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trlProps/ctrlProp1.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_de_trabalho" updateLinks="never"/>
  <bookViews>
    <workbookView windowWidth="28125" windowHeight="12375" tabRatio="912"/>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xlnm._FilterDatabase" localSheetId="4" hidden="1">PLANILHA_SINTÉTICA!$B$1:$B$1780</definedName>
    <definedName name="_xlnm._FilterDatabase" localSheetId="5" hidden="1">SERVIÇOS!$A$4:$G$7801</definedName>
    <definedName name="_xlnm._FilterDatabase" localSheetId="6" hidden="1">INSUMOS!$A$2:$D$3382</definedName>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ABC'!$B$12:$L$12</definedName>
    <definedName name="__Anonymous_Sheet_DB__0">PLANILHA_SINTÉTICA!$B$9:$L$625</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ABC'!$M$12:$M$49</definedName>
    <definedName name="_xlnm._FilterDatabase" localSheetId="1" hidden="1">'FOLHA FECHAMENTO'!$A$9:$K$14</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'!$A$1:$K$151</definedName>
    <definedName name="_xlnm.Print_Area" localSheetId="10">COTAÇÕES!$A$1:$I$208</definedName>
    <definedName name="_xlnm.Print_Area" localSheetId="8">CRONOGRAMA!$A$2:$U$34</definedName>
    <definedName name="_xlnm.Print_Area" localSheetId="7">'CURVA ABC'!$A$3:$L$65</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FECHAMENTO'!$A$1:$M$60</definedName>
    <definedName name="_xlnm.Print_Area" localSheetId="6">INSUMOS!$A$1:$D$3382</definedName>
    <definedName name="_xlnm.Print_Area" localSheetId="4">PLANILHA_SINTÉTICA!$A$1:$L$1699</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FECHAMENTO'!$O$9:$O$14</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ABC'!$A$3:$B$12</definedName>
    <definedName name="Excel_BuiltIn__FilterDatabase_6" localSheetId="6">"#REF!"</definedName>
    <definedName name="Excel_BuiltIn__FilterDatabase_6">PLANILHA_SINTÉTICA!$A$1:$B$625</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FECHAMENTO'!$O$9:$O$15</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COTAÇÕES!$1:$9</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'!$A$1:$K$77</definedName>
    <definedName name="Z_60131786_0F54_49F5_B695_1A5DD0544ED6_.wvu.PrintArea" localSheetId="9" hidden="1">'COMPOSIÇÕES COMPLEMENTARES '!$A$1:$D$77</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'!$A$1:$D$77</definedName>
  </definedNames>
  <calcPr calcId="144525"/>
</workbook>
</file>

<file path=xl/comments1.xml><?xml version="1.0" encoding="utf-8"?>
<comments xmlns="http://schemas.openxmlformats.org/spreadsheetml/2006/main">
  <authors>
    <author>Arcilio Jose Augusto dos Santos Ferreira</author>
    <author>wagnerdeconto</author>
    <author>rubenstrentini</author>
  </authors>
  <commentList>
    <comment ref="G25" authorId="0">
      <text>
        <r>
          <rPr>
            <b/>
            <sz val="9"/>
            <rFont val="Segoe UI"/>
            <charset val="134"/>
          </rPr>
          <t>Preenchido a partir da aba Resumo</t>
        </r>
      </text>
    </comment>
    <comment ref="F33" authorId="1">
      <text>
        <r>
          <rPr>
            <b/>
            <sz val="8"/>
            <rFont val="Tahoma"/>
            <charset val="134"/>
          </rPr>
          <t>Inserir o Prazo da Obra em dias corridos</t>
        </r>
      </text>
    </comment>
    <comment ref="H36" authorId="2">
      <text>
        <r>
          <rPr>
            <b/>
            <sz val="9"/>
            <rFont val="Tahoma"/>
            <charset val="134"/>
          </rPr>
          <t>Preenchido a partir da aba Resumo</t>
        </r>
      </text>
    </comment>
    <comment ref="H38" authorId="2">
      <text>
        <r>
          <rPr>
            <b/>
            <sz val="9"/>
            <rFont val="Tahoma"/>
            <charset val="134"/>
          </rPr>
          <t>Preenchido a partir da aba Resumo</t>
        </r>
      </text>
    </comment>
  </commentList>
</comments>
</file>

<file path=xl/comments2.xml><?xml version="1.0" encoding="utf-8"?>
<comments xmlns="http://schemas.openxmlformats.org/spreadsheetml/2006/main">
  <authors>
    <author>wagnerdeconto</author>
  </authors>
  <commentList>
    <comment ref="D23" authorId="0">
      <text>
        <r>
          <rPr>
            <sz val="8"/>
            <rFont val="Tahoma"/>
            <charset val="134"/>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authors>
    <author>diogosuzuki</author>
    <author>Arcilio Jose Augusto dos Santos Ferreira</author>
  </authors>
  <commentList>
    <comment ref="V7" authorId="0">
      <text>
        <r>
          <rPr>
            <sz val="9"/>
            <rFont val="Tahoma"/>
            <charset val="134"/>
          </rPr>
          <t>IGUAL À DATA DA ÚLTIMA PARCELA MEDIDA.</t>
        </r>
      </text>
    </comment>
    <comment ref="L8" authorId="1">
      <text>
        <r>
          <rPr>
            <b/>
            <sz val="9"/>
            <rFont val="Segoe UI"/>
            <charset val="134"/>
          </rPr>
          <t>Incluir Subtotal em cada Subitem</t>
        </r>
      </text>
    </comment>
  </commentList>
</comments>
</file>

<file path=xl/comments4.xml><?xml version="1.0" encoding="utf-8"?>
<comments xmlns="http://schemas.openxmlformats.org/spreadsheetml/2006/main">
  <authors>
    <author>Diogo Suzuki</author>
  </authors>
  <commentList>
    <comment ref="C5864" authorId="0">
      <text>
        <r>
          <rPr>
            <sz val="9"/>
            <rFont val="Segoe UI"/>
            <charset val="134"/>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wagnerdeconto</author>
    <author>Arcilio Jose Augusto dos Santos Ferreira</author>
    <author>Altair  Freire</author>
  </authors>
  <commentList>
    <comment ref="U11" authorId="0">
      <text>
        <r>
          <rPr>
            <sz val="8"/>
            <rFont val="Tahoma"/>
            <charset val="134"/>
          </rPr>
          <t xml:space="preserve">INSERIR NESTA COLUNA VALORES REFERENTES À SOMATÓRIA DOS CUSTOS DOS SUB-ITENS
</t>
        </r>
      </text>
    </comment>
    <comment ref="S31" authorId="1">
      <text>
        <r>
          <rPr>
            <sz val="9"/>
            <rFont val="Segoe UI"/>
            <charset val="134"/>
          </rPr>
          <t xml:space="preserve">Reservar 11% para a ultima medição
</t>
        </r>
      </text>
    </comment>
    <comment ref="C32" authorId="2">
      <text>
        <r>
          <rPr>
            <b/>
            <sz val="9"/>
            <rFont val="Tahoma"/>
            <charset val="134"/>
          </rPr>
          <t xml:space="preserve">INSERIR O VALOR CONFORME CARTA PROPOSTA
</t>
        </r>
        <r>
          <rPr>
            <sz val="9"/>
            <rFont val="Tahoma"/>
            <charset val="134"/>
          </rPr>
          <t xml:space="preserve">
</t>
        </r>
      </text>
    </comment>
  </commentList>
</comments>
</file>

<file path=xl/comments6.xml><?xml version="1.0" encoding="utf-8"?>
<comments xmlns="http://schemas.openxmlformats.org/spreadsheetml/2006/main">
  <authors>
    <author>wagnerdeconto</author>
    <author>Arcilio Jose Augusto dos Santos Ferreira</author>
  </authors>
  <commentList>
    <comment ref="K7" authorId="0">
      <text>
        <r>
          <rPr>
            <b/>
            <sz val="8"/>
            <rFont val="Tahoma"/>
            <charset val="134"/>
          </rPr>
          <t>INFORMAR REFERÊNCIA DA COMPOSIÇÃO: ORSE, FDE, ETC...</t>
        </r>
      </text>
    </comment>
    <comment ref="D9" authorId="1">
      <text>
        <r>
          <rPr>
            <b/>
            <sz val="8"/>
            <rFont val="Segoe UI"/>
            <charset val="134"/>
          </rPr>
          <t>EXEMPLO
A COMPOSIÇÃO DEVE SER EDITADA PELO RESPONSÁVEL TÉCNICO DO ORÇAMENTO</t>
        </r>
      </text>
    </comment>
  </commentList>
</comments>
</file>

<file path=xl/comments7.xml><?xml version="1.0" encoding="utf-8"?>
<comments xmlns="http://schemas.openxmlformats.org/spreadsheetml/2006/main">
  <authors>
    <author>Wagner Deconto</author>
    <author>Arcilio Jose Augusto dos Santos Ferreira</author>
    <author>wagnerdeconto</author>
  </authors>
  <commentList>
    <comment ref="F10" authorId="0">
      <text>
        <r>
          <rPr>
            <sz val="9"/>
            <rFont val="Segoe UI"/>
            <charset val="134"/>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text>
    </comment>
    <comment ref="I10" authorId="1">
      <text>
        <r>
          <rPr>
            <sz val="9"/>
            <rFont val="Segoe UI"/>
            <charset val="134"/>
          </rPr>
          <t>EM CASO DE ADITIVO DEVERÁ UTILIZAR A MENOR COTAÇÃO</t>
        </r>
      </text>
    </comment>
    <comment ref="D11" authorId="1">
      <text>
        <r>
          <rPr>
            <sz val="9"/>
            <rFont val="Segoe UI"/>
            <charset val="134"/>
          </rPr>
          <t>INSERIR DATA EM QUE A COTAÇÃO FOI OBTIDA</t>
        </r>
      </text>
    </comment>
    <comment ref="A16" authorId="2">
      <text>
        <r>
          <rPr>
            <sz val="8"/>
            <rFont val="Tahoma"/>
            <charset val="134"/>
          </rPr>
          <t>NESTA CÉLULAR INSERIR CODIFICAÇÃO PERSONALIZADA PARA CADA COTAÇÃO, POR EXEMPLO: COT.001, COT.002, ETC...)</t>
        </r>
      </text>
    </comment>
    <comment ref="B16" authorId="2">
      <text>
        <r>
          <rPr>
            <sz val="8"/>
            <rFont val="Tahoma"/>
            <charset val="134"/>
          </rPr>
          <t>A DESCRIÇÃO DO INSUMO / SERVIÇO DEVERÁ SER A MAIS COMPLETA POSSÍVEL - ESPECIFICAÇÃO COMPLETA.</t>
        </r>
      </text>
    </comment>
    <comment ref="E16" authorId="1">
      <text>
        <r>
          <rPr>
            <sz val="9"/>
            <rFont val="Segoe UI"/>
            <charset val="134"/>
          </rPr>
          <t xml:space="preserve">INSERIR UNIDADE DE MEDIDA UTILIZADA NA COTAÇÃO
</t>
        </r>
      </text>
    </comment>
    <comment ref="I16" authorId="2">
      <text>
        <r>
          <rPr>
            <sz val="8"/>
            <rFont val="Tahoma"/>
            <charset val="134"/>
          </rPr>
          <t>O VALOR DESTA CÉLULA DEVERÁ SER O CUSTO UNITÁRIO DO INSUMO / SERVIÇO.</t>
        </r>
      </text>
    </comment>
  </commentList>
</comments>
</file>

<file path=xl/comments8.xml><?xml version="1.0" encoding="utf-8"?>
<comments xmlns="http://schemas.openxmlformats.org/spreadsheetml/2006/main">
  <authors>
    <author>Wagner Deconto</author>
  </authors>
  <commentList>
    <comment ref="C2" authorId="0">
      <text>
        <r>
          <rPr>
            <b/>
            <sz val="9"/>
            <rFont val="Tahoma"/>
            <charset val="134"/>
          </rPr>
          <t>INSERIR SECRETARIA PROPRIETÁRIA DO PRÓPRIO</t>
        </r>
        <r>
          <rPr>
            <sz val="9"/>
            <rFont val="Tahoma"/>
            <charset val="134"/>
          </rPr>
          <t xml:space="preserve">
</t>
        </r>
      </text>
    </comment>
  </commentList>
</comments>
</file>

<file path=xl/sharedStrings.xml><?xml version="1.0" encoding="utf-8"?>
<sst xmlns="http://schemas.openxmlformats.org/spreadsheetml/2006/main" count="32695" uniqueCount="12233">
  <si>
    <t>ABATIÁ</t>
  </si>
  <si>
    <t>SECRETARIA DE ESTADO DA SEGURANÇA PÚBLICA</t>
  </si>
  <si>
    <t>ADRIANÓPOLIS</t>
  </si>
  <si>
    <t>CENTRO DE ENGENHARIA E ARQUITETURA – CEA/SESP</t>
  </si>
  <si>
    <t>AGUDOS DO SUL</t>
  </si>
  <si>
    <t>ALMIRANTE TAMANDARÉ</t>
  </si>
  <si>
    <t>*Modelo de Planilha Sintética adotado do órgão licitante, Secretaria das Cidades, conforme prescreve Art. 471 (Decreto Estadual 10.086)</t>
  </si>
  <si>
    <t>ALTAMIRA DO PARANÁ</t>
  </si>
  <si>
    <t>ALTO PARAÍSO</t>
  </si>
  <si>
    <t>ALTO PARANÁ</t>
  </si>
  <si>
    <t>ALTO PIQUIRI</t>
  </si>
  <si>
    <t>Identificação da Obra:</t>
  </si>
  <si>
    <t>ALTÔNIA</t>
  </si>
  <si>
    <t>ALVORADA DO SUL</t>
  </si>
  <si>
    <t>Objeto</t>
  </si>
  <si>
    <t>ILUMINAÇÃO PÚBLICA DAS VIAS INTERNAS AO COMPLEXO PENITENCIÁRIO DE PIRAQUARA</t>
  </si>
  <si>
    <t>Órgão</t>
  </si>
  <si>
    <t>SESP - PR</t>
  </si>
  <si>
    <t>AMAPORÃ</t>
  </si>
  <si>
    <t>Endereço</t>
  </si>
  <si>
    <t>RUA ISÍDIO ALVES RIBEIRO, S/N - COMPLEXO PENITENCIÁRIO DE PIRAQUARA</t>
  </si>
  <si>
    <t>AMPÉRE</t>
  </si>
  <si>
    <t>ANAHY</t>
  </si>
  <si>
    <t>Município</t>
  </si>
  <si>
    <t>PIRAQUARA</t>
  </si>
  <si>
    <t>Preço Máximo</t>
  </si>
  <si>
    <t>ANDIRÁ</t>
  </si>
  <si>
    <t>ÂNGULO</t>
  </si>
  <si>
    <t>Comprimento linear da Obra</t>
  </si>
  <si>
    <t>R$ / m</t>
  </si>
  <si>
    <t>ANTONINA</t>
  </si>
  <si>
    <t>ANTÔNIO OLINTO</t>
  </si>
  <si>
    <t xml:space="preserve">Data </t>
  </si>
  <si>
    <t>APUCARANA</t>
  </si>
  <si>
    <t>ARAPONGAS</t>
  </si>
  <si>
    <t>Identificação do Orçamentista:</t>
  </si>
  <si>
    <t>ARAPOTI</t>
  </si>
  <si>
    <t>ARAPUÃ</t>
  </si>
  <si>
    <t>Nome Completo</t>
  </si>
  <si>
    <t>FERNANDO TAKAO KIMURA</t>
  </si>
  <si>
    <t>ARARUNA</t>
  </si>
  <si>
    <t>ARAUCÁRIA</t>
  </si>
  <si>
    <t>Profissão</t>
  </si>
  <si>
    <t>ENGENHEIRO ELETRICISTA</t>
  </si>
  <si>
    <t>ARIRANHA DO IVAÍ</t>
  </si>
  <si>
    <t>ASSAÍ</t>
  </si>
  <si>
    <t>CREA / CAU N°</t>
  </si>
  <si>
    <t>PR 154814/D</t>
  </si>
  <si>
    <t>ASSIS CHATEAUBRIAND</t>
  </si>
  <si>
    <t>ASTORGA</t>
  </si>
  <si>
    <t>ART / RRT N°</t>
  </si>
  <si>
    <t>ATALAIA</t>
  </si>
  <si>
    <t>BALSA NOVA</t>
  </si>
  <si>
    <t>Empresa</t>
  </si>
  <si>
    <t>BANDEIRANTES</t>
  </si>
  <si>
    <t>BARBOSA FERRAZ</t>
  </si>
  <si>
    <t>Telefone</t>
  </si>
  <si>
    <t>3313 1638 (RAMAL 1613)</t>
  </si>
  <si>
    <t>BARRACÃO</t>
  </si>
  <si>
    <t>BELA VISTA DA CAROBA</t>
  </si>
  <si>
    <t>E-mail</t>
  </si>
  <si>
    <t>fernando.kimura@sesp.pr.gov.br</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</si>
  <si>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</si>
  <si>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</si>
  <si>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</si>
  <si>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</si>
  <si>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</si>
  <si>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</si>
  <si>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</si>
  <si>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</si>
  <si>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</si>
  <si>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</si>
  <si>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</si>
  <si>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X</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</si>
  <si>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</si>
  <si>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</si>
  <si>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</si>
  <si>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</si>
  <si>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</si>
  <si>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</si>
  <si>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</si>
  <si>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</si>
  <si>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</si>
  <si>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</si>
  <si>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</si>
  <si>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</si>
  <si>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</si>
  <si>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</si>
  <si>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</si>
  <si>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</si>
  <si>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</si>
  <si>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</si>
  <si>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</si>
  <si>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</si>
  <si>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</si>
  <si>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</si>
  <si>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</si>
  <si>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</si>
  <si>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</si>
  <si>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</si>
  <si>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</si>
  <si>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</si>
  <si>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</si>
  <si>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</si>
  <si>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</si>
  <si>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</si>
  <si>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</si>
  <si>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</si>
  <si>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</si>
  <si>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</si>
  <si>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</si>
  <si>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</si>
  <si>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</si>
  <si>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</si>
  <si>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</si>
  <si>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</si>
  <si>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</si>
  <si>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</si>
  <si>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</si>
  <si>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</si>
  <si>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</si>
  <si>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</si>
  <si>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</si>
  <si>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</si>
  <si>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</si>
  <si>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</si>
  <si>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</si>
  <si>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</si>
  <si>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</si>
  <si>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</si>
  <si>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</si>
  <si>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</si>
  <si>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</si>
  <si>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</si>
  <si>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</si>
  <si>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</si>
  <si>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</si>
  <si>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</si>
  <si>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</si>
  <si>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</si>
  <si>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</si>
  <si>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</si>
  <si>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</si>
  <si>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</si>
  <si>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</si>
  <si>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</si>
  <si>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</si>
  <si>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</si>
  <si>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</si>
  <si>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</si>
  <si>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</si>
  <si>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</si>
  <si>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</si>
  <si>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</si>
  <si>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</si>
  <si>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</si>
  <si>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</si>
  <si>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</si>
  <si>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</si>
  <si>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</si>
  <si>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</si>
  <si>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</si>
  <si>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</si>
  <si>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</si>
  <si>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</si>
  <si>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</si>
  <si>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</si>
  <si>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</si>
  <si>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</si>
  <si>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</si>
  <si>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</si>
  <si>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</si>
  <si>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</si>
  <si>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</si>
  <si>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</si>
  <si>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</si>
  <si>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</si>
  <si>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</si>
  <si>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</si>
  <si>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</si>
  <si>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</si>
  <si>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</si>
  <si>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</si>
  <si>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</si>
  <si>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</si>
  <si>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</si>
  <si>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</si>
  <si>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</si>
  <si>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</si>
  <si>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</si>
  <si>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</si>
  <si>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</si>
  <si>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</si>
  <si>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</si>
  <si>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</si>
  <si>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</si>
  <si>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</si>
  <si>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</si>
  <si>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</si>
  <si>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</si>
  <si>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</si>
  <si>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</si>
  <si>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</si>
  <si>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</si>
  <si>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</si>
  <si>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</si>
  <si>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</si>
  <si>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</si>
  <si>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</si>
  <si>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</si>
  <si>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</si>
  <si>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</si>
  <si>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</si>
  <si>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</si>
  <si>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</si>
  <si>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</si>
  <si>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</si>
  <si>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</si>
  <si>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</si>
  <si>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</si>
  <si>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</si>
  <si>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</si>
  <si>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</si>
  <si>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</si>
  <si>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</si>
  <si>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</si>
  <si>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</si>
  <si>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</si>
  <si>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</si>
  <si>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</si>
  <si>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</si>
  <si>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</si>
  <si>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</si>
  <si>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</si>
  <si>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</si>
  <si>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</si>
  <si>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</si>
  <si>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</si>
  <si>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</si>
  <si>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</si>
  <si>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</si>
  <si>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</si>
  <si>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</si>
  <si>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</si>
  <si>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</si>
  <si>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</si>
  <si>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</si>
  <si>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</si>
  <si>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</si>
  <si>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</si>
  <si>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</si>
  <si>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</si>
  <si>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</si>
  <si>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</si>
  <si>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</si>
  <si>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</si>
  <si>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</si>
  <si>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</si>
  <si>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</si>
  <si>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</si>
  <si>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</si>
  <si>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</si>
  <si>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</si>
  <si>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</si>
  <si>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</si>
  <si>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</si>
  <si>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</si>
  <si>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</si>
  <si>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</si>
  <si>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</si>
  <si>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</si>
  <si>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</si>
  <si>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</si>
  <si>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</si>
  <si>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</si>
  <si>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</si>
  <si>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</si>
  <si>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</si>
  <si>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</si>
  <si>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</si>
  <si>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</si>
  <si>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</si>
  <si>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</si>
  <si>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</si>
  <si>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</si>
  <si>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</si>
  <si>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</si>
  <si>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</si>
  <si>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</si>
  <si>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</si>
  <si>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</si>
  <si>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</si>
  <si>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</si>
  <si>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</si>
  <si>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</si>
  <si>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</si>
  <si>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</si>
  <si>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</si>
  <si>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</si>
  <si>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</si>
  <si>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</si>
  <si>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</si>
  <si>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</si>
  <si>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</si>
  <si>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</si>
  <si>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</si>
  <si>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</si>
  <si>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</si>
  <si>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</si>
  <si>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</si>
  <si>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</si>
  <si>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</si>
  <si>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</si>
  <si>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</si>
  <si>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</si>
  <si>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</si>
  <si>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</si>
  <si>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</si>
  <si>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</si>
  <si>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</si>
  <si>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</si>
  <si>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</si>
  <si>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</si>
  <si>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</si>
  <si>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</si>
  <si>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</si>
  <si>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</si>
  <si>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</si>
  <si>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</si>
  <si>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</si>
  <si>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</si>
  <si>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</si>
  <si>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</si>
  <si>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</si>
  <si>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</si>
  <si>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</si>
  <si>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</si>
  <si>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</si>
  <si>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</si>
  <si>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</si>
  <si>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</si>
  <si>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</si>
  <si>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</si>
  <si>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</si>
  <si>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</si>
  <si>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</si>
  <si>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</si>
  <si>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</si>
  <si>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</si>
  <si>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</si>
  <si>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</si>
  <si>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</si>
  <si>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</si>
  <si>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</si>
  <si>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</si>
  <si>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</si>
  <si>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</si>
  <si>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</si>
  <si>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</si>
  <si>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</si>
  <si>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</si>
  <si>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</si>
  <si>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</si>
  <si>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</si>
  <si>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</si>
  <si>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</si>
  <si>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</si>
  <si>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</si>
  <si>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</si>
  <si>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</si>
  <si>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</si>
  <si>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</si>
  <si>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</si>
  <si>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</si>
  <si>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</si>
  <si>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</si>
  <si>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</si>
  <si>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</si>
  <si>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</si>
  <si>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</si>
  <si>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</si>
  <si>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</si>
  <si>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</si>
  <si>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</si>
  <si>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</si>
  <si>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</si>
  <si>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</si>
  <si>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</si>
  <si>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</si>
  <si>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</si>
  <si>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</si>
  <si>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</si>
  <si>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</si>
  <si>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</si>
  <si>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</si>
  <si>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</si>
  <si>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</si>
  <si>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</si>
  <si>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</si>
  <si>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</si>
  <si>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</si>
  <si>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</si>
  <si>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</si>
  <si>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</si>
  <si>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</si>
  <si>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</si>
  <si>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</si>
  <si>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</si>
  <si>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</si>
  <si>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</si>
  <si>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</si>
  <si>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</si>
  <si>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</si>
  <si>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</si>
  <si>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</si>
  <si>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</si>
  <si>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</si>
  <si>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</si>
  <si>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</si>
  <si>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</si>
  <si>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</si>
  <si>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</si>
  <si>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</si>
  <si>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</si>
  <si>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</si>
  <si>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</si>
  <si>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</si>
  <si>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</si>
  <si>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</si>
  <si>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</si>
  <si>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</si>
  <si>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</si>
  <si>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</si>
  <si>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</si>
  <si>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</si>
  <si>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</si>
  <si>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</si>
  <si>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</si>
  <si>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</si>
  <si>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</si>
  <si>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</si>
  <si>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</si>
  <si>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</si>
  <si>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</si>
  <si>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</si>
  <si>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</si>
  <si>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</si>
  <si>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</si>
  <si>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</si>
  <si>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</si>
  <si>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</si>
  <si>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</si>
  <si>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</si>
  <si>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</si>
  <si>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</si>
  <si>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</si>
  <si>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</si>
  <si>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</si>
  <si>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</si>
  <si>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</si>
  <si>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</si>
  <si>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</si>
  <si>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24.015.941-4</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</si>
  <si>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</si>
  <si>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</si>
  <si>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</si>
  <si>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</si>
  <si>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</si>
  <si>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</si>
  <si>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</si>
  <si>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</si>
  <si>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</si>
  <si>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</si>
  <si>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</si>
  <si>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</si>
  <si>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</si>
  <si>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</si>
  <si>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</si>
  <si>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</si>
  <si>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</si>
  <si>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</si>
  <si>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</si>
  <si>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</si>
  <si>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</si>
  <si>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</si>
  <si>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NÃO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</si>
  <si>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</si>
  <si>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</si>
  <si>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</si>
  <si>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</si>
  <si>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</si>
  <si>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</si>
  <si>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</si>
  <si>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</si>
  <si>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</si>
  <si>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</si>
  <si>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</si>
  <si>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</si>
  <si>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</si>
  <si>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</si>
  <si>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</si>
  <si>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</si>
  <si>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</si>
  <si>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</si>
  <si>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</si>
  <si>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</si>
  <si>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</si>
  <si>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</si>
  <si>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</si>
  <si>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</si>
  <si>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</si>
  <si>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</si>
  <si>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</si>
  <si>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</si>
  <si>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</si>
  <si>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</si>
  <si>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</si>
  <si>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</si>
  <si>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</si>
  <si>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</si>
  <si>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</si>
  <si>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</si>
  <si>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</si>
  <si>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</si>
  <si>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</si>
  <si>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</si>
  <si>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</si>
  <si>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</si>
  <si>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</si>
  <si>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</si>
  <si>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</si>
  <si>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</si>
  <si>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</si>
  <si>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</si>
  <si>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</si>
  <si>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</si>
  <si>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</si>
  <si>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</si>
  <si>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</si>
  <si>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</si>
  <si>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</si>
  <si>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</si>
  <si>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</si>
  <si>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</si>
  <si>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</si>
  <si>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</si>
  <si>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</si>
  <si>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</si>
  <si>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</si>
  <si>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OBRA:</t>
  </si>
  <si>
    <t>RESP. TÉCNICO:</t>
  </si>
  <si>
    <t>ÓRGÃO PROP.:</t>
  </si>
  <si>
    <t>BDI:</t>
  </si>
  <si>
    <t>DESCRIÇÃO</t>
  </si>
  <si>
    <t>SEM BDI</t>
  </si>
  <si>
    <t>TOTAL COM BDI</t>
  </si>
  <si>
    <t>%</t>
  </si>
  <si>
    <t>MATERIAL</t>
  </si>
  <si>
    <t>MÃO DE OBRA</t>
  </si>
  <si>
    <t>TOTAL</t>
  </si>
  <si>
    <r>
      <rPr>
        <b/>
        <sz val="12"/>
        <color indexed="8"/>
        <rFont val="Calibri"/>
        <charset val="134"/>
      </rPr>
      <t>TOTAL (R$) GERAL DA OBRA</t>
    </r>
  </si>
  <si>
    <t>PERCENTAGEM (%)</t>
  </si>
  <si>
    <t>-</t>
  </si>
  <si>
    <t>PRAZO DE EXECUÇÃO (DIAS CORRIDOS):</t>
  </si>
  <si>
    <t>Ass. Responsável pelo Orçamento</t>
  </si>
  <si>
    <t>Carimbo</t>
  </si>
  <si>
    <t>PLANILHA DE SERVIÇOS SINTÉTICA NÃO DESONERADA</t>
  </si>
  <si>
    <t>PROTOCOLO Nº:</t>
  </si>
  <si>
    <t>Nº de COLUNAS</t>
  </si>
  <si>
    <t>MUNICIPIO:</t>
  </si>
  <si>
    <t>TOTAL MEDIDO</t>
  </si>
  <si>
    <t>TABELAS DE REFERÊNCIA:  SINAPI/PR (FEVEREIRO/2025) E SECID (MARÇO/2025) NÃO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</si>
  <si>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</si>
  <si>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</si>
  <si>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</si>
  <si>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</si>
  <si>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</si>
  <si>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</si>
  <si>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</si>
  <si>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</si>
  <si>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</si>
  <si>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</si>
  <si>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</si>
  <si>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</si>
  <si>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</si>
  <si>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</si>
  <si>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</si>
  <si>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</si>
  <si>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</si>
  <si>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</si>
  <si>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</si>
  <si>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</si>
  <si>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</si>
  <si>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</si>
  <si>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DEVERÁ SER FATURADO DE ACORDO COM O ANDAMENTO FÍSICO DA OBRA - ACÓRDÃO 2.622/2013.</t>
  </si>
  <si>
    <t>1.2</t>
  </si>
  <si>
    <t>SERVIÇOS PRELIMINARES</t>
  </si>
  <si>
    <t>2.1</t>
  </si>
  <si>
    <t>De acordo com o Manual de Placas de Obras do Estado do Paraná</t>
  </si>
  <si>
    <t>2.2</t>
  </si>
  <si>
    <t>2.3</t>
  </si>
  <si>
    <t>IP COMPLEXO: UNIDADE CONSUMIDORA UC01</t>
  </si>
  <si>
    <t>ESTRUTURA DE ILUMINAÇÃO PÚBLICA</t>
  </si>
  <si>
    <t>COMP 002</t>
  </si>
  <si>
    <t>COMP 003</t>
  </si>
  <si>
    <t>COMP 004</t>
  </si>
  <si>
    <t>COMP 005</t>
  </si>
  <si>
    <t>MEDIÇÃO (PADRÃO COPEL, CATEGORIA 28, 2F50A)</t>
  </si>
  <si>
    <t>Poste MED</t>
  </si>
  <si>
    <t>instalação poste MED</t>
  </si>
  <si>
    <t>COMP 006</t>
  </si>
  <si>
    <t>Isolador entrada de energia</t>
  </si>
  <si>
    <t>fixação isolador entrada energia</t>
  </si>
  <si>
    <t>ramal de entrada de energia</t>
  </si>
  <si>
    <t>COMP 014</t>
  </si>
  <si>
    <t>conexão ramal de entrada e ramal de ligação</t>
  </si>
  <si>
    <t>COMP 013</t>
  </si>
  <si>
    <t>COMP 007</t>
  </si>
  <si>
    <t>COMP 031</t>
  </si>
  <si>
    <t>COMP 018</t>
  </si>
  <si>
    <t>DISTRIBUIÇÃO DOS CIRCUITOS IP</t>
  </si>
  <si>
    <t>COMP 008</t>
  </si>
  <si>
    <t>COMP 009</t>
  </si>
  <si>
    <t>Proteção circuito IP</t>
  </si>
  <si>
    <t>COMP 015</t>
  </si>
  <si>
    <t>Encaminhamento circuitos IP da MED até isolador</t>
  </si>
  <si>
    <t>COMP 016</t>
  </si>
  <si>
    <t>COMP 017</t>
  </si>
  <si>
    <t>Circuitos IP saindo de MED até isolador</t>
  </si>
  <si>
    <t>COMP 024</t>
  </si>
  <si>
    <t>COMP 025</t>
  </si>
  <si>
    <t>COMP 030</t>
  </si>
  <si>
    <t>COMP 019</t>
  </si>
  <si>
    <t>COMP 020</t>
  </si>
  <si>
    <t>COMP 022</t>
  </si>
  <si>
    <t>ESTRUTURA FLBITIP (4) FIM DE REDE</t>
  </si>
  <si>
    <t>COMP 021</t>
  </si>
  <si>
    <t>COMP 023</t>
  </si>
  <si>
    <t>ESTRUTURA SIP (12) MEIO DE REDE "TANGENTE" α&lt;30°</t>
  </si>
  <si>
    <t>ESTRUTURA FLAIP (2) MEIO DE REDE α&gt;60°</t>
  </si>
  <si>
    <t>COMP 029</t>
  </si>
  <si>
    <t>ESTRUTURA INUIP (2) DERIVAÇÃO DE REDE</t>
  </si>
  <si>
    <t>IP COMPLEXO: UNIDADE CONSUMIDORA UC02</t>
  </si>
  <si>
    <t>COMP 026</t>
  </si>
  <si>
    <t>ESTRUTURA SIP (19) MEIO DE REDE "TANGENTE" α&lt;30°</t>
  </si>
  <si>
    <t>IP COMPLEXO: UNIDADE CONSUMIDORA UC03</t>
  </si>
  <si>
    <t>COMP 027</t>
  </si>
  <si>
    <t>ESTRUTURA SIP (25) MEIO DE REDE "TANGENTE" α&lt;30°</t>
  </si>
  <si>
    <t>IP COMPLEXO: UNIDADE CONSUMIDORA UC04</t>
  </si>
  <si>
    <t>ESTRUTURA FLBITIP (2) FIM DE REDE</t>
  </si>
  <si>
    <t>ESTRUTURA SIP (21) MEIO DE REDE "TANGENTE" α&lt;30°</t>
  </si>
  <si>
    <t>IP COMPLEXO: UNIDADE CONSUMIDORA UC05</t>
  </si>
  <si>
    <t>ESTRUTURA SIP (23) MEIO DE REDE "TANGENTE" α&lt;30°</t>
  </si>
  <si>
    <t>ESTRUTURA FLIP (2) MEIO DE REDE "TANGENTE"   30°&lt;α&lt;60°</t>
  </si>
  <si>
    <t>IP COMPLEXO: UNIDADE CONSUMIDORA UC06</t>
  </si>
  <si>
    <t>ESTRUTURA FLBITIP (3) FIM DE REDE</t>
  </si>
  <si>
    <t>ESTRUTURA SIP (24) MEIO DE REDE "TANGENTE" α&lt;30°</t>
  </si>
  <si>
    <t>ESTRUTURA FLAIP (3) MEIO DE REDE α&gt;60°</t>
  </si>
  <si>
    <t>ESTRUTURA INUIP (1) DERIVAÇÃO DE REDE</t>
  </si>
  <si>
    <t>IP COMPLEXO: UNIDADE CONSUMIDORA UC07</t>
  </si>
  <si>
    <t>IP COMPLEXO: UNIDADE CONSUMIDORA UC08</t>
  </si>
  <si>
    <t>IP COMPLEXO: UNIDADE CONSUMIDORA UC09</t>
  </si>
  <si>
    <t>ESTRUTURA SIP (20) MEIO DE REDE "TANGENTE" α&lt;30°</t>
  </si>
  <si>
    <t>ESTRUTURA FLIP (1) MEIO DE REDE "TANGENTE"   30°&lt;α&lt;60°</t>
  </si>
  <si>
    <t>IP COMPLEXO: UNIDADE CONSUMIDORA UC10</t>
  </si>
  <si>
    <t>IP COMPLEXO: UNIDADE CONSUMIDORA UC11</t>
  </si>
  <si>
    <t>COMP 028</t>
  </si>
  <si>
    <t>ESTRUTURA FLAIP (1) MEIO DE REDE α&gt;60°</t>
  </si>
  <si>
    <t>IP COMPLEXO: UNIDADE CONSUMIDORA UC12</t>
  </si>
  <si>
    <t>ESTRUTURA SIP (34) MEIO DE REDE "TANGENTE" α&lt;30°</t>
  </si>
  <si>
    <t>IP COMPLEXO: UNIDADE CONSUMIDORA UC13</t>
  </si>
  <si>
    <t>ESTRUTURA SIP (32) MEIO DE REDE "TANGENTE" α&lt;30°</t>
  </si>
  <si>
    <t>ESTRUTURA FLIP (5) MEIO DE REDE "TANGENTE"   30°&lt;α&lt;60°</t>
  </si>
  <si>
    <t>IP COMPLEXO: UNIDADE CONSUMIDORA UC14</t>
  </si>
  <si>
    <t>ESTRUTURA SIP (22) MEIO DE REDE "TANGENTE" α&lt;30°</t>
  </si>
  <si>
    <t>ESTRUTURA FLIP (3) MEIO DE REDE "TANGENTE"   30°&lt;α&lt;60°</t>
  </si>
  <si>
    <t>IP COMPLEXO: UNIDADE CONSUMIDORA UC15</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</si>
  <si>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</si>
  <si>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</si>
  <si>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</si>
  <si>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</si>
  <si>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</si>
  <si>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</si>
  <si>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</si>
  <si>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</si>
  <si>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</si>
  <si>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</si>
  <si>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</si>
  <si>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</si>
  <si>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</si>
  <si>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</si>
  <si>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</si>
  <si>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</si>
  <si>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</si>
  <si>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</si>
  <si>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</si>
  <si>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</si>
  <si>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</si>
  <si>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</si>
  <si>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</si>
  <si>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</si>
  <si>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</si>
  <si>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</si>
  <si>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</si>
  <si>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</si>
  <si>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</si>
  <si>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</si>
  <si>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</si>
  <si>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</si>
  <si>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</si>
  <si>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</si>
  <si>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</si>
  <si>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</si>
  <si>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</si>
  <si>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</si>
  <si>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</si>
  <si>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</si>
  <si>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</si>
  <si>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</si>
  <si>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</si>
  <si>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</si>
  <si>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</si>
  <si>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</si>
  <si>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</si>
  <si>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</si>
  <si>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</si>
  <si>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</si>
  <si>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</si>
  <si>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</si>
  <si>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</si>
  <si>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</si>
  <si>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</si>
  <si>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</si>
  <si>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</si>
  <si>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</si>
  <si>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</si>
  <si>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</si>
  <si>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</si>
  <si>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</si>
  <si>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</si>
  <si>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</si>
  <si>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</si>
  <si>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</si>
  <si>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</si>
  <si>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</si>
  <si>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</si>
  <si>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</si>
  <si>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</si>
  <si>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</si>
  <si>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</si>
  <si>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</si>
  <si>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</si>
  <si>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</si>
  <si>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</si>
  <si>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</si>
  <si>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</si>
  <si>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</si>
  <si>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</si>
  <si>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</si>
  <si>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</si>
  <si>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</si>
  <si>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</si>
  <si>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</si>
  <si>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</si>
  <si>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</si>
  <si>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</si>
  <si>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</si>
  <si>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</si>
  <si>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</si>
  <si>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</si>
  <si>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</si>
  <si>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</si>
  <si>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</si>
  <si>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</si>
  <si>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</si>
  <si>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</si>
  <si>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</si>
  <si>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</si>
  <si>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</si>
  <si>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</si>
  <si>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</si>
  <si>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</si>
  <si>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</si>
  <si>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</si>
  <si>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</si>
  <si>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</si>
  <si>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</si>
  <si>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</si>
  <si>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</si>
  <si>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</si>
  <si>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</si>
  <si>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</si>
  <si>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</si>
  <si>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</si>
  <si>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</si>
  <si>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</si>
  <si>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</si>
  <si>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</si>
  <si>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</si>
  <si>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</si>
  <si>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</si>
  <si>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</si>
  <si>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</si>
  <si>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</si>
  <si>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</si>
  <si>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</si>
  <si>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</si>
  <si>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</si>
  <si>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</si>
  <si>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</si>
  <si>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</si>
  <si>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</si>
  <si>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</si>
  <si>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</si>
  <si>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</si>
  <si>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</si>
  <si>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</si>
  <si>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</si>
  <si>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</si>
  <si>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</si>
  <si>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</si>
  <si>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</si>
  <si>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</si>
  <si>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</si>
  <si>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</si>
  <si>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</si>
  <si>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</si>
  <si>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</si>
  <si>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</si>
  <si>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</si>
  <si>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</si>
  <si>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</si>
  <si>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</si>
  <si>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</si>
  <si>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</si>
  <si>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</si>
  <si>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</si>
  <si>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</si>
  <si>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</si>
  <si>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</si>
  <si>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</si>
  <si>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</si>
  <si>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</si>
  <si>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</si>
  <si>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</si>
  <si>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</si>
  <si>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</si>
  <si>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</si>
  <si>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</si>
  <si>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</si>
  <si>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</si>
  <si>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</si>
  <si>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</si>
  <si>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</si>
  <si>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</si>
  <si>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</si>
  <si>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</si>
  <si>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</si>
  <si>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</si>
  <si>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</si>
  <si>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</si>
  <si>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</si>
  <si>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</si>
  <si>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</si>
  <si>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</si>
  <si>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</si>
  <si>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</si>
  <si>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</si>
  <si>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</si>
  <si>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</si>
  <si>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</si>
  <si>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</si>
  <si>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</si>
  <si>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</si>
  <si>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</si>
  <si>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</si>
  <si>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</si>
  <si>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</si>
  <si>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</si>
  <si>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</si>
  <si>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</si>
  <si>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</si>
  <si>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</si>
  <si>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</si>
  <si>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</si>
  <si>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</si>
  <si>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</si>
  <si>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</si>
  <si>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</si>
  <si>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</si>
  <si>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</si>
  <si>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</si>
  <si>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</si>
  <si>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</si>
  <si>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</si>
  <si>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</si>
  <si>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</si>
  <si>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</si>
  <si>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</si>
  <si>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</si>
  <si>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</si>
  <si>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</si>
  <si>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</si>
  <si>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</si>
  <si>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</si>
  <si>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</si>
  <si>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</si>
  <si>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</si>
  <si>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</si>
  <si>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</si>
  <si>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</si>
  <si>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</si>
  <si>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</si>
  <si>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</si>
  <si>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</si>
  <si>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</si>
  <si>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</si>
  <si>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</si>
  <si>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</si>
  <si>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</si>
  <si>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</si>
  <si>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</si>
  <si>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</si>
  <si>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</si>
  <si>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</si>
  <si>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</si>
  <si>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</si>
  <si>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</si>
  <si>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</si>
  <si>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</si>
  <si>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</si>
  <si>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</si>
  <si>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</si>
  <si>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</si>
  <si>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</si>
  <si>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</si>
  <si>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</si>
  <si>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</si>
  <si>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</si>
  <si>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</si>
  <si>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</si>
  <si>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</si>
  <si>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</si>
  <si>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</si>
  <si>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</si>
  <si>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</si>
  <si>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</si>
  <si>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</si>
  <si>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</si>
  <si>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</si>
  <si>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</si>
  <si>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</si>
  <si>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</si>
  <si>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</si>
  <si>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</si>
  <si>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</si>
  <si>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</si>
  <si>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</si>
  <si>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</si>
  <si>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</si>
  <si>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</si>
  <si>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</si>
  <si>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</si>
  <si>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</si>
  <si>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</si>
  <si>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</si>
  <si>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</si>
  <si>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</si>
  <si>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</si>
  <si>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</si>
  <si>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</si>
  <si>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</si>
  <si>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</si>
  <si>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</si>
  <si>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</si>
  <si>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</si>
  <si>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</si>
  <si>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</si>
  <si>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</si>
  <si>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</si>
  <si>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</si>
  <si>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</si>
  <si>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</si>
  <si>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</si>
  <si>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</si>
  <si>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</si>
  <si>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</si>
  <si>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</si>
  <si>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</si>
  <si>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</si>
  <si>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</si>
  <si>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</si>
  <si>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</si>
  <si>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</si>
  <si>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</si>
  <si>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</si>
  <si>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</si>
  <si>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</si>
  <si>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</si>
  <si>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</si>
  <si>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</si>
  <si>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</si>
  <si>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</si>
  <si>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</si>
  <si>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</si>
  <si>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</si>
  <si>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</si>
  <si>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</si>
  <si>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</si>
  <si>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</si>
  <si>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</si>
  <si>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</si>
  <si>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</si>
  <si>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</si>
  <si>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</si>
  <si>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</si>
  <si>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</si>
  <si>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</si>
  <si>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</si>
  <si>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</si>
  <si>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</si>
  <si>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</si>
  <si>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</si>
  <si>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</si>
  <si>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</si>
  <si>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</si>
  <si>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</si>
  <si>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</si>
  <si>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</si>
  <si>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</si>
  <si>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</si>
  <si>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</si>
  <si>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</si>
  <si>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</si>
  <si>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</si>
  <si>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</si>
  <si>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</si>
  <si>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</si>
  <si>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</si>
  <si>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</si>
  <si>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</si>
  <si>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</si>
  <si>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</si>
  <si>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</si>
  <si>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</si>
  <si>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</si>
  <si>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</si>
  <si>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</si>
  <si>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</si>
  <si>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</si>
  <si>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</si>
  <si>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</si>
  <si>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</si>
  <si>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</si>
  <si>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</si>
  <si>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</si>
  <si>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</si>
  <si>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</si>
  <si>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</si>
  <si>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</si>
  <si>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</si>
  <si>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</si>
  <si>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</si>
  <si>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</si>
  <si>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</si>
  <si>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</si>
  <si>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</si>
  <si>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</si>
  <si>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</si>
  <si>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</si>
  <si>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</si>
  <si>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</si>
  <si>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</si>
  <si>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</si>
  <si>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</si>
  <si>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</si>
  <si>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</si>
  <si>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</si>
  <si>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</si>
  <si>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</si>
  <si>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</si>
  <si>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</si>
  <si>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</si>
  <si>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</si>
  <si>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</si>
  <si>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</si>
  <si>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</si>
  <si>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</si>
  <si>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</si>
  <si>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</si>
  <si>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</si>
  <si>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</si>
  <si>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</si>
  <si>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</si>
  <si>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</si>
  <si>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</si>
  <si>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</si>
  <si>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</si>
  <si>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</si>
  <si>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</si>
  <si>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</si>
  <si>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</si>
  <si>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</si>
  <si>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</si>
  <si>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</si>
  <si>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</si>
  <si>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</si>
  <si>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</si>
  <si>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</si>
  <si>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</si>
  <si>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</si>
  <si>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</si>
  <si>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</si>
  <si>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</si>
  <si>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</si>
  <si>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</si>
  <si>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</si>
  <si>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</si>
  <si>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</si>
  <si>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</si>
  <si>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</si>
  <si>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</si>
  <si>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</si>
  <si>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</si>
  <si>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</si>
  <si>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</si>
  <si>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</si>
  <si>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</si>
  <si>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</si>
  <si>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</si>
  <si>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</si>
  <si>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</si>
  <si>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</si>
  <si>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</si>
  <si>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</si>
  <si>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</si>
  <si>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</si>
  <si>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</si>
  <si>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</si>
  <si>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</si>
  <si>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</si>
  <si>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</si>
  <si>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</si>
  <si>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</si>
  <si>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</si>
  <si>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</si>
  <si>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</si>
  <si>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</si>
  <si>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</si>
  <si>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</si>
  <si>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</si>
  <si>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</si>
  <si>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</si>
  <si>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</si>
  <si>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</si>
  <si>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</si>
  <si>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</si>
  <si>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</si>
  <si>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</si>
  <si>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</si>
  <si>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</si>
  <si>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</si>
  <si>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</si>
  <si>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</si>
  <si>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</si>
  <si>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</si>
  <si>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</si>
  <si>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</si>
  <si>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</si>
  <si>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</si>
  <si>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</si>
  <si>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</si>
  <si>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</si>
  <si>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</si>
  <si>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</si>
  <si>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</si>
  <si>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</si>
  <si>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</si>
  <si>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</si>
  <si>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</si>
  <si>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</si>
  <si>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</si>
  <si>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</si>
  <si>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</si>
  <si>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</si>
  <si>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</si>
  <si>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</si>
  <si>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</si>
  <si>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</si>
  <si>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</si>
  <si>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</si>
  <si>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</si>
  <si>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</si>
  <si>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</si>
  <si>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</si>
  <si>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</si>
  <si>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</si>
  <si>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</si>
  <si>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</si>
  <si>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</si>
  <si>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</si>
  <si>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</si>
  <si>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</si>
  <si>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</si>
  <si>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</si>
  <si>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</si>
  <si>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</si>
  <si>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</si>
  <si>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</si>
  <si>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</si>
  <si>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</si>
  <si>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</si>
  <si>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</si>
  <si>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</si>
  <si>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</si>
  <si>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</si>
  <si>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</si>
  <si>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</si>
  <si>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</si>
  <si>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</si>
  <si>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</si>
  <si>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</si>
  <si>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</si>
  <si>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</si>
  <si>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</si>
  <si>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</si>
  <si>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</si>
  <si>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</si>
  <si>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</si>
  <si>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</si>
  <si>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</si>
  <si>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</si>
  <si>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</si>
  <si>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</si>
  <si>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</si>
  <si>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</si>
  <si>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</si>
  <si>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</si>
  <si>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</si>
  <si>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</si>
  <si>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</si>
  <si>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</si>
  <si>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</si>
  <si>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</si>
  <si>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</si>
  <si>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</si>
  <si>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</si>
  <si>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</si>
  <si>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</si>
  <si>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</si>
  <si>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</si>
  <si>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</si>
  <si>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</si>
  <si>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</si>
  <si>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</si>
  <si>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</si>
  <si>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</si>
  <si>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</si>
  <si>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</si>
  <si>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</si>
  <si>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</si>
  <si>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</si>
  <si>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</si>
  <si>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</si>
  <si>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</si>
  <si>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</si>
  <si>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</si>
  <si>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</si>
  <si>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</si>
  <si>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</si>
  <si>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</si>
  <si>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</si>
  <si>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</si>
  <si>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</si>
  <si>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</si>
  <si>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</si>
  <si>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</si>
  <si>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</si>
  <si>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</si>
  <si>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</si>
  <si>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</si>
  <si>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</si>
  <si>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</si>
  <si>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</si>
  <si>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</si>
  <si>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</si>
  <si>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</si>
  <si>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</si>
  <si>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</si>
  <si>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</si>
  <si>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</si>
  <si>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</si>
  <si>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</si>
  <si>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</si>
  <si>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</si>
  <si>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</si>
  <si>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</si>
  <si>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</si>
  <si>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</si>
  <si>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</si>
  <si>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</si>
  <si>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</si>
  <si>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</si>
  <si>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</si>
  <si>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</si>
  <si>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</si>
  <si>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</si>
  <si>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</si>
  <si>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</si>
  <si>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</si>
  <si>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</si>
  <si>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</si>
  <si>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</si>
  <si>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</si>
  <si>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</si>
  <si>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</si>
  <si>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</si>
  <si>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</si>
  <si>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</si>
  <si>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</si>
  <si>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</si>
  <si>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</si>
  <si>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</si>
  <si>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</si>
  <si>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</si>
  <si>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</si>
  <si>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</si>
  <si>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</si>
  <si>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</si>
  <si>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</si>
  <si>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</si>
  <si>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</si>
  <si>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</si>
  <si>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</si>
  <si>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</si>
  <si>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</si>
  <si>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</si>
  <si>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</si>
  <si>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</si>
  <si>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</si>
  <si>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</si>
  <si>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</si>
  <si>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</si>
  <si>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</si>
  <si>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</si>
  <si>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</si>
  <si>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</si>
  <si>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</si>
  <si>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</si>
  <si>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</si>
  <si>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</si>
  <si>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</si>
  <si>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</si>
  <si>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</si>
  <si>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</si>
  <si>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</si>
  <si>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</si>
  <si>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</si>
  <si>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</si>
  <si>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</si>
  <si>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</si>
  <si>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</si>
  <si>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</si>
  <si>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</si>
  <si>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</si>
  <si>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</si>
  <si>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</si>
  <si>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</si>
  <si>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</si>
  <si>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</si>
  <si>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</si>
  <si>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</si>
  <si>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</si>
  <si>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</si>
  <si>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</si>
  <si>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</si>
  <si>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</si>
  <si>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</si>
  <si>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</si>
  <si>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</si>
  <si>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</si>
  <si>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</si>
  <si>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</si>
  <si>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</si>
  <si>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</si>
  <si>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</si>
  <si>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</si>
  <si>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</si>
  <si>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</si>
  <si>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</si>
  <si>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</si>
  <si>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</si>
  <si>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</si>
  <si>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</si>
  <si>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</si>
  <si>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</si>
  <si>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</si>
  <si>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</si>
  <si>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</si>
  <si>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</si>
  <si>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</si>
  <si>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</si>
  <si>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</si>
  <si>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</si>
  <si>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</si>
  <si>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</si>
  <si>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</si>
  <si>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</si>
  <si>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</si>
  <si>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</si>
  <si>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</si>
  <si>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</si>
  <si>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</si>
  <si>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</si>
  <si>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</si>
  <si>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</si>
  <si>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</si>
  <si>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</si>
  <si>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</si>
  <si>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</si>
  <si>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</si>
  <si>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</si>
  <si>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</si>
  <si>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</si>
  <si>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</si>
  <si>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</si>
  <si>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</si>
  <si>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</si>
  <si>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</si>
  <si>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</si>
  <si>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</si>
  <si>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</si>
  <si>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</si>
  <si>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</si>
  <si>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</si>
  <si>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</si>
  <si>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</si>
  <si>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</si>
  <si>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</si>
  <si>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</si>
  <si>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</si>
  <si>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</si>
  <si>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</si>
  <si>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</si>
  <si>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</si>
  <si>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</si>
  <si>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</si>
  <si>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</si>
  <si>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</si>
  <si>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</si>
  <si>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</si>
  <si>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</si>
  <si>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</si>
  <si>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</si>
  <si>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</si>
  <si>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</si>
  <si>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</si>
  <si>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</si>
  <si>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</si>
  <si>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</si>
  <si>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</si>
  <si>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</si>
  <si>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</si>
  <si>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</si>
  <si>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</si>
  <si>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</si>
  <si>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</si>
  <si>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</si>
  <si>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</si>
  <si>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</si>
  <si>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</si>
  <si>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</si>
  <si>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</si>
  <si>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</si>
  <si>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</si>
  <si>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</si>
  <si>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</si>
  <si>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</si>
  <si>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</si>
  <si>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</si>
  <si>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</si>
  <si>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</si>
  <si>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</si>
  <si>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</si>
  <si>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</si>
  <si>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</si>
  <si>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</si>
  <si>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</si>
  <si>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</si>
  <si>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</si>
  <si>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</si>
  <si>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</si>
  <si>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</si>
  <si>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</si>
  <si>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</si>
  <si>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</si>
  <si>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</si>
  <si>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</si>
  <si>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</si>
  <si>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</si>
  <si>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</si>
  <si>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</si>
  <si>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</si>
  <si>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</si>
  <si>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</si>
  <si>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</si>
  <si>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</si>
  <si>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</si>
  <si>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</si>
  <si>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</si>
  <si>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</si>
  <si>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</si>
  <si>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</si>
  <si>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</si>
  <si>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</si>
  <si>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</si>
  <si>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</si>
  <si>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</si>
  <si>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</si>
  <si>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</si>
  <si>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</si>
  <si>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</si>
  <si>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</si>
  <si>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</si>
  <si>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</si>
  <si>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</si>
  <si>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</si>
  <si>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</si>
  <si>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</si>
  <si>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</si>
  <si>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</si>
  <si>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</si>
  <si>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</si>
  <si>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</si>
  <si>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</si>
  <si>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</si>
  <si>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</si>
  <si>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</si>
  <si>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</si>
  <si>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</si>
  <si>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</si>
  <si>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</si>
  <si>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</si>
  <si>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</si>
  <si>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</si>
  <si>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</si>
  <si>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</si>
  <si>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</si>
  <si>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</si>
  <si>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</si>
  <si>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</si>
  <si>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</si>
  <si>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</si>
  <si>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</si>
  <si>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</si>
  <si>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</si>
  <si>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</si>
  <si>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</si>
  <si>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</si>
  <si>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</si>
  <si>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</si>
  <si>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</si>
  <si>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</si>
  <si>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</si>
  <si>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</si>
  <si>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</si>
  <si>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</si>
  <si>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</si>
  <si>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</si>
  <si>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</si>
  <si>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</si>
  <si>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</si>
  <si>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</si>
  <si>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</si>
  <si>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</si>
  <si>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</si>
  <si>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</si>
  <si>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</si>
  <si>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</si>
  <si>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</si>
  <si>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</si>
  <si>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</si>
  <si>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</si>
  <si>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</si>
  <si>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</si>
  <si>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</si>
  <si>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</si>
  <si>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</si>
  <si>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</si>
  <si>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</si>
  <si>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</si>
  <si>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</si>
  <si>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</si>
  <si>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</si>
  <si>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</si>
  <si>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</si>
  <si>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</si>
  <si>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</si>
  <si>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</si>
  <si>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</si>
  <si>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</si>
  <si>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</si>
  <si>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</si>
  <si>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</si>
  <si>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</si>
  <si>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</si>
  <si>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</si>
  <si>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</si>
  <si>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</si>
  <si>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</si>
  <si>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</si>
  <si>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</si>
  <si>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</si>
  <si>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</si>
  <si>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</si>
  <si>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</si>
  <si>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</si>
  <si>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</si>
  <si>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</si>
  <si>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</si>
  <si>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</si>
  <si>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</si>
  <si>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</si>
  <si>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</si>
  <si>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</si>
  <si>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</si>
  <si>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</si>
  <si>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</si>
  <si>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</si>
  <si>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</si>
  <si>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</si>
  <si>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</si>
  <si>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</si>
  <si>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</si>
  <si>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</si>
  <si>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</si>
  <si>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</si>
  <si>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</si>
  <si>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</si>
  <si>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</si>
  <si>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</si>
  <si>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</si>
  <si>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</si>
  <si>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</si>
  <si>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</si>
  <si>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</si>
  <si>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</si>
  <si>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</si>
  <si>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</si>
  <si>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</si>
  <si>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</si>
  <si>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</si>
  <si>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</si>
  <si>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</si>
  <si>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</si>
  <si>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</si>
  <si>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</si>
  <si>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</si>
  <si>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</si>
  <si>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</si>
  <si>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</si>
  <si>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</si>
  <si>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</si>
  <si>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</si>
  <si>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</si>
  <si>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</si>
  <si>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</si>
  <si>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</si>
  <si>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</si>
  <si>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</si>
  <si>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</si>
  <si>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</si>
  <si>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</si>
  <si>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</si>
  <si>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</si>
  <si>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</si>
  <si>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</si>
  <si>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</si>
  <si>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</si>
  <si>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</si>
  <si>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</si>
  <si>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</si>
  <si>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</si>
  <si>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</si>
  <si>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</si>
  <si>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</si>
  <si>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</si>
  <si>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</si>
  <si>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</si>
  <si>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</si>
  <si>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</si>
  <si>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</si>
  <si>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</si>
  <si>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</si>
  <si>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</si>
  <si>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</si>
  <si>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</si>
  <si>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</si>
  <si>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</si>
  <si>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</si>
  <si>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</si>
  <si>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</si>
  <si>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</si>
  <si>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</si>
  <si>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</si>
  <si>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</si>
  <si>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</si>
  <si>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</si>
  <si>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</si>
  <si>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</si>
  <si>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</si>
  <si>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</si>
  <si>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</si>
  <si>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</si>
  <si>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</si>
  <si>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</si>
  <si>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</si>
  <si>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</si>
  <si>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</si>
  <si>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</si>
  <si>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</si>
  <si>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</si>
  <si>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</si>
  <si>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</si>
  <si>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</si>
  <si>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</si>
  <si>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</si>
  <si>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</si>
  <si>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</si>
  <si>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</si>
  <si>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</si>
  <si>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</si>
  <si>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</si>
  <si>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</si>
  <si>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</si>
  <si>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</si>
  <si>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</si>
  <si>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</si>
  <si>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</si>
  <si>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</si>
  <si>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</si>
  <si>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</si>
  <si>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</si>
  <si>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</si>
  <si>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</si>
  <si>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</si>
  <si>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</si>
  <si>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</si>
  <si>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</si>
  <si>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</si>
  <si>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</si>
  <si>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</si>
  <si>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</si>
  <si>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</si>
  <si>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</si>
  <si>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</si>
  <si>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</si>
  <si>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</si>
  <si>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</si>
  <si>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</si>
  <si>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</si>
  <si>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</si>
  <si>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</si>
  <si>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</si>
  <si>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</si>
  <si>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</si>
  <si>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</si>
  <si>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</si>
  <si>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</si>
  <si>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</si>
  <si>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</si>
  <si>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</si>
  <si>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</si>
  <si>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</si>
  <si>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</si>
  <si>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</si>
  <si>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</si>
  <si>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</si>
  <si>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</si>
  <si>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</si>
  <si>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</si>
  <si>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</si>
  <si>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</si>
  <si>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</si>
  <si>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</si>
  <si>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</si>
  <si>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</si>
  <si>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</si>
  <si>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</si>
  <si>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</si>
  <si>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</si>
  <si>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</si>
  <si>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</si>
  <si>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</si>
  <si>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</si>
  <si>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</si>
  <si>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</si>
  <si>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</si>
  <si>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</si>
  <si>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</si>
  <si>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</si>
  <si>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</si>
  <si>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</si>
  <si>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</si>
  <si>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</si>
  <si>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</si>
  <si>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</si>
  <si>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</si>
  <si>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</si>
  <si>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</si>
  <si>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</si>
  <si>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</si>
  <si>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</si>
  <si>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</si>
  <si>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</si>
  <si>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</si>
  <si>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</si>
  <si>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</si>
  <si>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</si>
  <si>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</si>
  <si>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</si>
  <si>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</si>
  <si>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</si>
  <si>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</si>
  <si>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</si>
  <si>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</si>
  <si>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</si>
  <si>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</si>
  <si>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</si>
  <si>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</si>
  <si>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</si>
  <si>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</si>
  <si>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</si>
  <si>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</si>
  <si>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</si>
  <si>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</si>
  <si>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</si>
  <si>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</si>
  <si>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</si>
  <si>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</si>
  <si>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</si>
  <si>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</si>
  <si>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</si>
  <si>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</si>
  <si>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</si>
  <si>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</si>
  <si>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</si>
  <si>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</si>
  <si>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</si>
  <si>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</si>
  <si>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</si>
  <si>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</si>
  <si>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</si>
  <si>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</si>
  <si>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</si>
  <si>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</si>
  <si>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</si>
  <si>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</si>
  <si>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</si>
  <si>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</si>
  <si>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</si>
  <si>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</si>
  <si>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</si>
  <si>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</si>
  <si>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</si>
  <si>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</si>
  <si>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</si>
  <si>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</si>
  <si>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</si>
  <si>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</si>
  <si>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</si>
  <si>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</si>
  <si>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</si>
  <si>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</si>
  <si>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</si>
  <si>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</si>
  <si>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</si>
  <si>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</si>
  <si>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</si>
  <si>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</si>
  <si>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</si>
  <si>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</si>
  <si>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</si>
  <si>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</si>
  <si>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</si>
  <si>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</si>
  <si>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</si>
  <si>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</si>
  <si>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</si>
  <si>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</si>
  <si>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</si>
  <si>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</si>
  <si>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</si>
  <si>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</si>
  <si>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</si>
  <si>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</si>
  <si>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</si>
  <si>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</si>
  <si>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</si>
  <si>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</si>
  <si>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</si>
  <si>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</si>
  <si>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</si>
  <si>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</si>
  <si>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</si>
  <si>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</si>
  <si>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</si>
  <si>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</si>
  <si>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</si>
  <si>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</si>
  <si>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</si>
  <si>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</si>
  <si>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</si>
  <si>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</si>
  <si>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</si>
  <si>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</si>
  <si>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</si>
  <si>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</si>
  <si>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</si>
  <si>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</si>
  <si>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</si>
  <si>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</si>
  <si>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</si>
  <si>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</si>
  <si>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</si>
  <si>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</si>
  <si>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</si>
  <si>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</si>
  <si>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</si>
  <si>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</si>
  <si>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</si>
  <si>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</si>
  <si>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</si>
  <si>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</si>
  <si>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</si>
  <si>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</si>
  <si>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</si>
  <si>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</si>
  <si>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</si>
  <si>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</si>
  <si>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</si>
  <si>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</si>
  <si>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</si>
  <si>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</si>
  <si>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</si>
  <si>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</si>
  <si>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</si>
  <si>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</si>
  <si>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</si>
  <si>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</si>
  <si>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</si>
  <si>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</si>
  <si>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</si>
  <si>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</si>
  <si>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</si>
  <si>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</si>
  <si>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</si>
  <si>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</si>
  <si>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</si>
  <si>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</si>
  <si>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</si>
  <si>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</si>
  <si>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</si>
  <si>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</si>
  <si>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</si>
  <si>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</si>
  <si>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</si>
  <si>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</si>
  <si>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</si>
  <si>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</si>
  <si>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</si>
  <si>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</si>
  <si>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</si>
  <si>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</si>
  <si>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</si>
  <si>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</si>
  <si>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</si>
  <si>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</si>
  <si>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</si>
  <si>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</si>
  <si>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</si>
  <si>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</si>
  <si>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</si>
  <si>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</si>
  <si>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</si>
  <si>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</si>
  <si>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</si>
  <si>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</si>
  <si>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</si>
  <si>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</si>
  <si>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</si>
  <si>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</si>
  <si>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</si>
  <si>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</si>
  <si>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</si>
  <si>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</si>
  <si>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</si>
  <si>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</si>
  <si>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</si>
  <si>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</si>
  <si>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</si>
  <si>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</si>
  <si>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</si>
  <si>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</si>
  <si>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</si>
  <si>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</si>
  <si>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</si>
  <si>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</si>
  <si>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</si>
  <si>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</si>
  <si>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</si>
  <si>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</si>
  <si>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</si>
  <si>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</si>
  <si>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</si>
  <si>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</si>
  <si>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</si>
  <si>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</si>
  <si>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</si>
  <si>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</si>
  <si>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</si>
  <si>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</si>
  <si>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</si>
  <si>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</si>
  <si>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</si>
  <si>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</si>
  <si>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</si>
  <si>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</si>
  <si>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</si>
  <si>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</si>
  <si>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</si>
  <si>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</si>
  <si>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</si>
  <si>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</si>
  <si>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</si>
  <si>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</si>
  <si>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</si>
  <si>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</si>
  <si>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</si>
  <si>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</si>
  <si>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</si>
  <si>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</si>
  <si>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</si>
  <si>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</si>
  <si>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</si>
  <si>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</si>
  <si>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</si>
  <si>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</si>
  <si>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</si>
  <si>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</si>
  <si>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</si>
  <si>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</si>
  <si>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</si>
  <si>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</si>
  <si>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</si>
  <si>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</si>
  <si>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</si>
  <si>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</si>
  <si>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</si>
  <si>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</si>
  <si>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</si>
  <si>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</si>
  <si>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</si>
  <si>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</si>
  <si>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</si>
  <si>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</si>
  <si>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</si>
  <si>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</si>
  <si>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</si>
  <si>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</si>
  <si>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</si>
  <si>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</si>
  <si>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</si>
  <si>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</si>
  <si>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</si>
  <si>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</si>
  <si>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</si>
  <si>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</si>
  <si>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</si>
  <si>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</si>
  <si>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</si>
  <si>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</si>
  <si>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</si>
  <si>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</si>
  <si>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</si>
  <si>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</si>
  <si>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</si>
  <si>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</si>
  <si>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</si>
  <si>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</si>
  <si>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</si>
  <si>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</si>
  <si>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</si>
  <si>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</si>
  <si>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</si>
  <si>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</si>
  <si>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</si>
  <si>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</si>
  <si>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</si>
  <si>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</si>
  <si>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</si>
  <si>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</si>
  <si>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</si>
  <si>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</si>
  <si>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</si>
  <si>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</si>
  <si>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</si>
  <si>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</si>
  <si>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</si>
  <si>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</si>
  <si>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</si>
  <si>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</si>
  <si>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</si>
  <si>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</si>
  <si>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</si>
  <si>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</si>
  <si>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</si>
  <si>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</si>
  <si>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</si>
  <si>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</si>
  <si>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</si>
  <si>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</si>
  <si>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</si>
  <si>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</si>
  <si>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</si>
  <si>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</si>
  <si>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</si>
  <si>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</si>
  <si>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</si>
  <si>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</si>
  <si>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</si>
  <si>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</si>
  <si>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</si>
  <si>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</si>
  <si>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</si>
  <si>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</si>
  <si>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</si>
  <si>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</si>
  <si>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</si>
  <si>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</si>
  <si>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</si>
  <si>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</si>
  <si>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</si>
  <si>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</si>
  <si>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</si>
  <si>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</si>
  <si>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</si>
  <si>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</si>
  <si>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</si>
  <si>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</si>
  <si>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</si>
  <si>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</si>
  <si>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</si>
  <si>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</si>
  <si>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</si>
  <si>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</si>
  <si>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</si>
  <si>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</si>
  <si>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</si>
  <si>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</si>
  <si>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</si>
  <si>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</si>
  <si>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</si>
  <si>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</si>
  <si>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</si>
  <si>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</si>
  <si>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</si>
  <si>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</si>
  <si>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</si>
  <si>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</si>
  <si>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</si>
  <si>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</si>
  <si>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</si>
  <si>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</si>
  <si>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</si>
  <si>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</si>
  <si>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</si>
  <si>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</si>
  <si>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</si>
  <si>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</si>
  <si>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</si>
  <si>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</si>
  <si>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</si>
  <si>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</si>
  <si>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</si>
  <si>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</si>
  <si>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</si>
  <si>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</si>
  <si>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</si>
  <si>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</si>
  <si>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</si>
  <si>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</si>
  <si>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</si>
  <si>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</si>
  <si>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</si>
  <si>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</si>
  <si>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</si>
  <si>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</si>
  <si>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</si>
  <si>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</si>
  <si>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</si>
  <si>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</si>
  <si>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</si>
  <si>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</si>
  <si>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</si>
  <si>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</si>
  <si>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</si>
  <si>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</si>
  <si>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</si>
  <si>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</si>
  <si>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</si>
  <si>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</si>
  <si>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</si>
  <si>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</si>
  <si>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</si>
  <si>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</si>
  <si>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</si>
  <si>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</si>
  <si>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</si>
  <si>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</si>
  <si>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</si>
  <si>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</si>
  <si>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</si>
  <si>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</si>
  <si>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</si>
  <si>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</si>
  <si>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</si>
  <si>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</si>
  <si>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</si>
  <si>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</si>
  <si>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</si>
  <si>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</si>
  <si>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</si>
  <si>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</si>
  <si>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</si>
  <si>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</si>
  <si>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</si>
  <si>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</si>
  <si>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</si>
  <si>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</si>
  <si>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</si>
  <si>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</si>
  <si>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</si>
  <si>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</si>
  <si>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</si>
  <si>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</si>
  <si>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</si>
  <si>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</si>
  <si>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</si>
  <si>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</si>
  <si>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</si>
  <si>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</si>
  <si>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</si>
  <si>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</si>
  <si>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</si>
  <si>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</si>
  <si>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</si>
  <si>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</si>
  <si>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</si>
  <si>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</si>
  <si>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</si>
  <si>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</si>
  <si>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</si>
  <si>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</si>
  <si>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</si>
  <si>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</si>
  <si>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</si>
  <si>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</si>
  <si>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</si>
  <si>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</si>
  <si>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</si>
  <si>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</si>
  <si>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</si>
  <si>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</si>
  <si>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</si>
  <si>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</si>
  <si>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</si>
  <si>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</si>
  <si>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</si>
  <si>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</si>
  <si>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</si>
  <si>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</si>
  <si>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</si>
  <si>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</si>
  <si>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</si>
  <si>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</si>
  <si>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</si>
  <si>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</si>
  <si>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</si>
  <si>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</si>
  <si>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</si>
  <si>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</si>
  <si>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</si>
  <si>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</si>
  <si>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</si>
  <si>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</si>
  <si>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</si>
  <si>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</si>
  <si>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</si>
  <si>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</si>
  <si>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</si>
  <si>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</si>
  <si>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</si>
  <si>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</si>
  <si>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</si>
  <si>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</si>
  <si>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</si>
  <si>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</si>
  <si>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</si>
  <si>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</si>
  <si>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</si>
  <si>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</si>
  <si>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</si>
  <si>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</si>
  <si>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</si>
  <si>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</si>
  <si>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</si>
  <si>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</si>
  <si>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</si>
  <si>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</si>
  <si>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</si>
  <si>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</si>
  <si>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</si>
  <si>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</si>
  <si>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</si>
  <si>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</si>
  <si>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</si>
  <si>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</si>
  <si>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</si>
  <si>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</si>
  <si>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</si>
  <si>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</si>
  <si>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</si>
  <si>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</si>
  <si>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</si>
  <si>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</si>
  <si>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</si>
  <si>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</si>
  <si>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</si>
  <si>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</si>
  <si>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</si>
  <si>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</si>
  <si>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</si>
  <si>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</si>
  <si>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</si>
  <si>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</si>
  <si>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</si>
  <si>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</si>
  <si>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</si>
  <si>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</si>
  <si>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</si>
  <si>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</si>
  <si>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</si>
  <si>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</si>
  <si>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</si>
  <si>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</si>
  <si>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</si>
  <si>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</si>
  <si>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</si>
  <si>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</si>
  <si>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</si>
  <si>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</si>
  <si>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</si>
  <si>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</si>
  <si>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</si>
  <si>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</si>
  <si>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</si>
  <si>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</si>
  <si>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</si>
  <si>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</si>
  <si>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</si>
  <si>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</si>
  <si>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</si>
  <si>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</si>
  <si>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</si>
  <si>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</si>
  <si>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</si>
  <si>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</si>
  <si>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</si>
  <si>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</si>
  <si>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</si>
  <si>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</si>
  <si>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</si>
  <si>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</si>
  <si>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</si>
  <si>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</si>
  <si>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</si>
  <si>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</si>
  <si>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</si>
  <si>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</si>
  <si>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</si>
  <si>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</si>
  <si>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</si>
  <si>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</si>
  <si>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</si>
  <si>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</si>
  <si>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</si>
  <si>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</si>
  <si>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</si>
  <si>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</si>
  <si>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</si>
  <si>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</si>
  <si>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</si>
  <si>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</si>
  <si>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</si>
  <si>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</si>
  <si>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</si>
  <si>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</si>
  <si>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</si>
  <si>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</si>
  <si>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</si>
  <si>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</si>
  <si>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</si>
  <si>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</si>
  <si>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</si>
  <si>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</si>
  <si>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</si>
  <si>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</si>
  <si>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</si>
  <si>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</si>
  <si>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</si>
  <si>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</si>
  <si>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</si>
  <si>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</si>
  <si>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</si>
  <si>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</si>
  <si>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</si>
  <si>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</si>
  <si>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</si>
  <si>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</si>
  <si>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</si>
  <si>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</si>
  <si>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</si>
  <si>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</si>
  <si>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</si>
  <si>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</si>
  <si>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</si>
  <si>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</si>
  <si>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</si>
  <si>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</si>
  <si>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</si>
  <si>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</si>
  <si>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</si>
  <si>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</si>
  <si>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</si>
  <si>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</si>
  <si>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</si>
  <si>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</si>
  <si>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</si>
  <si>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</si>
  <si>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</si>
  <si>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</si>
  <si>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</si>
  <si>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</si>
  <si>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</si>
  <si>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</si>
  <si>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</si>
  <si>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</si>
  <si>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</si>
  <si>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</si>
  <si>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</si>
  <si>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</si>
  <si>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</si>
  <si>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</si>
  <si>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</si>
  <si>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</si>
  <si>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</si>
  <si>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</si>
  <si>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</si>
  <si>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</si>
  <si>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</si>
  <si>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</si>
  <si>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</si>
  <si>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</si>
  <si>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</si>
  <si>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</si>
  <si>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</si>
  <si>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</si>
  <si>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</si>
  <si>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</si>
  <si>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</si>
  <si>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</si>
  <si>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</si>
  <si>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</si>
  <si>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</si>
  <si>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</si>
  <si>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</si>
  <si>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</si>
  <si>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</si>
  <si>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</si>
  <si>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</si>
  <si>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</si>
  <si>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</si>
  <si>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</si>
  <si>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</si>
  <si>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</si>
  <si>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</si>
  <si>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</si>
  <si>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</si>
  <si>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</si>
  <si>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</si>
  <si>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</si>
  <si>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</si>
  <si>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</si>
  <si>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</si>
  <si>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</si>
  <si>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</si>
  <si>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</si>
  <si>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</si>
  <si>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</si>
  <si>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</si>
  <si>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</si>
  <si>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</si>
  <si>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</si>
  <si>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</si>
  <si>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</si>
  <si>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</si>
  <si>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</si>
  <si>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</si>
  <si>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</si>
  <si>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</si>
  <si>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</si>
  <si>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</si>
  <si>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</si>
  <si>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</si>
  <si>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</si>
  <si>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</si>
  <si>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</si>
  <si>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</si>
  <si>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</si>
  <si>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</si>
  <si>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</si>
  <si>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</si>
  <si>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</si>
  <si>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</si>
  <si>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</si>
  <si>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</si>
  <si>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</si>
  <si>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</si>
  <si>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</si>
  <si>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</si>
  <si>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</si>
  <si>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</si>
  <si>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</si>
  <si>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</si>
  <si>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</si>
  <si>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</si>
  <si>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</si>
  <si>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</si>
  <si>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</si>
  <si>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</si>
  <si>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</si>
  <si>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</si>
  <si>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</si>
  <si>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</si>
  <si>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</si>
  <si>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</si>
  <si>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</si>
  <si>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</si>
  <si>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</si>
  <si>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</si>
  <si>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</si>
  <si>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</si>
  <si>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</si>
  <si>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</si>
  <si>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</si>
  <si>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</si>
  <si>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</si>
  <si>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</si>
  <si>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</si>
  <si>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</si>
  <si>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</si>
  <si>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</si>
  <si>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</si>
  <si>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</si>
  <si>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</si>
  <si>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</si>
  <si>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</si>
  <si>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</si>
  <si>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</si>
  <si>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</si>
  <si>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</si>
  <si>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</si>
  <si>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</si>
  <si>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</si>
  <si>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</si>
  <si>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</si>
  <si>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</si>
  <si>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</si>
  <si>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</si>
  <si>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</si>
  <si>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</si>
  <si>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</si>
  <si>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</si>
  <si>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</si>
  <si>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</si>
  <si>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</si>
  <si>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</si>
  <si>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</si>
  <si>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</si>
  <si>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</si>
  <si>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</si>
  <si>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</si>
  <si>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</si>
  <si>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</si>
  <si>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</si>
  <si>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</si>
  <si>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</si>
  <si>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</si>
  <si>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</si>
  <si>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</si>
  <si>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</si>
  <si>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</si>
  <si>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</si>
  <si>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</si>
  <si>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</si>
  <si>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</si>
  <si>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</si>
  <si>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</si>
  <si>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</si>
  <si>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</si>
  <si>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</si>
  <si>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</si>
  <si>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</si>
  <si>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</si>
  <si>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</si>
  <si>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</si>
  <si>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</si>
  <si>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</si>
  <si>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</si>
  <si>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</si>
  <si>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</si>
  <si>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</si>
  <si>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</si>
  <si>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</si>
  <si>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</si>
  <si>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</si>
  <si>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</si>
  <si>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</si>
  <si>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</si>
  <si>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</si>
  <si>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</si>
  <si>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</si>
  <si>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</si>
  <si>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</si>
  <si>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</si>
  <si>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</si>
  <si>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</si>
  <si>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</si>
  <si>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</si>
  <si>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</si>
  <si>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</si>
  <si>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</si>
  <si>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</si>
  <si>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</si>
  <si>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</si>
  <si>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</si>
  <si>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</si>
  <si>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</si>
  <si>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</si>
  <si>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</si>
  <si>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</si>
  <si>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</si>
  <si>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</si>
  <si>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</si>
  <si>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</si>
  <si>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</si>
  <si>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</si>
  <si>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</si>
  <si>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</si>
  <si>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</si>
  <si>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</si>
  <si>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</si>
  <si>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</si>
  <si>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</si>
  <si>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</si>
  <si>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</si>
  <si>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</si>
  <si>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</si>
  <si>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</si>
  <si>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</si>
  <si>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</si>
  <si>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</si>
  <si>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</si>
  <si>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</si>
  <si>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</si>
  <si>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</si>
  <si>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</si>
  <si>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</si>
  <si>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</si>
  <si>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</si>
  <si>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</si>
  <si>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</si>
  <si>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</si>
  <si>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</si>
  <si>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</si>
  <si>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</si>
  <si>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</si>
  <si>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</si>
  <si>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</si>
  <si>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</si>
  <si>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</si>
  <si>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</si>
  <si>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</si>
  <si>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</si>
  <si>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</si>
  <si>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</si>
  <si>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</si>
  <si>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</si>
  <si>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</si>
  <si>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</si>
  <si>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</si>
  <si>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</si>
  <si>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</si>
  <si>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</si>
  <si>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</si>
  <si>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</si>
  <si>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</si>
  <si>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</si>
  <si>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</si>
  <si>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</si>
  <si>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</si>
  <si>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</si>
  <si>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</si>
  <si>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</si>
  <si>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</si>
  <si>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</si>
  <si>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</si>
  <si>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</si>
  <si>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</si>
  <si>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</si>
  <si>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</si>
  <si>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</si>
  <si>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</si>
  <si>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</si>
  <si>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</si>
  <si>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</si>
  <si>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</si>
  <si>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</si>
  <si>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</si>
  <si>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</si>
  <si>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</si>
  <si>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</si>
  <si>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</si>
  <si>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</si>
  <si>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</si>
  <si>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</si>
  <si>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</si>
  <si>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</si>
  <si>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</si>
  <si>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</si>
  <si>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</si>
  <si>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</si>
  <si>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</si>
  <si>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</si>
  <si>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</si>
  <si>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</si>
  <si>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</si>
  <si>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</si>
  <si>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</si>
  <si>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</si>
  <si>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</si>
  <si>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</si>
  <si>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</si>
  <si>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</si>
  <si>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</si>
  <si>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</si>
  <si>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</si>
  <si>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</si>
  <si>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</si>
  <si>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</si>
  <si>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</si>
  <si>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</si>
  <si>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</si>
  <si>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</si>
  <si>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</si>
  <si>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</si>
  <si>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</si>
  <si>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</si>
  <si>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</si>
  <si>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</si>
  <si>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</si>
  <si>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</si>
  <si>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</si>
  <si>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</si>
  <si>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</si>
  <si>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</si>
  <si>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</si>
  <si>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</si>
  <si>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</si>
  <si>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</si>
  <si>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</si>
  <si>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</si>
  <si>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</si>
  <si>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</si>
  <si>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</si>
  <si>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</si>
  <si>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</si>
  <si>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</si>
  <si>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</si>
  <si>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</si>
  <si>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</si>
  <si>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</si>
  <si>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</si>
  <si>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</si>
  <si>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</si>
  <si>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</si>
  <si>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</si>
  <si>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</si>
  <si>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</si>
  <si>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</si>
  <si>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</si>
  <si>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</si>
  <si>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</si>
  <si>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</si>
  <si>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</si>
  <si>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</si>
  <si>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</si>
  <si>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</si>
  <si>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</si>
  <si>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</si>
  <si>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</si>
  <si>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</si>
  <si>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</si>
  <si>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</si>
  <si>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</si>
  <si>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</si>
  <si>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</si>
  <si>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</si>
  <si>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</si>
  <si>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</si>
  <si>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</si>
  <si>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</si>
  <si>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</si>
  <si>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</si>
  <si>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</si>
  <si>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</si>
  <si>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</si>
  <si>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</si>
  <si>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</si>
  <si>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</si>
  <si>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</si>
  <si>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</si>
  <si>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</si>
  <si>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</si>
  <si>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</si>
  <si>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</si>
  <si>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</si>
  <si>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</si>
  <si>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</si>
  <si>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</si>
  <si>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</si>
  <si>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</si>
  <si>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</si>
  <si>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</si>
  <si>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</si>
  <si>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</si>
  <si>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</si>
  <si>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</si>
  <si>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</si>
  <si>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</si>
  <si>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</si>
  <si>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</si>
  <si>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</si>
  <si>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</si>
  <si>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</si>
  <si>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</si>
  <si>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</si>
  <si>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</si>
  <si>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</si>
  <si>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</si>
  <si>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</si>
  <si>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</si>
  <si>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</si>
  <si>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</si>
  <si>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</si>
  <si>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</si>
  <si>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</si>
  <si>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</si>
  <si>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</si>
  <si>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</si>
  <si>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</si>
  <si>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</si>
  <si>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</si>
  <si>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</si>
  <si>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</si>
  <si>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</si>
  <si>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</si>
  <si>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</si>
  <si>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</si>
  <si>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</si>
  <si>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</si>
  <si>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</si>
  <si>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</si>
  <si>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</si>
  <si>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</si>
  <si>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</si>
  <si>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</si>
  <si>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</si>
  <si>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</si>
  <si>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</si>
  <si>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</si>
  <si>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</si>
  <si>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</si>
  <si>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</si>
  <si>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</si>
  <si>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</si>
  <si>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</si>
  <si>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</si>
  <si>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</si>
  <si>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</si>
  <si>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</si>
  <si>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</si>
  <si>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</si>
  <si>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</si>
  <si>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</si>
  <si>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</si>
  <si>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</si>
  <si>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</si>
  <si>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</si>
  <si>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</si>
  <si>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</si>
  <si>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</si>
  <si>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</si>
  <si>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</si>
  <si>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</si>
  <si>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</si>
  <si>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</si>
  <si>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</si>
  <si>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</si>
  <si>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</si>
  <si>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</si>
  <si>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</si>
  <si>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</si>
  <si>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</si>
  <si>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</si>
  <si>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</si>
  <si>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</si>
  <si>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</si>
  <si>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</si>
  <si>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</si>
  <si>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</si>
  <si>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</si>
  <si>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</si>
  <si>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</si>
  <si>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</si>
  <si>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</si>
  <si>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</si>
  <si>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</si>
  <si>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</si>
  <si>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</si>
  <si>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</si>
  <si>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</si>
  <si>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</si>
  <si>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</si>
  <si>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</si>
  <si>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</si>
  <si>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</si>
  <si>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</si>
  <si>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</si>
  <si>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</si>
  <si>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</si>
  <si>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</si>
  <si>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</si>
  <si>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</si>
  <si>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</si>
  <si>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</si>
  <si>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</si>
  <si>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</si>
  <si>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</si>
  <si>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</si>
  <si>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</si>
  <si>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</si>
  <si>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</si>
  <si>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</si>
  <si>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</si>
  <si>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</si>
  <si>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</si>
  <si>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</si>
  <si>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</si>
  <si>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</si>
  <si>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</si>
  <si>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</si>
  <si>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</si>
  <si>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</si>
  <si>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</si>
  <si>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</si>
  <si>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</si>
  <si>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</si>
  <si>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</si>
  <si>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</si>
  <si>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</si>
  <si>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</si>
  <si>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</si>
  <si>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</si>
  <si>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</si>
  <si>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</si>
  <si>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</si>
  <si>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</si>
  <si>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</si>
  <si>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</si>
  <si>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</si>
  <si>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</si>
  <si>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</si>
  <si>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</si>
  <si>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</si>
  <si>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</si>
  <si>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</si>
  <si>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</si>
  <si>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</si>
  <si>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</si>
  <si>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</si>
  <si>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</si>
  <si>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</si>
  <si>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</si>
  <si>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</si>
  <si>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</si>
  <si>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</si>
  <si>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</si>
  <si>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</si>
  <si>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</si>
  <si>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</si>
  <si>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</si>
  <si>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</si>
  <si>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</si>
  <si>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</si>
  <si>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</si>
  <si>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</si>
  <si>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</si>
  <si>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</si>
  <si>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</si>
  <si>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</si>
  <si>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</si>
  <si>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</si>
  <si>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</si>
  <si>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</si>
  <si>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</si>
  <si>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</si>
  <si>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</si>
  <si>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</si>
  <si>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</si>
  <si>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</si>
  <si>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</si>
  <si>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</si>
  <si>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</si>
  <si>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</si>
  <si>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</si>
  <si>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</si>
  <si>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</si>
  <si>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</si>
  <si>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</si>
  <si>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</si>
  <si>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</si>
  <si>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</si>
  <si>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</si>
  <si>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</si>
  <si>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</si>
  <si>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</si>
  <si>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</si>
  <si>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</si>
  <si>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</si>
  <si>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</si>
  <si>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</si>
  <si>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</si>
  <si>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</si>
  <si>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</si>
  <si>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</si>
  <si>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</si>
  <si>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</si>
  <si>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</si>
  <si>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</si>
  <si>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</si>
  <si>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</si>
  <si>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</si>
  <si>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</si>
  <si>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</si>
  <si>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</si>
  <si>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</si>
  <si>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</si>
  <si>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</si>
  <si>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</si>
  <si>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</si>
  <si>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</si>
  <si>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</si>
  <si>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</si>
  <si>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</si>
  <si>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</si>
  <si>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</si>
  <si>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</si>
  <si>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</si>
  <si>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</si>
  <si>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</si>
  <si>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</si>
  <si>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</si>
  <si>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</si>
  <si>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</si>
  <si>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</si>
  <si>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</si>
  <si>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</si>
  <si>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</si>
  <si>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</si>
  <si>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</si>
  <si>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</si>
  <si>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</si>
  <si>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</si>
  <si>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</si>
  <si>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</si>
  <si>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</si>
  <si>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</si>
  <si>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</si>
  <si>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</si>
  <si>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</si>
  <si>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</si>
  <si>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</si>
  <si>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</si>
  <si>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</si>
  <si>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</si>
  <si>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</si>
  <si>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</si>
  <si>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</si>
  <si>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</si>
  <si>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</si>
  <si>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</si>
  <si>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</si>
  <si>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</si>
  <si>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</si>
  <si>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</si>
  <si>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</si>
  <si>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</si>
  <si>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</si>
  <si>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</si>
  <si>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</si>
  <si>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</si>
  <si>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</si>
  <si>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</si>
  <si>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</si>
  <si>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</si>
  <si>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</si>
  <si>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</si>
  <si>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</si>
  <si>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</si>
  <si>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</si>
  <si>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</si>
  <si>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</si>
  <si>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</si>
  <si>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</si>
  <si>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</si>
  <si>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</si>
  <si>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</si>
  <si>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</si>
  <si>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</si>
  <si>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</si>
  <si>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</si>
  <si>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</si>
  <si>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</si>
  <si>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</si>
  <si>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</si>
  <si>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</si>
  <si>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</si>
  <si>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</si>
  <si>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</si>
  <si>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</si>
  <si>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</si>
  <si>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</si>
  <si>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</si>
  <si>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</si>
  <si>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</si>
  <si>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</si>
  <si>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</si>
  <si>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</si>
  <si>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</si>
  <si>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</si>
  <si>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</si>
  <si>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</si>
  <si>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</si>
  <si>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</si>
  <si>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</si>
  <si>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</si>
  <si>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</si>
  <si>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</si>
  <si>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</si>
  <si>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</si>
  <si>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</si>
  <si>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</si>
  <si>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</si>
  <si>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</si>
  <si>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</si>
  <si>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</si>
  <si>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</si>
  <si>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</si>
  <si>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</si>
  <si>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</si>
  <si>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</si>
  <si>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</si>
  <si>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</si>
  <si>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</si>
  <si>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</si>
  <si>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</si>
  <si>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</si>
  <si>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</si>
  <si>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</si>
  <si>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</si>
  <si>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</si>
  <si>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</si>
  <si>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</si>
  <si>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</si>
  <si>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</si>
  <si>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</si>
  <si>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</si>
  <si>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</si>
  <si>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</si>
  <si>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</si>
  <si>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</si>
  <si>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</si>
  <si>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</si>
  <si>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</si>
  <si>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</si>
  <si>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</si>
  <si>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</si>
  <si>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</si>
  <si>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</si>
  <si>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</si>
  <si>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</si>
  <si>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</si>
  <si>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</si>
  <si>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</si>
  <si>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</si>
  <si>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</si>
  <si>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</si>
  <si>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</si>
  <si>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</si>
  <si>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</si>
  <si>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</si>
  <si>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</si>
  <si>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</si>
  <si>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</si>
  <si>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</si>
  <si>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</si>
  <si>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</si>
  <si>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</si>
  <si>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</si>
  <si>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</si>
  <si>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</si>
  <si>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</si>
  <si>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</si>
  <si>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</si>
  <si>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</si>
  <si>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</si>
  <si>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</si>
  <si>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</si>
  <si>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</si>
  <si>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</si>
  <si>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</si>
  <si>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</si>
  <si>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</si>
  <si>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</si>
  <si>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</si>
  <si>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</si>
  <si>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</si>
  <si>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</si>
  <si>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</si>
  <si>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</si>
  <si>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</si>
  <si>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</si>
  <si>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</si>
  <si>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</si>
  <si>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</si>
  <si>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</si>
  <si>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</si>
  <si>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</si>
  <si>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</si>
  <si>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</si>
  <si>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</si>
  <si>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</si>
  <si>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</si>
  <si>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</si>
  <si>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</si>
  <si>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</si>
  <si>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</si>
  <si>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</si>
  <si>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</si>
  <si>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</si>
  <si>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</si>
  <si>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</si>
  <si>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</si>
  <si>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</si>
  <si>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</si>
  <si>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</si>
  <si>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</si>
  <si>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</si>
  <si>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</si>
  <si>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</si>
  <si>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</si>
  <si>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</si>
  <si>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</si>
  <si>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</si>
  <si>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</si>
  <si>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</si>
  <si>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</si>
  <si>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</si>
  <si>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</si>
  <si>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</si>
  <si>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</si>
  <si>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</si>
  <si>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</si>
  <si>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</si>
  <si>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</si>
  <si>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</si>
  <si>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</si>
  <si>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</si>
  <si>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</si>
  <si>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</si>
  <si>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</si>
  <si>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</si>
  <si>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</si>
  <si>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</si>
  <si>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</si>
  <si>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</si>
  <si>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</si>
  <si>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</si>
  <si>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</si>
  <si>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</si>
  <si>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</si>
  <si>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</si>
  <si>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</si>
  <si>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</si>
  <si>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</si>
  <si>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</si>
  <si>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</si>
  <si>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</si>
  <si>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</si>
  <si>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</si>
  <si>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</si>
  <si>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</si>
  <si>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</si>
  <si>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</si>
  <si>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</si>
  <si>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</si>
  <si>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</si>
  <si>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</si>
  <si>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</si>
  <si>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</si>
  <si>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</si>
  <si>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</si>
  <si>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</si>
  <si>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</si>
  <si>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</si>
  <si>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</si>
  <si>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</si>
  <si>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</si>
  <si>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</si>
  <si>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</si>
  <si>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</si>
  <si>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</si>
  <si>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</si>
  <si>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</si>
  <si>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</si>
  <si>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</si>
  <si>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</si>
  <si>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</si>
  <si>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</si>
  <si>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</si>
  <si>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</si>
  <si>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</si>
  <si>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</si>
  <si>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</si>
  <si>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</si>
  <si>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</si>
  <si>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</si>
  <si>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</si>
  <si>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</si>
  <si>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</si>
  <si>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</si>
  <si>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</si>
  <si>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</si>
  <si>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</si>
  <si>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</si>
  <si>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</si>
  <si>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</si>
  <si>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</si>
  <si>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</si>
  <si>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</si>
  <si>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</si>
  <si>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</si>
  <si>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</si>
  <si>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</si>
  <si>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</si>
  <si>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</si>
  <si>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</si>
  <si>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</si>
  <si>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</si>
  <si>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</si>
  <si>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</si>
  <si>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</si>
  <si>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</si>
  <si>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</si>
  <si>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</si>
  <si>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</si>
  <si>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</si>
  <si>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</si>
  <si>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</si>
  <si>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</si>
  <si>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</si>
  <si>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</si>
  <si>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</si>
  <si>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</si>
  <si>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</si>
  <si>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</si>
  <si>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</si>
  <si>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</si>
  <si>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</si>
  <si>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</si>
  <si>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</si>
  <si>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</si>
  <si>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</si>
  <si>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</si>
  <si>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</si>
  <si>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</si>
  <si>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</si>
  <si>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</si>
  <si>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</si>
  <si>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</si>
  <si>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</si>
  <si>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</si>
  <si>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</si>
  <si>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</si>
  <si>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</si>
  <si>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</si>
  <si>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</si>
  <si>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</si>
  <si>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</si>
  <si>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</si>
  <si>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</si>
  <si>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</si>
  <si>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</si>
  <si>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</si>
  <si>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</si>
  <si>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</si>
  <si>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</si>
  <si>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</si>
  <si>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</si>
  <si>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</si>
  <si>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</si>
  <si>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</si>
  <si>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</si>
  <si>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</si>
  <si>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</si>
  <si>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</si>
  <si>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</si>
  <si>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</si>
  <si>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</si>
  <si>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</si>
  <si>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</si>
  <si>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</si>
  <si>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</si>
  <si>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</si>
  <si>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</si>
  <si>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</si>
  <si>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</si>
  <si>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</si>
  <si>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</si>
  <si>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</si>
  <si>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</si>
  <si>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</si>
  <si>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</si>
  <si>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</si>
  <si>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</si>
  <si>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</si>
  <si>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</si>
  <si>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</si>
  <si>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</si>
  <si>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</si>
  <si>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</si>
  <si>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</si>
  <si>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</si>
  <si>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</si>
  <si>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</si>
  <si>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</si>
  <si>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</si>
  <si>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</si>
  <si>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</si>
  <si>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</si>
  <si>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</si>
  <si>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</si>
  <si>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</si>
  <si>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</si>
  <si>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</si>
  <si>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</si>
  <si>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</si>
  <si>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</si>
  <si>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</si>
  <si>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</si>
  <si>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</si>
  <si>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</si>
  <si>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</si>
  <si>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</si>
  <si>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</si>
  <si>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</si>
  <si>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</si>
  <si>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</si>
  <si>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</si>
  <si>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</si>
  <si>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</si>
  <si>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</si>
  <si>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</si>
  <si>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</si>
  <si>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</si>
  <si>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</si>
  <si>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</si>
  <si>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</si>
  <si>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</si>
  <si>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</si>
  <si>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</si>
  <si>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</si>
  <si>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</si>
  <si>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</si>
  <si>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</si>
  <si>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</si>
  <si>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</si>
  <si>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</si>
  <si>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</si>
  <si>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</si>
  <si>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</si>
  <si>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</si>
  <si>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</si>
  <si>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</si>
  <si>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</si>
  <si>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</si>
  <si>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</si>
  <si>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</si>
  <si>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</si>
  <si>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</si>
  <si>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</si>
  <si>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</si>
  <si>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</si>
  <si>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</si>
  <si>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</si>
  <si>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</si>
  <si>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</si>
  <si>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</si>
  <si>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</si>
  <si>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</si>
  <si>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</si>
  <si>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</si>
  <si>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</si>
  <si>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</si>
  <si>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</si>
  <si>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</si>
  <si>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</si>
  <si>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</si>
  <si>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</si>
  <si>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</si>
  <si>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</si>
  <si>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</si>
  <si>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</si>
  <si>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</si>
  <si>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</si>
  <si>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</si>
  <si>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</si>
  <si>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</si>
  <si>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</si>
  <si>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</si>
  <si>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</si>
  <si>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</si>
  <si>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</si>
  <si>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</si>
  <si>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</si>
  <si>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</si>
  <si>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</si>
  <si>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</si>
  <si>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</si>
  <si>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</si>
  <si>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</si>
  <si>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</si>
  <si>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</si>
  <si>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</si>
  <si>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</si>
  <si>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</si>
  <si>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</si>
  <si>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</si>
  <si>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</si>
  <si>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</si>
  <si>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</si>
  <si>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</si>
  <si>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</si>
  <si>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</si>
  <si>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</si>
  <si>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</si>
  <si>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</si>
  <si>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</si>
  <si>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</si>
  <si>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</si>
  <si>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</si>
  <si>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</si>
  <si>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</si>
  <si>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</si>
  <si>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</si>
  <si>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</si>
  <si>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</si>
  <si>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</si>
  <si>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</si>
  <si>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</si>
  <si>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</si>
  <si>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</si>
  <si>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</si>
  <si>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</si>
  <si>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</si>
  <si>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</si>
  <si>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</si>
  <si>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</si>
  <si>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</si>
  <si>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</si>
  <si>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</si>
  <si>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</si>
  <si>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</si>
  <si>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</si>
  <si>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</si>
  <si>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</si>
  <si>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</si>
  <si>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</si>
  <si>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</si>
  <si>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</si>
  <si>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</si>
  <si>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</si>
  <si>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</si>
  <si>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</si>
  <si>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</si>
  <si>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</si>
  <si>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</si>
  <si>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</si>
  <si>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</si>
  <si>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</si>
  <si>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</si>
  <si>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</si>
  <si>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</si>
  <si>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</si>
  <si>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</si>
  <si>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</si>
  <si>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</si>
  <si>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</si>
  <si>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</si>
  <si>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</si>
  <si>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</si>
  <si>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</si>
  <si>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</si>
  <si>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</si>
  <si>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</si>
  <si>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</si>
  <si>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</si>
  <si>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</si>
  <si>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</si>
  <si>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</si>
  <si>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</si>
  <si>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</si>
  <si>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</si>
  <si>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</si>
  <si>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</si>
  <si>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</si>
  <si>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</si>
  <si>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</si>
  <si>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</si>
  <si>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</si>
  <si>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</si>
  <si>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</si>
  <si>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</si>
  <si>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</si>
  <si>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</si>
  <si>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</si>
  <si>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</si>
  <si>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</si>
  <si>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</si>
  <si>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</si>
  <si>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</si>
  <si>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</si>
  <si>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</si>
  <si>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</si>
  <si>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</si>
  <si>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</si>
  <si>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</si>
  <si>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</si>
  <si>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</si>
  <si>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</si>
  <si>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</si>
  <si>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</si>
  <si>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</si>
  <si>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</si>
  <si>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</si>
  <si>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</si>
  <si>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</si>
  <si>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</si>
  <si>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</si>
  <si>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</si>
  <si>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</si>
  <si>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</si>
  <si>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</si>
  <si>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</si>
  <si>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</si>
  <si>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</si>
  <si>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</si>
  <si>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</si>
  <si>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</si>
  <si>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</si>
  <si>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</si>
  <si>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</si>
  <si>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</si>
  <si>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</si>
  <si>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</si>
  <si>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</si>
  <si>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</si>
  <si>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</si>
  <si>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</si>
  <si>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</si>
  <si>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</si>
  <si>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</si>
  <si>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</si>
  <si>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</si>
  <si>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</si>
  <si>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</si>
  <si>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</si>
  <si>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</si>
  <si>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</si>
  <si>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</si>
  <si>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</si>
  <si>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</si>
  <si>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</si>
  <si>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</si>
  <si>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</si>
  <si>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</si>
  <si>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</si>
  <si>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</si>
  <si>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</si>
  <si>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</si>
  <si>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</si>
  <si>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</si>
  <si>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</si>
  <si>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</si>
  <si>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</si>
  <si>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</si>
  <si>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</si>
  <si>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</si>
  <si>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</si>
  <si>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</si>
  <si>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</si>
  <si>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</si>
  <si>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</si>
  <si>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</si>
  <si>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</si>
  <si>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</si>
  <si>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</si>
  <si>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</si>
  <si>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</si>
  <si>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</si>
  <si>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</si>
  <si>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</si>
  <si>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</si>
  <si>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</si>
  <si>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</si>
  <si>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</si>
  <si>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</si>
  <si>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</si>
  <si>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</si>
  <si>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</si>
  <si>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</si>
  <si>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</si>
  <si>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</si>
  <si>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</si>
  <si>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</si>
  <si>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</si>
  <si>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</si>
  <si>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</si>
  <si>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</si>
  <si>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</si>
  <si>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</si>
  <si>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</si>
  <si>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</si>
  <si>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</si>
  <si>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</si>
  <si>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</si>
  <si>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</si>
  <si>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</si>
  <si>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</si>
  <si>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</si>
  <si>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</si>
  <si>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</si>
  <si>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</si>
  <si>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</si>
  <si>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</si>
  <si>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</si>
  <si>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</si>
  <si>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</si>
  <si>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</si>
  <si>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</si>
  <si>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</si>
  <si>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</si>
  <si>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</si>
  <si>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</si>
  <si>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</si>
  <si>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</si>
  <si>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</si>
  <si>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</si>
  <si>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</si>
  <si>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</si>
  <si>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</si>
  <si>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</si>
  <si>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</si>
  <si>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</si>
  <si>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</si>
  <si>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</si>
  <si>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</si>
  <si>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</si>
  <si>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</si>
  <si>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</si>
  <si>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</si>
  <si>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</si>
  <si>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</si>
  <si>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</si>
  <si>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</si>
  <si>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</si>
  <si>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</si>
  <si>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</si>
  <si>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</si>
  <si>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</si>
  <si>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</si>
  <si>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</si>
  <si>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</si>
  <si>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</si>
  <si>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</si>
  <si>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</si>
  <si>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</si>
  <si>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</si>
  <si>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</si>
  <si>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</si>
  <si>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</si>
  <si>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</si>
  <si>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</si>
  <si>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</si>
  <si>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</si>
  <si>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</si>
  <si>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</si>
  <si>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</si>
  <si>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</si>
  <si>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</si>
  <si>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</si>
  <si>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</si>
  <si>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</si>
  <si>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</si>
  <si>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</si>
  <si>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</si>
  <si>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</si>
  <si>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</si>
  <si>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</si>
  <si>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</si>
  <si>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</si>
  <si>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</si>
  <si>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</si>
  <si>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</si>
  <si>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</si>
  <si>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</si>
  <si>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</si>
  <si>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</si>
  <si>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</si>
  <si>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</si>
  <si>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</si>
  <si>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</si>
  <si>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</si>
  <si>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</si>
  <si>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</si>
  <si>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</si>
  <si>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</si>
  <si>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</si>
  <si>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</si>
  <si>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</si>
  <si>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</si>
  <si>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</si>
  <si>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</si>
  <si>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</si>
  <si>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</si>
  <si>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</si>
  <si>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</si>
  <si>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</si>
  <si>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</si>
  <si>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</si>
  <si>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</si>
  <si>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</si>
  <si>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</si>
  <si>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</si>
  <si>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</si>
  <si>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</si>
  <si>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</si>
  <si>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</si>
  <si>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</si>
  <si>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</si>
  <si>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</si>
  <si>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</si>
  <si>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</si>
  <si>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</si>
  <si>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</si>
  <si>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</si>
  <si>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</si>
  <si>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</si>
  <si>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</si>
  <si>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</si>
  <si>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</si>
  <si>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</si>
  <si>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</si>
  <si>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</si>
  <si>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</si>
  <si>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</si>
  <si>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</si>
  <si>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</si>
  <si>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</si>
  <si>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</si>
  <si>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</si>
  <si>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</si>
  <si>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</si>
  <si>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</si>
  <si>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</si>
  <si>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</si>
  <si>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</si>
  <si>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</si>
  <si>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</si>
  <si>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</si>
  <si>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</si>
  <si>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</si>
  <si>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</si>
  <si>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</si>
  <si>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</si>
  <si>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</si>
  <si>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</si>
  <si>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</si>
  <si>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</si>
  <si>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</si>
  <si>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</si>
  <si>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</si>
  <si>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</si>
  <si>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</si>
  <si>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</si>
  <si>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</si>
  <si>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</si>
  <si>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</si>
  <si>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</si>
  <si>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</si>
  <si>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</si>
  <si>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</si>
  <si>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</si>
  <si>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</si>
  <si>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</si>
  <si>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</si>
  <si>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</si>
  <si>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</si>
  <si>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</si>
  <si>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</si>
  <si>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</si>
  <si>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</si>
  <si>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</si>
  <si>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</si>
  <si>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</si>
  <si>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</si>
  <si>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</si>
  <si>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</si>
  <si>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</si>
  <si>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</si>
  <si>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</si>
  <si>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</si>
  <si>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</si>
  <si>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</si>
  <si>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</si>
  <si>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</si>
  <si>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</si>
  <si>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</si>
  <si>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</si>
  <si>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</si>
  <si>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</si>
  <si>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</si>
  <si>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</si>
  <si>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</si>
  <si>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</si>
  <si>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</si>
  <si>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</si>
  <si>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</si>
  <si>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</si>
  <si>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</si>
  <si>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</si>
  <si>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</si>
  <si>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</si>
  <si>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</si>
  <si>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</si>
  <si>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</si>
  <si>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</si>
  <si>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</si>
  <si>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</si>
  <si>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</si>
  <si>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</si>
  <si>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</si>
  <si>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</si>
  <si>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</si>
  <si>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</si>
  <si>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</si>
  <si>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</si>
  <si>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</si>
  <si>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</si>
  <si>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</si>
  <si>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</si>
  <si>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</si>
  <si>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</si>
  <si>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</si>
  <si>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</si>
  <si>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</si>
  <si>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</si>
  <si>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</si>
  <si>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</si>
  <si>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</si>
  <si>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</si>
  <si>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</si>
  <si>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</si>
  <si>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</si>
  <si>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</si>
  <si>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</si>
  <si>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</si>
  <si>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</si>
  <si>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</si>
  <si>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</si>
  <si>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</si>
  <si>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</si>
  <si>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</si>
  <si>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</si>
  <si>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</si>
  <si>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</si>
  <si>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</si>
  <si>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</si>
  <si>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</si>
  <si>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</si>
  <si>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</si>
  <si>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</si>
  <si>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</si>
  <si>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</si>
  <si>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</si>
  <si>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</si>
  <si>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</si>
  <si>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</si>
  <si>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</si>
  <si>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</si>
  <si>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</si>
  <si>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</si>
  <si>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</si>
  <si>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</si>
  <si>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</si>
  <si>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</si>
  <si>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</si>
  <si>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</si>
  <si>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</si>
  <si>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</si>
  <si>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</si>
  <si>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</si>
  <si>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</si>
  <si>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</si>
  <si>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</si>
  <si>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</si>
  <si>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</si>
  <si>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</si>
  <si>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</si>
  <si>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</si>
  <si>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</si>
  <si>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</si>
  <si>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</si>
  <si>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</si>
  <si>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</si>
  <si>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</si>
  <si>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</si>
  <si>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</si>
  <si>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</si>
  <si>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</si>
  <si>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</si>
  <si>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</si>
  <si>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</si>
  <si>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</si>
  <si>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</si>
  <si>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</si>
  <si>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</si>
  <si>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</si>
  <si>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</si>
  <si>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</si>
  <si>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</si>
  <si>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</si>
  <si>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</si>
  <si>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</si>
  <si>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</si>
  <si>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</si>
  <si>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</si>
  <si>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</si>
  <si>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</si>
  <si>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</si>
  <si>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</si>
  <si>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</si>
  <si>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</si>
  <si>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</si>
  <si>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</si>
  <si>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</si>
  <si>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</si>
  <si>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</si>
  <si>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</si>
  <si>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</si>
  <si>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</si>
  <si>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</si>
  <si>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</si>
  <si>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</si>
  <si>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</si>
  <si>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</si>
  <si>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</si>
  <si>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</si>
  <si>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</si>
  <si>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</si>
  <si>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</si>
  <si>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</si>
  <si>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</si>
  <si>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</si>
  <si>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</si>
  <si>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</si>
  <si>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</si>
  <si>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</si>
  <si>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</si>
  <si>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</si>
  <si>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</si>
  <si>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</si>
  <si>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</si>
  <si>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</si>
  <si>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</si>
  <si>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</si>
  <si>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</si>
  <si>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</si>
  <si>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</si>
  <si>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</si>
  <si>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</si>
  <si>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</si>
  <si>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</si>
  <si>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</si>
  <si>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</si>
  <si>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</si>
  <si>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</si>
  <si>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</si>
  <si>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</si>
  <si>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</si>
  <si>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</si>
  <si>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</si>
  <si>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</si>
  <si>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</si>
  <si>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</si>
  <si>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</si>
  <si>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</si>
  <si>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</si>
  <si>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</si>
  <si>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</si>
  <si>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</si>
  <si>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</si>
  <si>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</si>
  <si>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</si>
  <si>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</si>
  <si>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</si>
  <si>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</si>
  <si>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</si>
  <si>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</si>
  <si>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</si>
  <si>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</si>
  <si>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</si>
  <si>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</si>
  <si>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</si>
  <si>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</si>
  <si>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</si>
  <si>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</si>
  <si>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</si>
  <si>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</si>
  <si>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</si>
  <si>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</si>
  <si>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</si>
  <si>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</si>
  <si>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</si>
  <si>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</si>
  <si>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</si>
  <si>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</si>
  <si>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</si>
  <si>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</si>
  <si>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</si>
  <si>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</si>
  <si>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</si>
  <si>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</si>
  <si>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</si>
  <si>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</si>
  <si>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</si>
  <si>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</si>
  <si>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</si>
  <si>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</si>
  <si>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</si>
  <si>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</si>
  <si>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</si>
  <si>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</si>
  <si>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</si>
  <si>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</si>
  <si>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</si>
  <si>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</si>
  <si>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</si>
  <si>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</si>
  <si>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</si>
  <si>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</si>
  <si>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</si>
  <si>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</si>
  <si>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</si>
  <si>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</si>
  <si>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</si>
  <si>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</si>
  <si>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</si>
  <si>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</si>
  <si>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</si>
  <si>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</si>
  <si>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</si>
  <si>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</si>
  <si>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</si>
  <si>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</si>
  <si>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</si>
  <si>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</si>
  <si>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</si>
  <si>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</si>
  <si>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</si>
  <si>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</si>
  <si>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</si>
  <si>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</si>
  <si>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</si>
  <si>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</si>
  <si>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</si>
  <si>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</si>
  <si>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</si>
  <si>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</si>
  <si>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</si>
  <si>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</si>
  <si>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</si>
  <si>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</si>
  <si>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</si>
  <si>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</si>
  <si>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</si>
  <si>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</si>
  <si>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</si>
  <si>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</si>
  <si>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</si>
  <si>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</si>
  <si>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</si>
  <si>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</si>
  <si>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</si>
  <si>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</si>
  <si>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</si>
  <si>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</si>
  <si>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</si>
  <si>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</si>
  <si>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</si>
  <si>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</si>
  <si>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</si>
  <si>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</si>
  <si>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</si>
  <si>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</si>
  <si>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</si>
  <si>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</si>
  <si>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</si>
  <si>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</si>
  <si>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</si>
  <si>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</si>
  <si>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</si>
  <si>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</si>
  <si>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</si>
  <si>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</si>
  <si>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</si>
  <si>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</si>
  <si>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</si>
  <si>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</si>
  <si>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</si>
  <si>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</si>
  <si>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</si>
  <si>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</si>
  <si>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</si>
  <si>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</si>
  <si>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</si>
  <si>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</si>
  <si>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</si>
  <si>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</si>
  <si>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</si>
  <si>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</si>
  <si>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</si>
  <si>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</si>
  <si>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</si>
  <si>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</si>
  <si>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</si>
  <si>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</si>
  <si>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</si>
  <si>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</si>
  <si>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</si>
  <si>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</si>
  <si>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</si>
  <si>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</si>
  <si>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</si>
  <si>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</si>
  <si>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</si>
  <si>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</si>
  <si>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</si>
  <si>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</si>
  <si>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</si>
  <si>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</si>
  <si>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</si>
  <si>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</si>
  <si>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</si>
  <si>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</si>
  <si>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</si>
  <si>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</si>
  <si>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</si>
  <si>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</si>
  <si>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</si>
  <si>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</si>
  <si>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</si>
  <si>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</si>
  <si>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</si>
  <si>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</si>
  <si>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</si>
  <si>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</si>
  <si>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</si>
  <si>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</si>
  <si>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</si>
  <si>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</si>
  <si>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</si>
  <si>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</si>
  <si>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</si>
  <si>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</si>
  <si>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</si>
  <si>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</si>
  <si>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</si>
  <si>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</si>
  <si>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</si>
  <si>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</si>
  <si>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</si>
  <si>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</si>
  <si>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</si>
  <si>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</si>
  <si>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</si>
  <si>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</si>
  <si>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</si>
  <si>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</si>
  <si>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</si>
  <si>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</si>
  <si>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</si>
  <si>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</si>
  <si>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</si>
  <si>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</si>
  <si>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</si>
  <si>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</si>
  <si>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</si>
  <si>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</si>
  <si>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</si>
  <si>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</si>
  <si>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</si>
  <si>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</si>
  <si>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</si>
  <si>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</si>
  <si>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</si>
  <si>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</si>
  <si>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</si>
  <si>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</si>
  <si>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</si>
  <si>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</si>
  <si>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</si>
  <si>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</si>
  <si>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</si>
  <si>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</si>
  <si>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</si>
  <si>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</si>
  <si>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</si>
  <si>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</si>
  <si>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</si>
  <si>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</si>
  <si>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</si>
  <si>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</si>
  <si>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</si>
  <si>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</si>
  <si>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</si>
  <si>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</si>
  <si>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</si>
  <si>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</si>
  <si>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</si>
  <si>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</si>
  <si>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</si>
  <si>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</si>
  <si>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</si>
  <si>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</si>
  <si>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</si>
  <si>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</si>
  <si>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</si>
  <si>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</si>
  <si>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</si>
  <si>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</si>
  <si>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</si>
  <si>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</si>
  <si>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</si>
  <si>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</si>
  <si>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</si>
  <si>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</si>
  <si>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</si>
  <si>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</si>
  <si>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</si>
  <si>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</si>
  <si>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</si>
  <si>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</si>
  <si>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</si>
  <si>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</si>
  <si>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</si>
  <si>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</si>
  <si>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</si>
  <si>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</si>
  <si>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</si>
  <si>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</si>
  <si>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</si>
  <si>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</si>
  <si>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</si>
  <si>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</si>
  <si>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</si>
  <si>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</si>
  <si>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</si>
  <si>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</si>
  <si>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</si>
  <si>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</si>
  <si>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</si>
  <si>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</si>
  <si>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</si>
  <si>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</si>
  <si>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</si>
  <si>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</si>
  <si>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</si>
  <si>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</si>
  <si>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</si>
  <si>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</si>
  <si>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</si>
  <si>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</si>
  <si>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</si>
  <si>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</si>
  <si>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</si>
  <si>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</si>
  <si>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</si>
  <si>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</si>
  <si>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</si>
  <si>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</si>
  <si>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</si>
  <si>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</si>
  <si>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</si>
  <si>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</si>
  <si>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</si>
  <si>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</si>
  <si>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</si>
  <si>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</si>
  <si>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</si>
  <si>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</si>
  <si>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</si>
  <si>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</si>
  <si>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</si>
  <si>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</si>
  <si>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</si>
  <si>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</si>
  <si>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</si>
  <si>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</si>
  <si>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</si>
  <si>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</si>
  <si>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</si>
  <si>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</si>
  <si>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</si>
  <si>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</si>
  <si>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</si>
  <si>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</si>
  <si>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</si>
  <si>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</si>
  <si>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</si>
  <si>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</si>
  <si>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</si>
  <si>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</si>
  <si>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</si>
  <si>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</si>
  <si>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</si>
  <si>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</si>
  <si>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</si>
  <si>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</si>
  <si>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</si>
  <si>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</si>
  <si>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</si>
  <si>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</si>
  <si>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</si>
  <si>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</si>
  <si>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</si>
  <si>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</si>
  <si>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</si>
  <si>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</si>
  <si>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</si>
  <si>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</si>
  <si>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</si>
  <si>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</si>
  <si>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</si>
  <si>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</si>
  <si>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</si>
  <si>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</si>
  <si>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</si>
  <si>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</si>
  <si>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</si>
  <si>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</si>
  <si>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</si>
  <si>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</si>
  <si>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</si>
  <si>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</si>
  <si>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</si>
  <si>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</si>
  <si>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</si>
  <si>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</si>
  <si>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</si>
  <si>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</si>
  <si>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</si>
  <si>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</si>
  <si>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</si>
  <si>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</si>
  <si>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</si>
  <si>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</si>
  <si>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</si>
  <si>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</si>
  <si>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</si>
  <si>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</si>
  <si>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</si>
  <si>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</si>
  <si>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</si>
  <si>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</si>
  <si>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</si>
  <si>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</si>
  <si>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</si>
  <si>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</si>
  <si>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</si>
  <si>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</si>
  <si>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</si>
  <si>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</si>
  <si>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</si>
  <si>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</si>
  <si>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</si>
  <si>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</si>
  <si>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</si>
  <si>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</si>
  <si>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</si>
  <si>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</si>
  <si>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</si>
  <si>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</si>
  <si>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</si>
  <si>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</si>
  <si>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</si>
  <si>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</si>
  <si>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</si>
  <si>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</si>
  <si>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</si>
  <si>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</si>
  <si>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</si>
  <si>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</si>
  <si>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</si>
  <si>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</si>
  <si>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</si>
  <si>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</si>
  <si>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</si>
  <si>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</si>
  <si>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</si>
  <si>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</si>
  <si>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</si>
  <si>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</si>
  <si>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</si>
  <si>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</si>
  <si>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</si>
  <si>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</si>
  <si>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</si>
  <si>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</si>
  <si>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</si>
  <si>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</si>
  <si>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</si>
  <si>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</si>
  <si>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</si>
  <si>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</si>
  <si>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</si>
  <si>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</si>
  <si>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</si>
  <si>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</si>
  <si>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</si>
  <si>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</si>
  <si>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</si>
  <si>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</si>
  <si>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</si>
  <si>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</si>
  <si>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</si>
  <si>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</si>
  <si>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</si>
  <si>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</si>
  <si>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</si>
  <si>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</si>
  <si>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</si>
  <si>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</si>
  <si>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</si>
  <si>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</si>
  <si>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</si>
  <si>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</si>
  <si>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</si>
  <si>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</si>
  <si>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</si>
  <si>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</si>
  <si>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</si>
  <si>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</si>
  <si>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</si>
  <si>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</si>
  <si>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</si>
  <si>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</si>
  <si>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</si>
  <si>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</si>
  <si>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</si>
  <si>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</si>
  <si>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</si>
  <si>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</si>
  <si>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</si>
  <si>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</si>
  <si>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</si>
  <si>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</si>
  <si>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</si>
  <si>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</si>
  <si>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</si>
  <si>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</si>
  <si>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</si>
  <si>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</si>
  <si>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</si>
  <si>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</si>
  <si>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</si>
  <si>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</si>
  <si>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</si>
  <si>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</si>
  <si>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</si>
  <si>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</si>
  <si>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</si>
  <si>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</si>
  <si>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</si>
  <si>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</si>
  <si>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</si>
  <si>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</si>
  <si>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</si>
  <si>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</si>
  <si>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</si>
  <si>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</si>
  <si>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</si>
  <si>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</si>
  <si>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</si>
  <si>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</si>
  <si>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</si>
  <si>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</si>
  <si>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</si>
  <si>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</si>
  <si>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</si>
  <si>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</si>
  <si>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</si>
  <si>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</si>
  <si>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</si>
  <si>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</si>
  <si>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</si>
  <si>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</si>
  <si>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</si>
  <si>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</si>
  <si>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</si>
  <si>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</si>
  <si>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</si>
  <si>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</si>
  <si>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</si>
  <si>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</si>
  <si>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</si>
  <si>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</si>
  <si>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</si>
  <si>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</si>
  <si>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</si>
  <si>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</si>
  <si>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</si>
  <si>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</si>
  <si>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</si>
  <si>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</si>
  <si>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</si>
  <si>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</si>
  <si>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</si>
  <si>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</si>
  <si>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</si>
  <si>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</si>
  <si>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</si>
  <si>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</si>
  <si>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</si>
  <si>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</si>
  <si>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</si>
  <si>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</si>
  <si>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</si>
  <si>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</si>
  <si>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</si>
  <si>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</si>
  <si>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</si>
  <si>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</si>
  <si>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</si>
  <si>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</si>
  <si>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</si>
  <si>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</si>
  <si>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</si>
  <si>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</si>
  <si>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</si>
  <si>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</si>
  <si>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</si>
  <si>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</si>
  <si>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</si>
  <si>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</si>
  <si>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</si>
  <si>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</si>
  <si>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</si>
  <si>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</si>
  <si>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</si>
  <si>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</si>
  <si>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</si>
  <si>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</si>
  <si>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</si>
  <si>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</si>
  <si>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</si>
  <si>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</si>
  <si>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</si>
  <si>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</si>
  <si>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</si>
  <si>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</si>
  <si>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</si>
  <si>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</si>
  <si>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</si>
  <si>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</si>
  <si>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</si>
  <si>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</si>
  <si>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</si>
  <si>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</si>
  <si>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</si>
  <si>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</si>
  <si>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</si>
  <si>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</si>
  <si>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</si>
  <si>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</si>
  <si>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</si>
  <si>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</si>
  <si>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</si>
  <si>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</si>
  <si>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</si>
  <si>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</si>
  <si>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</si>
  <si>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</si>
  <si>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</si>
  <si>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</si>
  <si>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</si>
  <si>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</si>
  <si>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</si>
  <si>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</si>
  <si>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</si>
  <si>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</si>
  <si>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</si>
  <si>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</si>
  <si>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</si>
  <si>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</si>
  <si>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</si>
  <si>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</si>
  <si>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</si>
  <si>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</si>
  <si>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</si>
  <si>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</si>
  <si>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</si>
  <si>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</si>
  <si>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</si>
  <si>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</si>
  <si>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</si>
  <si>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</si>
  <si>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</si>
  <si>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</si>
  <si>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</si>
  <si>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</si>
  <si>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</si>
  <si>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</si>
  <si>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</si>
  <si>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</si>
  <si>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</si>
  <si>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</si>
  <si>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</si>
  <si>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</si>
  <si>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</si>
  <si>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</si>
  <si>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</si>
  <si>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</si>
  <si>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</si>
  <si>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</si>
  <si>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</si>
  <si>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</si>
  <si>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</si>
  <si>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</si>
  <si>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</si>
  <si>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</si>
  <si>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</si>
  <si>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</si>
  <si>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</si>
  <si>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</si>
  <si>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</si>
  <si>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</si>
  <si>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</si>
  <si>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</si>
  <si>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</si>
  <si>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</si>
  <si>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</si>
  <si>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</si>
  <si>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</si>
  <si>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</si>
  <si>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</si>
  <si>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</si>
  <si>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</si>
  <si>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</si>
  <si>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</si>
  <si>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</si>
  <si>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</si>
  <si>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</si>
  <si>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</si>
  <si>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</si>
  <si>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</si>
  <si>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</si>
  <si>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</si>
  <si>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</si>
  <si>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</si>
  <si>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</si>
  <si>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</si>
  <si>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</si>
  <si>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</si>
  <si>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</si>
  <si>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</si>
  <si>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</si>
  <si>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</si>
  <si>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</si>
  <si>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</si>
  <si>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</si>
  <si>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</si>
  <si>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</si>
  <si>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</si>
  <si>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</si>
  <si>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</si>
  <si>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</si>
  <si>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</si>
  <si>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</si>
  <si>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</si>
  <si>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</si>
  <si>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</si>
  <si>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</si>
  <si>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</si>
  <si>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</si>
  <si>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</si>
  <si>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</si>
  <si>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</si>
  <si>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</si>
  <si>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</si>
  <si>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</si>
  <si>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</si>
  <si>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</si>
  <si>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</si>
  <si>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</si>
  <si>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</si>
  <si>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</si>
  <si>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</si>
  <si>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</si>
  <si>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</si>
  <si>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</si>
  <si>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</si>
  <si>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</si>
  <si>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</si>
  <si>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</si>
  <si>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</si>
  <si>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</si>
  <si>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</si>
  <si>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</si>
  <si>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</si>
  <si>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</si>
  <si>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</si>
  <si>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</si>
  <si>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</si>
  <si>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</si>
  <si>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</si>
  <si>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</si>
  <si>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</si>
  <si>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</si>
  <si>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</si>
  <si>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</si>
  <si>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</si>
  <si>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</si>
  <si>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</si>
  <si>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</si>
  <si>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</si>
  <si>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</si>
  <si>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</si>
  <si>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</si>
  <si>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</si>
  <si>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</si>
  <si>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</si>
  <si>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</si>
  <si>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</si>
  <si>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</si>
  <si>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</si>
  <si>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</si>
  <si>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</si>
  <si>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</si>
  <si>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</si>
  <si>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</si>
  <si>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</si>
  <si>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</si>
  <si>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</si>
  <si>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</si>
  <si>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</si>
  <si>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</si>
  <si>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</si>
  <si>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</si>
  <si>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</si>
  <si>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</si>
  <si>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</si>
  <si>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</si>
  <si>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</si>
  <si>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</si>
  <si>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</si>
  <si>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</si>
  <si>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</si>
  <si>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</si>
  <si>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</si>
  <si>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</si>
  <si>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</si>
  <si>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</si>
  <si>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</si>
  <si>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</si>
  <si>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</si>
  <si>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</si>
  <si>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</si>
  <si>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</si>
  <si>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</si>
  <si>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</si>
  <si>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</si>
  <si>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</si>
  <si>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</si>
  <si>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</si>
  <si>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</si>
  <si>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</si>
  <si>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</si>
  <si>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</si>
  <si>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</si>
  <si>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</si>
  <si>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</si>
  <si>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</si>
  <si>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</si>
  <si>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</si>
  <si>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</si>
  <si>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</si>
  <si>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</si>
  <si>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</si>
  <si>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</si>
  <si>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</si>
  <si>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</si>
  <si>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</si>
  <si>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</si>
  <si>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</si>
  <si>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</si>
  <si>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</si>
  <si>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</si>
  <si>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</si>
  <si>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</si>
  <si>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</si>
  <si>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</si>
  <si>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</si>
  <si>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</si>
  <si>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</si>
  <si>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</si>
  <si>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</si>
  <si>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</si>
  <si>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</si>
  <si>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</si>
  <si>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</si>
  <si>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</si>
  <si>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</si>
  <si>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</si>
  <si>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</si>
  <si>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</si>
  <si>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</si>
  <si>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</si>
  <si>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</si>
  <si>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</si>
  <si>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</si>
  <si>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</si>
  <si>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</si>
  <si>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</si>
  <si>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</si>
  <si>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</si>
  <si>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</si>
  <si>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</si>
  <si>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</si>
  <si>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</si>
  <si>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</si>
  <si>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</si>
  <si>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</si>
  <si>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</si>
  <si>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</si>
  <si>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</si>
  <si>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</si>
  <si>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</si>
  <si>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</si>
  <si>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</si>
  <si>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</si>
  <si>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</si>
  <si>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</si>
  <si>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</si>
  <si>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</si>
  <si>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</si>
  <si>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</si>
  <si>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</si>
  <si>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</si>
  <si>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</si>
  <si>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</si>
  <si>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</si>
  <si>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</si>
  <si>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</si>
  <si>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</si>
  <si>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</si>
  <si>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</si>
  <si>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</si>
  <si>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</si>
  <si>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</si>
  <si>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</si>
  <si>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</si>
  <si>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</si>
  <si>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</si>
  <si>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</si>
  <si>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</si>
  <si>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</si>
  <si>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</si>
  <si>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</si>
  <si>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</si>
  <si>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</si>
  <si>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</si>
  <si>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</si>
  <si>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</si>
  <si>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</si>
  <si>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</si>
  <si>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</si>
  <si>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</si>
  <si>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</si>
  <si>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</si>
  <si>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</si>
  <si>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</si>
  <si>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</si>
  <si>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</si>
  <si>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</si>
  <si>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</si>
  <si>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</si>
  <si>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</si>
  <si>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</si>
  <si>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</si>
  <si>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</si>
  <si>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</si>
  <si>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</si>
  <si>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</si>
  <si>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</si>
  <si>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</si>
  <si>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</si>
  <si>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</si>
  <si>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</si>
  <si>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</si>
  <si>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</si>
  <si>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</si>
  <si>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</si>
  <si>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</si>
  <si>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</si>
  <si>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</si>
  <si>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</si>
  <si>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</si>
  <si>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</si>
  <si>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</si>
  <si>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</si>
  <si>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</si>
  <si>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</si>
  <si>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</si>
  <si>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</si>
  <si>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</si>
  <si>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</si>
  <si>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</si>
  <si>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</si>
  <si>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</si>
  <si>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</si>
  <si>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</si>
  <si>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</si>
  <si>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</si>
  <si>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</si>
  <si>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</si>
  <si>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</si>
  <si>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</si>
  <si>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</si>
  <si>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</si>
  <si>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</si>
  <si>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</si>
  <si>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</si>
  <si>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</si>
  <si>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</si>
  <si>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</si>
  <si>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</si>
  <si>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</si>
  <si>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</si>
  <si>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</si>
  <si>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</si>
  <si>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</si>
  <si>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</si>
  <si>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</si>
  <si>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</si>
  <si>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</si>
  <si>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</si>
  <si>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</si>
  <si>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</si>
  <si>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</si>
  <si>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</si>
  <si>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</si>
  <si>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</si>
  <si>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</si>
  <si>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</si>
  <si>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</si>
  <si>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</si>
  <si>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</si>
  <si>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</si>
  <si>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</si>
  <si>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</si>
  <si>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</si>
  <si>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</si>
  <si>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</si>
  <si>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</si>
  <si>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</si>
  <si>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</si>
  <si>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</si>
  <si>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</si>
  <si>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</si>
  <si>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</si>
  <si>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</si>
  <si>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</si>
  <si>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</si>
  <si>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</si>
  <si>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</si>
  <si>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</si>
  <si>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</si>
  <si>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</si>
  <si>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</si>
  <si>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</si>
  <si>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</si>
  <si>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</si>
  <si>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</si>
  <si>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</si>
  <si>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</si>
  <si>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</si>
  <si>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</si>
  <si>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</si>
  <si>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</si>
  <si>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</si>
  <si>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</si>
  <si>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</si>
  <si>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</si>
  <si>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</si>
  <si>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</si>
  <si>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</si>
  <si>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</si>
  <si>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</si>
  <si>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</si>
  <si>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</si>
  <si>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</si>
  <si>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</si>
  <si>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</si>
  <si>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</si>
  <si>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</si>
  <si>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</si>
  <si>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</si>
  <si>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</si>
  <si>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</si>
  <si>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</si>
  <si>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</si>
  <si>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</si>
  <si>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</si>
  <si>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</si>
  <si>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</si>
  <si>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</si>
  <si>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</si>
  <si>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</si>
  <si>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</si>
  <si>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</si>
  <si>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</si>
  <si>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</si>
  <si>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</si>
  <si>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</si>
  <si>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</si>
  <si>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</si>
  <si>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</si>
  <si>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</si>
  <si>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</si>
  <si>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</si>
  <si>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</si>
  <si>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</si>
  <si>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</si>
  <si>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</si>
  <si>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</si>
  <si>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</si>
  <si>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</si>
  <si>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</si>
  <si>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</si>
  <si>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</si>
  <si>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</si>
  <si>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</si>
  <si>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</si>
  <si>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</si>
  <si>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</si>
  <si>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</si>
  <si>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</si>
  <si>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</si>
  <si>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</si>
  <si>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</si>
  <si>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</si>
  <si>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</si>
  <si>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</si>
  <si>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</si>
  <si>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</si>
  <si>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</si>
  <si>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</si>
  <si>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</si>
  <si>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</si>
  <si>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</si>
  <si>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</si>
  <si>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</si>
  <si>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</si>
  <si>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</si>
  <si>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</si>
  <si>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</si>
  <si>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</si>
  <si>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</si>
  <si>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</si>
  <si>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</si>
  <si>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</si>
  <si>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</si>
  <si>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</si>
  <si>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</si>
  <si>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</si>
  <si>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</si>
  <si>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</si>
  <si>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</si>
  <si>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</si>
  <si>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</si>
  <si>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</si>
  <si>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</si>
  <si>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</si>
  <si>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</si>
  <si>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</si>
  <si>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</si>
  <si>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</si>
  <si>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</si>
  <si>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</si>
  <si>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</si>
  <si>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</si>
  <si>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</si>
  <si>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</si>
  <si>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</si>
  <si>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</si>
  <si>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</si>
  <si>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</si>
  <si>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</si>
  <si>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</si>
  <si>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</si>
  <si>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</si>
  <si>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</si>
  <si>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</si>
  <si>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</si>
  <si>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</si>
  <si>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</si>
  <si>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</si>
  <si>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</si>
  <si>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</si>
  <si>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</si>
  <si>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</si>
  <si>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</si>
  <si>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</si>
  <si>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</si>
  <si>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</si>
  <si>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</si>
  <si>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</si>
  <si>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</si>
  <si>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</si>
  <si>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</si>
  <si>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</si>
  <si>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</si>
  <si>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</si>
  <si>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</si>
  <si>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</si>
  <si>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</si>
  <si>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</si>
  <si>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</si>
  <si>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</si>
  <si>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</si>
  <si>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</si>
  <si>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</si>
  <si>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</si>
  <si>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</si>
  <si>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</si>
  <si>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</si>
  <si>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</si>
  <si>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</si>
  <si>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</si>
  <si>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</si>
  <si>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</si>
  <si>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</si>
  <si>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</si>
  <si>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</si>
  <si>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</si>
  <si>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</si>
  <si>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</si>
  <si>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</si>
  <si>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</si>
  <si>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</si>
  <si>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</si>
  <si>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</si>
  <si>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</si>
  <si>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</si>
  <si>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</si>
  <si>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</si>
  <si>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</si>
  <si>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</si>
  <si>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</si>
  <si>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</si>
  <si>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</si>
  <si>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</si>
  <si>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</si>
  <si>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</si>
  <si>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</si>
  <si>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</si>
  <si>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</si>
  <si>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</si>
  <si>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</si>
  <si>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</si>
  <si>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</si>
  <si>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</si>
  <si>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</si>
  <si>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</si>
  <si>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</si>
  <si>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</si>
  <si>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</si>
  <si>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</si>
  <si>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</si>
  <si>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</si>
  <si>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</si>
  <si>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</si>
  <si>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</si>
  <si>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</si>
  <si>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</si>
  <si>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</si>
  <si>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</si>
  <si>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</si>
  <si>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</si>
  <si>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</si>
  <si>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</si>
  <si>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</si>
  <si>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</si>
  <si>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</si>
  <si>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</si>
  <si>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</si>
  <si>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</si>
  <si>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</si>
  <si>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</si>
  <si>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</si>
  <si>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</si>
  <si>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</si>
  <si>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</si>
  <si>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</si>
  <si>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</si>
  <si>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</si>
  <si>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</si>
  <si>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</si>
  <si>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</si>
  <si>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</si>
  <si>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</si>
  <si>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</si>
  <si>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</si>
  <si>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</si>
  <si>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</si>
  <si>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</si>
  <si>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</si>
  <si>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</si>
  <si>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</si>
  <si>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</si>
  <si>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</si>
  <si>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</si>
  <si>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</si>
  <si>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</si>
  <si>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</si>
  <si>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</si>
  <si>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</si>
  <si>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</si>
  <si>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</si>
  <si>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</si>
  <si>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</si>
  <si>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</si>
  <si>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</si>
  <si>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</si>
  <si>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</si>
  <si>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</si>
  <si>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</si>
  <si>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</si>
  <si>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</si>
  <si>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</si>
  <si>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</si>
  <si>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</si>
  <si>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</si>
  <si>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</si>
  <si>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</si>
  <si>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</si>
  <si>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</si>
  <si>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</si>
  <si>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</si>
  <si>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</si>
  <si>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</si>
  <si>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</si>
  <si>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</si>
  <si>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</si>
  <si>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</si>
  <si>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</si>
  <si>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</si>
  <si>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</si>
  <si>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</si>
  <si>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</si>
  <si>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</si>
  <si>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</si>
  <si>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</si>
  <si>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</si>
  <si>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</si>
  <si>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</si>
  <si>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</si>
  <si>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</si>
  <si>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</si>
  <si>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</si>
  <si>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</si>
  <si>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</si>
  <si>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</si>
  <si>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</si>
  <si>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</si>
  <si>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</si>
  <si>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</si>
  <si>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</si>
  <si>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</si>
  <si>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</si>
  <si>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</si>
  <si>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</si>
  <si>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</si>
  <si>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</si>
  <si>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</si>
  <si>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</si>
  <si>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</si>
  <si>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</si>
  <si>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</si>
  <si>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</si>
  <si>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</si>
  <si>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</si>
  <si>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</si>
  <si>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</si>
  <si>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</si>
  <si>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</si>
  <si>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</si>
  <si>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</si>
  <si>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</si>
  <si>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</si>
  <si>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</si>
  <si>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</si>
  <si>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</si>
  <si>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</si>
  <si>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</si>
  <si>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</si>
  <si>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</si>
  <si>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</si>
  <si>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</si>
  <si>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</si>
  <si>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</si>
  <si>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</si>
  <si>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</si>
  <si>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</si>
  <si>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</si>
  <si>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</si>
  <si>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</si>
  <si>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</si>
  <si>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</si>
  <si>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</si>
  <si>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</si>
  <si>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</si>
  <si>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</si>
  <si>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</si>
  <si>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</si>
  <si>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</si>
  <si>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</si>
  <si>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</si>
  <si>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</si>
  <si>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</si>
  <si>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</si>
  <si>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</si>
  <si>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</si>
  <si>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</si>
  <si>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</si>
  <si>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</si>
  <si>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</si>
  <si>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</si>
  <si>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</si>
  <si>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</si>
  <si>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</si>
  <si>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</si>
  <si>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</si>
  <si>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</si>
  <si>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</si>
  <si>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</si>
  <si>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</si>
  <si>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</si>
  <si>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</si>
  <si>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</si>
  <si>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</si>
  <si>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</si>
  <si>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</si>
  <si>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</si>
  <si>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</si>
  <si>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</si>
  <si>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</si>
  <si>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</si>
  <si>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</si>
  <si>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</si>
  <si>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</si>
  <si>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</si>
  <si>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</si>
  <si>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</si>
  <si>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</si>
  <si>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</si>
  <si>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</si>
  <si>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</si>
  <si>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</si>
  <si>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</si>
  <si>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</si>
  <si>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</si>
  <si>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</si>
  <si>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</si>
  <si>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</si>
  <si>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</si>
  <si>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</si>
  <si>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</si>
  <si>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</si>
  <si>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</si>
  <si>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</si>
  <si>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</si>
  <si>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</si>
  <si>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</si>
  <si>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</si>
  <si>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</si>
  <si>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</si>
  <si>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</si>
  <si>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</si>
  <si>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</si>
  <si>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</si>
  <si>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</si>
  <si>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</si>
  <si>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</si>
  <si>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</si>
  <si>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</si>
  <si>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</si>
  <si>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</si>
  <si>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</si>
  <si>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</si>
  <si>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</si>
  <si>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</si>
  <si>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</si>
  <si>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</si>
  <si>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</si>
  <si>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</si>
  <si>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</si>
  <si>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</si>
  <si>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</si>
  <si>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</si>
  <si>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</si>
  <si>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</si>
  <si>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</si>
  <si>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</si>
  <si>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</si>
  <si>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</si>
  <si>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</si>
  <si>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</si>
  <si>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</si>
  <si>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</si>
  <si>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</si>
  <si>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</si>
  <si>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</si>
  <si>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</si>
  <si>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</si>
  <si>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</si>
  <si>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</si>
  <si>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</si>
  <si>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</si>
  <si>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</si>
  <si>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</si>
  <si>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</si>
  <si>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</si>
  <si>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</si>
  <si>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</si>
  <si>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</si>
  <si>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</si>
  <si>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</si>
  <si>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</si>
  <si>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</si>
  <si>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</si>
  <si>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</si>
  <si>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</si>
  <si>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</si>
  <si>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</si>
  <si>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</si>
  <si>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</si>
  <si>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</si>
  <si>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</si>
  <si>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</si>
  <si>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</si>
  <si>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</si>
  <si>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</si>
  <si>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</si>
  <si>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</si>
  <si>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</si>
  <si>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</si>
  <si>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</si>
  <si>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</si>
  <si>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</si>
  <si>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</si>
  <si>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</si>
  <si>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</si>
  <si>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</si>
  <si>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</si>
  <si>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</si>
  <si>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</si>
  <si>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</si>
  <si>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</si>
  <si>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</si>
  <si>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</si>
  <si>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</si>
  <si>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</si>
  <si>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</si>
  <si>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</si>
  <si>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</si>
  <si>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</si>
  <si>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</si>
  <si>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</si>
  <si>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</si>
  <si>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</si>
  <si>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</si>
  <si>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</si>
  <si>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</si>
  <si>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</si>
  <si>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</si>
  <si>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</si>
  <si>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</si>
  <si>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</si>
  <si>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</si>
  <si>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</si>
  <si>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</si>
  <si>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</si>
  <si>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</si>
  <si>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</si>
  <si>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</si>
  <si>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</si>
  <si>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</si>
  <si>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</si>
  <si>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</si>
  <si>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</si>
  <si>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</si>
  <si>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</si>
  <si>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</si>
  <si>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</si>
  <si>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</si>
  <si>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</si>
  <si>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</si>
  <si>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</si>
  <si>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</si>
  <si>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</si>
  <si>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</si>
  <si>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</si>
  <si>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</si>
  <si>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</si>
  <si>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</si>
  <si>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</si>
  <si>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</si>
  <si>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</si>
  <si>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</si>
  <si>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</si>
  <si>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</si>
  <si>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</si>
  <si>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</si>
  <si>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</si>
  <si>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</si>
  <si>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</si>
  <si>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</si>
  <si>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</si>
  <si>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</si>
  <si>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</si>
  <si>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</si>
  <si>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</si>
  <si>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</si>
  <si>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</si>
  <si>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</si>
  <si>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</si>
  <si>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</si>
  <si>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</si>
  <si>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</si>
  <si>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</si>
  <si>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</si>
  <si>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</si>
  <si>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</si>
  <si>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</si>
  <si>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</si>
  <si>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</si>
  <si>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</si>
  <si>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</si>
  <si>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</si>
  <si>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</si>
  <si>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</si>
  <si>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</si>
  <si>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</si>
  <si>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</si>
  <si>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</si>
  <si>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</si>
  <si>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</si>
  <si>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</si>
  <si>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</si>
  <si>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</si>
  <si>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</si>
  <si>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</si>
  <si>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</si>
  <si>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</si>
  <si>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</si>
  <si>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</si>
  <si>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</si>
  <si>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</si>
  <si>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</si>
  <si>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</si>
  <si>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</si>
  <si>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</si>
  <si>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</si>
  <si>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</si>
  <si>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</si>
  <si>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</si>
  <si>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</si>
  <si>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</si>
  <si>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</si>
  <si>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</si>
  <si>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</si>
  <si>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</si>
  <si>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</si>
  <si>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</si>
  <si>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</si>
  <si>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</si>
  <si>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</si>
  <si>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</si>
  <si>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</si>
  <si>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</si>
  <si>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</si>
  <si>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</si>
  <si>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</si>
  <si>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</si>
  <si>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</si>
  <si>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</si>
  <si>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</si>
  <si>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</si>
  <si>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</si>
  <si>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</si>
  <si>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</si>
  <si>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</si>
  <si>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</si>
  <si>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</si>
  <si>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</si>
  <si>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</si>
  <si>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</si>
  <si>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</si>
  <si>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</si>
  <si>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</si>
  <si>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</si>
  <si>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</si>
  <si>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</si>
  <si>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</si>
  <si>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</si>
  <si>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</si>
  <si>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</si>
  <si>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</si>
  <si>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</si>
  <si>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</si>
  <si>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</si>
  <si>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</si>
  <si>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</si>
  <si>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</si>
  <si>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</si>
  <si>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</si>
  <si>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</si>
  <si>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</si>
  <si>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</si>
  <si>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</si>
  <si>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</si>
  <si>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</si>
  <si>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</si>
  <si>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</si>
  <si>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</si>
  <si>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</si>
  <si>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</si>
  <si>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</si>
  <si>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</si>
  <si>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</si>
  <si>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</si>
  <si>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</si>
  <si>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</si>
  <si>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</si>
  <si>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</si>
  <si>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</si>
  <si>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</si>
  <si>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</si>
  <si>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</si>
  <si>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</si>
  <si>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</si>
  <si>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</si>
  <si>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</si>
  <si>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</si>
  <si>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</si>
  <si>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</si>
  <si>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</si>
  <si>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</si>
  <si>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</si>
  <si>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</si>
  <si>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</si>
  <si>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</si>
  <si>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</si>
  <si>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</si>
  <si>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</si>
  <si>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</si>
  <si>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</si>
  <si>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</si>
  <si>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</si>
  <si>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</si>
  <si>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</si>
  <si>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</si>
  <si>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</si>
  <si>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</si>
  <si>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</si>
  <si>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</si>
  <si>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</si>
  <si>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</si>
  <si>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</si>
  <si>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</si>
  <si>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</si>
  <si>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</si>
  <si>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</si>
  <si>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</si>
  <si>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</si>
  <si>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</si>
  <si>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</si>
  <si>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</si>
  <si>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</si>
  <si>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</si>
  <si>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</si>
  <si>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</si>
  <si>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</si>
  <si>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</si>
  <si>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</si>
  <si>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</si>
  <si>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</si>
  <si>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</si>
  <si>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</si>
  <si>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</si>
  <si>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</si>
  <si>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</si>
  <si>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</si>
  <si>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</si>
  <si>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</si>
  <si>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</si>
  <si>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</si>
  <si>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</si>
  <si>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</si>
  <si>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</si>
  <si>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</si>
  <si>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</si>
  <si>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</si>
  <si>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</si>
  <si>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</si>
  <si>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</si>
  <si>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</si>
  <si>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</si>
  <si>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</si>
  <si>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</si>
  <si>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</si>
  <si>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</si>
  <si>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</si>
  <si>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</si>
  <si>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</si>
  <si>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</si>
  <si>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</si>
  <si>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</si>
  <si>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</si>
  <si>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</si>
  <si>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</si>
  <si>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</si>
  <si>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</si>
  <si>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</si>
  <si>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</si>
  <si>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</si>
  <si>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</si>
  <si>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</si>
  <si>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</si>
  <si>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</si>
  <si>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</si>
  <si>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</si>
  <si>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</si>
  <si>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</si>
  <si>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</si>
  <si>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</si>
  <si>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</si>
  <si>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</si>
  <si>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</si>
  <si>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</si>
  <si>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</si>
  <si>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</si>
  <si>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</si>
  <si>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</si>
  <si>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</si>
  <si>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</si>
  <si>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</si>
  <si>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</si>
  <si>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</si>
  <si>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</si>
  <si>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</si>
  <si>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</si>
  <si>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</si>
  <si>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</si>
  <si>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</si>
  <si>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</si>
  <si>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</si>
  <si>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</si>
  <si>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</si>
  <si>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</si>
  <si>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</si>
  <si>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</si>
  <si>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</si>
  <si>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</si>
  <si>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</si>
  <si>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</si>
  <si>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</si>
  <si>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</si>
  <si>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</si>
  <si>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</si>
  <si>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</si>
  <si>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</si>
  <si>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</si>
  <si>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</si>
  <si>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</si>
  <si>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</si>
  <si>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</si>
  <si>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</si>
  <si>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</si>
  <si>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</si>
  <si>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</si>
  <si>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</si>
  <si>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</si>
  <si>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</si>
  <si>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</si>
  <si>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</si>
  <si>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</si>
  <si>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</si>
  <si>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</si>
  <si>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</si>
  <si>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</si>
  <si>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</si>
  <si>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</si>
  <si>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</si>
  <si>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</si>
  <si>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</si>
  <si>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</si>
  <si>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</si>
  <si>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</si>
  <si>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</si>
  <si>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</si>
  <si>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</si>
  <si>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</si>
  <si>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</si>
  <si>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</si>
  <si>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</si>
  <si>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</si>
  <si>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</si>
  <si>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</si>
  <si>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</si>
  <si>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</si>
  <si>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</si>
  <si>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</si>
  <si>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</si>
  <si>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</si>
  <si>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</si>
  <si>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</si>
  <si>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</si>
  <si>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</si>
  <si>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</si>
  <si>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</si>
  <si>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</si>
  <si>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</si>
  <si>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</si>
  <si>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</si>
  <si>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</si>
  <si>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</si>
  <si>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</si>
  <si>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</si>
  <si>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</si>
  <si>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</si>
  <si>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</si>
  <si>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</si>
  <si>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</si>
  <si>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</si>
  <si>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</si>
  <si>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</si>
  <si>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</si>
  <si>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</si>
  <si>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</si>
  <si>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</si>
  <si>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</si>
  <si>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</si>
  <si>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</si>
  <si>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</si>
  <si>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</si>
  <si>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</si>
  <si>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</si>
  <si>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</si>
  <si>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</si>
  <si>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</si>
  <si>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</si>
  <si>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</si>
  <si>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</si>
  <si>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</si>
  <si>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</si>
  <si>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</si>
  <si>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</si>
  <si>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</si>
  <si>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</si>
  <si>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</si>
  <si>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</si>
  <si>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</si>
  <si>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</si>
  <si>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</si>
  <si>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</si>
  <si>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</si>
  <si>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</si>
  <si>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</si>
  <si>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</si>
  <si>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</si>
  <si>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</si>
  <si>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</si>
  <si>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</si>
  <si>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</si>
  <si>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</si>
  <si>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</si>
  <si>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</si>
  <si>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</si>
  <si>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</si>
  <si>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</si>
  <si>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</si>
  <si>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</si>
  <si>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</si>
  <si>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</si>
  <si>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</si>
  <si>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</si>
  <si>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</si>
  <si>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</si>
  <si>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</si>
  <si>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</si>
  <si>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</si>
  <si>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</si>
  <si>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</si>
  <si>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</si>
  <si>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</si>
  <si>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</si>
  <si>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</si>
  <si>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</si>
  <si>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</si>
  <si>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</si>
  <si>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</si>
  <si>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</si>
  <si>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</si>
  <si>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</si>
  <si>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</si>
  <si>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</si>
  <si>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</si>
  <si>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</si>
  <si>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</si>
  <si>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</si>
  <si>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</si>
  <si>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</si>
  <si>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</si>
  <si>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</si>
  <si>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</si>
  <si>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</si>
  <si>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</si>
  <si>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</si>
  <si>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</si>
  <si>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</si>
  <si>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</si>
  <si>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</si>
  <si>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</si>
  <si>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</si>
  <si>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</si>
  <si>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</si>
  <si>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</si>
  <si>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</si>
  <si>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</si>
  <si>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</si>
  <si>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</si>
  <si>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</si>
  <si>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</si>
  <si>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</si>
  <si>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</si>
  <si>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</si>
  <si>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</si>
  <si>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</si>
  <si>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</si>
  <si>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</si>
  <si>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</si>
  <si>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</si>
  <si>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</si>
  <si>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</si>
  <si>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</si>
  <si>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</si>
  <si>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</si>
  <si>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</si>
  <si>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</si>
  <si>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</si>
  <si>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</si>
  <si>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</si>
  <si>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</si>
  <si>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</si>
  <si>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</si>
  <si>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</si>
  <si>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</si>
  <si>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</si>
  <si>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</si>
  <si>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</si>
  <si>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</si>
  <si>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</si>
  <si>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</si>
  <si>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</si>
  <si>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</si>
  <si>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</si>
  <si>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</si>
  <si>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</si>
  <si>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</si>
  <si>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</si>
  <si>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</si>
  <si>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</si>
  <si>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</si>
  <si>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</si>
  <si>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</si>
  <si>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</si>
  <si>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</si>
  <si>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</si>
  <si>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</si>
  <si>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</si>
  <si>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</si>
  <si>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</si>
  <si>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</si>
  <si>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</si>
  <si>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</si>
  <si>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</si>
  <si>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</si>
  <si>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</si>
  <si>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</si>
  <si>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</si>
  <si>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</si>
  <si>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</si>
  <si>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</si>
  <si>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</si>
  <si>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</si>
  <si>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</si>
  <si>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</si>
  <si>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</si>
  <si>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</si>
  <si>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</si>
  <si>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</si>
  <si>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</si>
  <si>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</si>
  <si>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</si>
  <si>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</si>
  <si>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</si>
  <si>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</si>
  <si>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</si>
  <si>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</si>
  <si>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</si>
  <si>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</si>
  <si>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</si>
  <si>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</si>
  <si>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</si>
  <si>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</si>
  <si>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</si>
  <si>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</si>
  <si>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</si>
  <si>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</si>
  <si>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</si>
  <si>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</si>
  <si>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</si>
  <si>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</si>
  <si>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</si>
  <si>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</si>
  <si>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</si>
  <si>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</si>
  <si>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</si>
  <si>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</si>
  <si>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</si>
  <si>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</si>
  <si>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</si>
  <si>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</si>
  <si>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</si>
  <si>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</si>
  <si>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</si>
  <si>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</si>
  <si>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</si>
  <si>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</si>
  <si>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</si>
  <si>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</si>
  <si>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</si>
  <si>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</si>
  <si>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</si>
  <si>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</si>
  <si>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</si>
  <si>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</si>
  <si>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</si>
  <si>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</si>
  <si>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</si>
  <si>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</si>
  <si>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</si>
  <si>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</si>
  <si>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</si>
  <si>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</si>
  <si>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</si>
  <si>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</si>
  <si>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</si>
  <si>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</si>
  <si>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</si>
  <si>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</si>
  <si>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</si>
  <si>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</si>
  <si>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</si>
  <si>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</si>
  <si>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</si>
  <si>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</si>
  <si>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</si>
  <si>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</si>
  <si>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</si>
  <si>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</si>
  <si>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</si>
  <si>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</si>
  <si>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</si>
  <si>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</si>
  <si>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</si>
  <si>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</si>
  <si>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</si>
  <si>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</si>
  <si>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</si>
  <si>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</si>
  <si>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</si>
  <si>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</si>
  <si>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</si>
  <si>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</si>
  <si>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</si>
  <si>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</si>
  <si>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</si>
  <si>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</si>
  <si>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</si>
  <si>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</si>
  <si>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</si>
  <si>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</si>
  <si>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</si>
  <si>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</si>
  <si>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</si>
  <si>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</si>
  <si>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</si>
  <si>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</si>
  <si>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</si>
  <si>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</si>
  <si>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</si>
  <si>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</si>
  <si>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</si>
  <si>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</si>
  <si>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</si>
  <si>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</si>
  <si>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</si>
  <si>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</si>
  <si>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</si>
  <si>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</si>
  <si>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</si>
  <si>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</si>
  <si>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</si>
  <si>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</si>
  <si>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</si>
  <si>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</si>
  <si>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</si>
  <si>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</si>
  <si>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</si>
  <si>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</si>
  <si>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</si>
  <si>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</si>
  <si>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</si>
  <si>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</si>
  <si>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</si>
  <si>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</si>
  <si>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</si>
  <si>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</si>
  <si>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</si>
  <si>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</si>
  <si>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</si>
  <si>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</si>
  <si>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</si>
  <si>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</si>
  <si>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</si>
  <si>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</si>
  <si>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</si>
  <si>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</si>
  <si>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</si>
  <si>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</si>
  <si>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</si>
  <si>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</si>
  <si>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</si>
  <si>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</si>
  <si>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</si>
  <si>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</si>
  <si>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</si>
  <si>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</si>
  <si>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</si>
  <si>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</si>
  <si>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</si>
  <si>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</si>
  <si>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</si>
  <si>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</si>
  <si>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</si>
  <si>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</si>
  <si>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</si>
  <si>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</si>
  <si>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</si>
  <si>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</si>
  <si>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</si>
  <si>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</si>
  <si>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</si>
  <si>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</si>
  <si>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</si>
  <si>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</si>
  <si>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</si>
  <si>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</si>
  <si>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</si>
  <si>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</si>
  <si>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</si>
  <si>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</si>
  <si>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</si>
  <si>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</si>
  <si>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</si>
  <si>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</si>
  <si>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</si>
  <si>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</si>
  <si>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</si>
  <si>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</si>
  <si>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</si>
  <si>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</si>
  <si>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</si>
  <si>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</si>
  <si>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</si>
  <si>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</si>
  <si>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</si>
  <si>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</si>
  <si>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</si>
  <si>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</si>
  <si>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</si>
  <si>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</si>
  <si>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</si>
  <si>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</si>
  <si>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</si>
  <si>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</si>
  <si>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</si>
  <si>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</si>
  <si>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</si>
  <si>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</si>
  <si>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</si>
  <si>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</si>
  <si>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</si>
  <si>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</si>
  <si>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</si>
  <si>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</si>
  <si>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</si>
  <si>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</si>
  <si>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</si>
  <si>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</si>
  <si>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</si>
  <si>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</si>
  <si>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</si>
  <si>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</si>
  <si>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</si>
  <si>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</si>
  <si>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</si>
  <si>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</si>
  <si>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</si>
  <si>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</si>
  <si>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</si>
  <si>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</si>
  <si>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</si>
  <si>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</si>
  <si>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</si>
  <si>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</si>
  <si>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</si>
  <si>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</si>
  <si>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</si>
  <si>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</si>
  <si>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</si>
  <si>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</si>
  <si>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</si>
  <si>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</si>
  <si>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</si>
  <si>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</si>
  <si>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</si>
  <si>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</si>
  <si>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</si>
  <si>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</si>
  <si>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</si>
  <si>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</si>
  <si>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</si>
  <si>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</si>
  <si>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</si>
  <si>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</si>
  <si>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</si>
  <si>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</si>
  <si>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</si>
  <si>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</si>
  <si>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</si>
  <si>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</si>
  <si>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</si>
  <si>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</si>
  <si>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</si>
  <si>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</si>
  <si>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</si>
  <si>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</si>
  <si>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</si>
  <si>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</si>
  <si>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</si>
  <si>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</si>
  <si>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</si>
  <si>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</si>
  <si>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</si>
  <si>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</si>
  <si>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</si>
  <si>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</si>
  <si>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</si>
  <si>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</si>
  <si>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</si>
  <si>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</si>
  <si>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</si>
  <si>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</si>
  <si>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</si>
  <si>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</si>
  <si>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</si>
  <si>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</si>
  <si>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</si>
  <si>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</si>
  <si>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</si>
  <si>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</si>
  <si>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</si>
  <si>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</si>
  <si>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</si>
  <si>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</si>
  <si>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</si>
  <si>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</si>
  <si>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</si>
  <si>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</si>
  <si>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</si>
  <si>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</si>
  <si>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</si>
  <si>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</si>
  <si>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</si>
  <si>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</si>
  <si>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</si>
  <si>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</si>
  <si>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</si>
  <si>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</si>
  <si>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</si>
  <si>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</si>
  <si>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</si>
  <si>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</si>
  <si>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</si>
  <si>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</si>
  <si>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</si>
  <si>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</si>
  <si>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</si>
  <si>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</si>
  <si>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</si>
  <si>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</si>
  <si>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</si>
  <si>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</si>
  <si>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</si>
  <si>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</si>
  <si>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</si>
  <si>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</si>
  <si>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</si>
  <si>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</si>
  <si>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</si>
  <si>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</si>
  <si>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</si>
  <si>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</si>
  <si>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</si>
  <si>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</si>
  <si>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</si>
  <si>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</si>
  <si>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</si>
  <si>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</si>
  <si>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</si>
  <si>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</si>
  <si>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</si>
  <si>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</si>
  <si>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</si>
  <si>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</si>
  <si>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</si>
  <si>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</si>
  <si>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</si>
  <si>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</si>
  <si>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</si>
  <si>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</si>
  <si>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</si>
  <si>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</si>
  <si>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</si>
  <si>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</si>
  <si>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</si>
  <si>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</si>
  <si>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</si>
  <si>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</si>
  <si>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</si>
  <si>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</si>
  <si>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</si>
  <si>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</si>
  <si>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</si>
  <si>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</si>
  <si>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</si>
  <si>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</si>
  <si>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</si>
  <si>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</si>
  <si>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</si>
  <si>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</si>
  <si>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</si>
  <si>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</si>
  <si>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</si>
  <si>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</si>
  <si>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</si>
  <si>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</si>
  <si>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</si>
  <si>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</si>
  <si>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</si>
  <si>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</si>
  <si>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</si>
  <si>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</si>
  <si>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</si>
  <si>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</si>
  <si>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</si>
  <si>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</si>
  <si>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</si>
  <si>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</si>
  <si>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</si>
  <si>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</si>
  <si>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</si>
  <si>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</si>
  <si>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</si>
  <si>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</si>
  <si>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</si>
  <si>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</si>
  <si>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</si>
  <si>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</si>
  <si>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</si>
  <si>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</si>
  <si>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</si>
  <si>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</si>
  <si>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</si>
  <si>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</si>
  <si>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</si>
  <si>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</si>
  <si>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</si>
  <si>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</si>
  <si>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</si>
  <si>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</si>
  <si>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</si>
  <si>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</si>
  <si>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</si>
  <si>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</si>
  <si>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</si>
  <si>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</si>
  <si>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</si>
  <si>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</si>
  <si>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</si>
  <si>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</si>
  <si>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</si>
  <si>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</si>
  <si>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</si>
  <si>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</si>
  <si>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</si>
  <si>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</si>
  <si>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</si>
  <si>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</si>
  <si>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</si>
  <si>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</si>
  <si>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</si>
  <si>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</si>
  <si>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</si>
  <si>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</si>
  <si>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</si>
  <si>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</si>
  <si>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</si>
  <si>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</si>
  <si>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</si>
  <si>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</si>
  <si>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</si>
  <si>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</si>
  <si>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</si>
  <si>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</si>
  <si>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</si>
  <si>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</si>
  <si>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</si>
  <si>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</si>
  <si>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</si>
  <si>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</si>
  <si>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</si>
  <si>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</si>
  <si>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</si>
  <si>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</si>
  <si>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</si>
  <si>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</si>
  <si>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</si>
  <si>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</si>
  <si>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</si>
  <si>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</si>
  <si>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</si>
  <si>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</si>
  <si>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</si>
  <si>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</si>
  <si>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</si>
  <si>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</si>
  <si>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</si>
  <si>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</si>
  <si>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</si>
  <si>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</si>
  <si>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</si>
  <si>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</si>
  <si>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</si>
  <si>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</si>
  <si>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</si>
  <si>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</si>
  <si>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</si>
  <si>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</si>
  <si>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</si>
  <si>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</si>
  <si>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</si>
  <si>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</si>
  <si>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</si>
  <si>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</si>
  <si>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</si>
  <si>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</si>
  <si>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</si>
  <si>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</si>
  <si>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</si>
  <si>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</si>
  <si>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</si>
  <si>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</si>
  <si>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</si>
  <si>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</si>
  <si>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</si>
  <si>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</si>
  <si>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</si>
  <si>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</si>
  <si>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</si>
  <si>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</si>
  <si>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</si>
  <si>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</si>
  <si>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</si>
  <si>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</si>
  <si>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</si>
  <si>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</si>
  <si>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</si>
  <si>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</si>
  <si>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</si>
  <si>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</si>
  <si>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</si>
  <si>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</si>
  <si>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</si>
  <si>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</si>
  <si>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</si>
  <si>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</si>
  <si>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</si>
  <si>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</si>
  <si>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</si>
  <si>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</si>
  <si>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</si>
  <si>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</si>
  <si>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</si>
  <si>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</si>
  <si>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</si>
  <si>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</si>
  <si>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</si>
  <si>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</si>
  <si>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</si>
  <si>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</si>
  <si>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</si>
  <si>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</si>
  <si>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</si>
  <si>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</si>
  <si>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</si>
  <si>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</si>
  <si>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</si>
  <si>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</si>
  <si>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</si>
  <si>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</si>
  <si>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</si>
  <si>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</si>
  <si>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</si>
  <si>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</si>
  <si>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</si>
  <si>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</si>
  <si>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</si>
  <si>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</si>
  <si>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</si>
  <si>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</si>
  <si>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</si>
  <si>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</si>
  <si>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</si>
  <si>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</si>
  <si>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</si>
  <si>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</si>
  <si>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</si>
  <si>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</si>
  <si>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</si>
  <si>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</si>
  <si>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</si>
  <si>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</si>
  <si>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</si>
  <si>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</si>
  <si>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</si>
  <si>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</si>
  <si>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</si>
  <si>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</si>
  <si>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</si>
  <si>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</si>
  <si>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</si>
  <si>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</si>
  <si>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</si>
  <si>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</si>
  <si>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</si>
  <si>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</si>
  <si>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</si>
  <si>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</si>
  <si>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</si>
  <si>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</si>
  <si>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</si>
  <si>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</si>
  <si>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</si>
  <si>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</si>
  <si>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</si>
  <si>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</si>
  <si>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</si>
  <si>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</si>
  <si>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</si>
  <si>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</si>
  <si>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</si>
  <si>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</si>
  <si>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</si>
  <si>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</si>
  <si>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</si>
  <si>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</si>
  <si>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</si>
  <si>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</si>
  <si>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</si>
  <si>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</si>
  <si>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</si>
  <si>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</si>
  <si>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</si>
  <si>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</si>
  <si>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</si>
  <si>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</si>
  <si>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</si>
  <si>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</si>
  <si>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</si>
  <si>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</si>
  <si>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</si>
  <si>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</si>
  <si>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</si>
  <si>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</si>
  <si>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</si>
  <si>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</si>
  <si>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</si>
  <si>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</si>
  <si>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</si>
  <si>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</si>
  <si>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</si>
  <si>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</si>
  <si>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</si>
  <si>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</si>
  <si>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</si>
  <si>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</si>
  <si>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</si>
  <si>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</si>
  <si>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</si>
  <si>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</si>
  <si>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</si>
  <si>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</si>
  <si>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</si>
  <si>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</si>
  <si>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</si>
  <si>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</si>
  <si>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</si>
  <si>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</si>
  <si>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</si>
  <si>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</si>
  <si>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</si>
  <si>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</si>
  <si>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</si>
  <si>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</si>
  <si>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</si>
  <si>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</si>
  <si>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</si>
  <si>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</si>
  <si>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</si>
  <si>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</si>
  <si>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</si>
  <si>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</si>
  <si>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</si>
  <si>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</si>
  <si>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</si>
  <si>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</si>
  <si>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</si>
  <si>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</si>
  <si>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</si>
  <si>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</si>
  <si>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</si>
  <si>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</si>
  <si>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</si>
  <si>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</si>
  <si>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</si>
  <si>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</si>
  <si>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</si>
  <si>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</si>
  <si>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</si>
  <si>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</si>
  <si>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</si>
  <si>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</si>
  <si>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</si>
  <si>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</si>
  <si>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</si>
  <si>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</si>
  <si>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</si>
  <si>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</si>
  <si>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</si>
  <si>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</si>
  <si>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</si>
  <si>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</si>
  <si>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</si>
  <si>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</si>
  <si>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</si>
  <si>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</si>
  <si>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</si>
  <si>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</si>
  <si>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</si>
  <si>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</si>
  <si>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</si>
  <si>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</si>
  <si>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</si>
  <si>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</si>
  <si>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</si>
  <si>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</si>
  <si>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</si>
  <si>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</si>
  <si>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</si>
  <si>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</si>
  <si>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</si>
  <si>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</si>
  <si>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</si>
  <si>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</si>
  <si>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</si>
  <si>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</si>
  <si>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</si>
  <si>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</si>
  <si>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</si>
  <si>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</si>
  <si>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</si>
  <si>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</si>
  <si>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</si>
  <si>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</si>
  <si>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</si>
  <si>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</si>
  <si>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</si>
  <si>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</si>
  <si>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</si>
  <si>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</si>
  <si>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</si>
  <si>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</si>
  <si>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</si>
  <si>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</si>
  <si>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</si>
  <si>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</si>
  <si>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</si>
  <si>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</si>
  <si>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</si>
  <si>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</si>
  <si>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</si>
  <si>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</si>
  <si>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</si>
  <si>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</si>
  <si>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</si>
  <si>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</si>
  <si>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</si>
  <si>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</si>
  <si>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</si>
  <si>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</si>
  <si>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</si>
  <si>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</si>
  <si>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</si>
  <si>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</si>
  <si>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</si>
  <si>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</si>
  <si>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</si>
  <si>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</si>
  <si>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</si>
  <si>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</si>
  <si>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</si>
  <si>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</si>
  <si>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</si>
  <si>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</si>
  <si>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</si>
  <si>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</si>
  <si>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</si>
  <si>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</si>
  <si>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</si>
  <si>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</si>
  <si>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</si>
  <si>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</si>
  <si>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</si>
  <si>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</si>
  <si>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</si>
  <si>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</si>
  <si>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</si>
  <si>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</si>
  <si>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</si>
  <si>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</si>
  <si>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</si>
  <si>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</si>
  <si>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</si>
  <si>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</si>
  <si>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</si>
  <si>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</si>
  <si>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</si>
  <si>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</si>
  <si>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</si>
  <si>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</si>
  <si>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</si>
  <si>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</si>
  <si>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</si>
  <si>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</si>
  <si>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</si>
  <si>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</si>
  <si>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</si>
  <si>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</si>
  <si>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</si>
  <si>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</si>
  <si>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</si>
  <si>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</si>
  <si>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</si>
  <si>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</si>
  <si>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</si>
  <si>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</si>
  <si>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</si>
  <si>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</si>
  <si>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</si>
  <si>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</si>
  <si>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</si>
  <si>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</si>
  <si>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</si>
  <si>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</si>
  <si>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</si>
  <si>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</si>
  <si>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</si>
  <si>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</si>
  <si>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</si>
  <si>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</si>
  <si>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</si>
  <si>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</si>
  <si>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</si>
  <si>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</si>
  <si>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</si>
  <si>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</si>
  <si>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</si>
  <si>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</si>
  <si>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</si>
  <si>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</si>
  <si>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</si>
  <si>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</si>
  <si>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</si>
  <si>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</si>
  <si>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</si>
  <si>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</si>
  <si>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</si>
  <si>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</si>
  <si>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</si>
  <si>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</si>
  <si>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</si>
  <si>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</si>
  <si>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</si>
  <si>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</si>
  <si>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</si>
  <si>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</si>
  <si>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</si>
  <si>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</si>
  <si>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</si>
  <si>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</si>
  <si>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</si>
  <si>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</si>
  <si>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</si>
  <si>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</si>
  <si>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</si>
  <si>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</si>
  <si>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</si>
  <si>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</si>
  <si>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</si>
  <si>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</si>
  <si>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</si>
  <si>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</si>
  <si>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</si>
  <si>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</si>
  <si>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</si>
  <si>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</si>
  <si>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</si>
  <si>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</si>
  <si>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</si>
  <si>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</si>
  <si>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</si>
  <si>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</si>
  <si>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</si>
  <si>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</si>
  <si>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</si>
  <si>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</si>
  <si>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</si>
  <si>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</si>
  <si>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</si>
  <si>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</si>
  <si>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</si>
  <si>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</si>
  <si>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</si>
  <si>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</si>
  <si>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</si>
  <si>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</si>
  <si>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</si>
  <si>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</si>
  <si>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</si>
  <si>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</si>
  <si>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</si>
  <si>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</si>
  <si>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</si>
  <si>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</si>
  <si>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</si>
  <si>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</si>
  <si>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</si>
  <si>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</si>
  <si>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</si>
  <si>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</si>
  <si>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</si>
  <si>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</si>
  <si>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</si>
  <si>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</si>
  <si>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</si>
  <si>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</si>
  <si>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</si>
  <si>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</si>
  <si>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</si>
  <si>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</si>
  <si>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</si>
  <si>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</si>
  <si>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</si>
  <si>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</si>
  <si>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</si>
  <si>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</si>
  <si>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</si>
  <si>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</si>
  <si>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</si>
  <si>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</si>
  <si>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</si>
  <si>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</si>
  <si>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</si>
  <si>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</si>
  <si>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</si>
  <si>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</si>
  <si>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</si>
  <si>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</si>
  <si>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</si>
  <si>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</si>
  <si>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</si>
  <si>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</si>
  <si>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</si>
  <si>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</si>
  <si>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</si>
  <si>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</si>
  <si>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</si>
  <si>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</si>
  <si>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</si>
  <si>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</si>
  <si>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</si>
  <si>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</si>
  <si>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</si>
  <si>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</si>
  <si>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</si>
  <si>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</si>
  <si>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</si>
  <si>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</si>
  <si>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</si>
  <si>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</si>
  <si>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</si>
  <si>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</si>
  <si>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</si>
  <si>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</si>
  <si>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</si>
  <si>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</si>
  <si>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</si>
  <si>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</si>
  <si>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</si>
  <si>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</si>
  <si>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</si>
  <si>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</si>
  <si>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</si>
  <si>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</si>
  <si>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</si>
  <si>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</si>
  <si>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</si>
  <si>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</si>
  <si>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</si>
  <si>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</si>
  <si>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</si>
  <si>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</si>
  <si>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</si>
  <si>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</si>
  <si>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</si>
  <si>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</si>
  <si>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</si>
  <si>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</si>
  <si>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</si>
  <si>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</si>
  <si>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</si>
  <si>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</si>
  <si>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</si>
  <si>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</si>
  <si>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</si>
  <si>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</si>
  <si>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</si>
  <si>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</si>
  <si>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</si>
  <si>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</si>
  <si>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</si>
  <si>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</si>
  <si>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</si>
  <si>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</si>
  <si>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</si>
  <si>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</si>
  <si>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</si>
  <si>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</si>
  <si>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</si>
  <si>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</si>
  <si>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</si>
  <si>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</si>
  <si>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</si>
  <si>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</si>
  <si>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</si>
  <si>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</si>
  <si>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</si>
  <si>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</si>
  <si>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</si>
  <si>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</si>
  <si>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</si>
  <si>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</si>
  <si>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</si>
  <si>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</si>
  <si>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</si>
  <si>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</si>
  <si>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</si>
  <si>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</si>
  <si>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</si>
  <si>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</si>
  <si>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</si>
  <si>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</si>
  <si>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</si>
  <si>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</si>
  <si>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</si>
  <si>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</si>
  <si>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</si>
  <si>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</si>
  <si>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</si>
  <si>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</si>
  <si>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</si>
  <si>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</si>
  <si>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</si>
  <si>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</si>
  <si>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</si>
  <si>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</si>
  <si>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</si>
  <si>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</si>
  <si>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</si>
  <si>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</si>
  <si>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</si>
  <si>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</si>
  <si>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</si>
  <si>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</si>
  <si>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</si>
  <si>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</si>
  <si>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</si>
  <si>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</si>
  <si>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</si>
  <si>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</si>
  <si>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</si>
  <si>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</si>
  <si>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</si>
  <si>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</si>
  <si>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</si>
  <si>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</si>
  <si>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</si>
  <si>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</si>
  <si>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</si>
  <si>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</si>
  <si>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</si>
  <si>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</si>
  <si>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</si>
  <si>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</si>
  <si>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</si>
  <si>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</si>
  <si>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</si>
  <si>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</si>
  <si>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</si>
  <si>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</si>
  <si>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</si>
  <si>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</si>
  <si>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</si>
  <si>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</si>
  <si>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</si>
  <si>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</si>
  <si>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</si>
  <si>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</si>
  <si>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</si>
  <si>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</si>
  <si>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</si>
  <si>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</si>
  <si>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</si>
  <si>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</si>
  <si>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</si>
  <si>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</si>
  <si>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</si>
  <si>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</si>
  <si>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</si>
  <si>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</si>
  <si>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</si>
  <si>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</si>
  <si>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</si>
  <si>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</si>
  <si>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</si>
  <si>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</si>
  <si>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</si>
  <si>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</si>
  <si>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</si>
  <si>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</si>
  <si>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</si>
  <si>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</si>
  <si>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</si>
  <si>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</si>
  <si>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</si>
  <si>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</si>
  <si>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</si>
  <si>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</si>
  <si>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</si>
  <si>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</si>
  <si>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</si>
  <si>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</si>
  <si>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</si>
  <si>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</si>
  <si>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</si>
  <si>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</si>
  <si>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</si>
  <si>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</si>
  <si>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</si>
  <si>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</si>
  <si>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</si>
  <si>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</si>
  <si>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</si>
  <si>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</si>
  <si>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</si>
  <si>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</si>
  <si>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</si>
  <si>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</si>
  <si>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</si>
  <si>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</si>
  <si>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</si>
  <si>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</si>
  <si>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</si>
  <si>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</si>
  <si>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</si>
  <si>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</si>
  <si>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</si>
  <si>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</si>
  <si>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</si>
  <si>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</si>
  <si>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</si>
  <si>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</si>
  <si>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</si>
  <si>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</si>
  <si>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</si>
  <si>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</si>
  <si>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</si>
  <si>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</si>
  <si>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</si>
  <si>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</si>
  <si>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</si>
  <si>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</si>
  <si>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</si>
  <si>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</si>
  <si>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</si>
  <si>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</si>
  <si>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</si>
  <si>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</si>
  <si>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</si>
  <si>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</si>
  <si>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</si>
  <si>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</si>
  <si>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</si>
  <si>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</si>
  <si>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</si>
  <si>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</si>
  <si>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</si>
  <si>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</si>
  <si>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</si>
  <si>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</si>
  <si>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</si>
  <si>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</si>
  <si>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</si>
  <si>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</si>
  <si>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</si>
  <si>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</si>
  <si>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</si>
  <si>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</si>
  <si>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</si>
  <si>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</si>
  <si>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</si>
  <si>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</si>
  <si>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</si>
  <si>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</si>
  <si>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</si>
  <si>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</si>
  <si>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</si>
  <si>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</si>
  <si>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</si>
  <si>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</si>
  <si>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</si>
  <si>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</si>
  <si>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</si>
  <si>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</si>
  <si>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</si>
  <si>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</si>
  <si>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</si>
  <si>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</si>
  <si>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</si>
  <si>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</si>
  <si>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</si>
  <si>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</si>
  <si>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</si>
  <si>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</si>
  <si>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</si>
  <si>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</si>
  <si>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</si>
  <si>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</si>
  <si>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</si>
  <si>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</si>
  <si>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</si>
  <si>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</si>
  <si>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</si>
  <si>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</si>
  <si>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</si>
  <si>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</si>
  <si>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</si>
  <si>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</si>
  <si>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</si>
  <si>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</si>
  <si>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</si>
  <si>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</si>
  <si>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</si>
  <si>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</si>
  <si>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</si>
  <si>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</si>
  <si>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</si>
  <si>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</si>
  <si>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</si>
  <si>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</si>
  <si>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</si>
  <si>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</si>
  <si>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</si>
  <si>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</si>
  <si>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</si>
  <si>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</si>
  <si>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</si>
  <si>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</si>
  <si>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</si>
  <si>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</si>
  <si>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</si>
  <si>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</si>
  <si>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</si>
  <si>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</si>
  <si>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</si>
  <si>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</si>
  <si>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</si>
  <si>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</si>
  <si>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</si>
  <si>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</si>
  <si>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</si>
  <si>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</si>
  <si>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</si>
  <si>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</si>
  <si>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</si>
  <si>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</si>
  <si>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</si>
  <si>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</si>
  <si>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</si>
  <si>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</si>
  <si>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</si>
  <si>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</si>
  <si>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</si>
  <si>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</si>
  <si>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</si>
  <si>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</si>
  <si>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</si>
  <si>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</si>
  <si>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</si>
  <si>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</si>
  <si>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</si>
  <si>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</si>
  <si>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</si>
  <si>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</si>
  <si>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</si>
  <si>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</si>
  <si>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</si>
  <si>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</si>
  <si>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</si>
  <si>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</si>
  <si>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</si>
  <si>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</si>
  <si>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</si>
  <si>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</si>
  <si>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</si>
  <si>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</si>
  <si>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</si>
  <si>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</si>
  <si>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</si>
  <si>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</si>
  <si>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</si>
  <si>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</si>
  <si>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</si>
  <si>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</si>
  <si>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</si>
  <si>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</si>
  <si>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</si>
  <si>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</si>
  <si>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</si>
  <si>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</si>
  <si>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</si>
  <si>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</si>
  <si>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</si>
  <si>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</si>
  <si>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</si>
  <si>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</si>
  <si>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</si>
  <si>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</si>
  <si>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</si>
  <si>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</si>
  <si>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</si>
  <si>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</si>
  <si>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</si>
  <si>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</si>
  <si>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</si>
  <si>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</si>
  <si>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</si>
  <si>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</si>
  <si>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</si>
  <si>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</si>
  <si>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</si>
  <si>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</si>
  <si>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</si>
  <si>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</si>
  <si>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</si>
  <si>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</si>
  <si>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</si>
  <si>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</si>
  <si>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</si>
  <si>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</si>
  <si>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</si>
  <si>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</si>
  <si>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</si>
  <si>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</si>
  <si>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</si>
  <si>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</si>
  <si>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</si>
  <si>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</si>
  <si>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</si>
  <si>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</si>
  <si>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</si>
  <si>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</si>
  <si>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</si>
  <si>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</si>
  <si>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</si>
  <si>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</si>
  <si>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</si>
  <si>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</si>
  <si>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</si>
  <si>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</si>
  <si>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</si>
  <si>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</si>
  <si>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</si>
  <si>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</si>
  <si>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</si>
  <si>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</si>
  <si>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</si>
  <si>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</si>
  <si>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</si>
  <si>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</si>
  <si>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</si>
  <si>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</si>
  <si>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</si>
  <si>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</si>
  <si>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</si>
  <si>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</si>
  <si>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</si>
  <si>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</si>
  <si>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</si>
  <si>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</si>
  <si>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</si>
  <si>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</si>
  <si>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</si>
  <si>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</si>
  <si>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</si>
  <si>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</si>
  <si>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</si>
  <si>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</si>
  <si>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</si>
  <si>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</si>
  <si>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</si>
  <si>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</si>
  <si>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</si>
  <si>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</si>
  <si>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</si>
  <si>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</si>
  <si>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</si>
  <si>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</si>
  <si>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</si>
  <si>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</si>
  <si>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</si>
  <si>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</si>
  <si>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</si>
  <si>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</si>
  <si>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</si>
  <si>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</si>
  <si>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</si>
  <si>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</si>
  <si>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</si>
  <si>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</si>
  <si>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</si>
  <si>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</si>
  <si>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</si>
  <si>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</si>
  <si>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</si>
  <si>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</si>
  <si>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</si>
  <si>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</si>
  <si>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</si>
  <si>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</si>
  <si>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</si>
  <si>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</si>
  <si>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</si>
  <si>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</si>
  <si>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</si>
  <si>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</si>
  <si>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</si>
  <si>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</si>
  <si>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</si>
  <si>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</si>
  <si>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</si>
  <si>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</si>
  <si>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</si>
  <si>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</si>
  <si>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</si>
  <si>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</si>
  <si>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</si>
  <si>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</si>
  <si>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</si>
  <si>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</si>
  <si>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</si>
  <si>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</si>
  <si>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</si>
  <si>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</si>
  <si>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</si>
  <si>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</si>
  <si>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</si>
  <si>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</si>
  <si>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</si>
  <si>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</si>
  <si>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</si>
  <si>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</si>
  <si>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</si>
  <si>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</si>
  <si>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</si>
  <si>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</si>
  <si>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</si>
  <si>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</si>
  <si>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</si>
  <si>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</si>
  <si>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</si>
  <si>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</si>
  <si>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</si>
  <si>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</si>
  <si>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</si>
  <si>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</si>
  <si>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</si>
  <si>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</si>
  <si>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</si>
  <si>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</si>
  <si>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</si>
  <si>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</si>
  <si>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</si>
  <si>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</si>
  <si>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</si>
  <si>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</si>
  <si>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</si>
  <si>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</si>
  <si>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</si>
  <si>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</si>
  <si>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</si>
  <si>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</si>
  <si>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</si>
  <si>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</si>
  <si>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</si>
  <si>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</si>
  <si>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</si>
  <si>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</si>
  <si>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</si>
  <si>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</si>
  <si>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</si>
  <si>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</si>
  <si>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</si>
  <si>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</si>
  <si>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</si>
  <si>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</si>
  <si>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</si>
  <si>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</si>
  <si>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</si>
  <si>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</si>
  <si>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</si>
  <si>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</si>
  <si>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</si>
  <si>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</si>
  <si>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</si>
  <si>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</si>
  <si>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</si>
  <si>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</si>
  <si>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</si>
  <si>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</si>
  <si>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</si>
  <si>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</si>
  <si>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</si>
  <si>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</si>
  <si>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</si>
  <si>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</si>
  <si>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</si>
  <si>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</si>
  <si>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</si>
  <si>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</si>
  <si>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</si>
  <si>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</si>
  <si>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</si>
  <si>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</si>
  <si>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</si>
  <si>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</si>
  <si>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</si>
  <si>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</si>
  <si>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</si>
  <si>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</si>
  <si>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</si>
  <si>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</si>
  <si>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</si>
  <si>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</si>
  <si>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</si>
  <si>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</si>
  <si>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</si>
  <si>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</si>
  <si>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</si>
  <si>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</si>
  <si>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</si>
  <si>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</si>
  <si>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</si>
  <si>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</si>
  <si>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</si>
  <si>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</si>
  <si>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</si>
  <si>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</si>
  <si>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</si>
  <si>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</si>
  <si>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</si>
  <si>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</si>
  <si>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</si>
  <si>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</si>
  <si>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</si>
  <si>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</si>
  <si>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</si>
  <si>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</si>
  <si>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</si>
  <si>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</si>
  <si>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</si>
  <si>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</si>
  <si>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</si>
  <si>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</si>
  <si>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</si>
  <si>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</si>
  <si>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</si>
  <si>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</si>
  <si>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</si>
  <si>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</si>
  <si>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</si>
  <si>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</si>
  <si>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</si>
  <si>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</si>
  <si>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</si>
  <si>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</si>
  <si>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</si>
  <si>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</si>
  <si>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</si>
  <si>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</si>
  <si>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</si>
  <si>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</si>
  <si>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</si>
  <si>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</si>
  <si>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</si>
  <si>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</si>
  <si>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</si>
  <si>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</si>
  <si>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</si>
  <si>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</si>
  <si>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</si>
  <si>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</si>
  <si>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</si>
  <si>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</si>
  <si>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</si>
  <si>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</si>
  <si>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</si>
  <si>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</si>
  <si>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</si>
  <si>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</si>
  <si>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</si>
  <si>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</si>
  <si>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</si>
  <si>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</si>
  <si>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</si>
  <si>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</si>
  <si>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</si>
  <si>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</si>
  <si>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</si>
  <si>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</si>
  <si>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</si>
  <si>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</si>
  <si>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</si>
  <si>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</si>
  <si>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</si>
  <si>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</si>
  <si>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</si>
  <si>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</si>
  <si>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</si>
  <si>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</si>
  <si>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</si>
  <si>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</si>
  <si>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</si>
  <si>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</si>
  <si>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</si>
  <si>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</si>
  <si>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</si>
  <si>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</si>
  <si>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</si>
  <si>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</si>
  <si>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</si>
  <si>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</si>
  <si>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</si>
  <si>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</si>
  <si>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</si>
  <si>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</si>
  <si>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</si>
  <si>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</si>
  <si>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</si>
  <si>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</si>
  <si>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</si>
  <si>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</si>
  <si>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</si>
  <si>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</si>
  <si>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</si>
  <si>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</si>
  <si>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</si>
  <si>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</si>
  <si>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</si>
  <si>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</si>
  <si>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</si>
  <si>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</si>
  <si>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</si>
  <si>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</si>
  <si>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</si>
  <si>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</si>
  <si>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</si>
  <si>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</si>
  <si>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</si>
  <si>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</si>
  <si>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</si>
  <si>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</si>
  <si>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</si>
  <si>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</si>
  <si>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</si>
  <si>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</si>
  <si>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</si>
  <si>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</si>
  <si>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</si>
  <si>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</si>
  <si>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</si>
  <si>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</si>
  <si>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</si>
  <si>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</si>
  <si>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</si>
  <si>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</si>
  <si>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</si>
  <si>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</si>
  <si>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</si>
  <si>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</si>
  <si>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</si>
  <si>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</si>
  <si>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</si>
  <si>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</si>
  <si>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</si>
  <si>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</si>
  <si>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</si>
  <si>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</si>
  <si>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</si>
  <si>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</si>
  <si>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</si>
  <si>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</si>
  <si>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</si>
  <si>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</si>
  <si>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</si>
  <si>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</si>
  <si>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</si>
  <si>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</si>
  <si>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</si>
  <si>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</si>
  <si>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</si>
  <si>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</si>
  <si>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</si>
  <si>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</si>
  <si>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</si>
  <si>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</si>
  <si>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</si>
  <si>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</si>
  <si>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</si>
  <si>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</si>
  <si>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</si>
  <si>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</si>
  <si>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</si>
  <si>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</si>
  <si>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</si>
  <si>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</si>
  <si>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</si>
  <si>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</si>
  <si>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</si>
  <si>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</si>
  <si>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</si>
  <si>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</si>
  <si>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</si>
  <si>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</si>
  <si>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</si>
  <si>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</si>
  <si>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</si>
  <si>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</si>
  <si>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</si>
  <si>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</si>
  <si>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</si>
  <si>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</si>
  <si>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</si>
  <si>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</si>
  <si>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</si>
  <si>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</si>
  <si>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</si>
  <si>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</si>
  <si>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</si>
  <si>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</si>
  <si>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</si>
  <si>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</si>
  <si>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</si>
  <si>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</si>
  <si>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</si>
  <si>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</si>
  <si>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</si>
  <si>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</si>
  <si>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</si>
  <si>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</si>
  <si>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</si>
  <si>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</si>
  <si>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</si>
  <si>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</si>
  <si>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</si>
  <si>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</si>
  <si>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</si>
  <si>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</si>
  <si>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</si>
  <si>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</si>
  <si>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</si>
  <si>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</si>
  <si>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</si>
  <si>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</si>
  <si>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</si>
  <si>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</si>
  <si>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</si>
  <si>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</si>
  <si>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</si>
  <si>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</si>
  <si>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</si>
  <si>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</si>
  <si>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</si>
  <si>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</si>
  <si>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</si>
  <si>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</si>
  <si>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</si>
  <si>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</si>
  <si>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</si>
  <si>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</si>
  <si>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</si>
  <si>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</si>
  <si>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</si>
  <si>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</si>
  <si>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</si>
  <si>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</si>
  <si>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</si>
  <si>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</si>
  <si>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</si>
  <si>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</si>
  <si>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</si>
  <si>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</si>
  <si>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</si>
  <si>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</si>
  <si>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</si>
  <si>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</si>
  <si>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</si>
  <si>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</si>
  <si>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</si>
  <si>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</si>
  <si>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</si>
  <si>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</si>
  <si>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</si>
  <si>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</si>
  <si>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</si>
  <si>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</si>
  <si>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</si>
  <si>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</si>
  <si>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</si>
  <si>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</si>
  <si>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</si>
  <si>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</si>
  <si>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</si>
  <si>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</si>
  <si>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</si>
  <si>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</si>
  <si>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</si>
  <si>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</si>
  <si>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</si>
  <si>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</si>
  <si>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</si>
  <si>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</si>
  <si>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</si>
  <si>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</si>
  <si>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</si>
  <si>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</si>
  <si>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</si>
  <si>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</si>
  <si>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</si>
  <si>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</si>
  <si>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</si>
  <si>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</si>
  <si>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</si>
  <si>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</si>
  <si>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</si>
  <si>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</si>
  <si>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</si>
  <si>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</si>
  <si>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</si>
  <si>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</si>
  <si>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</si>
  <si>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</si>
  <si>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</si>
  <si>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</si>
  <si>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</si>
  <si>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</si>
  <si>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</si>
  <si>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</si>
  <si>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</si>
  <si>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</si>
  <si>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</si>
  <si>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</si>
  <si>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</si>
  <si>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</si>
  <si>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</si>
  <si>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</si>
  <si>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</si>
  <si>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</si>
  <si>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</si>
  <si>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</si>
  <si>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</si>
  <si>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</si>
  <si>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</si>
  <si>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</si>
  <si>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</si>
  <si>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</si>
  <si>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</si>
  <si>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</si>
  <si>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</si>
  <si>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</si>
  <si>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</si>
  <si>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</si>
  <si>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</si>
  <si>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</si>
  <si>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</si>
  <si>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</si>
  <si>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</si>
  <si>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</si>
  <si>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</si>
  <si>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</si>
  <si>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</si>
  <si>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</si>
  <si>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</si>
  <si>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</si>
  <si>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</si>
  <si>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</si>
  <si>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</si>
  <si>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</si>
  <si>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</si>
  <si>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</si>
  <si>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</si>
  <si>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</si>
  <si>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</si>
  <si>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</si>
  <si>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</si>
  <si>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</si>
  <si>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</si>
  <si>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</si>
  <si>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</si>
  <si>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</si>
  <si>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</si>
  <si>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</si>
  <si>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</si>
  <si>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</si>
  <si>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</si>
  <si>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</si>
  <si>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</si>
  <si>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</si>
  <si>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</si>
  <si>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</si>
  <si>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</si>
  <si>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</si>
  <si>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</si>
  <si>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</si>
  <si>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</si>
  <si>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</si>
  <si>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</si>
  <si>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</si>
  <si>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</si>
  <si>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</si>
  <si>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</si>
  <si>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</si>
  <si>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</si>
  <si>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</si>
  <si>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</si>
  <si>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</si>
  <si>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</si>
  <si>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</si>
  <si>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</si>
  <si>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</si>
  <si>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</si>
  <si>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</si>
  <si>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</si>
  <si>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</si>
  <si>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</si>
  <si>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</si>
  <si>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</si>
  <si>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</si>
  <si>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</si>
  <si>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</si>
  <si>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</si>
  <si>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</si>
  <si>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</si>
  <si>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</si>
  <si>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</si>
  <si>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</si>
  <si>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</si>
  <si>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</si>
  <si>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</si>
  <si>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</si>
  <si>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</si>
  <si>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</si>
  <si>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</si>
  <si>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</si>
  <si>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</si>
  <si>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</si>
  <si>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</si>
  <si>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</si>
  <si>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</si>
  <si>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</si>
  <si>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</si>
  <si>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</si>
  <si>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</si>
  <si>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</si>
  <si>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</si>
  <si>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</si>
  <si>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</si>
  <si>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</si>
  <si>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</si>
  <si>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</si>
  <si>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</si>
  <si>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</si>
  <si>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</si>
  <si>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</si>
  <si>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</si>
  <si>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</si>
  <si>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</si>
  <si>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</si>
  <si>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</si>
  <si>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</si>
  <si>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</si>
  <si>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</si>
  <si>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</si>
  <si>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</si>
  <si>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</si>
  <si>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</si>
  <si>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</si>
  <si>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</si>
  <si>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</si>
  <si>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</si>
  <si>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</si>
  <si>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</si>
  <si>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</si>
  <si>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</si>
  <si>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</si>
  <si>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</si>
  <si>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</si>
  <si>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</si>
  <si>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</si>
  <si>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</si>
  <si>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</si>
  <si>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</si>
  <si>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</si>
  <si>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</si>
  <si>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</si>
  <si>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</si>
  <si>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</si>
  <si>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</si>
  <si>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</si>
  <si>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</si>
  <si>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</si>
  <si>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</si>
  <si>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</si>
  <si>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</si>
  <si>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</si>
  <si>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</si>
  <si>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</si>
  <si>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</si>
  <si>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</si>
  <si>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</si>
  <si>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</si>
  <si>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</si>
  <si>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</si>
  <si>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</si>
  <si>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</si>
  <si>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</si>
  <si>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</si>
  <si>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</si>
  <si>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</si>
  <si>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</si>
  <si>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</si>
  <si>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</si>
  <si>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</si>
  <si>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</si>
  <si>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</si>
  <si>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</si>
  <si>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</si>
  <si>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</si>
  <si>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</si>
  <si>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</si>
  <si>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</si>
  <si>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</si>
  <si>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</si>
  <si>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</si>
  <si>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</si>
  <si>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</si>
  <si>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</si>
  <si>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</si>
  <si>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</si>
  <si>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</si>
  <si>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</si>
  <si>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</si>
  <si>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</si>
  <si>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</si>
  <si>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</si>
  <si>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</si>
  <si>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</si>
  <si>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</si>
  <si>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</si>
  <si>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</si>
  <si>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</si>
  <si>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</si>
  <si>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</si>
  <si>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</si>
  <si>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</si>
  <si>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</si>
  <si>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</si>
  <si>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</si>
  <si>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</si>
  <si>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</si>
  <si>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</si>
  <si>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</si>
  <si>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</si>
  <si>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</si>
  <si>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</si>
  <si>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</si>
  <si>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</si>
  <si>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</si>
  <si>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</si>
  <si>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</si>
  <si>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</si>
  <si>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</si>
  <si>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</si>
  <si>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</si>
  <si>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</si>
  <si>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</si>
  <si>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</si>
  <si>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</si>
  <si>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</si>
  <si>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</si>
  <si>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</si>
  <si>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</si>
  <si>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</si>
  <si>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</si>
  <si>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</si>
  <si>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</si>
  <si>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</si>
  <si>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</si>
  <si>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</si>
  <si>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</si>
  <si>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</si>
  <si>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</si>
  <si>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</si>
  <si>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</si>
  <si>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</si>
  <si>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</si>
  <si>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</si>
  <si>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</si>
  <si>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</si>
  <si>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</si>
  <si>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</si>
  <si>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</si>
  <si>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</si>
  <si>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</si>
  <si>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</si>
  <si>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</si>
  <si>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</si>
  <si>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</si>
  <si>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</si>
  <si>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</si>
  <si>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</si>
  <si>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</si>
  <si>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</si>
  <si>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</si>
  <si>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</si>
  <si>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</si>
  <si>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</si>
  <si>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</si>
  <si>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</si>
  <si>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</si>
  <si>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</si>
  <si>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</si>
  <si>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</si>
  <si>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</si>
  <si>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</si>
  <si>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</si>
  <si>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</si>
  <si>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</si>
  <si>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</si>
  <si>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</si>
  <si>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</si>
  <si>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</si>
  <si>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</si>
  <si>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</si>
  <si>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</si>
  <si>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</si>
  <si>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</si>
  <si>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</si>
  <si>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</si>
  <si>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</si>
  <si>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</si>
  <si>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</si>
  <si>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</si>
  <si>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</si>
  <si>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</si>
  <si>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</si>
  <si>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</si>
  <si>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</si>
  <si>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</si>
  <si>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</si>
  <si>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</si>
  <si>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</si>
  <si>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</si>
  <si>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</si>
  <si>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</si>
  <si>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</si>
  <si>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</si>
  <si>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</si>
  <si>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</si>
  <si>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</si>
  <si>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</si>
  <si>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</si>
  <si>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</si>
  <si>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</si>
  <si>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</si>
  <si>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</si>
  <si>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</si>
  <si>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</si>
  <si>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</si>
  <si>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</si>
  <si>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</si>
  <si>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</si>
  <si>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</si>
  <si>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</si>
  <si>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</si>
  <si>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</si>
  <si>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</si>
  <si>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</si>
  <si>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</si>
  <si>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</si>
  <si>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</si>
  <si>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</si>
  <si>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</si>
  <si>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</si>
  <si>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</si>
  <si>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</si>
  <si>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</si>
  <si>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</si>
  <si>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</si>
  <si>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</si>
  <si>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</si>
  <si>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</si>
  <si>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</si>
  <si>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</si>
  <si>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</si>
  <si>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</si>
  <si>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</si>
  <si>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</si>
  <si>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</si>
  <si>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</si>
  <si>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</si>
  <si>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</si>
  <si>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</si>
  <si>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</si>
  <si>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</si>
  <si>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</si>
  <si>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</si>
  <si>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</si>
  <si>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</si>
  <si>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</si>
  <si>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</si>
  <si>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</si>
  <si>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</si>
  <si>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</si>
  <si>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</si>
  <si>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</si>
  <si>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</si>
  <si>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</si>
  <si>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</si>
  <si>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</si>
  <si>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</si>
  <si>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</si>
  <si>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</si>
  <si>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</si>
  <si>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</si>
  <si>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</si>
  <si>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</si>
  <si>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</si>
  <si>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</si>
  <si>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</si>
  <si>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</si>
  <si>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</si>
  <si>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</si>
  <si>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</si>
  <si>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</si>
  <si>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</si>
  <si>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</si>
  <si>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</si>
  <si>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</si>
  <si>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</si>
  <si>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</si>
  <si>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</si>
  <si>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</si>
  <si>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</si>
  <si>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</si>
  <si>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</si>
  <si>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</si>
  <si>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</si>
  <si>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</si>
  <si>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</si>
  <si>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</si>
  <si>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</si>
  <si>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</si>
  <si>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</si>
  <si>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</si>
  <si>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</si>
  <si>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</si>
  <si>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</si>
  <si>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</si>
  <si>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</si>
  <si>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</si>
  <si>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</si>
  <si>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</si>
  <si>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</si>
  <si>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</si>
  <si>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</si>
  <si>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</si>
  <si>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</si>
  <si>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</si>
  <si>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</si>
  <si>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</si>
  <si>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</si>
  <si>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</si>
  <si>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</si>
  <si>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</si>
  <si>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</si>
  <si>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</si>
  <si>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</si>
  <si>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</si>
  <si>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</si>
  <si>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</si>
  <si>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</si>
  <si>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</si>
  <si>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</si>
  <si>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</si>
  <si>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</si>
  <si>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</si>
  <si>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</si>
  <si>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</si>
  <si>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</si>
  <si>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</si>
  <si>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</si>
  <si>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</si>
  <si>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</si>
  <si>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</si>
  <si>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</si>
  <si>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</si>
  <si>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</si>
  <si>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</si>
  <si>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</si>
  <si>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</si>
  <si>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</si>
  <si>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</si>
  <si>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</si>
  <si>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</si>
  <si>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</si>
  <si>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</si>
  <si>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</si>
  <si>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</si>
  <si>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</si>
  <si>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</si>
  <si>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</si>
  <si>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</si>
  <si>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</si>
  <si>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</si>
  <si>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</si>
  <si>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</si>
  <si>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</si>
  <si>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</si>
  <si>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</si>
  <si>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</si>
  <si>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</si>
  <si>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</si>
  <si>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</si>
  <si>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</si>
  <si>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</si>
  <si>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</si>
  <si>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</si>
  <si>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</si>
  <si>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</si>
  <si>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</si>
  <si>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</si>
  <si>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</si>
  <si>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</si>
  <si>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</si>
  <si>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</si>
  <si>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</si>
  <si>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</si>
  <si>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</si>
  <si>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</si>
  <si>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</si>
  <si>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</si>
  <si>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</si>
  <si>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</si>
  <si>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</si>
  <si>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</si>
  <si>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</si>
  <si>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</si>
  <si>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</si>
  <si>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</si>
  <si>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</si>
  <si>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</si>
  <si>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</si>
  <si>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</si>
  <si>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</si>
  <si>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</si>
  <si>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</si>
  <si>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</si>
  <si>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</si>
  <si>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</si>
  <si>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</si>
  <si>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</si>
  <si>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</si>
  <si>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</si>
  <si>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</si>
  <si>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</si>
  <si>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</si>
  <si>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</si>
  <si>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</si>
  <si>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</si>
  <si>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</si>
  <si>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</si>
  <si>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</si>
  <si>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</si>
  <si>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</si>
  <si>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</si>
  <si>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</si>
  <si>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</si>
  <si>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</si>
  <si>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</si>
  <si>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</si>
  <si>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</si>
  <si>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</si>
  <si>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</si>
  <si>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</si>
  <si>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</si>
  <si>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</si>
  <si>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</si>
  <si>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</si>
  <si>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</si>
  <si>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</si>
  <si>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</si>
  <si>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</si>
  <si>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</si>
  <si>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</si>
  <si>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</si>
  <si>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</si>
  <si>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</si>
  <si>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</si>
  <si>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</si>
  <si>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</si>
  <si>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</si>
  <si>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</si>
  <si>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</si>
  <si>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</si>
  <si>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</si>
  <si>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</si>
  <si>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</si>
  <si>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</si>
  <si>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</si>
  <si>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</si>
  <si>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</si>
  <si>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</si>
  <si>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</si>
  <si>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</si>
  <si>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</si>
  <si>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</si>
  <si>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</si>
  <si>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</si>
  <si>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</si>
  <si>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</si>
  <si>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</si>
  <si>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</si>
  <si>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</si>
  <si>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</si>
  <si>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</si>
  <si>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</si>
  <si>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</si>
  <si>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</si>
  <si>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</si>
  <si>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</si>
  <si>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</si>
  <si>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</si>
  <si>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</si>
  <si>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</si>
  <si>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</si>
  <si>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</si>
  <si>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</si>
  <si>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</si>
  <si>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</si>
  <si>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</si>
  <si>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</si>
  <si>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</si>
  <si>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</si>
  <si>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</si>
  <si>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</si>
  <si>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</si>
  <si>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</si>
  <si>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</si>
  <si>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</si>
  <si>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</si>
  <si>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</si>
  <si>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</si>
  <si>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</si>
  <si>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</si>
  <si>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</si>
  <si>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</si>
  <si>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</si>
  <si>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</si>
  <si>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</si>
  <si>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</si>
  <si>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</si>
  <si>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</si>
  <si>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</si>
  <si>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</si>
  <si>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</si>
  <si>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</si>
  <si>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</si>
  <si>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</si>
  <si>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</si>
  <si>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</si>
  <si>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</si>
  <si>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</si>
  <si>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</si>
  <si>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</si>
  <si>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</si>
  <si>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</si>
  <si>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</si>
  <si>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</si>
  <si>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</si>
  <si>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</si>
  <si>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</si>
  <si>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</si>
  <si>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</si>
  <si>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</si>
  <si>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</si>
  <si>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</si>
  <si>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</si>
  <si>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</si>
  <si>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</si>
  <si>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</si>
  <si>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</si>
  <si>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</si>
  <si>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</si>
  <si>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</si>
  <si>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</si>
  <si>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</si>
  <si>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</si>
  <si>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</si>
  <si>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</si>
  <si>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</si>
  <si>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</si>
  <si>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</si>
  <si>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</si>
  <si>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</si>
  <si>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</si>
  <si>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</si>
  <si>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</si>
  <si>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</si>
  <si>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</si>
  <si>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</si>
  <si>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</si>
  <si>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</si>
  <si>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</si>
  <si>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</si>
  <si>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</si>
  <si>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</si>
  <si>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</si>
  <si>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</si>
  <si>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</si>
  <si>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</si>
  <si>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</si>
  <si>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</si>
  <si>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</si>
  <si>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</si>
  <si>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</si>
  <si>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</si>
  <si>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</si>
  <si>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</si>
  <si>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</si>
  <si>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</si>
  <si>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</si>
  <si>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</si>
  <si>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</si>
  <si>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</si>
  <si>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</si>
  <si>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</si>
  <si>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</si>
  <si>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</si>
  <si>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</si>
  <si>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</si>
  <si>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</si>
  <si>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</si>
  <si>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</si>
  <si>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</si>
  <si>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</si>
  <si>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</si>
  <si>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</si>
  <si>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</si>
  <si>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</si>
  <si>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</si>
  <si>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</si>
  <si>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</si>
  <si>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</si>
  <si>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</si>
  <si>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</si>
  <si>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</si>
  <si>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</si>
  <si>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</si>
  <si>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</si>
  <si>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</si>
  <si>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</si>
  <si>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</si>
  <si>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</si>
  <si>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</si>
  <si>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</si>
  <si>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</si>
  <si>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</si>
  <si>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</si>
  <si>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</si>
  <si>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</si>
  <si>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</si>
  <si>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</si>
  <si>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</si>
  <si>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</si>
  <si>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</si>
  <si>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</si>
  <si>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</si>
  <si>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</si>
  <si>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</si>
  <si>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</si>
  <si>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</si>
  <si>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</si>
  <si>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</si>
  <si>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</si>
  <si>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</si>
  <si>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</si>
  <si>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</si>
  <si>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</si>
  <si>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</si>
  <si>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</si>
  <si>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</si>
  <si>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</si>
  <si>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</si>
  <si>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</si>
  <si>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</si>
  <si>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</si>
  <si>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</si>
  <si>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</si>
  <si>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</si>
  <si>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</si>
  <si>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</si>
  <si>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</si>
  <si>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</si>
  <si>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</si>
  <si>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</si>
  <si>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</si>
  <si>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</si>
  <si>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</si>
  <si>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</si>
  <si>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</si>
  <si>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</si>
  <si>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</si>
  <si>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</si>
  <si>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</si>
  <si>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</si>
  <si>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</si>
  <si>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</si>
  <si>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</si>
  <si>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</si>
  <si>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</si>
  <si>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</si>
  <si>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</si>
  <si>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</si>
  <si>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</si>
  <si>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</si>
  <si>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</si>
  <si>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</si>
  <si>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</si>
  <si>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</si>
  <si>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</si>
  <si>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</si>
  <si>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</si>
  <si>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</si>
  <si>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</si>
  <si>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</si>
  <si>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</si>
  <si>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</si>
  <si>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</si>
  <si>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</si>
  <si>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</si>
  <si>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</si>
  <si>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</si>
  <si>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</si>
  <si>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</si>
  <si>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</si>
  <si>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</si>
  <si>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</si>
  <si>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</si>
  <si>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</si>
  <si>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</si>
  <si>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</si>
  <si>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</si>
  <si>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</si>
  <si>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</si>
  <si>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</si>
  <si>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</si>
  <si>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</si>
  <si>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</si>
  <si>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</si>
  <si>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</si>
  <si>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</si>
  <si>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</si>
  <si>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</si>
  <si>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</si>
  <si>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</si>
  <si>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</si>
  <si>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</si>
  <si>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</si>
  <si>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</si>
  <si>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</si>
  <si>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</si>
  <si>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</si>
  <si>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</si>
  <si>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</si>
  <si>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</si>
  <si>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</si>
  <si>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</si>
  <si>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</si>
  <si>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</si>
  <si>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</si>
  <si>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</si>
  <si>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</si>
  <si>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</si>
  <si>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</si>
  <si>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</si>
  <si>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</si>
  <si>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</si>
  <si>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</si>
  <si>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</si>
  <si>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</si>
  <si>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</si>
  <si>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</si>
  <si>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</si>
  <si>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</si>
  <si>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</si>
  <si>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</si>
  <si>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</si>
  <si>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</si>
  <si>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</si>
  <si>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</si>
  <si>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</si>
  <si>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</si>
  <si>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</si>
  <si>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</si>
  <si>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</si>
  <si>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</si>
  <si>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</si>
  <si>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</si>
  <si>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</si>
  <si>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</si>
  <si>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</si>
  <si>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</si>
  <si>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</si>
  <si>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</si>
  <si>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</si>
  <si>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</si>
  <si>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</si>
  <si>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</si>
  <si>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</si>
  <si>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</si>
  <si>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</si>
  <si>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</si>
  <si>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</si>
  <si>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</si>
  <si>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</si>
  <si>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</si>
  <si>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</si>
  <si>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</si>
  <si>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</si>
  <si>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</si>
  <si>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</si>
  <si>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</si>
  <si>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</si>
  <si>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</si>
  <si>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</si>
  <si>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</si>
  <si>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</si>
  <si>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</si>
  <si>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</si>
  <si>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</si>
  <si>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</si>
  <si>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</si>
  <si>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</si>
  <si>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</si>
  <si>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</si>
  <si>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</si>
  <si>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</si>
  <si>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</si>
  <si>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</si>
  <si>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</si>
  <si>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</si>
  <si>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</si>
  <si>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</si>
  <si>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</si>
  <si>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</si>
  <si>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</si>
  <si>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</si>
  <si>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</si>
  <si>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</si>
  <si>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</si>
  <si>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</si>
  <si>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</si>
  <si>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</si>
  <si>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</si>
  <si>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</si>
  <si>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</si>
  <si>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</si>
  <si>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</si>
  <si>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</si>
  <si>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</si>
  <si>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</si>
  <si>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</si>
  <si>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</si>
  <si>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</si>
  <si>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</si>
  <si>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</si>
  <si>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</si>
  <si>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</si>
  <si>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</si>
  <si>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</si>
  <si>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</si>
  <si>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</si>
  <si>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</si>
  <si>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</si>
  <si>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</si>
  <si>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</si>
  <si>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</si>
  <si>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</si>
  <si>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</si>
  <si>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</si>
  <si>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</si>
  <si>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</si>
  <si>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</si>
  <si>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</si>
  <si>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</si>
  <si>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</si>
  <si>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</si>
  <si>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</si>
  <si>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</si>
  <si>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</si>
  <si>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</si>
  <si>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</si>
  <si>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</si>
  <si>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</si>
  <si>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</si>
  <si>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</si>
  <si>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</si>
  <si>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</si>
  <si>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</si>
  <si>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</si>
  <si>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</si>
  <si>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</si>
  <si>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</si>
  <si>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</si>
  <si>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</si>
  <si>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</si>
  <si>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</si>
  <si>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</si>
  <si>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</si>
  <si>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</si>
  <si>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</si>
  <si>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</si>
  <si>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</si>
  <si>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</si>
  <si>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</si>
  <si>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</si>
  <si>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</si>
  <si>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</si>
  <si>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</si>
  <si>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</si>
  <si>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</si>
  <si>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</si>
  <si>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</si>
  <si>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</si>
  <si>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</si>
  <si>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</si>
  <si>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</si>
  <si>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</si>
  <si>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</si>
  <si>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</si>
  <si>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</si>
  <si>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</si>
  <si>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</si>
  <si>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</si>
  <si>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</si>
  <si>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</si>
  <si>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</si>
  <si>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</si>
  <si>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</si>
  <si>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</si>
  <si>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</si>
  <si>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</si>
  <si>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</si>
  <si>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</si>
  <si>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</si>
  <si>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</si>
  <si>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</si>
  <si>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</si>
  <si>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</si>
  <si>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</si>
  <si>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</si>
  <si>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</si>
  <si>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</si>
  <si>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</si>
  <si>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</si>
  <si>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</si>
  <si>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</si>
  <si>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</si>
  <si>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</si>
  <si>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</si>
  <si>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</si>
  <si>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</si>
  <si>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</si>
  <si>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</si>
  <si>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</si>
  <si>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</si>
  <si>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</si>
  <si>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</si>
  <si>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</si>
  <si>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</si>
  <si>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</si>
  <si>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</si>
  <si>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</si>
  <si>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</si>
  <si>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</si>
  <si>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</si>
  <si>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</si>
  <si>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</si>
  <si>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</si>
  <si>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</si>
  <si>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</si>
  <si>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</si>
  <si>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</si>
  <si>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</si>
  <si>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</si>
  <si>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</si>
  <si>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</si>
  <si>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</si>
  <si>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</si>
  <si>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</si>
  <si>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</si>
  <si>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</si>
  <si>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</si>
  <si>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</si>
  <si>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</si>
  <si>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</si>
  <si>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</si>
  <si>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</si>
  <si>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</si>
  <si>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</si>
  <si>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</si>
  <si>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</si>
  <si>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</si>
  <si>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</si>
  <si>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</si>
  <si>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</si>
  <si>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</si>
  <si>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</si>
  <si>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</si>
  <si>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</si>
  <si>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</si>
  <si>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</si>
  <si>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</si>
  <si>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</si>
  <si>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</si>
  <si>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</si>
  <si>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</si>
  <si>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</si>
  <si>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</si>
  <si>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</si>
  <si>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</si>
  <si>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</si>
  <si>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</si>
  <si>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</si>
  <si>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</si>
  <si>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</si>
  <si>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</si>
  <si>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</si>
  <si>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</si>
  <si>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</si>
  <si>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</si>
  <si>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</si>
  <si>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</si>
  <si>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</si>
  <si>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</si>
  <si>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</si>
  <si>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</si>
  <si>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</si>
  <si>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</si>
  <si>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</si>
  <si>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</si>
  <si>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</si>
  <si>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</si>
  <si>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</si>
  <si>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</si>
  <si>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</si>
  <si>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</si>
  <si>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</si>
  <si>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</si>
  <si>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</si>
  <si>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</si>
  <si>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</si>
  <si>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</si>
  <si>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</si>
  <si>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</si>
  <si>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</si>
  <si>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</si>
  <si>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</si>
  <si>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</si>
  <si>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</si>
  <si>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</si>
  <si>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</si>
  <si>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</si>
  <si>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</si>
  <si>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</si>
  <si>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</si>
  <si>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</si>
  <si>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</si>
  <si>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</si>
  <si>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</si>
  <si>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</si>
  <si>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</si>
  <si>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</si>
  <si>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</si>
  <si>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</si>
  <si>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</si>
  <si>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</si>
  <si>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</si>
  <si>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</si>
  <si>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</si>
  <si>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</si>
  <si>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</si>
  <si>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</si>
  <si>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</si>
  <si>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</si>
  <si>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</si>
  <si>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</si>
  <si>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</si>
  <si>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</si>
  <si>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</si>
  <si>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</si>
  <si>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</si>
  <si>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</si>
  <si>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</si>
  <si>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</si>
  <si>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</si>
  <si>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</si>
  <si>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</si>
  <si>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</si>
  <si>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</si>
  <si>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</si>
  <si>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</si>
  <si>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</si>
  <si>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</si>
  <si>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</si>
  <si>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</si>
  <si>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</si>
  <si>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</si>
  <si>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</si>
  <si>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</si>
  <si>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</si>
  <si>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</si>
  <si>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</si>
  <si>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</si>
  <si>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</si>
  <si>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</si>
  <si>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</si>
  <si>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</si>
  <si>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</si>
  <si>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</si>
  <si>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</si>
  <si>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</si>
  <si>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</si>
  <si>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</si>
  <si>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</si>
  <si>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</si>
  <si>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</si>
  <si>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</si>
  <si>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</si>
  <si>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</si>
  <si>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</si>
  <si>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</si>
  <si>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</si>
  <si>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</si>
  <si>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</si>
  <si>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</si>
  <si>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</si>
  <si>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</si>
  <si>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</si>
  <si>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</si>
  <si>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</si>
  <si>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</si>
  <si>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</si>
  <si>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</si>
  <si>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</si>
  <si>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</si>
  <si>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</si>
  <si>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</si>
  <si>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</si>
  <si>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</si>
  <si>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</si>
  <si>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</si>
  <si>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</si>
  <si>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</si>
  <si>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</si>
  <si>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</si>
  <si>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</si>
  <si>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</si>
  <si>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</si>
  <si>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</si>
  <si>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</si>
  <si>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</si>
  <si>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</si>
  <si>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</si>
  <si>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</si>
  <si>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</si>
  <si>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</si>
  <si>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</si>
  <si>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</si>
  <si>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</si>
  <si>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</si>
  <si>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</si>
  <si>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</si>
  <si>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</si>
  <si>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</si>
  <si>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</si>
  <si>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</si>
  <si>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</si>
  <si>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</si>
  <si>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</si>
  <si>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</si>
  <si>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</si>
  <si>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</si>
  <si>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</si>
  <si>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</si>
  <si>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</si>
  <si>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</si>
  <si>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</si>
  <si>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</si>
  <si>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</si>
  <si>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</si>
  <si>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</si>
  <si>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</si>
  <si>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</si>
  <si>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</si>
  <si>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</si>
  <si>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</si>
  <si>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</si>
  <si>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</si>
  <si>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</si>
  <si>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</si>
  <si>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</si>
  <si>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</si>
  <si>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</si>
  <si>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</si>
  <si>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</si>
  <si>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</si>
  <si>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</si>
  <si>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</si>
  <si>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</si>
  <si>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</si>
  <si>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</si>
  <si>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</si>
  <si>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</si>
  <si>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</si>
  <si>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</si>
  <si>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</si>
  <si>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</si>
  <si>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</si>
  <si>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</si>
  <si>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</si>
  <si>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</si>
  <si>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</si>
  <si>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</si>
  <si>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</si>
  <si>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</si>
  <si>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</si>
  <si>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</si>
  <si>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</si>
  <si>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</si>
  <si>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</si>
  <si>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</si>
  <si>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</si>
  <si>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</si>
  <si>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</si>
  <si>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</si>
  <si>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</si>
  <si>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</si>
  <si>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</si>
  <si>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</si>
  <si>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</si>
  <si>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</si>
  <si>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</si>
  <si>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</si>
  <si>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</si>
  <si>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</si>
  <si>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</si>
  <si>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</si>
  <si>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</si>
  <si>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</si>
  <si>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</si>
  <si>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</si>
  <si>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</si>
  <si>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</si>
  <si>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</si>
  <si>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</si>
  <si>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</si>
  <si>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</si>
  <si>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</si>
  <si>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</si>
  <si>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</si>
  <si>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</si>
  <si>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</si>
  <si>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</si>
  <si>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</si>
  <si>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</si>
  <si>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</si>
  <si>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</si>
  <si>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</si>
  <si>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</si>
  <si>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</si>
  <si>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</si>
  <si>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</si>
  <si>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</si>
  <si>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</si>
  <si>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</si>
  <si>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</si>
  <si>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</si>
  <si>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</si>
  <si>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</si>
  <si>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</si>
  <si>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</si>
  <si>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</si>
  <si>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</si>
  <si>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</si>
  <si>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</si>
  <si>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</si>
  <si>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</si>
  <si>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</si>
  <si>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</si>
  <si>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</si>
  <si>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</si>
  <si>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</si>
  <si>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</si>
  <si>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</si>
  <si>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</si>
  <si>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</si>
  <si>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</si>
  <si>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</si>
  <si>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</si>
  <si>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</si>
  <si>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</si>
  <si>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</si>
  <si>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</si>
  <si>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</si>
  <si>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</si>
  <si>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</si>
  <si>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</si>
  <si>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</si>
  <si>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</si>
  <si>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</si>
  <si>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</si>
  <si>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</si>
  <si>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</si>
  <si>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</si>
  <si>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</si>
  <si>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</si>
  <si>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</si>
  <si>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</si>
  <si>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</si>
  <si>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</si>
  <si>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</si>
  <si>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</si>
  <si>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</si>
  <si>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</si>
  <si>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</si>
  <si>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</si>
  <si>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</si>
  <si>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</si>
  <si>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</si>
  <si>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</si>
  <si>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</si>
  <si>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</si>
  <si>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</si>
  <si>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</si>
  <si>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</si>
  <si>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</si>
  <si>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</si>
  <si>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</si>
  <si>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</si>
  <si>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</si>
  <si>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</si>
  <si>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</si>
  <si>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</si>
  <si>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</si>
  <si>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</si>
  <si>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</si>
  <si>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</si>
  <si>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</si>
  <si>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</si>
  <si>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</si>
  <si>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</si>
  <si>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</si>
  <si>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</si>
  <si>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</si>
  <si>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</si>
  <si>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</si>
  <si>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</si>
  <si>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</si>
  <si>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</si>
  <si>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</si>
  <si>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</si>
  <si>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</si>
  <si>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</si>
  <si>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</si>
  <si>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</si>
  <si>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</si>
  <si>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</si>
  <si>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</si>
  <si>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</si>
  <si>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</si>
  <si>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</si>
  <si>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</si>
  <si>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</si>
  <si>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</si>
  <si>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</si>
  <si>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</si>
  <si>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</si>
  <si>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</si>
  <si>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</si>
  <si>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</si>
  <si>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</si>
  <si>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</si>
  <si>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</si>
  <si>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</si>
  <si>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</si>
  <si>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</si>
  <si>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</si>
  <si>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</si>
  <si>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</si>
  <si>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</si>
  <si>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</si>
  <si>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</si>
  <si>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</si>
  <si>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</si>
  <si>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</si>
  <si>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</si>
  <si>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</si>
  <si>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</si>
  <si>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</si>
  <si>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</si>
  <si>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</si>
  <si>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</si>
  <si>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</si>
  <si>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</si>
  <si>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</si>
  <si>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</si>
  <si>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</si>
  <si>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</si>
  <si>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</si>
  <si>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</si>
  <si>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</si>
  <si>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</si>
  <si>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</si>
  <si>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</si>
  <si>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</si>
  <si>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</si>
  <si>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</si>
  <si>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</si>
  <si>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</si>
  <si>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</si>
  <si>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</si>
  <si>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</si>
  <si>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</si>
  <si>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</si>
  <si>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</si>
  <si>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</si>
  <si>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</si>
  <si>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</si>
  <si>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</si>
  <si>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</si>
  <si>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</si>
  <si>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</si>
  <si>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</si>
  <si>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</si>
  <si>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</si>
  <si>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</si>
  <si>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</si>
  <si>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</si>
  <si>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</si>
  <si>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</si>
  <si>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</si>
  <si>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</si>
  <si>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</si>
  <si>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</si>
  <si>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</si>
  <si>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</si>
  <si>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</si>
  <si>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</si>
  <si>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</si>
  <si>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</si>
  <si>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</si>
  <si>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</si>
  <si>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</si>
  <si>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</si>
  <si>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</si>
  <si>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</si>
  <si>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</si>
  <si>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</si>
  <si>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</si>
  <si>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</si>
  <si>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</si>
  <si>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</si>
  <si>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</si>
  <si>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</si>
  <si>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</si>
  <si>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</si>
  <si>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</si>
  <si>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</si>
  <si>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</si>
  <si>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</si>
  <si>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</si>
  <si>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</si>
  <si>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</si>
  <si>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</si>
  <si>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</si>
  <si>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</si>
  <si>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</si>
  <si>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</si>
  <si>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</si>
  <si>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</si>
  <si>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</si>
  <si>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</si>
  <si>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</si>
  <si>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</si>
  <si>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</si>
  <si>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</si>
  <si>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</si>
  <si>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</si>
  <si>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</si>
  <si>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</si>
  <si>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</si>
  <si>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</si>
  <si>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</si>
  <si>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</si>
  <si>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</si>
  <si>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</si>
  <si>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</si>
  <si>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</si>
  <si>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</si>
  <si>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</si>
  <si>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</si>
  <si>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</si>
  <si>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</si>
  <si>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</si>
  <si>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</si>
  <si>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</si>
  <si>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</si>
  <si>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</si>
  <si>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</si>
  <si>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</si>
  <si>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</si>
  <si>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</si>
  <si>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</si>
  <si>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</si>
  <si>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</si>
  <si>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</si>
  <si>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</si>
  <si>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</si>
  <si>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</si>
  <si>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</si>
  <si>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</si>
  <si>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</si>
  <si>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</si>
  <si>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</si>
  <si>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</si>
  <si>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</si>
  <si>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</si>
  <si>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</si>
  <si>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</si>
  <si>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</si>
  <si>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</si>
  <si>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</si>
  <si>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</si>
  <si>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</si>
  <si>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</si>
  <si>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</si>
  <si>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</si>
  <si>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</si>
  <si>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</si>
  <si>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</si>
  <si>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</si>
  <si>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</si>
  <si>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</si>
  <si>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</si>
  <si>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</si>
  <si>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</si>
  <si>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</si>
  <si>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</si>
  <si>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</si>
  <si>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</si>
  <si>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</si>
  <si>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</si>
  <si>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</si>
  <si>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</si>
  <si>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</si>
  <si>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</si>
  <si>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</si>
  <si>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</si>
  <si>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</si>
  <si>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</si>
  <si>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</si>
  <si>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</si>
  <si>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</si>
  <si>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</si>
  <si>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</si>
  <si>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</si>
  <si>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</si>
  <si>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</si>
  <si>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</si>
  <si>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</si>
  <si>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</si>
  <si>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</si>
  <si>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</si>
  <si>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</si>
  <si>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</si>
  <si>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</si>
  <si>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</si>
  <si>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</si>
  <si>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</si>
  <si>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</si>
  <si>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</si>
  <si>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</si>
  <si>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</si>
  <si>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</si>
  <si>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</si>
  <si>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</si>
  <si>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</si>
  <si>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</si>
  <si>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</si>
  <si>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</si>
  <si>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</si>
  <si>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</si>
  <si>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</si>
  <si>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</si>
  <si>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</si>
  <si>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</si>
  <si>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</si>
  <si>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</si>
  <si>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</si>
  <si>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</si>
  <si>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</si>
  <si>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</si>
  <si>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</si>
  <si>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</si>
  <si>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</si>
  <si>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</si>
  <si>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</si>
  <si>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</si>
  <si>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</si>
  <si>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</si>
  <si>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</si>
  <si>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</si>
  <si>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</si>
  <si>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</si>
  <si>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</si>
  <si>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</si>
  <si>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</si>
  <si>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</si>
  <si>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</si>
  <si>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</si>
  <si>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</si>
  <si>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</si>
  <si>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</si>
  <si>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</si>
  <si>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</si>
  <si>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</si>
  <si>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</si>
  <si>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</si>
  <si>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</si>
  <si>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</si>
  <si>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</si>
  <si>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</si>
  <si>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</si>
  <si>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</si>
  <si>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</si>
  <si>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</si>
  <si>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</si>
  <si>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</si>
  <si>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</si>
  <si>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</si>
  <si>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</si>
  <si>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</si>
  <si>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</si>
  <si>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</si>
  <si>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</si>
  <si>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</si>
  <si>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</si>
  <si>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</si>
  <si>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</si>
  <si>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</si>
  <si>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</si>
  <si>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</si>
  <si>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</si>
  <si>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</si>
  <si>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</si>
  <si>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</si>
  <si>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</si>
  <si>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</si>
  <si>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</si>
  <si>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</si>
  <si>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</si>
  <si>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</si>
  <si>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</si>
  <si>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</si>
  <si>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</si>
  <si>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</si>
  <si>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</si>
  <si>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</si>
  <si>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</si>
  <si>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</si>
  <si>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</si>
  <si>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</si>
  <si>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</si>
  <si>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</si>
  <si>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</si>
  <si>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</si>
  <si>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</si>
  <si>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</si>
  <si>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</si>
  <si>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</si>
  <si>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</si>
  <si>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</si>
  <si>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</si>
  <si>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</si>
  <si>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</si>
  <si>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</si>
  <si>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</si>
  <si>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</si>
  <si>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</si>
  <si>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</si>
  <si>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</si>
  <si>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</si>
  <si>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</si>
  <si>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</si>
  <si>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</si>
  <si>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</si>
  <si>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</si>
  <si>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</si>
  <si>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</si>
  <si>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</si>
  <si>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</si>
  <si>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</si>
  <si>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</si>
  <si>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</si>
  <si>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</si>
  <si>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</si>
  <si>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</si>
  <si>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</si>
  <si>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</si>
  <si>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</si>
  <si>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</si>
  <si>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</si>
  <si>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</si>
  <si>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</si>
  <si>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</si>
  <si>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</si>
  <si>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</si>
  <si>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</si>
  <si>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</si>
  <si>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</si>
  <si>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</si>
  <si>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</si>
  <si>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</si>
  <si>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</si>
  <si>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</si>
  <si>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</si>
  <si>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</si>
  <si>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</si>
  <si>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</si>
  <si>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</si>
  <si>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</si>
  <si>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</si>
  <si>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</si>
  <si>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</si>
  <si>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</si>
  <si>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</si>
  <si>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</si>
  <si>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</si>
  <si>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</si>
  <si>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</si>
  <si>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</si>
  <si>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</si>
  <si>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</si>
  <si>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</si>
  <si>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</si>
  <si>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</si>
  <si>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</si>
  <si>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</si>
  <si>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</si>
  <si>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</si>
  <si>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</si>
  <si>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</si>
  <si>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</si>
  <si>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</si>
  <si>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</si>
  <si>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</si>
  <si>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</si>
  <si>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</si>
  <si>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</si>
  <si>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</si>
  <si>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</si>
  <si>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</si>
  <si>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</si>
  <si>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</si>
  <si>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</si>
  <si>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</si>
  <si>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</si>
  <si>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</si>
  <si>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</si>
  <si>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</si>
  <si>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</si>
  <si>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</si>
  <si>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</si>
  <si>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</si>
  <si>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</si>
  <si>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</si>
  <si>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</si>
  <si>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</si>
  <si>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</si>
  <si>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</si>
  <si>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</si>
  <si>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</si>
  <si>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</si>
  <si>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</si>
  <si>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</si>
  <si>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</si>
  <si>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</si>
  <si>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</si>
  <si>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</si>
  <si>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</si>
  <si>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</si>
  <si>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</si>
  <si>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</si>
  <si>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</si>
  <si>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</si>
  <si>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</si>
  <si>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</si>
  <si>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</si>
  <si>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</si>
  <si>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</si>
  <si>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</si>
  <si>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</si>
  <si>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</si>
  <si>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</si>
  <si>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</si>
  <si>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</si>
  <si>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</si>
  <si>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</si>
  <si>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</si>
  <si>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</si>
  <si>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</si>
  <si>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</si>
  <si>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</si>
  <si>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</si>
  <si>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</si>
  <si>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</si>
  <si>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</si>
  <si>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</si>
  <si>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</si>
  <si>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</si>
  <si>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</si>
  <si>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</si>
  <si>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</si>
  <si>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</si>
  <si>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</si>
  <si>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</si>
  <si>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</si>
  <si>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</si>
  <si>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</si>
  <si>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</si>
  <si>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</si>
  <si>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</si>
  <si>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</si>
  <si>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</si>
  <si>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</si>
  <si>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</si>
  <si>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</si>
  <si>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</si>
  <si>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</si>
  <si>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</si>
  <si>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</si>
  <si>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</si>
  <si>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</si>
  <si>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</si>
  <si>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</si>
  <si>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</si>
  <si>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</si>
  <si>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</si>
  <si>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</si>
  <si>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</si>
  <si>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</si>
  <si>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</si>
  <si>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</si>
  <si>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</si>
  <si>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</si>
  <si>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</si>
  <si>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</si>
  <si>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</si>
  <si>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</si>
  <si>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</si>
  <si>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</si>
  <si>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</si>
  <si>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</si>
  <si>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</si>
  <si>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</si>
  <si>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</si>
  <si>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</si>
  <si>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</si>
  <si>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</si>
  <si>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</si>
  <si>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</si>
  <si>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</si>
  <si>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</si>
  <si>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</si>
  <si>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</si>
  <si>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</si>
  <si>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</si>
  <si>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</si>
  <si>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</si>
  <si>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</si>
  <si>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</si>
  <si>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</si>
  <si>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</si>
  <si>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</si>
  <si>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</si>
  <si>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</si>
  <si>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</si>
  <si>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</si>
  <si>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</si>
  <si>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</si>
  <si>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</si>
  <si>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</si>
  <si>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</si>
  <si>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</si>
  <si>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</si>
  <si>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</si>
  <si>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</si>
  <si>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</si>
  <si>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</si>
  <si>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</si>
  <si>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</si>
  <si>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</si>
  <si>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</si>
  <si>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</si>
  <si>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</si>
  <si>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</si>
  <si>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</si>
  <si>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</si>
  <si>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</si>
  <si>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</si>
  <si>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</si>
  <si>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</si>
  <si>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</si>
  <si>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</si>
  <si>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</si>
  <si>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</si>
  <si>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</si>
  <si>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</si>
  <si>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</si>
  <si>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</si>
  <si>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</si>
  <si>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</si>
  <si>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</si>
  <si>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</si>
  <si>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</si>
  <si>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</si>
  <si>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</si>
  <si>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</si>
  <si>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</si>
  <si>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</si>
  <si>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</si>
  <si>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</si>
  <si>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</si>
  <si>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</si>
  <si>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</si>
  <si>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</si>
  <si>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</si>
  <si>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</si>
  <si>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</si>
  <si>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</si>
  <si>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</si>
  <si>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</si>
  <si>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</si>
  <si>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</si>
  <si>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</si>
  <si>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</si>
  <si>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</si>
  <si>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</si>
  <si>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</si>
  <si>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</si>
  <si>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</si>
  <si>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</si>
  <si>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</si>
  <si>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</si>
  <si>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</si>
  <si>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</si>
  <si>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</si>
  <si>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</si>
  <si>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</si>
  <si>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</si>
  <si>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</si>
  <si>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</si>
  <si>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</si>
  <si>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</si>
  <si>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</si>
  <si>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</si>
  <si>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</si>
  <si>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</si>
  <si>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</si>
  <si>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</si>
  <si>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</si>
  <si>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</si>
  <si>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</si>
  <si>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</si>
  <si>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</si>
  <si>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</si>
  <si>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</si>
  <si>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</si>
  <si>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</si>
  <si>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</si>
  <si>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</si>
  <si>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</si>
  <si>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</si>
  <si>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</si>
  <si>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</si>
  <si>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</si>
  <si>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</si>
  <si>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</si>
  <si>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</si>
  <si>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</si>
  <si>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</si>
  <si>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</si>
  <si>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</si>
  <si>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</si>
  <si>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</si>
  <si>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</si>
  <si>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</si>
  <si>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</si>
  <si>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</si>
  <si>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</si>
  <si>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</si>
  <si>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</si>
  <si>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</si>
  <si>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</si>
  <si>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</si>
  <si>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</si>
  <si>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</si>
  <si>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</si>
  <si>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</si>
  <si>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</si>
  <si>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</si>
  <si>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</si>
  <si>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</si>
  <si>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</si>
  <si>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</si>
  <si>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</si>
  <si>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</si>
  <si>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</si>
  <si>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</si>
  <si>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</si>
  <si>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</si>
  <si>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</si>
  <si>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</si>
  <si>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</si>
  <si>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</si>
  <si>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</si>
  <si>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</si>
  <si>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</si>
  <si>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</si>
  <si>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</si>
  <si>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</si>
  <si>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</si>
  <si>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</si>
  <si>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</si>
  <si>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</si>
  <si>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</si>
  <si>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</si>
  <si>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</si>
  <si>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</si>
  <si>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</si>
  <si>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</si>
  <si>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</si>
  <si>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</si>
  <si>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</si>
  <si>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</si>
  <si>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</si>
  <si>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</si>
  <si>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</si>
  <si>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</si>
  <si>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</si>
  <si>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</si>
  <si>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</si>
  <si>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</si>
  <si>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</si>
  <si>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</si>
  <si>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</si>
  <si>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</si>
  <si>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</si>
  <si>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</si>
  <si>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</si>
  <si>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</si>
  <si>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</si>
  <si>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</si>
  <si>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</si>
  <si>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</si>
  <si>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</si>
  <si>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</si>
  <si>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</si>
  <si>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</si>
  <si>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</si>
  <si>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</si>
  <si>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</si>
  <si>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</si>
  <si>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</si>
  <si>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</si>
  <si>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</si>
  <si>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</si>
  <si>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</si>
  <si>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</si>
  <si>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</si>
  <si>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</si>
  <si>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</si>
  <si>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</si>
  <si>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</si>
  <si>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</si>
  <si>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</si>
  <si>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</si>
  <si>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</si>
  <si>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</si>
  <si>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</si>
  <si>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</si>
  <si>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</si>
  <si>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</si>
  <si>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</si>
  <si>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</si>
  <si>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</si>
  <si>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</si>
  <si>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</si>
  <si>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</si>
  <si>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</si>
  <si>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</si>
  <si>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</si>
  <si>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</si>
  <si>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</si>
  <si>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</si>
  <si>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</si>
  <si>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</si>
  <si>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</si>
  <si>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</si>
  <si>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</si>
  <si>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</si>
  <si>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</si>
  <si>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</si>
  <si>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</si>
  <si>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</si>
  <si>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</si>
  <si>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</si>
  <si>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</si>
  <si>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</si>
  <si>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</si>
  <si>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</si>
  <si>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</si>
  <si>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</si>
  <si>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</si>
  <si>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</si>
  <si>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</si>
  <si>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</si>
  <si>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</si>
  <si>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</si>
  <si>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</si>
  <si>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</si>
  <si>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</si>
  <si>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</si>
  <si>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</si>
  <si>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</si>
  <si>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</si>
  <si>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</si>
  <si>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</si>
  <si>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</si>
  <si>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</si>
  <si>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</si>
  <si>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</si>
  <si>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</si>
  <si>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</si>
  <si>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</si>
  <si>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</si>
  <si>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</si>
  <si>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</si>
  <si>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</si>
  <si>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</si>
  <si>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</si>
  <si>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</si>
  <si>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</si>
  <si>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</si>
  <si>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</si>
  <si>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</si>
  <si>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</si>
  <si>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</si>
  <si>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</si>
  <si>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</si>
  <si>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</si>
  <si>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</si>
  <si>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</si>
  <si>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</si>
  <si>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</si>
  <si>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</si>
  <si>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</si>
  <si>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</si>
  <si>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</si>
  <si>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</si>
  <si>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</si>
  <si>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</si>
  <si>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</si>
  <si>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</si>
  <si>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</si>
  <si>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</si>
  <si>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</si>
  <si>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</si>
  <si>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</si>
  <si>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</si>
  <si>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</si>
  <si>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</si>
  <si>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</si>
  <si>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</si>
  <si>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</si>
  <si>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</si>
  <si>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</si>
  <si>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</si>
  <si>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</si>
  <si>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</si>
  <si>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</si>
  <si>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</si>
  <si>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</si>
  <si>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</si>
  <si>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</si>
  <si>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</si>
  <si>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</si>
  <si>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</si>
  <si>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</si>
  <si>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</si>
  <si>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</si>
  <si>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</si>
  <si>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</si>
  <si>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</si>
  <si>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</si>
  <si>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</si>
  <si>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</si>
  <si>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</si>
  <si>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</si>
  <si>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</si>
  <si>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</si>
  <si>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</si>
  <si>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</si>
  <si>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</si>
  <si>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</si>
  <si>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</si>
  <si>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</si>
  <si>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</si>
  <si>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</si>
  <si>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</si>
  <si>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</si>
  <si>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</si>
  <si>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</si>
  <si>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</si>
  <si>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</si>
  <si>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</si>
  <si>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</si>
  <si>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</si>
  <si>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</si>
  <si>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</si>
  <si>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</si>
  <si>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</si>
  <si>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</si>
  <si>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</si>
  <si>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</si>
  <si>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</si>
  <si>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</si>
  <si>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</si>
  <si>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</si>
  <si>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</si>
  <si>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</si>
  <si>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</si>
  <si>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</si>
  <si>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</si>
  <si>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</si>
  <si>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</si>
  <si>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</si>
  <si>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</si>
  <si>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</si>
  <si>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</si>
  <si>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</si>
  <si>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</si>
  <si>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</si>
  <si>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</si>
  <si>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</si>
  <si>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</si>
  <si>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</si>
  <si>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</si>
  <si>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</si>
  <si>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</si>
  <si>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</si>
  <si>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</si>
  <si>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</si>
  <si>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</si>
  <si>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</si>
  <si>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</si>
  <si>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</si>
  <si>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</si>
  <si>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</si>
  <si>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</si>
  <si>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</si>
  <si>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</si>
  <si>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</si>
  <si>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</si>
  <si>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</si>
  <si>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</si>
  <si>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</si>
  <si>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</si>
  <si>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</si>
  <si>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</si>
  <si>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</si>
  <si>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</si>
  <si>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</si>
  <si>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</si>
  <si>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</si>
  <si>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</si>
  <si>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</si>
  <si>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</si>
  <si>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</si>
  <si>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</si>
  <si>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</si>
  <si>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</si>
  <si>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</si>
  <si>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</si>
  <si>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</si>
  <si>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</si>
  <si>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</si>
  <si>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</si>
  <si>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</si>
  <si>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</si>
  <si>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</si>
  <si>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</si>
  <si>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</si>
  <si>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</si>
  <si>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</si>
  <si>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</si>
  <si>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</si>
  <si>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</si>
  <si>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</si>
  <si>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</si>
  <si>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</si>
  <si>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</si>
  <si>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</si>
  <si>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</si>
  <si>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</si>
  <si>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</si>
  <si>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</si>
  <si>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</si>
  <si>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</si>
  <si>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</si>
  <si>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</si>
  <si>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</si>
  <si>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</si>
  <si>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</si>
  <si>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</si>
  <si>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</si>
  <si>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</si>
  <si>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</si>
  <si>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</si>
  <si>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</si>
  <si>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</si>
  <si>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</si>
  <si>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</si>
  <si>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</si>
  <si>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</si>
  <si>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</si>
  <si>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</si>
  <si>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</si>
  <si>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</si>
  <si>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</si>
  <si>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</si>
  <si>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</si>
  <si>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</si>
  <si>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</si>
  <si>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</si>
  <si>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</si>
  <si>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</si>
  <si>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</si>
  <si>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</si>
  <si>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</si>
  <si>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</si>
  <si>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</si>
  <si>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</si>
  <si>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</si>
  <si>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</si>
  <si>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</si>
  <si>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</si>
  <si>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</si>
  <si>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</si>
  <si>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</si>
  <si>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</si>
  <si>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</si>
  <si>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</si>
  <si>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</si>
  <si>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</si>
  <si>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</si>
  <si>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</si>
  <si>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</si>
  <si>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</si>
  <si>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</si>
  <si>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</si>
  <si>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</si>
  <si>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</si>
  <si>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</si>
  <si>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</si>
  <si>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</si>
  <si>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</si>
  <si>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</si>
  <si>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</si>
  <si>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</si>
  <si>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</si>
  <si>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</si>
  <si>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</si>
  <si>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</si>
  <si>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</si>
  <si>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</si>
  <si>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</si>
  <si>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</si>
  <si>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</si>
  <si>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</si>
  <si>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</si>
  <si>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</si>
  <si>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</si>
  <si>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</si>
  <si>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</si>
  <si>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</si>
  <si>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</si>
  <si>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</si>
  <si>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</si>
  <si>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</si>
  <si>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</si>
  <si>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</si>
  <si>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</si>
  <si>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</si>
  <si>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</si>
  <si>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</si>
  <si>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</si>
  <si>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</si>
  <si>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</si>
  <si>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</si>
  <si>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</si>
  <si>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</si>
  <si>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</si>
  <si>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</si>
  <si>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</si>
  <si>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</si>
  <si>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</si>
  <si>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</si>
  <si>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</si>
  <si>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</si>
  <si>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</si>
  <si>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</si>
  <si>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</si>
  <si>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</si>
  <si>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</si>
  <si>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</si>
  <si>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</si>
  <si>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</si>
  <si>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</si>
  <si>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</si>
  <si>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</si>
  <si>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</si>
  <si>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</si>
  <si>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</si>
  <si>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</si>
  <si>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</si>
  <si>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</si>
  <si>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</si>
  <si>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</si>
  <si>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</si>
  <si>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</si>
  <si>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</si>
  <si>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</si>
  <si>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</si>
  <si>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</si>
  <si>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</si>
  <si>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</si>
  <si>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</si>
  <si>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</si>
  <si>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</si>
  <si>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</si>
  <si>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</si>
  <si>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</si>
  <si>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</si>
  <si>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</si>
  <si>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</si>
  <si>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</si>
  <si>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</si>
  <si>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</si>
  <si>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</si>
  <si>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</si>
  <si>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</si>
  <si>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</si>
  <si>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</si>
  <si>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</si>
  <si>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</si>
  <si>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</si>
  <si>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</si>
  <si>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</si>
  <si>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</si>
  <si>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</si>
  <si>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</si>
  <si>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</si>
  <si>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</si>
  <si>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</si>
  <si>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</si>
  <si>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</si>
  <si>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</si>
  <si>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</si>
  <si>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</si>
  <si>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</si>
  <si>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</si>
  <si>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</si>
  <si>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</si>
  <si>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</si>
  <si>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</si>
  <si>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</si>
  <si>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</si>
  <si>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</si>
  <si>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</si>
  <si>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</si>
  <si>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</si>
  <si>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</si>
  <si>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</si>
  <si>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</si>
  <si>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</si>
  <si>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</si>
  <si>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</si>
  <si>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</si>
  <si>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</si>
  <si>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</si>
  <si>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</si>
  <si>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</si>
  <si>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</si>
  <si>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</si>
  <si>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</si>
  <si>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</si>
  <si>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</si>
  <si>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</si>
  <si>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</si>
  <si>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</si>
  <si>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</si>
  <si>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</si>
  <si>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</si>
  <si>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</si>
  <si>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</si>
  <si>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</si>
  <si>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</si>
  <si>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</si>
  <si>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</si>
  <si>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</si>
  <si>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</si>
  <si>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</si>
  <si>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</si>
  <si>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</si>
  <si>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</si>
  <si>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</si>
  <si>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</si>
  <si>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</si>
  <si>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</si>
  <si>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</si>
  <si>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</si>
  <si>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</si>
  <si>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</si>
  <si>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</si>
  <si>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</si>
  <si>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</si>
  <si>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</si>
  <si>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</si>
  <si>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</si>
  <si>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</si>
  <si>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</si>
  <si>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</si>
  <si>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</si>
  <si>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</si>
  <si>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</si>
  <si>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</si>
  <si>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</si>
  <si>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</si>
  <si>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</si>
  <si>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</si>
  <si>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</si>
  <si>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</si>
  <si>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</si>
  <si>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</si>
  <si>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</si>
  <si>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</si>
  <si>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</si>
  <si>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</si>
  <si>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</si>
  <si>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</si>
  <si>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</si>
  <si>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</si>
  <si>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</si>
  <si>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</si>
  <si>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</si>
  <si>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</si>
  <si>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</si>
  <si>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</si>
  <si>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</si>
  <si>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</si>
  <si>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</si>
  <si>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</si>
  <si>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</si>
  <si>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</si>
  <si>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</si>
  <si>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</si>
  <si>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</si>
  <si>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</si>
  <si>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</si>
  <si>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</si>
  <si>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</si>
  <si>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</si>
  <si>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</si>
  <si>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</si>
  <si>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</si>
  <si>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</si>
  <si>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</si>
  <si>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</si>
  <si>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</si>
  <si>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</si>
  <si>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</si>
  <si>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</si>
  <si>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</si>
  <si>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</si>
  <si>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</si>
  <si>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</si>
  <si>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</si>
  <si>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</si>
  <si>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</si>
  <si>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</si>
  <si>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</si>
  <si>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</si>
  <si>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</si>
  <si>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</si>
  <si>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</si>
  <si>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</si>
  <si>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</si>
  <si>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</si>
  <si>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</si>
  <si>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</si>
  <si>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</si>
  <si>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</si>
  <si>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</si>
  <si>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</si>
  <si>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</si>
  <si>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</si>
  <si>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</si>
  <si>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</si>
  <si>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</si>
  <si>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</si>
  <si>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</si>
  <si>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</si>
  <si>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</si>
  <si>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</si>
  <si>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</si>
  <si>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</si>
  <si>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</si>
  <si>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</si>
  <si>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</si>
  <si>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</si>
  <si>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</si>
  <si>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</si>
  <si>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</si>
  <si>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</si>
  <si>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</si>
  <si>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</si>
  <si>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</si>
  <si>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</si>
  <si>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</si>
  <si>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</si>
  <si>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</si>
  <si>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</si>
  <si>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</si>
  <si>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</si>
  <si>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</si>
  <si>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</si>
  <si>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</si>
  <si>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</si>
  <si>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</si>
  <si>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</si>
  <si>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</si>
  <si>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</si>
  <si>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</si>
  <si>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</si>
  <si>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</si>
  <si>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</si>
  <si>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</si>
  <si>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</si>
  <si>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</si>
  <si>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</si>
  <si>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</si>
  <si>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</si>
  <si>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</si>
  <si>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</si>
  <si>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</si>
  <si>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</si>
  <si>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</si>
  <si>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</si>
  <si>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</si>
  <si>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</si>
  <si>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</si>
  <si>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</si>
  <si>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</si>
  <si>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</si>
  <si>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</si>
  <si>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</si>
  <si>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</si>
  <si>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</si>
  <si>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</si>
  <si>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</si>
  <si>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</si>
  <si>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</si>
  <si>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</si>
  <si>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</si>
  <si>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</si>
  <si>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</si>
  <si>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</si>
  <si>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</si>
  <si>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</si>
  <si>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</si>
  <si>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</si>
  <si>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</si>
  <si>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</si>
  <si>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</si>
  <si>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</si>
  <si>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</si>
  <si>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</si>
  <si>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</si>
  <si>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</si>
  <si>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</si>
  <si>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</si>
  <si>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</si>
  <si>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</si>
  <si>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</si>
  <si>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</si>
  <si>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</si>
  <si>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</si>
  <si>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</si>
  <si>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</si>
  <si>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</si>
  <si>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</si>
  <si>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</si>
  <si>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</si>
  <si>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</si>
  <si>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</si>
  <si>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</si>
  <si>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</si>
  <si>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</si>
  <si>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</si>
  <si>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</si>
  <si>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</si>
  <si>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</si>
  <si>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</si>
  <si>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</si>
  <si>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</si>
  <si>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</si>
  <si>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</si>
  <si>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</si>
  <si>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</si>
  <si>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</si>
  <si>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</si>
  <si>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</si>
  <si>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</si>
  <si>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</si>
  <si>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</si>
  <si>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</si>
  <si>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</si>
  <si>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</si>
  <si>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</si>
  <si>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</si>
  <si>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</si>
  <si>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</si>
  <si>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</si>
  <si>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</si>
  <si>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</si>
  <si>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</si>
  <si>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</si>
  <si>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</si>
  <si>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</si>
  <si>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</si>
  <si>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</si>
  <si>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</si>
  <si>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</si>
  <si>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</si>
  <si>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</si>
  <si>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</si>
  <si>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</si>
  <si>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</si>
  <si>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</si>
  <si>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</si>
  <si>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</si>
  <si>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</si>
  <si>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</si>
  <si>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</si>
  <si>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</si>
  <si>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</si>
  <si>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</si>
  <si>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</si>
  <si>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</si>
  <si>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</si>
  <si>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</si>
  <si>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</si>
  <si>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</si>
  <si>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</si>
  <si>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</si>
  <si>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</si>
  <si>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</si>
  <si>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</si>
  <si>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</si>
  <si>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</si>
  <si>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</si>
  <si>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</si>
  <si>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</si>
  <si>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</si>
  <si>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</si>
  <si>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</si>
  <si>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</si>
  <si>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</si>
  <si>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</si>
  <si>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</si>
  <si>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</si>
  <si>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</si>
  <si>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</si>
  <si>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</si>
  <si>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</si>
  <si>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</si>
  <si>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</si>
  <si>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</si>
  <si>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</si>
  <si>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</si>
  <si>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</si>
  <si>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</si>
  <si>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</si>
  <si>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</si>
  <si>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</si>
  <si>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</si>
  <si>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</si>
  <si>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</si>
  <si>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</si>
  <si>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</si>
  <si>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</si>
  <si>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</si>
  <si>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</si>
  <si>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</si>
  <si>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</si>
  <si>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</si>
  <si>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</si>
  <si>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</si>
  <si>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</si>
  <si>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</si>
  <si>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</si>
  <si>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</si>
  <si>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</si>
  <si>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</si>
  <si>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</si>
  <si>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</si>
  <si>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</si>
  <si>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</si>
  <si>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</si>
  <si>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</si>
  <si>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</si>
  <si>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</si>
  <si>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</si>
  <si>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</si>
  <si>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</si>
  <si>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</si>
  <si>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</si>
  <si>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</si>
  <si>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</si>
  <si>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</si>
  <si>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</si>
  <si>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</si>
  <si>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</si>
  <si>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</si>
  <si>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</si>
  <si>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</si>
  <si>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</si>
  <si>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</si>
  <si>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</si>
  <si>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</si>
  <si>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</si>
  <si>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</si>
  <si>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</si>
  <si>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</si>
  <si>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</si>
  <si>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</si>
  <si>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</si>
  <si>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</si>
  <si>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</si>
  <si>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</si>
  <si>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</si>
  <si>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</si>
  <si>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</si>
  <si>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</si>
  <si>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</si>
  <si>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</si>
  <si>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</si>
  <si>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</si>
  <si>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</si>
  <si>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</si>
  <si>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</si>
  <si>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</si>
  <si>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</si>
  <si>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</si>
  <si>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</si>
  <si>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</si>
  <si>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</si>
  <si>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</si>
  <si>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</si>
  <si>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</si>
  <si>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</si>
  <si>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</si>
  <si>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</si>
  <si>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</si>
  <si>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</si>
  <si>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</si>
  <si>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</si>
  <si>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</si>
  <si>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</si>
  <si>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</si>
  <si>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</si>
  <si>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</si>
  <si>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</si>
  <si>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</si>
  <si>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</si>
  <si>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</si>
  <si>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</si>
  <si>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</si>
  <si>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</si>
  <si>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</si>
  <si>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</si>
  <si>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</si>
  <si>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</si>
  <si>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</si>
  <si>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</si>
  <si>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</si>
  <si>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</si>
  <si>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</si>
  <si>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</si>
  <si>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</si>
  <si>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</si>
  <si>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</si>
  <si>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</si>
  <si>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</si>
  <si>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</si>
  <si>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</si>
  <si>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</si>
  <si>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</si>
  <si>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</si>
  <si>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</si>
  <si>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</si>
  <si>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</si>
  <si>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</si>
  <si>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</si>
  <si>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</si>
  <si>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</si>
  <si>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</si>
  <si>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</si>
  <si>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</si>
  <si>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</si>
  <si>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</si>
  <si>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</si>
  <si>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</si>
  <si>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</si>
  <si>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</si>
  <si>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</si>
  <si>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</si>
  <si>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</si>
  <si>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</si>
  <si>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</si>
  <si>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</si>
  <si>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</si>
  <si>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</si>
  <si>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</si>
  <si>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</si>
  <si>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</si>
  <si>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</si>
  <si>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</si>
  <si>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</si>
  <si>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</si>
  <si>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</si>
  <si>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</si>
  <si>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</si>
  <si>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</si>
  <si>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</si>
  <si>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</si>
  <si>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</si>
  <si>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</si>
  <si>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</si>
  <si>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</si>
  <si>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</si>
  <si>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</si>
  <si>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</si>
  <si>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</si>
  <si>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</si>
  <si>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</si>
  <si>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</si>
  <si>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</si>
  <si>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</si>
  <si>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</si>
  <si>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</si>
  <si>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</si>
  <si>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</si>
  <si>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</si>
  <si>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</si>
  <si>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</si>
  <si>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</si>
  <si>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</si>
  <si>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</si>
  <si>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</si>
  <si>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</si>
  <si>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</si>
  <si>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</si>
  <si>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</si>
  <si>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</si>
  <si>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</si>
  <si>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</si>
  <si>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</si>
  <si>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</si>
  <si>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</si>
  <si>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</si>
  <si>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</si>
  <si>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</si>
  <si>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</si>
  <si>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</si>
  <si>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</si>
  <si>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</si>
  <si>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</si>
  <si>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</si>
  <si>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</si>
  <si>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</si>
  <si>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</si>
  <si>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</si>
  <si>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</si>
  <si>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</si>
  <si>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</si>
  <si>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</si>
  <si>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</si>
  <si>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</si>
  <si>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</si>
  <si>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</si>
  <si>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</si>
  <si>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</si>
  <si>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</si>
  <si>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</si>
  <si>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</si>
  <si>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</si>
  <si>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</si>
  <si>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</si>
  <si>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</si>
  <si>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</si>
  <si>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</si>
  <si>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</si>
  <si>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</si>
  <si>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</si>
  <si>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</si>
  <si>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</si>
  <si>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</si>
  <si>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</si>
  <si>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</si>
  <si>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</si>
  <si>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</si>
  <si>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</si>
  <si>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</si>
  <si>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</si>
  <si>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</si>
  <si>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</si>
  <si>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</si>
  <si>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</si>
  <si>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</si>
  <si>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</si>
  <si>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</si>
  <si>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</si>
  <si>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</si>
  <si>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</si>
  <si>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</si>
  <si>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</si>
  <si>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</si>
  <si>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</si>
  <si>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</si>
  <si>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</si>
  <si>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</si>
  <si>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</si>
  <si>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</si>
  <si>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</si>
  <si>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</si>
  <si>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</si>
  <si>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</si>
  <si>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</si>
  <si>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</si>
  <si>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</si>
  <si>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</si>
  <si>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</si>
  <si>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</si>
  <si>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</si>
  <si>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</si>
  <si>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</si>
  <si>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</si>
  <si>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</si>
  <si>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</si>
  <si>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</si>
  <si>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</si>
  <si>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</si>
  <si>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</si>
  <si>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</si>
  <si>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</si>
  <si>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</si>
  <si>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</si>
  <si>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</si>
  <si>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</si>
  <si>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</si>
  <si>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</si>
  <si>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</si>
  <si>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</si>
  <si>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</si>
  <si>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</si>
  <si>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</si>
  <si>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</si>
  <si>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</si>
  <si>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</si>
  <si>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</si>
  <si>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</si>
  <si>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</si>
  <si>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</si>
  <si>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</si>
  <si>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</si>
  <si>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</si>
  <si>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</si>
  <si>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</si>
  <si>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</si>
  <si>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</si>
  <si>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</si>
  <si>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</si>
  <si>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</si>
  <si>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</si>
  <si>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</si>
  <si>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</si>
  <si>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</si>
  <si>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</si>
  <si>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</si>
  <si>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</si>
  <si>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</si>
  <si>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</si>
  <si>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</si>
  <si>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</si>
  <si>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</si>
  <si>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</si>
  <si>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</si>
  <si>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</si>
  <si>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</si>
  <si>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</si>
  <si>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</si>
  <si>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</si>
  <si>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</si>
  <si>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</si>
  <si>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</si>
  <si>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</si>
  <si>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</si>
  <si>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</si>
  <si>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</si>
  <si>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</si>
  <si>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</si>
  <si>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</si>
  <si>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</si>
  <si>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</si>
  <si>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</si>
  <si>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</si>
  <si>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</si>
  <si>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</si>
  <si>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</si>
  <si>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</si>
  <si>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</si>
  <si>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</si>
  <si>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</si>
  <si>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</si>
  <si>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</si>
  <si>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</si>
  <si>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</si>
  <si>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</si>
  <si>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</si>
  <si>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</si>
  <si>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</si>
  <si>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</si>
  <si>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</si>
  <si>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</si>
  <si>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</si>
  <si>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</si>
  <si>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</si>
  <si>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</si>
  <si>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</si>
  <si>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</si>
  <si>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</si>
  <si>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</si>
  <si>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</si>
  <si>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</si>
  <si>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</si>
  <si>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</si>
  <si>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</si>
  <si>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</si>
  <si>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</si>
  <si>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</si>
  <si>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</si>
  <si>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</si>
  <si>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</si>
  <si>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</si>
  <si>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</si>
  <si>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</si>
  <si>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</si>
  <si>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</si>
  <si>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</si>
  <si>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</si>
  <si>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</si>
  <si>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</si>
  <si>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</si>
  <si>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</si>
  <si>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</si>
  <si>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</si>
  <si>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</si>
  <si>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</si>
  <si>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</si>
  <si>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</si>
  <si>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</si>
  <si>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</si>
  <si>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</si>
  <si>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</si>
  <si>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</si>
  <si>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</si>
  <si>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</si>
  <si>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</si>
  <si>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</si>
  <si>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</si>
  <si>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</si>
  <si>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</si>
  <si>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</si>
  <si>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</si>
  <si>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</si>
  <si>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</si>
  <si>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</si>
  <si>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</si>
  <si>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</si>
  <si>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</si>
  <si>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</si>
  <si>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</si>
  <si>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</si>
  <si>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</si>
  <si>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</si>
  <si>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</si>
  <si>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</si>
  <si>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</si>
  <si>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</si>
  <si>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</si>
  <si>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</si>
  <si>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</si>
  <si>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</si>
  <si>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</si>
  <si>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</si>
  <si>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</si>
  <si>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</si>
  <si>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</si>
  <si>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</si>
  <si>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</si>
  <si>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</si>
  <si>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</si>
  <si>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</si>
  <si>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</si>
  <si>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</si>
  <si>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</si>
  <si>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</si>
  <si>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</si>
  <si>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</si>
  <si>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</si>
  <si>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</si>
  <si>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</si>
  <si>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</si>
  <si>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</si>
  <si>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</si>
  <si>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</si>
  <si>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</si>
  <si>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</si>
  <si>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</si>
  <si>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</si>
  <si>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</si>
  <si>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</si>
  <si>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</si>
  <si>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</si>
  <si>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</si>
  <si>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</si>
  <si>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</si>
  <si>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</si>
  <si>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</si>
  <si>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</si>
  <si>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</si>
  <si>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</si>
  <si>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</si>
  <si>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</si>
  <si>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</si>
  <si>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</si>
  <si>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</si>
  <si>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</si>
  <si>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</si>
  <si>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</si>
  <si>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</si>
  <si>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</si>
  <si>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</si>
  <si>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</si>
  <si>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</si>
  <si>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</si>
  <si>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</si>
  <si>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</si>
  <si>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</si>
  <si>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</si>
  <si>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</si>
  <si>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</si>
  <si>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</si>
  <si>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</si>
  <si>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</si>
  <si>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</si>
  <si>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</si>
  <si>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</si>
  <si>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</si>
  <si>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</si>
  <si>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</si>
  <si>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</si>
  <si>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</si>
  <si>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</si>
  <si>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</si>
  <si>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</si>
  <si>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</si>
  <si>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</si>
  <si>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</si>
  <si>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</si>
  <si>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</si>
  <si>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</si>
  <si>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</si>
  <si>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</si>
  <si>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</si>
  <si>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</si>
  <si>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</si>
  <si>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</si>
  <si>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</si>
  <si>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</si>
  <si>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</si>
  <si>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</si>
  <si>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</si>
  <si>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</si>
  <si>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</si>
  <si>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</si>
  <si>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</si>
  <si>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</si>
  <si>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</si>
  <si>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</si>
  <si>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</si>
  <si>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</si>
  <si>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</si>
  <si>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</si>
  <si>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</si>
  <si>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</si>
  <si>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</si>
  <si>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</si>
  <si>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</si>
  <si>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</si>
  <si>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</si>
  <si>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</si>
  <si>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</si>
  <si>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</si>
  <si>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</si>
  <si>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</si>
  <si>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</si>
  <si>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</si>
  <si>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</si>
  <si>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</si>
  <si>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</si>
  <si>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</si>
  <si>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</si>
  <si>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</si>
  <si>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</si>
  <si>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</si>
  <si>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</si>
  <si>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</si>
  <si>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</si>
  <si>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</si>
  <si>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</si>
  <si>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</si>
  <si>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</si>
  <si>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</si>
  <si>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</si>
  <si>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</si>
  <si>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</si>
  <si>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</si>
  <si>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</si>
  <si>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</si>
  <si>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</si>
  <si>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</si>
  <si>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</si>
  <si>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</si>
  <si>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</si>
  <si>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</si>
  <si>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</si>
  <si>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</si>
  <si>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</si>
  <si>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</si>
  <si>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</si>
  <si>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</si>
  <si>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</si>
  <si>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</si>
  <si>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</si>
  <si>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</si>
  <si>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</si>
  <si>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</si>
  <si>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</si>
  <si>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</si>
  <si>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</si>
  <si>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</si>
  <si>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</si>
  <si>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</si>
  <si>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</si>
  <si>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</si>
  <si>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</si>
  <si>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</si>
  <si>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</si>
  <si>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</si>
  <si>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</si>
  <si>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</si>
  <si>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</si>
  <si>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</si>
  <si>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</si>
  <si>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</si>
  <si>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</si>
  <si>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</si>
  <si>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</si>
  <si>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</si>
  <si>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</si>
  <si>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</si>
  <si>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</si>
  <si>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</si>
  <si>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</si>
  <si>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</si>
  <si>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</si>
  <si>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</si>
  <si>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</si>
  <si>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</si>
  <si>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</si>
  <si>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</si>
  <si>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</si>
  <si>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</si>
  <si>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</si>
  <si>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</si>
  <si>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</si>
  <si>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</si>
  <si>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</si>
  <si>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</si>
  <si>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</si>
  <si>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</si>
  <si>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</si>
  <si>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</si>
  <si>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</si>
  <si>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</si>
  <si>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</si>
  <si>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</si>
  <si>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</si>
  <si>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</si>
  <si>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</si>
  <si>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</si>
  <si>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</si>
  <si>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</si>
  <si>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</si>
  <si>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</si>
  <si>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</si>
  <si>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</si>
  <si>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</si>
  <si>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</si>
  <si>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</si>
  <si>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</si>
  <si>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</si>
  <si>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</si>
  <si>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</si>
  <si>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</si>
  <si>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</si>
  <si>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</si>
  <si>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</si>
  <si>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</si>
  <si>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</si>
  <si>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</si>
  <si>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</si>
  <si>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</si>
  <si>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</si>
  <si>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</si>
  <si>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</si>
  <si>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</si>
  <si>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</si>
  <si>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</si>
  <si>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</si>
  <si>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</si>
  <si>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</si>
  <si>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</si>
  <si>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</si>
  <si>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</si>
  <si>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</si>
  <si>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</si>
  <si>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</si>
  <si>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</si>
  <si>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</si>
  <si>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</si>
  <si>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</si>
  <si>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</si>
  <si>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</si>
  <si>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</si>
  <si>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</si>
  <si>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</si>
  <si>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</si>
  <si>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</si>
  <si>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</si>
  <si>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</si>
  <si>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</si>
  <si>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</si>
  <si>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</si>
  <si>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</si>
  <si>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</si>
  <si>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</si>
  <si>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</si>
  <si>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</si>
  <si>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</si>
  <si>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</si>
  <si>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</si>
  <si>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</si>
  <si>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</si>
  <si>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</si>
  <si>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</si>
  <si>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</si>
  <si>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</si>
  <si>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</si>
  <si>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</si>
  <si>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</si>
  <si>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</si>
  <si>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</si>
  <si>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</si>
  <si>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</si>
  <si>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</si>
  <si>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</si>
  <si>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</si>
  <si>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</si>
  <si>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</si>
  <si>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</si>
  <si>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</si>
  <si>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</si>
  <si>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</si>
  <si>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</si>
  <si>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</si>
  <si>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</si>
  <si>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</si>
  <si>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</si>
  <si>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</si>
  <si>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</si>
  <si>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</si>
  <si>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</si>
  <si>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</si>
  <si>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</si>
  <si>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</si>
  <si>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</si>
  <si>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</si>
  <si>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</si>
  <si>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</si>
  <si>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</si>
  <si>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</si>
  <si>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</si>
  <si>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</si>
  <si>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</si>
  <si>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</si>
  <si>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</si>
  <si>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</si>
  <si>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</si>
  <si>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</si>
  <si>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</si>
  <si>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</si>
  <si>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</si>
  <si>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</si>
  <si>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</si>
  <si>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</si>
  <si>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</si>
  <si>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</si>
  <si>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</si>
  <si>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</si>
  <si>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</si>
  <si>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</si>
  <si>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</si>
  <si>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</si>
  <si>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</si>
  <si>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</si>
  <si>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</si>
  <si>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</si>
  <si>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</si>
  <si>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</si>
  <si>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</si>
  <si>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</si>
  <si>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</si>
  <si>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</si>
  <si>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</si>
  <si>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</si>
  <si>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</si>
  <si>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</si>
  <si>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</si>
  <si>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</si>
  <si>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</si>
  <si>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</si>
  <si>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</si>
  <si>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</si>
  <si>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</si>
  <si>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</si>
  <si>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</si>
  <si>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</si>
  <si>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</si>
  <si>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</si>
  <si>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</si>
  <si>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</si>
  <si>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</si>
  <si>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</si>
  <si>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</si>
  <si>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</si>
  <si>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</si>
  <si>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</si>
  <si>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</si>
  <si>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</si>
  <si>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</si>
  <si>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</si>
  <si>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</si>
  <si>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</si>
  <si>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</si>
  <si>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</si>
  <si>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</si>
  <si>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</si>
  <si>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</si>
  <si>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</si>
  <si>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</si>
  <si>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</si>
  <si>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</si>
  <si>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</si>
  <si>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</si>
  <si>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</si>
  <si>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</si>
  <si>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</si>
  <si>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</si>
  <si>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</si>
  <si>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</si>
  <si>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</si>
  <si>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</si>
  <si>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</si>
  <si>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</si>
  <si>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</si>
  <si>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</si>
  <si>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</si>
  <si>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</si>
  <si>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</si>
  <si>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</si>
  <si>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</si>
  <si>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</si>
  <si>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</si>
  <si>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</si>
  <si>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</si>
  <si>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</si>
  <si>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</si>
  <si>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</si>
  <si>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</si>
  <si>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</si>
  <si>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</si>
  <si>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</si>
  <si>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</si>
  <si>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</si>
  <si>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</si>
  <si>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</si>
  <si>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</si>
  <si>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</si>
  <si>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</si>
  <si>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</si>
  <si>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</si>
  <si>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</si>
  <si>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</si>
  <si>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</si>
  <si>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</si>
  <si>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</si>
  <si>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</si>
  <si>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</si>
  <si>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</si>
  <si>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</si>
  <si>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</si>
  <si>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</si>
  <si>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</si>
  <si>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</si>
  <si>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</si>
  <si>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</si>
  <si>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</si>
  <si>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</si>
  <si>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</si>
  <si>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</si>
  <si>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</si>
  <si>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</si>
  <si>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</si>
  <si>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</si>
  <si>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</si>
  <si>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</si>
  <si>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</si>
  <si>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</si>
  <si>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</si>
  <si>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</si>
  <si>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</si>
  <si>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</si>
  <si>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</si>
  <si>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</si>
  <si>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</si>
  <si>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</si>
  <si>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</si>
  <si>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</si>
  <si>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</si>
  <si>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</si>
  <si>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</si>
  <si>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</si>
  <si>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</si>
  <si>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</si>
  <si>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</si>
  <si>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</si>
  <si>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</si>
  <si>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</si>
  <si>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</si>
  <si>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</si>
  <si>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</si>
  <si>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</si>
  <si>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</si>
  <si>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</si>
  <si>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</si>
  <si>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</si>
  <si>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</si>
  <si>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</si>
  <si>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</si>
  <si>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</si>
  <si>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</si>
  <si>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</si>
  <si>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</si>
  <si>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</si>
  <si>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</si>
  <si>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</si>
  <si>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</si>
  <si>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</si>
  <si>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</si>
  <si>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</si>
  <si>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</si>
  <si>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</si>
  <si>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</si>
  <si>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</si>
  <si>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</si>
  <si>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</si>
  <si>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</si>
  <si>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</si>
  <si>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</si>
  <si>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</si>
  <si>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</si>
  <si>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</si>
  <si>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</si>
  <si>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</si>
  <si>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</si>
  <si>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</si>
  <si>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</si>
  <si>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</si>
  <si>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</si>
  <si>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</si>
  <si>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</si>
  <si>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</si>
  <si>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</si>
  <si>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</si>
  <si>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</si>
  <si>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</si>
  <si>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</si>
  <si>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</si>
  <si>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</si>
  <si>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</si>
  <si>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</si>
  <si>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</si>
  <si>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</si>
  <si>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</si>
  <si>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</si>
  <si>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</si>
  <si>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</si>
  <si>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</si>
  <si>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</si>
  <si>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</si>
  <si>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</si>
  <si>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</si>
  <si>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</si>
  <si>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</si>
  <si>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</si>
  <si>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</si>
  <si>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</si>
  <si>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</si>
  <si>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</si>
  <si>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</si>
  <si>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</si>
  <si>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</si>
  <si>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</si>
  <si>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</si>
  <si>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</si>
  <si>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</si>
  <si>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</si>
  <si>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</si>
  <si>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</si>
  <si>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</si>
  <si>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</si>
  <si>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</si>
  <si>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</si>
  <si>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</si>
  <si>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</si>
  <si>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</si>
  <si>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</si>
  <si>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</si>
  <si>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</si>
  <si>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</si>
  <si>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</si>
  <si>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</si>
  <si>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</si>
  <si>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</si>
  <si>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</si>
  <si>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</si>
  <si>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</si>
  <si>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</si>
  <si>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</si>
  <si>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</si>
  <si>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</si>
  <si>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</si>
  <si>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</si>
  <si>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</si>
  <si>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</si>
  <si>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</si>
  <si>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</si>
  <si>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</si>
  <si>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</si>
  <si>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</si>
  <si>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</si>
  <si>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</si>
  <si>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</si>
  <si>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</si>
  <si>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</si>
  <si>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</si>
  <si>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</si>
  <si>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</si>
  <si>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</si>
  <si>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</si>
  <si>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</si>
  <si>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</si>
  <si>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</si>
  <si>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</si>
  <si>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</si>
  <si>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</si>
  <si>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</si>
  <si>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</si>
  <si>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</si>
  <si>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</si>
  <si>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</si>
  <si>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</si>
  <si>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</si>
  <si>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</si>
  <si>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</si>
  <si>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</si>
  <si>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</si>
  <si>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</si>
  <si>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</si>
  <si>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</si>
  <si>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</si>
  <si>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</si>
  <si>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</si>
  <si>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</si>
  <si>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</si>
  <si>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</si>
  <si>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</si>
  <si>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</si>
  <si>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</si>
  <si>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</si>
  <si>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</si>
  <si>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</si>
  <si>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</si>
  <si>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</si>
  <si>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</si>
  <si>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</si>
  <si>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</si>
  <si>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</si>
  <si>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</si>
  <si>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</si>
  <si>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</si>
  <si>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</si>
  <si>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</si>
  <si>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</si>
  <si>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</si>
  <si>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</si>
  <si>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</si>
  <si>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</si>
  <si>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</si>
  <si>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</si>
  <si>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</si>
  <si>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</si>
  <si>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</si>
  <si>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</si>
  <si>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</si>
  <si>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</si>
  <si>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</si>
  <si>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</si>
  <si>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</si>
  <si>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</si>
  <si>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</si>
  <si>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</si>
  <si>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</si>
  <si>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</si>
  <si>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</si>
  <si>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</si>
  <si>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</si>
  <si>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</si>
  <si>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</si>
  <si>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</si>
  <si>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</si>
  <si>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</si>
  <si>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</si>
  <si>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</si>
  <si>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</si>
  <si>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</si>
  <si>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</si>
  <si>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</si>
  <si>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</si>
  <si>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</si>
  <si>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</si>
  <si>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</si>
  <si>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</si>
  <si>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</si>
  <si>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</si>
  <si>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</si>
  <si>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</si>
  <si>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</si>
  <si>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</si>
  <si>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</si>
  <si>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</si>
  <si>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</si>
  <si>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</si>
  <si>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</si>
  <si>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</si>
  <si>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</si>
  <si>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</si>
  <si>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</si>
  <si>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</si>
  <si>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</si>
  <si>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</si>
  <si>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</si>
  <si>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</si>
  <si>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</si>
  <si>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NÃO DESONERADO</t>
  </si>
  <si>
    <t>QUANTIDADE TOTAL</t>
  </si>
  <si>
    <t>CUSTO TOTAL</t>
  </si>
  <si>
    <t xml:space="preserve">CUSTO TOTAL ACUMULADO </t>
  </si>
  <si>
    <t>% DO ITEM</t>
  </si>
  <si>
    <t>% ACUMULADO</t>
  </si>
  <si>
    <t>FAIXA</t>
  </si>
  <si>
    <t>A</t>
  </si>
  <si>
    <t>B</t>
  </si>
  <si>
    <t>C</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</si>
  <si>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</si>
  <si>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</si>
  <si>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</si>
  <si>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</si>
  <si>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</si>
  <si>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</si>
  <si>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</si>
  <si>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</si>
  <si>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</si>
  <si>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</si>
  <si>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</si>
  <si>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</si>
  <si>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</si>
  <si>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</si>
  <si>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</si>
  <si>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</si>
  <si>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</si>
  <si>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240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</si>
  <si>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</si>
  <si>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</si>
  <si>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</si>
  <si>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t>
  </si>
  <si>
    <t>CÓDIGOS</t>
  </si>
  <si>
    <t>CÓDIGO
COMPOSIÇÃO</t>
  </si>
  <si>
    <t>UNID.</t>
  </si>
  <si>
    <t>COEF.</t>
  </si>
  <si>
    <t>R$ UNIT.</t>
  </si>
  <si>
    <t>CUSTO TOTAL (R$)</t>
  </si>
  <si>
    <t>Código e Referência da Composição de Custos</t>
  </si>
  <si>
    <t>ABA SERVIÇOS</t>
  </si>
  <si>
    <t>ABA INSUMOS / COTAÇÃO</t>
  </si>
  <si>
    <t>MAT./EQUIP</t>
  </si>
  <si>
    <t>ADMINISTRAÇÃO LOCAL DE OBRA - COMPOSTA DE ENGENHEIRO ELETRICISTA (10 HORAS SEMANAIS), ENGENHEIRO CIVIL JUNIOR (5 HORAS SEMANAIS) E MESTRE DE OBRAS EM TEMPO INTEGRAL</t>
  </si>
  <si>
    <t>PRÓPRIA</t>
  </si>
  <si>
    <t>H/SEMANA</t>
  </si>
  <si>
    <t>POSTE CÔNICO CONTÍNUO RETO, EM AÇO GALVANIZADO (NBR 14744), ALTURA TOTAL H:12m, ALTURA ÚTIL h:10m, ENGASTADO E:200cm EM BASE DE CONCRETO</t>
  </si>
  <si>
    <t>PRÓPRIO</t>
  </si>
  <si>
    <t>03875</t>
  </si>
  <si>
    <t>ASSENTAMENTO DE POSTE CÔNICO CONTÍNUO RETO METÁLICO, ALTURA TOTAL 12m, ENGASTADO EM BASE DE CONCRETO NO SOLO (E:2m) - INSTALAÇÃO DO POSTE</t>
  </si>
  <si>
    <t>Aferido: SBC 069054</t>
  </si>
  <si>
    <t>BRAÇO PARA ILUMINAÇÃO PÚBLICA, EM AÇO GALVANIZADO, FABRICADO COM TUBO ø48mm E PAREDE 3mm DE ESPESSURA, PROJEÇÃO VERTICAL APROXIMADA DE 180cm E HORIZONTAL DE 230cm, PONTEIRA COM 17cm DE COMPRIMENTO E ANGULAÇÃO 15° EM RELAÇÃO AO PLANO HORIOZONTAL (MODELO BR-2, PADRÃO COPEL)</t>
  </si>
  <si>
    <t>05509</t>
  </si>
  <si>
    <t>CINTA PARA POSTE DE SEÇÃO CIRCULAR EM AÇO CARBONO (NTC 811701) PARA FIXAÇÃO DO BRAÇO DE ILUMINAÇÃO PÚBLICA</t>
  </si>
  <si>
    <t>02497</t>
  </si>
  <si>
    <t>0430</t>
  </si>
  <si>
    <t>CINTA PARA POSTE DE SEÇÃO CIRCULAR EM AÇO CARBONO (NTC 811701) PARA FIXAÇÃO DE ISOLADOR TIPO ROLDANA PARA REDE DE BAIXA TENSÃO</t>
  </si>
  <si>
    <t>CAIXA DE MEDIÇÃO E PROTEÇÃO COM LENTE PARA LEITURA, MEDIDOR POLIFÁSICO, TIPO CNPH (NTC 901115, NTC 920100), PARA INSTALAÇÃO EM POSTE (INSTALADO A 3,40m DO SOLO) COM SUPORTE PARA DISJUNTOR - FORNECIMENTO E INSTALAÇÃO</t>
  </si>
  <si>
    <t>MATED-13036</t>
  </si>
  <si>
    <t>QUADRO DE DISTRIBUIÇÃO EM AÇO GALVANIZADO, SOBREPOR, 8 MÓDULOS DIN, SEM OS DISJUNTORES, COM BARRAMENTO E SUPORTE PARA FIXAÇÃO - FORNECIMENTO E INSTALAÇÃO</t>
  </si>
  <si>
    <t>022081</t>
  </si>
  <si>
    <t>012061</t>
  </si>
  <si>
    <t>DISJUNTOR BIPOLAR TIPO DIN, CORRENTE NOMINAL DE 13A, 5kA - FORNECIMENTO E INSTALAÇÃO</t>
  </si>
  <si>
    <t>COMP 010</t>
  </si>
  <si>
    <t>CONECTOR METÁLICO PARAFUSO FENDIDO (SPLIT BOLT) PARA CABOS DE COBRE ATÉ 10mm²</t>
  </si>
  <si>
    <t>COMP 011</t>
  </si>
  <si>
    <t>CONECTOR METÁLICO PARAFUSO FENDIDO (SPLIT BOLT) PARA CABOS DE COBRE ATÉ 16mm²</t>
  </si>
  <si>
    <t>COMP 012</t>
  </si>
  <si>
    <t>CONECTOR METÁLICO PARAFUSO FENDIDO (SPLIT BOLT) PARA CABOS DE COBRE ATÉ 25mm²</t>
  </si>
  <si>
    <t>CABEÇOTE PARA ENTRADA DE LINHA DE ALIMENTAÇÃO PARA ELETRODUTO, EM LIGA DE ALUMÍNIO COM ACABAMENTO ANTI CORROSIVO, COM FIXAÇÃO POR ENCAIXE LISO DE 360 GRAUS, DE ø1"</t>
  </si>
  <si>
    <t>CONECTOR CUNHA, PARA REDES AÉREAS DE DISTRIBUIÇÃO DE ENERGIA ELÉTRICA DE BAIXA TENSÃO - FORNECIMENTO E INSTALAÇÃO. AF_07/2020</t>
  </si>
  <si>
    <t>06140</t>
  </si>
  <si>
    <t>ELETRODUTO RÍGIDO PVC ø1.1/2" (DN 50mm) - FORNECIMENTO E INSTALAÇÃO</t>
  </si>
  <si>
    <t>Aferido: SBC 059262</t>
  </si>
  <si>
    <t>07507</t>
  </si>
  <si>
    <t>CURVA PARA ELETRODUTO RÍGIDO, PVC, ø1.1/2" (DN 50mm) - FORNECIMENTO E INSTALAÇÃO</t>
  </si>
  <si>
    <t>Aferido: SBC 061320</t>
  </si>
  <si>
    <t>06878</t>
  </si>
  <si>
    <t>LUVA PARA ELETRODUTO RÍGIDO, PVC, ø1.1/2" (DN 50mm) - FORNECIMENTO E INSTALAÇÃO</t>
  </si>
  <si>
    <t>Aferido: SBC 059122</t>
  </si>
  <si>
    <t>010944</t>
  </si>
  <si>
    <t>FITA DE AÇO INOXIDÁVEL, LARGURA ¾” (19mm), CARGA MÍN. RUPTURA 800daN, E FECHO COMPATÍVEL, TIPO FF-1 DENTADO (CONJUNTO FIXAÇÃO EM POSTE)</t>
  </si>
  <si>
    <t>P.25.000.091393</t>
  </si>
  <si>
    <t>CONECTOR DE ATERRAMENTO DE FERRAGENS DA IP - PRESILHA FEITA EM LATÃO ESTANHADO, COM 2 FUROS DE Ø8mm PARA CABOS DE COBRE 35/50mm², RESISTENTE AOS ESFORÇOS REALIZADOS PELO CABO A SER FIXADO</t>
  </si>
  <si>
    <t>CABO DE AÇO GALVANIZADO, DIÂMETRO ø1/4" (6,35mm), ALMA DE FIBRA (AFA), CONSTRUÇÃO DO CABO 6x19S (6 TORÇOES DE 19 FIOS CADA)</t>
  </si>
  <si>
    <t>Aferido: AGETOP CIVIL 070520</t>
  </si>
  <si>
    <t>GRAMPO PARA ATERRAMENTO ø5/8" (CONEXÃO HASTE CABO ATÉ 50mm²), ALTA CONDUTIVIDADE ELÉTRICA E RESISTÊNCIA À CORROSÃO; CORPO EM LIGA DE COBRE E GRAMPO EM AÇO ZINCADO ELETROLÍTICO (GA-12) OU LIGA DE COBRE (GA-38)</t>
  </si>
  <si>
    <t xml:space="preserve">TERMINAL DE APERTO COM SAPATA EM LIGA DE COBRE, SAPATA COM DOIS FUROS PARA FIXAÇÃO </t>
  </si>
  <si>
    <t>Aferido: SBC 063704</t>
  </si>
  <si>
    <t>045225</t>
  </si>
  <si>
    <t>CONECTOR TIPO PARAFUSO FENDIDO, BIMETÁLICO, PARA DERIVAÇÃO OU EMENDA DE CABOS DE COBRE E/OU ALUMÍNIO; CORPO EM COBRE ELETROLÍTICO. CABO PRINCIPAL ATÉ 50mm² E DERIVAÇÃO DE 4-50mm²</t>
  </si>
  <si>
    <t>CONECTOR DERIVAÇÃO PERFURANTE EM POLÍMERO RESISTENTE E CONTATOS EM COBRE ESTANHADO, IP68; APLICADO EM RDA ISOLADAS, CABOS DE COBRE-COBRE, AL-COBRE E AL-AL; CONDUTOR PRINCIPAL DE 16-120mm² E DERIVAÇÃO 16-120mm²</t>
  </si>
  <si>
    <t>011558</t>
  </si>
  <si>
    <t>CABO DE ALUMÍNIO MULTIPLEXADO 10mm², AUTOSSUSTENTADO, INSTALADO EM RDA (1kV), ISOLAÇÃO XLPE 90°C (0,6/1kV); DUAS FASES E UM MENSAGEIRO: 2x1x10+10mm² (TRIPLEX)</t>
  </si>
  <si>
    <t>E00418</t>
  </si>
  <si>
    <t>CABO DE ALUMÍNIO MULTIPLEXADO 16mm², AUTOSSUSTENTADO, INSTALADO EM RDA (1kV), ISOLAÇÃO XLPE 90°C (0,6/1kV); DUAS FASES E UM MENSAGEIRO: 2x1x16+16mm² (TRIPLEX)</t>
  </si>
  <si>
    <t>04621</t>
  </si>
  <si>
    <t>CABO DE ALUMÍNIO MULTIPLEXADO 25mm², AUTOSSUSTENTADO, INSTALADO EM RDA (1kV), ISOLAÇÃO XLPE 90°C (0,6/1kV); DUAS FASES E UM MENSAGEIRO: 2x1x25+25mm² (TRIPLEX)</t>
  </si>
  <si>
    <t>MAT020553</t>
  </si>
  <si>
    <t>CABO DE ALUMÍNIO MULTIPLEXADO 35mm², AUTOSSUSTENTADO, INSTALADO EM RDA (1kV), ISOLAÇÃO XLPE 90°C (0,6/1kV); DUAS FASES E UM MENSAGEIRO: 2x1x35+35mm² (TRIPLEX)</t>
  </si>
  <si>
    <t>04618</t>
  </si>
  <si>
    <t>CABO DE ALUMÍNIO NU SEM ALMA DE AÇO (CA ou ASC) 2 AWG</t>
  </si>
  <si>
    <t>011557</t>
  </si>
  <si>
    <t>CORDOALHA DE COBRE NU, NÃO ENTERRADA, INSTALAÇÃO COM PRESILHA DE FIXAÇÃO</t>
  </si>
  <si>
    <t>Aferido: SINAPI 104743</t>
  </si>
  <si>
    <t>TABELA DE COTAÇÃO DE INSUMOS / SERVIÇOS ESPECIALIZADOS NÃO CONTEMPLADOS PELAS TABELAS SECID</t>
  </si>
  <si>
    <t xml:space="preserve"> --Os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</si>
  <si>
    <t>FORNECEDOR 1</t>
  </si>
  <si>
    <t>FORNECEDOR 2</t>
  </si>
  <si>
    <t>FORNECEDOR 3</t>
  </si>
  <si>
    <t>MEDIANA PREÇO R$</t>
  </si>
  <si>
    <t>DATA DA COTAÇÃO</t>
  </si>
  <si>
    <t>EMPRESA</t>
  </si>
  <si>
    <t>SBC</t>
  </si>
  <si>
    <t>CONTATO</t>
  </si>
  <si>
    <t>ORÇAFASCIO</t>
  </si>
  <si>
    <t>TELEFONE / E-MAIL / SITE</t>
  </si>
  <si>
    <t>https://app.orcafascio.com/banco/insumos</t>
  </si>
  <si>
    <t>DESCRIÇÃO DO INSUMO / SERVIÇO ESPECIALIZADO</t>
  </si>
  <si>
    <t xml:space="preserve">UN </t>
  </si>
  <si>
    <t>R$ UNITÁRIO</t>
  </si>
  <si>
    <t>AGETOP CIVIL</t>
  </si>
  <si>
    <t>POSTE SIMPLES CÔNICO CONTÍNUO, CIRCULAR, RETO, COM DIÂMETRO NOMINAL DE 60MM NA EXTREMIDADE, GALVANIZADO A FOGO, Hútil=12 M - ENGASTADO</t>
  </si>
  <si>
    <t>EMOP</t>
  </si>
  <si>
    <t>BRACO PARA ILUMINAÇÃO PUBLICA, CONSTR.EM TUBO DE AÇO GALVANIZADO A FOGO, DIAM. 48,20MM , PROJ.HORIZ.2500MM, PROJ.VERT. 1600MM</t>
  </si>
  <si>
    <t>CINTA CIRCULAR DE ACO GALVANIZADO COM PA RAFUSOS, DE APROXIMADAMENTE 180MM</t>
  </si>
  <si>
    <t>SINAPI</t>
  </si>
  <si>
    <t>PARAFUSO M16 EM ACO GALVANIZADO, COMPRIMENTO = 125 MM, DIAMETRO = 16 MM, ROSCA MAQUINA, CABECA QUADRADA</t>
  </si>
  <si>
    <t>SETOP</t>
  </si>
  <si>
    <t>ABRAÇADEIRA AJUSTÁVEL (APLICAÇÃO: POSTES|MATERIAL: AÇO GALVANIZADO|COMPRIMENTO: 800MM|DIÂMETRO DO POSTE: 160-240MM|NÚMERO DE FUROS: 22|PARAFUSOS:INCLUSOS)</t>
  </si>
  <si>
    <t>QUADRO DE DISTRIBUICAO METALICO DE SOBREPOR 8 DISJUNTORES DIN QDW02 WEG</t>
  </si>
  <si>
    <t>BARRAMENTO PENTE BIFASICO 80A 220/440V 16 POLOS STECK</t>
  </si>
  <si>
    <t>ORSE</t>
  </si>
  <si>
    <t>DISJUNTOR BIPOLAR 13 A, PADRÃO DIN (LINHA BRANCA), CURVA B, CORRENTE DE INTERRUPÇÃO 5KA, REF.: SIEMENS 5SX1 OU SIMILAR.</t>
  </si>
  <si>
    <t>AGESUL</t>
  </si>
  <si>
    <t>AMPACTINHO (CONECTOR DERIV CUNHA) PARA CABO DE COBRE 10MM2 - TIPO III - VERMELHO</t>
  </si>
  <si>
    <t>ELETRODUTO PVC RIGIDO ROSCAVEL 1.1/2"</t>
  </si>
  <si>
    <t>CURVA 90 ELETRODUTO ROSCAVEL PVC 1.1/2"</t>
  </si>
  <si>
    <t>LUVA PVC ELETRODUTO ROSCAVEL 1.1/2"</t>
  </si>
  <si>
    <t>CPOS</t>
  </si>
  <si>
    <t>FECHO PARA FITA DE AÇO INOXIDÁVEL ¾”, TIPO FF-1</t>
  </si>
  <si>
    <t>CONECTOR PERFURANTE REDE SUBTERRANEA TEN SAO 0,6/1KV, IP-65, PRINCIPAL 6 A 185MM2 DERIVACAO 1,5 A 10MM2</t>
  </si>
  <si>
    <t>CONECTOR PERFURANTE REDE SUBTERRANEA TENSÃO 6,0/1KV, IP-68, PRINCIPAL 35 A 120MM 2, DERIVACAO 25 A 50MM2</t>
  </si>
  <si>
    <t>PRESILHA DE LATÃO, L=20mm, PARA FIXAÇÃO DE CABOS COBRE, FURO D=7MM, PARA CABOS 35MM² A 50MM², REF:TEL-745 OU SIMILAR (SPDA)</t>
  </si>
  <si>
    <t>CABO DE AÇO ALMA DE FIBRA 1/4", CLASSE 6X19</t>
  </si>
  <si>
    <t>TERMINAL SAPATA DE COBRE PARA CABO 50mm²</t>
  </si>
  <si>
    <t>CONECTOR PERFURANTE REDE SUBTERRANEA TENSÃO 6,0/1KV, IP68, PRINCIPAL 35 A 120m², DERIVAÇÃO 25 A 50mm²</t>
  </si>
  <si>
    <t>SEDOP</t>
  </si>
  <si>
    <t>CABO DE ALUMÍNIO MULTIPLEXADO 3x #10mm²</t>
  </si>
  <si>
    <t>CABO DE ALUMÍNIO 0,6/1kV MULTIPLEXADO 2x1x16 +16mm²</t>
  </si>
  <si>
    <t>SCO</t>
  </si>
  <si>
    <t>CABO DE ALUMÍNIO MULTIPLEXADO AUTO SUSTENTADO, COM DOIS CONDUTORES FASE DE ALUMÍNIO COMPACTADO (CA), COM ISOLAMENTO COMPOSTO DE POLIETILENO RETICULADO (XLPE), 90°C, ISOLAMENTO PARA 1kV, SEÇÃO 25mm² E CONDUTOR NEUTRO DE ALUMÍNIO COMPACTADO, NÃO ISOLADO, COM ALMA DE AÇO (CAA), SEÇÃO 25mm² (2x1x25 + 25), CONFORME NBR 8182</t>
  </si>
  <si>
    <t>CONECTOR PERFURANTE REDE SUBTERRANEA TENSÃO 6,0/1KV, IP68, PRINCIPAL 6 A 185m², DERIVAÇÃO 1,5 A 10mm²</t>
  </si>
  <si>
    <t>ARRUELA LISA, REDONDA, DE LATAO POLIDO, DIAMETRO NOMINAL 5/8", DIAMETRO EXTERNO = 34 MM, DIAMETRO DO FURO = 17 MM, ESPESSURA = *2,5* MM</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</si>
  <si>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</si>
  <si>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</si>
  <si>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</si>
  <si>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</si>
  <si>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</si>
  <si>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</si>
  <si>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</si>
  <si>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</si>
  <si>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SECRETARIA DE ESTADO DAS CIDADES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</si>
  <si>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</si>
  <si>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</si>
  <si>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</si>
  <si>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</si>
  <si>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</si>
  <si>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</si>
  <si>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</si>
  <si>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</si>
  <si>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</si>
  <si>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</si>
  <si>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</si>
  <si>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</si>
  <si>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Resolução SECID N° 0XX/2025</t>
  </si>
  <si>
    <t>Vigência a partir de: JANEIRO/2025</t>
  </si>
  <si>
    <t>ENCARGOS SOCIAIS SOBRE A MÃO DE OBRA (NÃO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</si>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</sst>
</file>

<file path=xl/styles.xml><?xml version="1.0" encoding="utf-8"?>
<styleSheet xmlns="http://schemas.openxmlformats.org/spreadsheetml/2006/main">
  <numFmts count="57">
    <numFmt numFmtId="176" formatCode="#"/>
    <numFmt numFmtId="177" formatCode="_-&quot;R$&quot;\ * #,##0.00_-;\-&quot;R$&quot;\ * #,##0.00_-;_-&quot;R$&quot;\ * &quot;-&quot;??_-;_-@_-"/>
    <numFmt numFmtId="178" formatCode="#,##0;[Red]\-#,##0"/>
    <numFmt numFmtId="179" formatCode="_-* #,##0.00_-;\-* #,##0.00_-;_-* &quot;-&quot;??_-;_-@_-"/>
    <numFmt numFmtId="180" formatCode="00"/>
    <numFmt numFmtId="181" formatCode="_-* #,##0_-;\-* #,##0_-;_-* &quot;-&quot;_-;_-@_-"/>
    <numFmt numFmtId="182" formatCode="_-&quot;R$ &quot;* #,##0.00_-;&quot;-R$ &quot;* #,##0.00_-;_-&quot;R$ &quot;* \-??_-;_-@_-"/>
    <numFmt numFmtId="183" formatCode="#,##0.00\ ;&quot; (&quot;#,##0.00\);&quot; -&quot;#\ ;@\ "/>
    <numFmt numFmtId="184" formatCode="_-* #,##0.00_-;\-* #,##0.00_-;_-* \-??_-;_-@_-"/>
    <numFmt numFmtId="185" formatCode="0.0000%"/>
    <numFmt numFmtId="186" formatCode="_-&quot;R$&quot;\ * #,##0_-;\-&quot;R$&quot;\ * #,##0_-;_-&quot;R$&quot;\ * &quot;-&quot;_-;_-@_-"/>
    <numFmt numFmtId="187" formatCode="#."/>
    <numFmt numFmtId="188" formatCode="_(* #,##0.00_);_(* \(#,##0.00\);_(* &quot;-&quot;??_);_(@_)"/>
    <numFmt numFmtId="189" formatCode="#,##0.00;[Red]\-#,##0.00"/>
    <numFmt numFmtId="190" formatCode="_(* #,##0.00_);_(* \(#,##0.00\);_(* \-??_);_(@_)"/>
    <numFmt numFmtId="191" formatCode="_ &quot;S/&quot;* #,##0_ ;_ &quot;S/&quot;* \-#,##0_ ;_ &quot;S/&quot;* &quot;-&quot;_ ;_ @_ "/>
    <numFmt numFmtId="192" formatCode="_ * #,##0.00_ ;_ * \-#,##0.00_ ;_ * &quot;-&quot;??_ ;_ @_ "/>
    <numFmt numFmtId="193" formatCode="0.0000000"/>
    <numFmt numFmtId="194" formatCode="_-&quot;$&quot;* #,##0_-;\-&quot;$&quot;* #,##0_-;_-&quot;$&quot;* &quot;-&quot;_-;_-@_-"/>
    <numFmt numFmtId="195" formatCode="#00&quot;.&quot;000&quot;.&quot;000&quot;-&quot;0"/>
    <numFmt numFmtId="196" formatCode="#,##0;\-#,##0"/>
    <numFmt numFmtId="197" formatCode="#,##0.00;[Red]\-#,##0.00;"/>
    <numFmt numFmtId="198" formatCode="_ * #,##0_ ;_ * \-#,##0_ ;_ * &quot;-&quot;_ ;_ @_ "/>
    <numFmt numFmtId="199" formatCode="&quot;N$&quot;#,##0_);\(&quot;N$&quot;#,##0\)"/>
    <numFmt numFmtId="200" formatCode="_ &quot;S/&quot;* #,##0.00_ ;_ &quot;S/&quot;* \-#,##0.00_ ;_ &quot;S/&quot;* &quot;-&quot;??_ ;_ @_ "/>
    <numFmt numFmtId="201" formatCode="_-&quot;$&quot;* #,##0.00_-;\-&quot;$&quot;* #,##0.00_-;_-&quot;$&quot;* &quot;-&quot;??_-;_-@_-"/>
    <numFmt numFmtId="202" formatCode="_([$€-2]* #,##0.00_);_([$€-2]* \(#,##0.00\);_([$€-2]* &quot;-&quot;??_)"/>
    <numFmt numFmtId="203" formatCode="_(&quot;R$&quot;* #,##0.00_);_(&quot;R$&quot;* \(#,##0.00\);_(&quot;R$&quot;* &quot;-&quot;??_);_(@_)"/>
    <numFmt numFmtId="204" formatCode="&quot;R$&quot;\ #,##0.00_);[Red]\(&quot;R$&quot;\ #,##0.00\)"/>
    <numFmt numFmtId="205" formatCode="0.0"/>
    <numFmt numFmtId="206" formatCode="#,##0.00\ ;[Red]#,##0.00"/>
    <numFmt numFmtId="207" formatCode="000000"/>
    <numFmt numFmtId="208" formatCode="[$-416]mmm\-yy;@"/>
    <numFmt numFmtId="209" formatCode="dd/mm/yy;@"/>
    <numFmt numFmtId="210" formatCode="0.000000%"/>
    <numFmt numFmtId="211" formatCode="&quot;R$&quot;\ #,##0.00;[Red]\-&quot;R$&quot;\ #,##0.00"/>
    <numFmt numFmtId="212" formatCode="0.0000"/>
    <numFmt numFmtId="213" formatCode="&quot;R$&quot;\ #,##0.00"/>
    <numFmt numFmtId="214" formatCode="#,##0.00_);[Red]\-#,##0.00;"/>
    <numFmt numFmtId="215" formatCode="0.000%"/>
    <numFmt numFmtId="216" formatCode="0.000000"/>
    <numFmt numFmtId="217" formatCode="dd/mm/yy"/>
    <numFmt numFmtId="218" formatCode="##&quot;.&quot;###&quot;.&quot;###&quot;-&quot;#"/>
    <numFmt numFmtId="219" formatCode="0.000"/>
    <numFmt numFmtId="220" formatCode="#,##0.000000"/>
    <numFmt numFmtId="221" formatCode="#\ &quot;DIAS&quot;"/>
    <numFmt numFmtId="222" formatCode="#,##0.00_);[Red]\-#,##0.0;"/>
    <numFmt numFmtId="223" formatCode="&quot;R$&quot;\ #,##0.0000_);[Red]\(&quot;R$&quot;\ #,##0.0000\)"/>
    <numFmt numFmtId="224" formatCode="mm/yy"/>
    <numFmt numFmtId="225" formatCode="#,##0.00000"/>
    <numFmt numFmtId="226" formatCode="&quot;DATA:&quot;\ \ dd/mm/yyyy"/>
    <numFmt numFmtId="227" formatCode="#,##0.0000000"/>
    <numFmt numFmtId="228" formatCode="#,##0.00\ ;[Red]\(#,##0.00\)"/>
    <numFmt numFmtId="229" formatCode="#,##0.00_ ;\-#,##0.00\ "/>
    <numFmt numFmtId="230" formatCode="0.0%"/>
    <numFmt numFmtId="231" formatCode="&quot;R$ &quot;#,##0.00"/>
    <numFmt numFmtId="232" formatCode="#.00\ &quot;R$/m&quot;"/>
  </numFmts>
  <fonts count="141">
    <font>
      <sz val="11"/>
      <color indexed="8"/>
      <name val="Calibri"/>
      <charset val="134"/>
    </font>
    <font>
      <b/>
      <sz val="10"/>
      <name val="Arial"/>
      <charset val="134"/>
    </font>
    <font>
      <b/>
      <sz val="10"/>
      <color indexed="8"/>
      <name val="Calibri"/>
      <charset val="134"/>
    </font>
    <font>
      <b/>
      <sz val="11"/>
      <color indexed="8"/>
      <name val="Calibri"/>
      <charset val="134"/>
    </font>
    <font>
      <sz val="9"/>
      <color indexed="8"/>
      <name val="Arial"/>
      <charset val="134"/>
    </font>
    <font>
      <sz val="10"/>
      <color theme="1"/>
      <name val="Calibri"/>
      <charset val="134"/>
    </font>
    <font>
      <sz val="10"/>
      <name val="Calibri"/>
      <charset val="134"/>
    </font>
    <font>
      <b/>
      <sz val="12"/>
      <color indexed="8"/>
      <name val="Calibri"/>
      <charset val="134"/>
    </font>
    <font>
      <sz val="10"/>
      <color indexed="8"/>
      <name val="Calibri"/>
      <charset val="134"/>
    </font>
    <font>
      <b/>
      <sz val="10"/>
      <name val="Calibri"/>
      <charset val="134"/>
    </font>
    <font>
      <sz val="12"/>
      <color indexed="8"/>
      <name val="Calibri"/>
      <charset val="134"/>
    </font>
    <font>
      <b/>
      <sz val="11"/>
      <color rgb="FF000000"/>
      <name val="Arial"/>
      <charset val="1"/>
    </font>
    <font>
      <sz val="11"/>
      <color rgb="FF000000"/>
      <name val="Arial"/>
      <charset val="1"/>
    </font>
    <font>
      <sz val="7"/>
      <color rgb="FF000000"/>
      <name val="Arial"/>
      <charset val="1"/>
    </font>
    <font>
      <b/>
      <sz val="13"/>
      <color indexed="9"/>
      <name val="Calibri"/>
      <charset val="134"/>
    </font>
    <font>
      <sz val="9"/>
      <color rgb="FF000000"/>
      <name val="Calibri"/>
      <charset val="1"/>
    </font>
    <font>
      <sz val="9"/>
      <color indexed="8"/>
      <name val="Calibri"/>
      <charset val="134"/>
    </font>
    <font>
      <sz val="8"/>
      <name val="Arial"/>
      <charset val="134"/>
    </font>
    <font>
      <b/>
      <sz val="12"/>
      <name val="Calibri"/>
      <charset val="134"/>
    </font>
    <font>
      <b/>
      <sz val="9"/>
      <color indexed="10"/>
      <name val="Arial"/>
      <charset val="134"/>
    </font>
    <font>
      <b/>
      <sz val="8"/>
      <name val="Calibri"/>
      <charset val="134"/>
    </font>
    <font>
      <b/>
      <sz val="11"/>
      <name val="Calibri"/>
      <charset val="134"/>
    </font>
    <font>
      <b/>
      <sz val="9"/>
      <name val="Calibri"/>
      <charset val="134"/>
    </font>
    <font>
      <sz val="12"/>
      <name val="Calibri"/>
      <charset val="134"/>
    </font>
    <font>
      <sz val="11"/>
      <name val="Calibri"/>
      <charset val="134"/>
    </font>
    <font>
      <sz val="9"/>
      <name val="Calibri"/>
      <charset val="134"/>
    </font>
    <font>
      <sz val="11"/>
      <name val="Calibri"/>
      <charset val="1"/>
    </font>
    <font>
      <sz val="6"/>
      <name val="Calibri"/>
      <charset val="134"/>
    </font>
    <font>
      <sz val="8"/>
      <name val="Calibri"/>
      <charset val="134"/>
    </font>
    <font>
      <b/>
      <sz val="12"/>
      <color indexed="10"/>
      <name val="Calibri"/>
      <charset val="134"/>
    </font>
    <font>
      <b/>
      <sz val="6"/>
      <name val="Calibri"/>
      <charset val="134"/>
    </font>
    <font>
      <b/>
      <sz val="7"/>
      <name val="Calibri"/>
      <charset val="134"/>
    </font>
    <font>
      <sz val="7"/>
      <name val="Calibri"/>
      <charset val="134"/>
    </font>
    <font>
      <sz val="24"/>
      <color indexed="10"/>
      <name val="Calibri"/>
      <charset val="134"/>
    </font>
    <font>
      <b/>
      <sz val="18"/>
      <name val="Calibri"/>
      <charset val="134"/>
    </font>
    <font>
      <b/>
      <sz val="13"/>
      <name val="Calibri"/>
      <charset val="134"/>
    </font>
    <font>
      <b/>
      <sz val="9"/>
      <color indexed="10"/>
      <name val="Calibri"/>
      <charset val="134"/>
    </font>
    <font>
      <sz val="10"/>
      <name val="Arial"/>
      <charset val="134"/>
    </font>
    <font>
      <b/>
      <sz val="11"/>
      <color indexed="9"/>
      <name val="Calibri"/>
      <charset val="134"/>
    </font>
    <font>
      <sz val="11"/>
      <color indexed="62"/>
      <name val="Calibri"/>
      <charset val="134"/>
    </font>
    <font>
      <sz val="10"/>
      <color indexed="62"/>
      <name val="Calibri"/>
      <charset val="134"/>
    </font>
    <font>
      <b/>
      <sz val="9"/>
      <color indexed="9"/>
      <name val="Arial"/>
      <charset val="134"/>
    </font>
    <font>
      <sz val="11"/>
      <color theme="3"/>
      <name val="Calibri"/>
      <charset val="134"/>
    </font>
    <font>
      <sz val="10"/>
      <color theme="3"/>
      <name val="Calibri"/>
      <charset val="134"/>
    </font>
    <font>
      <b/>
      <sz val="10"/>
      <name val="Calibri"/>
      <charset val="134"/>
      <scheme val="minor"/>
    </font>
    <font>
      <b/>
      <sz val="10"/>
      <color indexed="8"/>
      <name val="Calibri"/>
      <charset val="134"/>
      <scheme val="minor"/>
    </font>
    <font>
      <b/>
      <sz val="11"/>
      <name val="Calibri"/>
      <charset val="134"/>
      <scheme val="minor"/>
    </font>
    <font>
      <sz val="11"/>
      <name val="Calibri"/>
      <charset val="134"/>
      <scheme val="minor"/>
    </font>
    <font>
      <b/>
      <i/>
      <sz val="9"/>
      <name val="Calibri"/>
      <charset val="134"/>
      <scheme val="minor"/>
    </font>
    <font>
      <u/>
      <sz val="11"/>
      <color rgb="FF800080"/>
      <name val="Calibri"/>
      <charset val="1"/>
    </font>
    <font>
      <i/>
      <sz val="11"/>
      <name val="Calibri"/>
      <charset val="134"/>
      <scheme val="minor"/>
    </font>
    <font>
      <sz val="10"/>
      <name val="Calibri"/>
      <charset val="134"/>
      <scheme val="minor"/>
    </font>
    <font>
      <sz val="8"/>
      <name val="Calibri"/>
      <charset val="134"/>
      <scheme val="minor"/>
    </font>
    <font>
      <sz val="11"/>
      <name val="Arial"/>
      <charset val="134"/>
    </font>
    <font>
      <b/>
      <sz val="11"/>
      <color rgb="FFFF0000"/>
      <name val="Calibri"/>
      <charset val="134"/>
      <scheme val="minor"/>
    </font>
    <font>
      <b/>
      <i/>
      <sz val="10"/>
      <name val="Calibri Light"/>
      <charset val="134"/>
    </font>
    <font>
      <sz val="12"/>
      <name val="Arial"/>
      <charset val="134"/>
    </font>
    <font>
      <b/>
      <sz val="12"/>
      <color indexed="8"/>
      <name val="Arial"/>
      <charset val="134"/>
    </font>
    <font>
      <sz val="12"/>
      <color indexed="8"/>
      <name val="Arial"/>
      <charset val="134"/>
    </font>
    <font>
      <sz val="12"/>
      <color indexed="8"/>
      <name val="Times New Roman"/>
      <charset val="134"/>
    </font>
    <font>
      <b/>
      <sz val="12"/>
      <name val="Arial"/>
      <charset val="134"/>
    </font>
    <font>
      <b/>
      <sz val="12"/>
      <color indexed="10"/>
      <name val="Arial"/>
      <charset val="134"/>
    </font>
    <font>
      <b/>
      <sz val="11"/>
      <color indexed="8"/>
      <name val="Calibri"/>
      <charset val="134"/>
      <scheme val="minor"/>
    </font>
    <font>
      <b/>
      <sz val="11"/>
      <color indexed="8"/>
      <name val="Arial"/>
      <charset val="134"/>
    </font>
    <font>
      <sz val="11"/>
      <color rgb="FF000000"/>
      <name val="Calibri"/>
      <charset val="1"/>
    </font>
    <font>
      <b/>
      <sz val="9"/>
      <name val="Arial"/>
      <charset val="134"/>
    </font>
    <font>
      <sz val="8"/>
      <color rgb="FF000000"/>
      <name val="Arial"/>
      <charset val="1"/>
    </font>
    <font>
      <b/>
      <sz val="11"/>
      <name val="Arial"/>
      <charset val="134"/>
    </font>
    <font>
      <sz val="10.5"/>
      <color indexed="8"/>
      <name val="Calibri"/>
      <charset val="134"/>
    </font>
    <font>
      <i/>
      <sz val="10"/>
      <name val="Arial"/>
      <charset val="134"/>
    </font>
    <font>
      <b/>
      <i/>
      <sz val="10"/>
      <name val="Arial"/>
      <charset val="134"/>
    </font>
    <font>
      <u/>
      <sz val="11"/>
      <color indexed="12"/>
      <name val="Calibri"/>
      <charset val="134"/>
    </font>
    <font>
      <u/>
      <sz val="10"/>
      <color indexed="12"/>
      <name val="Calibri"/>
      <charset val="134"/>
    </font>
    <font>
      <b/>
      <sz val="8"/>
      <name val="Times New Roman"/>
      <charset val="134"/>
    </font>
    <font>
      <b/>
      <sz val="13"/>
      <color theme="3"/>
      <name val="Calibri"/>
      <charset val="134"/>
      <scheme val="minor"/>
    </font>
    <font>
      <sz val="11"/>
      <color indexed="9"/>
      <name val="Calibri"/>
      <charset val="134"/>
    </font>
    <font>
      <sz val="11"/>
      <color theme="0"/>
      <name val="Calibri"/>
      <charset val="0"/>
      <scheme val="minor"/>
    </font>
    <font>
      <sz val="10"/>
      <name val="Arial"/>
      <charset val="204"/>
    </font>
    <font>
      <sz val="11"/>
      <color theme="1"/>
      <name val="Calibri"/>
      <charset val="134"/>
      <scheme val="minor"/>
    </font>
    <font>
      <b/>
      <sz val="11"/>
      <color rgb="FFFA7D00"/>
      <name val="Calibri"/>
      <charset val="0"/>
      <scheme val="minor"/>
    </font>
    <font>
      <sz val="10"/>
      <color theme="1"/>
      <name val="Calibri"/>
      <charset val="134"/>
      <scheme val="minor"/>
    </font>
    <font>
      <sz val="12"/>
      <color theme="1"/>
      <name val="Arial"/>
      <charset val="134"/>
    </font>
    <font>
      <b/>
      <sz val="11"/>
      <color indexed="56"/>
      <name val="Calibri"/>
      <charset val="134"/>
    </font>
    <font>
      <sz val="11"/>
      <color theme="1"/>
      <name val="Calibri"/>
      <charset val="0"/>
      <scheme val="minor"/>
    </font>
    <font>
      <b/>
      <sz val="11"/>
      <color indexed="10"/>
      <name val="Calibri"/>
      <charset val="134"/>
    </font>
    <font>
      <b/>
      <sz val="11"/>
      <color indexed="63"/>
      <name val="Calibri"/>
      <charset val="134"/>
    </font>
    <font>
      <sz val="11"/>
      <color rgb="FFFA7D00"/>
      <name val="Calibri"/>
      <charset val="0"/>
      <scheme val="minor"/>
    </font>
    <font>
      <b/>
      <sz val="11"/>
      <color rgb="FFFFFFFF"/>
      <name val="Calibri"/>
      <charset val="0"/>
      <scheme val="minor"/>
    </font>
    <font>
      <b/>
      <sz val="15"/>
      <color indexed="56"/>
      <name val="Calibri"/>
      <charset val="134"/>
    </font>
    <font>
      <b/>
      <sz val="11"/>
      <color indexed="52"/>
      <name val="Calibri"/>
      <charset val="134"/>
    </font>
    <font>
      <b/>
      <sz val="13"/>
      <color indexed="62"/>
      <name val="Calibri"/>
      <charset val="134"/>
    </font>
    <font>
      <b/>
      <sz val="11"/>
      <color theme="3"/>
      <name val="Calibri"/>
      <charset val="134"/>
      <scheme val="minor"/>
    </font>
    <font>
      <sz val="1"/>
      <color indexed="16"/>
      <name val="Courier"/>
      <charset val="134"/>
    </font>
    <font>
      <sz val="11"/>
      <color rgb="FF3F3F76"/>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sz val="1"/>
      <color indexed="8"/>
      <name val="Courier"/>
      <charset val="134"/>
    </font>
    <font>
      <i/>
      <sz val="11"/>
      <color rgb="FF7F7F7F"/>
      <name val="Calibri"/>
      <charset val="0"/>
      <scheme val="minor"/>
    </font>
    <font>
      <b/>
      <sz val="15"/>
      <color theme="3"/>
      <name val="Calibri"/>
      <charset val="134"/>
      <scheme val="minor"/>
    </font>
    <font>
      <b/>
      <sz val="11"/>
      <color rgb="FF3F3F3F"/>
      <name val="Calibri"/>
      <charset val="0"/>
      <scheme val="minor"/>
    </font>
    <font>
      <b/>
      <sz val="11"/>
      <color theme="1"/>
      <name val="Calibri"/>
      <charset val="0"/>
      <scheme val="minor"/>
    </font>
    <font>
      <b/>
      <sz val="10"/>
      <name val="Helv"/>
      <charset val="134"/>
    </font>
    <font>
      <sz val="11"/>
      <color rgb="FF006100"/>
      <name val="Calibri"/>
      <charset val="0"/>
      <scheme val="minor"/>
    </font>
    <font>
      <sz val="11"/>
      <color rgb="FF9C0006"/>
      <name val="Calibri"/>
      <charset val="0"/>
      <scheme val="minor"/>
    </font>
    <font>
      <b/>
      <sz val="11"/>
      <name val="Helv"/>
      <charset val="134"/>
    </font>
    <font>
      <sz val="11"/>
      <color indexed="60"/>
      <name val="Calibri"/>
      <charset val="134"/>
    </font>
    <font>
      <sz val="11"/>
      <color indexed="20"/>
      <name val="Calibri"/>
      <charset val="134"/>
    </font>
    <font>
      <b/>
      <sz val="13"/>
      <color indexed="56"/>
      <name val="Calibri"/>
      <charset val="134"/>
    </font>
    <font>
      <sz val="11"/>
      <color indexed="10"/>
      <name val="Calibri"/>
      <charset val="134"/>
    </font>
    <font>
      <b/>
      <sz val="18"/>
      <color indexed="56"/>
      <name val="Cambria"/>
      <charset val="134"/>
    </font>
    <font>
      <sz val="10"/>
      <name val="MS Sans Serif"/>
      <charset val="134"/>
    </font>
    <font>
      <sz val="11"/>
      <color indexed="17"/>
      <name val="Calibri"/>
      <charset val="134"/>
    </font>
    <font>
      <sz val="10"/>
      <color indexed="8"/>
      <name val="Arial"/>
      <charset val="134"/>
    </font>
    <font>
      <sz val="10"/>
      <name val="Geneva"/>
      <charset val="134"/>
    </font>
    <font>
      <sz val="1"/>
      <color indexed="18"/>
      <name val="Courier"/>
      <charset val="134"/>
    </font>
    <font>
      <u/>
      <sz val="9.9"/>
      <color theme="10"/>
      <name val="Calibri"/>
      <charset val="134"/>
    </font>
    <font>
      <b/>
      <sz val="1"/>
      <color indexed="16"/>
      <name val="Courier"/>
      <charset val="134"/>
    </font>
    <font>
      <sz val="7"/>
      <name val="Small Fonts"/>
      <charset val="134"/>
    </font>
    <font>
      <sz val="10"/>
      <name val="Helv"/>
      <charset val="134"/>
    </font>
    <font>
      <sz val="10"/>
      <name val="BERNHARD"/>
      <charset val="134"/>
    </font>
    <font>
      <sz val="8"/>
      <name val="Helv"/>
      <charset val="134"/>
    </font>
    <font>
      <b/>
      <sz val="18"/>
      <color indexed="62"/>
      <name val="Cambria"/>
      <charset val="134"/>
    </font>
    <font>
      <sz val="10"/>
      <color rgb="FF000000"/>
      <name val="Times New Roman"/>
      <charset val="134"/>
    </font>
    <font>
      <sz val="11"/>
      <color indexed="52"/>
      <name val="Calibri"/>
      <charset val="134"/>
    </font>
    <font>
      <b/>
      <sz val="1"/>
      <color indexed="8"/>
      <name val="Courier"/>
      <charset val="134"/>
    </font>
    <font>
      <sz val="10"/>
      <name val="Helv"/>
      <charset val="204"/>
    </font>
    <font>
      <u/>
      <sz val="10"/>
      <color indexed="20"/>
      <name val="Arial"/>
      <charset val="134"/>
    </font>
    <font>
      <b/>
      <sz val="12"/>
      <name val="Helv"/>
      <charset val="134"/>
    </font>
    <font>
      <sz val="11"/>
      <color indexed="19"/>
      <name val="Calibri"/>
      <charset val="134"/>
    </font>
    <font>
      <sz val="10"/>
      <name val="Arial"/>
      <charset val="1"/>
    </font>
    <font>
      <b/>
      <sz val="15"/>
      <color indexed="62"/>
      <name val="Calibri"/>
      <charset val="134"/>
    </font>
    <font>
      <i/>
      <sz val="11"/>
      <color indexed="23"/>
      <name val="Calibri"/>
      <charset val="134"/>
    </font>
    <font>
      <b/>
      <sz val="11"/>
      <color indexed="62"/>
      <name val="Calibri"/>
      <charset val="134"/>
    </font>
    <font>
      <b/>
      <sz val="8"/>
      <name val="Tahoma"/>
      <charset val="134"/>
    </font>
    <font>
      <b/>
      <sz val="9"/>
      <name val="Segoe UI"/>
      <charset val="134"/>
    </font>
    <font>
      <sz val="8"/>
      <name val="Tahoma"/>
      <charset val="134"/>
    </font>
    <font>
      <b/>
      <sz val="9"/>
      <name val="Tahoma"/>
      <charset val="134"/>
    </font>
    <font>
      <sz val="9"/>
      <name val="Segoe UI"/>
      <charset val="134"/>
    </font>
    <font>
      <sz val="9"/>
      <name val="Tahoma"/>
      <charset val="134"/>
    </font>
    <font>
      <b/>
      <sz val="8"/>
      <name val="Segoe UI"/>
      <charset val="134"/>
    </font>
  </fonts>
  <fills count="99">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indexed="47"/>
        <bgColor indexed="64"/>
      </patternFill>
    </fill>
    <fill>
      <patternFill patternType="solid">
        <fgColor indexed="9"/>
        <bgColor indexed="42"/>
      </patternFill>
    </fill>
    <fill>
      <patternFill patternType="solid">
        <fgColor indexed="44"/>
        <bgColor indexed="64"/>
      </patternFill>
    </fill>
    <fill>
      <patternFill patternType="solid">
        <fgColor rgb="FFFFFFFF"/>
        <bgColor rgb="FFF2F2F2"/>
      </patternFill>
    </fill>
    <fill>
      <patternFill patternType="solid">
        <fgColor indexed="57"/>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1"/>
        <bgColor indexed="26"/>
      </patternFill>
    </fill>
    <fill>
      <patternFill patternType="solid">
        <fgColor indexed="26"/>
        <bgColor indexed="26"/>
      </patternFill>
    </fill>
    <fill>
      <patternFill patternType="solid">
        <fgColor indexed="44"/>
        <bgColor indexed="26"/>
      </patternFill>
    </fill>
    <fill>
      <patternFill patternType="solid">
        <fgColor rgb="FFFFFFC0"/>
        <bgColor rgb="FFFFFFCC"/>
      </patternFill>
    </fill>
    <fill>
      <patternFill patternType="solid">
        <fgColor indexed="13"/>
        <bgColor indexed="64"/>
      </patternFill>
    </fill>
    <fill>
      <patternFill patternType="solid">
        <fgColor theme="0"/>
        <bgColor indexed="42"/>
      </patternFill>
    </fill>
    <fill>
      <patternFill patternType="solid">
        <fgColor indexed="21"/>
        <bgColor indexed="56"/>
      </patternFill>
    </fill>
    <fill>
      <patternFill patternType="solid">
        <fgColor indexed="43"/>
        <bgColor indexed="42"/>
      </patternFill>
    </fill>
    <fill>
      <patternFill patternType="solid">
        <fgColor indexed="43"/>
        <bgColor indexed="64"/>
      </patternFill>
    </fill>
    <fill>
      <patternFill patternType="solid">
        <fgColor theme="2" tint="-0.1"/>
        <bgColor indexed="42"/>
      </patternFill>
    </fill>
    <fill>
      <patternFill patternType="solid">
        <fgColor theme="0"/>
        <bgColor indexed="26"/>
      </patternFill>
    </fill>
    <fill>
      <patternFill patternType="solid">
        <fgColor rgb="FFFFFFCC"/>
        <bgColor indexed="26"/>
      </patternFill>
    </fill>
    <fill>
      <patternFill patternType="solid">
        <fgColor rgb="FFFFFFCC"/>
        <bgColor indexed="64"/>
      </patternFill>
    </fill>
    <fill>
      <patternFill patternType="solid">
        <fgColor rgb="FFFFFFCC"/>
        <bgColor indexed="42"/>
      </patternFill>
    </fill>
    <fill>
      <patternFill patternType="solid">
        <fgColor indexed="9"/>
        <bgColor indexed="31"/>
      </patternFill>
    </fill>
    <fill>
      <patternFill patternType="solid">
        <fgColor indexed="47"/>
        <bgColor indexed="31"/>
      </patternFill>
    </fill>
    <fill>
      <patternFill patternType="solid">
        <fgColor indexed="26"/>
        <bgColor indexed="42"/>
      </patternFill>
    </fill>
    <fill>
      <patternFill patternType="solid">
        <fgColor indexed="20"/>
        <bgColor indexed="36"/>
      </patternFill>
    </fill>
    <fill>
      <patternFill patternType="solid">
        <fgColor indexed="11"/>
        <bgColor indexed="49"/>
      </patternFill>
    </fill>
    <fill>
      <patternFill patternType="solid">
        <fgColor indexed="57"/>
        <bgColor indexed="21"/>
      </patternFill>
    </fill>
    <fill>
      <patternFill patternType="solid">
        <fgColor indexed="49"/>
        <bgColor indexed="64"/>
      </patternFill>
    </fill>
    <fill>
      <patternFill patternType="solid">
        <fgColor theme="8"/>
        <bgColor indexed="64"/>
      </patternFill>
    </fill>
    <fill>
      <patternFill patternType="solid">
        <fgColor indexed="31"/>
        <bgColor indexed="22"/>
      </patternFill>
    </fill>
    <fill>
      <patternFill patternType="solid">
        <fgColor rgb="FFF2F2F2"/>
        <bgColor indexed="64"/>
      </patternFill>
    </fill>
    <fill>
      <patternFill patternType="solid">
        <fgColor indexed="46"/>
        <bgColor indexed="24"/>
      </patternFill>
    </fill>
    <fill>
      <patternFill patternType="solid">
        <fgColor indexed="30"/>
        <bgColor indexed="21"/>
      </patternFill>
    </fill>
    <fill>
      <patternFill patternType="solid">
        <fgColor indexed="11"/>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indexed="51"/>
        <bgColor indexed="64"/>
      </patternFill>
    </fill>
    <fill>
      <patternFill patternType="solid">
        <fgColor indexed="29"/>
        <bgColor indexed="45"/>
      </patternFill>
    </fill>
    <fill>
      <patternFill patternType="solid">
        <fgColor indexed="22"/>
        <bgColor indexed="31"/>
      </patternFill>
    </fill>
    <fill>
      <patternFill patternType="solid">
        <fgColor indexed="47"/>
        <bgColor indexed="22"/>
      </patternFill>
    </fill>
    <fill>
      <patternFill patternType="solid">
        <fgColor rgb="FFA5A5A5"/>
        <bgColor indexed="64"/>
      </patternFill>
    </fill>
    <fill>
      <patternFill patternType="solid">
        <fgColor theme="5" tint="0.599993896298105"/>
        <bgColor indexed="64"/>
      </patternFill>
    </fill>
    <fill>
      <patternFill patternType="solid">
        <fgColor indexed="26"/>
        <bgColor indexed="9"/>
      </patternFill>
    </fill>
    <fill>
      <patternFill patternType="solid">
        <fgColor indexed="55"/>
        <bgColor indexed="64"/>
      </patternFill>
    </fill>
    <fill>
      <patternFill patternType="solid">
        <fgColor indexed="52"/>
        <bgColor indexed="64"/>
      </patternFill>
    </fill>
    <fill>
      <patternFill patternType="solid">
        <fgColor indexed="46"/>
        <bgColor indexed="64"/>
      </patternFill>
    </fill>
    <fill>
      <patternFill patternType="solid">
        <fgColor indexed="29"/>
        <bgColor indexed="64"/>
      </patternFill>
    </fill>
    <fill>
      <patternFill patternType="solid">
        <fgColor rgb="FFFFCC99"/>
        <bgColor indexed="64"/>
      </patternFill>
    </fill>
    <fill>
      <patternFill patternType="solid">
        <fgColor theme="6" tint="0.799981688894314"/>
        <bgColor indexed="64"/>
      </patternFill>
    </fill>
    <fill>
      <patternFill patternType="solid">
        <fgColor indexed="10"/>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indexed="45"/>
        <bgColor indexed="29"/>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indexed="57"/>
        <bgColor indexed="64"/>
      </patternFill>
    </fill>
    <fill>
      <patternFill patternType="solid">
        <fgColor rgb="FFFFC7CE"/>
        <bgColor indexed="64"/>
      </patternFill>
    </fill>
    <fill>
      <patternFill patternType="solid">
        <fgColor theme="8" tint="0.799981688894314"/>
        <bgColor indexed="64"/>
      </patternFill>
    </fill>
    <fill>
      <patternFill patternType="solid">
        <fgColor indexed="45"/>
        <bgColor indexed="64"/>
      </patternFill>
    </fill>
    <fill>
      <patternFill patternType="solid">
        <fgColor theme="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indexed="42"/>
        <bgColor indexed="27"/>
      </patternFill>
    </fill>
    <fill>
      <patternFill patternType="solid">
        <fgColor indexed="30"/>
        <bgColor indexed="64"/>
      </patternFill>
    </fill>
    <fill>
      <patternFill patternType="solid">
        <fgColor theme="6" tint="0.599993896298105"/>
        <bgColor indexed="64"/>
      </patternFill>
    </fill>
    <fill>
      <patternFill patternType="solid">
        <fgColor indexed="3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indexed="53"/>
        <bgColor indexed="52"/>
      </patternFill>
    </fill>
    <fill>
      <patternFill patternType="solid">
        <fgColor indexed="42"/>
        <bgColor indexed="64"/>
      </patternFill>
    </fill>
    <fill>
      <patternFill patternType="solid">
        <fgColor indexed="53"/>
        <bgColor indexed="64"/>
      </patternFill>
    </fill>
    <fill>
      <patternFill patternType="solid">
        <fgColor indexed="31"/>
        <bgColor indexed="64"/>
      </patternFill>
    </fill>
    <fill>
      <patternFill patternType="solid">
        <fgColor indexed="62"/>
        <bgColor indexed="64"/>
      </patternFill>
    </fill>
    <fill>
      <patternFill patternType="solid">
        <fgColor indexed="44"/>
        <bgColor indexed="31"/>
      </patternFill>
    </fill>
    <fill>
      <patternFill patternType="solid">
        <fgColor indexed="27"/>
        <bgColor indexed="41"/>
      </patternFill>
    </fill>
    <fill>
      <patternFill patternType="solid">
        <fgColor indexed="52"/>
        <bgColor indexed="51"/>
      </patternFill>
    </fill>
    <fill>
      <patternFill patternType="solid">
        <fgColor indexed="10"/>
        <bgColor indexed="60"/>
      </patternFill>
    </fill>
    <fill>
      <patternFill patternType="solid">
        <fgColor indexed="51"/>
        <bgColor indexed="13"/>
      </patternFill>
    </fill>
    <fill>
      <patternFill patternType="solid">
        <fgColor indexed="54"/>
        <bgColor indexed="64"/>
      </patternFill>
    </fill>
    <fill>
      <patternFill patternType="solid">
        <fgColor indexed="49"/>
        <bgColor indexed="40"/>
      </patternFill>
    </fill>
    <fill>
      <patternFill patternType="solid">
        <fgColor indexed="56"/>
        <bgColor indexed="64"/>
      </patternFill>
    </fill>
    <fill>
      <patternFill patternType="solid">
        <fgColor indexed="55"/>
        <bgColor indexed="23"/>
      </patternFill>
    </fill>
    <fill>
      <patternFill patternType="solid">
        <fgColor indexed="62"/>
        <bgColor indexed="56"/>
      </patternFill>
    </fill>
    <fill>
      <patternFill patternType="solid">
        <fgColor indexed="43"/>
        <bgColor indexed="26"/>
      </patternFill>
    </fill>
  </fills>
  <borders count="11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hair">
        <color auto="1"/>
      </left>
      <right style="thin">
        <color auto="1"/>
      </right>
      <top style="hair">
        <color auto="1"/>
      </top>
      <bottom style="hair">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top/>
      <bottom style="thin">
        <color indexed="8"/>
      </bottom>
      <diagonal/>
    </border>
    <border>
      <left style="thin">
        <color auto="1"/>
      </left>
      <right style="thin">
        <color auto="1"/>
      </right>
      <top/>
      <bottom style="hair">
        <color auto="1"/>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thin">
        <color indexed="8"/>
      </bottom>
      <diagonal/>
    </border>
    <border>
      <left style="medium">
        <color auto="1"/>
      </left>
      <right style="medium">
        <color auto="1"/>
      </right>
      <top style="thin">
        <color indexed="8"/>
      </top>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dotted">
        <color auto="1"/>
      </top>
      <bottom style="dotted">
        <color auto="1"/>
      </bottom>
      <diagonal/>
    </border>
    <border>
      <left/>
      <right style="thin">
        <color indexed="8"/>
      </right>
      <top style="dotted">
        <color auto="1"/>
      </top>
      <bottom style="dotted">
        <color auto="1"/>
      </bottom>
      <diagonal/>
    </border>
    <border>
      <left style="double">
        <color theme="4" tint="-0.249946592608417"/>
      </left>
      <right/>
      <top/>
      <bottom style="thin">
        <color auto="1"/>
      </bottom>
      <diagonal/>
    </border>
    <border>
      <left style="thin">
        <color auto="1"/>
      </left>
      <right style="thin">
        <color indexed="8"/>
      </right>
      <top style="dotted">
        <color auto="1"/>
      </top>
      <bottom style="dotted">
        <color auto="1"/>
      </bottom>
      <diagonal/>
    </border>
    <border>
      <left style="double">
        <color theme="3"/>
      </left>
      <right style="thin">
        <color auto="1"/>
      </right>
      <top style="dotted">
        <color auto="1"/>
      </top>
      <bottom style="dotted">
        <color auto="1"/>
      </bottom>
      <diagonal/>
    </border>
    <border>
      <left style="thin">
        <color indexed="8"/>
      </left>
      <right style="double">
        <color theme="3"/>
      </right>
      <top style="dotted">
        <color auto="1"/>
      </top>
      <bottom style="dotted">
        <color auto="1"/>
      </bottom>
      <diagonal/>
    </border>
    <border>
      <left style="thin">
        <color auto="1"/>
      </left>
      <right/>
      <top/>
      <bottom style="thin">
        <color indexed="8"/>
      </bottom>
      <diagonal/>
    </border>
    <border>
      <left style="thin">
        <color indexed="8"/>
      </left>
      <right/>
      <top style="thin">
        <color auto="1"/>
      </top>
      <bottom style="thin">
        <color auto="1"/>
      </bottom>
      <diagonal/>
    </border>
    <border>
      <left style="thin">
        <color auto="1"/>
      </left>
      <right style="thin">
        <color indexed="8"/>
      </right>
      <top style="thin">
        <color indexed="8"/>
      </top>
      <bottom style="dotted">
        <color indexed="8"/>
      </bottom>
      <diagonal/>
    </border>
    <border>
      <left style="thin">
        <color indexed="8"/>
      </left>
      <right/>
      <top style="thin">
        <color auto="1"/>
      </top>
      <bottom style="dotted">
        <color indexed="8"/>
      </bottom>
      <diagonal/>
    </border>
    <border>
      <left/>
      <right/>
      <top style="thin">
        <color auto="1"/>
      </top>
      <bottom style="dotted">
        <color indexed="8"/>
      </bottom>
      <diagonal/>
    </border>
    <border>
      <left/>
      <right style="thin">
        <color indexed="8"/>
      </right>
      <top style="thin">
        <color auto="1"/>
      </top>
      <bottom style="dotted">
        <color indexed="8"/>
      </bottom>
      <diagonal/>
    </border>
    <border>
      <left/>
      <right style="thin">
        <color indexed="8"/>
      </right>
      <top/>
      <bottom style="dotted">
        <color indexed="8"/>
      </bottom>
      <diagonal/>
    </border>
    <border>
      <left style="thin">
        <color auto="1"/>
      </left>
      <right style="thin">
        <color indexed="8"/>
      </right>
      <top style="dotted">
        <color indexed="8"/>
      </top>
      <bottom style="dotted">
        <color indexed="8"/>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auto="1"/>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indexed="8"/>
      </left>
      <right style="thin">
        <color auto="1"/>
      </right>
      <top/>
      <bottom style="dotted">
        <color indexed="8"/>
      </bottom>
      <diagonal/>
    </border>
    <border>
      <left style="thin">
        <color indexed="8"/>
      </left>
      <right style="thin">
        <color auto="1"/>
      </right>
      <top style="thin">
        <color indexed="8"/>
      </top>
      <bottom style="thin">
        <color indexed="8"/>
      </bottom>
      <diagonal/>
    </border>
    <border>
      <left/>
      <right style="thin">
        <color indexed="8"/>
      </right>
      <top style="thin">
        <color indexed="8"/>
      </top>
      <bottom style="thin">
        <color auto="1"/>
      </bottom>
      <diagonal/>
    </border>
    <border>
      <left/>
      <right/>
      <top/>
      <bottom style="double">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thin">
        <color auto="1"/>
      </right>
      <top style="double">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bottom style="thick">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indexed="22"/>
      </bottom>
      <diagonal/>
    </border>
    <border>
      <left/>
      <right/>
      <top/>
      <bottom style="double">
        <color indexed="10"/>
      </bottom>
      <diagonal/>
    </border>
    <border>
      <left/>
      <right/>
      <top/>
      <bottom style="medium">
        <color indexed="30"/>
      </bottom>
      <diagonal/>
    </border>
    <border>
      <left style="medium">
        <color auto="1"/>
      </left>
      <right style="medium">
        <color auto="1"/>
      </right>
      <top style="double">
        <color auto="1"/>
      </top>
      <bottom/>
      <diagonal/>
    </border>
    <border>
      <left/>
      <right/>
      <top/>
      <bottom style="double">
        <color indexed="52"/>
      </bottom>
      <diagonal/>
    </border>
    <border>
      <left/>
      <right/>
      <top/>
      <bottom style="thick">
        <color indexed="56"/>
      </bottom>
      <diagonal/>
    </border>
    <border>
      <left/>
      <right/>
      <top/>
      <bottom style="medium">
        <color indexed="27"/>
      </bottom>
      <diagonal/>
    </border>
  </borders>
  <cellStyleXfs count="1301">
    <xf numFmtId="0" fontId="0" fillId="0" borderId="0"/>
    <xf numFmtId="0" fontId="77" fillId="0" borderId="0"/>
    <xf numFmtId="0" fontId="75" fillId="32" borderId="0" applyNumberFormat="0" applyBorder="0" applyAlignment="0" applyProtection="0"/>
    <xf numFmtId="181" fontId="80" fillId="0" borderId="0" applyFont="0" applyFill="0" applyBorder="0" applyAlignment="0" applyProtection="0">
      <alignment vertical="center"/>
    </xf>
    <xf numFmtId="179" fontId="37" fillId="0" borderId="0" applyFont="0" applyFill="0" applyBorder="0" applyAlignment="0" applyProtection="0"/>
    <xf numFmtId="179" fontId="1" fillId="0" borderId="0" applyFill="0" applyBorder="0" applyAlignment="0" applyProtection="0"/>
    <xf numFmtId="9" fontId="1" fillId="0" borderId="0" applyFill="0" applyBorder="0" applyAlignment="0" applyProtection="0"/>
    <xf numFmtId="0" fontId="0" fillId="11" borderId="0" applyNumberFormat="0" applyBorder="0" applyAlignment="0" applyProtection="0"/>
    <xf numFmtId="0" fontId="37" fillId="0" borderId="0"/>
    <xf numFmtId="0" fontId="75" fillId="33" borderId="0" applyNumberFormat="0" applyBorder="0" applyAlignment="0" applyProtection="0"/>
    <xf numFmtId="0" fontId="83" fillId="43" borderId="0" applyNumberFormat="0" applyBorder="0" applyAlignment="0" applyProtection="0">
      <alignment vertical="center"/>
    </xf>
    <xf numFmtId="179" fontId="37" fillId="0" borderId="0" applyFont="0" applyFill="0" applyBorder="0" applyAlignment="0" applyProtection="0"/>
    <xf numFmtId="0" fontId="87" fillId="48" borderId="99" applyNumberFormat="0" applyAlignment="0" applyProtection="0">
      <alignment vertical="center"/>
    </xf>
    <xf numFmtId="0" fontId="39" fillId="47" borderId="96" applyNumberFormat="0" applyAlignment="0" applyProtection="0"/>
    <xf numFmtId="0" fontId="89" fillId="46" borderId="96"/>
    <xf numFmtId="0" fontId="85" fillId="46" borderId="97" applyNumberFormat="0" applyAlignment="0" applyProtection="0"/>
    <xf numFmtId="179" fontId="58" fillId="0" borderId="0" applyFont="0" applyFill="0" applyBorder="0" applyAlignment="0" applyProtection="0"/>
    <xf numFmtId="179" fontId="37" fillId="0" borderId="0" applyFont="0" applyFill="0" applyBorder="0" applyAlignment="0" applyProtection="0"/>
    <xf numFmtId="0" fontId="86" fillId="0" borderId="98" applyNumberFormat="0" applyFill="0" applyAlignment="0" applyProtection="0">
      <alignment vertical="center"/>
    </xf>
    <xf numFmtId="179" fontId="37" fillId="0" borderId="0" applyFill="0" applyBorder="0" applyAlignment="0" applyProtection="0"/>
    <xf numFmtId="186" fontId="80" fillId="0" borderId="0" applyFont="0" applyFill="0" applyBorder="0" applyAlignment="0" applyProtection="0">
      <alignment vertical="center"/>
    </xf>
    <xf numFmtId="177" fontId="0" fillId="0" borderId="0" applyFont="0" applyFill="0" applyBorder="0" applyAlignment="0" applyProtection="0"/>
    <xf numFmtId="0" fontId="84" fillId="3" borderId="96" applyNumberFormat="0" applyAlignment="0" applyProtection="0"/>
    <xf numFmtId="177" fontId="0" fillId="0" borderId="0" applyFont="0" applyFill="0" applyBorder="0" applyAlignment="0" applyProtection="0"/>
    <xf numFmtId="177" fontId="1" fillId="0" borderId="0" applyFill="0" applyBorder="0" applyAlignment="0" applyProtection="0"/>
    <xf numFmtId="0" fontId="37" fillId="0" borderId="0"/>
    <xf numFmtId="0" fontId="83" fillId="56" borderId="0" applyNumberFormat="0" applyBorder="0" applyAlignment="0" applyProtection="0">
      <alignment vertical="center"/>
    </xf>
    <xf numFmtId="0" fontId="94" fillId="0" borderId="0" applyNumberFormat="0" applyFill="0" applyBorder="0" applyAlignment="0" applyProtection="0">
      <alignment vertical="center"/>
    </xf>
    <xf numFmtId="179" fontId="37" fillId="0" borderId="0" applyFont="0" applyFill="0" applyBorder="0" applyAlignment="0" applyProtection="0"/>
    <xf numFmtId="0" fontId="37" fillId="0" borderId="0"/>
    <xf numFmtId="0" fontId="71" fillId="0" borderId="0" applyNumberFormat="0" applyFill="0" applyBorder="0" applyAlignment="0" applyProtection="0">
      <alignment vertical="top"/>
      <protection locked="0"/>
    </xf>
    <xf numFmtId="0" fontId="0" fillId="50" borderId="100" applyNumberFormat="0" applyAlignment="0" applyProtection="0"/>
    <xf numFmtId="179" fontId="58" fillId="0" borderId="0" applyFont="0" applyFill="0" applyBorder="0" applyAlignment="0" applyProtection="0"/>
    <xf numFmtId="179" fontId="37" fillId="0" borderId="0" applyFont="0" applyFill="0" applyBorder="0" applyAlignment="0" applyProtection="0"/>
    <xf numFmtId="0" fontId="83" fillId="49" borderId="0" applyNumberFormat="0" applyBorder="0" applyAlignment="0" applyProtection="0">
      <alignment vertical="center"/>
    </xf>
    <xf numFmtId="0" fontId="75" fillId="39" borderId="0" applyNumberFormat="0" applyBorder="0" applyAlignment="0" applyProtection="0"/>
    <xf numFmtId="0" fontId="80" fillId="25" borderId="106" applyNumberFormat="0" applyFont="0" applyAlignment="0" applyProtection="0">
      <alignment vertical="center"/>
    </xf>
    <xf numFmtId="0" fontId="75" fillId="38" borderId="0" applyNumberFormat="0" applyBorder="0" applyAlignment="0" applyProtection="0"/>
    <xf numFmtId="0" fontId="83" fillId="41" borderId="0" applyNumberFormat="0" applyBorder="0" applyAlignment="0" applyProtection="0">
      <alignment vertical="center"/>
    </xf>
    <xf numFmtId="0" fontId="89" fillId="46" borderId="96" applyNumberFormat="0" applyAlignment="0" applyProtection="0"/>
    <xf numFmtId="0" fontId="38" fillId="51" borderId="102" applyNumberFormat="0" applyAlignment="0" applyProtection="0"/>
    <xf numFmtId="0" fontId="9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7" fillId="0" borderId="0">
      <protection locked="0"/>
    </xf>
    <xf numFmtId="179" fontId="58" fillId="0" borderId="0" applyFont="0" applyFill="0" applyBorder="0" applyAlignment="0" applyProtection="0"/>
    <xf numFmtId="0" fontId="98" fillId="0" borderId="0" applyNumberFormat="0" applyFill="0" applyBorder="0" applyAlignment="0" applyProtection="0">
      <alignment vertical="center"/>
    </xf>
    <xf numFmtId="0" fontId="0" fillId="0" borderId="0"/>
    <xf numFmtId="0" fontId="82" fillId="0" borderId="0" applyNumberFormat="0" applyFill="0" applyBorder="0" applyAlignment="0" applyProtection="0"/>
    <xf numFmtId="0" fontId="76" fillId="60" borderId="0" applyNumberFormat="0" applyBorder="0" applyAlignment="0" applyProtection="0">
      <alignment vertical="center"/>
    </xf>
    <xf numFmtId="177" fontId="0" fillId="0" borderId="0" applyFont="0" applyFill="0" applyBorder="0" applyAlignment="0" applyProtection="0"/>
    <xf numFmtId="0" fontId="99" fillId="0" borderId="94" applyNumberFormat="0" applyFill="0" applyAlignment="0" applyProtection="0">
      <alignment vertical="center"/>
    </xf>
    <xf numFmtId="0" fontId="74" fillId="0" borderId="94" applyNumberFormat="0" applyFill="0" applyAlignment="0" applyProtection="0">
      <alignment vertical="center"/>
    </xf>
    <xf numFmtId="0" fontId="76" fillId="59" borderId="0" applyNumberFormat="0" applyBorder="0" applyAlignment="0" applyProtection="0">
      <alignment vertical="center"/>
    </xf>
    <xf numFmtId="0" fontId="91" fillId="0" borderId="107" applyNumberFormat="0" applyFill="0" applyAlignment="0" applyProtection="0">
      <alignment vertical="center"/>
    </xf>
    <xf numFmtId="0" fontId="76" fillId="34" borderId="0" applyNumberFormat="0" applyBorder="0" applyAlignment="0" applyProtection="0">
      <alignment vertical="center"/>
    </xf>
    <xf numFmtId="0" fontId="91" fillId="0" borderId="0" applyNumberFormat="0" applyFill="0" applyBorder="0" applyAlignment="0" applyProtection="0">
      <alignment vertical="center"/>
    </xf>
    <xf numFmtId="0" fontId="76" fillId="58" borderId="0" applyNumberFormat="0" applyBorder="0" applyAlignment="0" applyProtection="0">
      <alignment vertical="center"/>
    </xf>
    <xf numFmtId="179" fontId="37" fillId="0" borderId="0" applyFont="0" applyFill="0" applyBorder="0" applyAlignment="0" applyProtection="0"/>
    <xf numFmtId="0" fontId="93" fillId="55" borderId="95" applyNumberFormat="0" applyAlignment="0" applyProtection="0">
      <alignment vertical="center"/>
    </xf>
    <xf numFmtId="0" fontId="100" fillId="36" borderId="108" applyNumberFormat="0" applyAlignment="0" applyProtection="0">
      <alignment vertical="center"/>
    </xf>
    <xf numFmtId="0" fontId="0" fillId="5" borderId="0" applyNumberFormat="0" applyBorder="0" applyAlignment="0" applyProtection="0"/>
    <xf numFmtId="0" fontId="75" fillId="57" borderId="0" applyNumberFormat="0" applyBorder="0" applyAlignment="0" applyProtection="0"/>
    <xf numFmtId="0" fontId="79" fillId="36" borderId="95" applyNumberFormat="0" applyAlignment="0" applyProtection="0">
      <alignment vertical="center"/>
    </xf>
    <xf numFmtId="0" fontId="101" fillId="0" borderId="109" applyNumberFormat="0" applyFill="0" applyAlignment="0" applyProtection="0">
      <alignment vertical="center"/>
    </xf>
    <xf numFmtId="0" fontId="83" fillId="63" borderId="0" applyNumberFormat="0" applyBorder="0" applyAlignment="0" applyProtection="0">
      <alignment vertical="center"/>
    </xf>
    <xf numFmtId="0" fontId="75" fillId="54" borderId="0" applyNumberFormat="0" applyBorder="0" applyAlignment="0" applyProtection="0"/>
    <xf numFmtId="0" fontId="75" fillId="11" borderId="0" applyNumberFormat="0" applyBorder="0" applyAlignment="0" applyProtection="0"/>
    <xf numFmtId="177" fontId="0" fillId="0" borderId="0" applyFont="0" applyFill="0" applyBorder="0" applyAlignment="0" applyProtection="0"/>
    <xf numFmtId="177" fontId="0" fillId="0" borderId="0" applyFont="0" applyFill="0" applyBorder="0" applyAlignment="0" applyProtection="0"/>
    <xf numFmtId="0" fontId="103" fillId="64" borderId="0" applyNumberFormat="0" applyBorder="0" applyAlignment="0" applyProtection="0">
      <alignment vertical="center"/>
    </xf>
    <xf numFmtId="0" fontId="104" fillId="66" borderId="0" applyNumberFormat="0" applyBorder="0" applyAlignment="0" applyProtection="0">
      <alignment vertical="center"/>
    </xf>
    <xf numFmtId="0" fontId="105" fillId="0" borderId="12"/>
    <xf numFmtId="0" fontId="106" fillId="21" borderId="0" applyNumberFormat="0" applyBorder="0" applyAlignment="0" applyProtection="0"/>
    <xf numFmtId="0" fontId="58" fillId="0" borderId="0"/>
    <xf numFmtId="177" fontId="0" fillId="0" borderId="0" applyFont="0" applyFill="0" applyBorder="0" applyAlignment="0" applyProtection="0"/>
    <xf numFmtId="179" fontId="37" fillId="0" borderId="0" applyFill="0" applyBorder="0" applyAlignment="0" applyProtection="0"/>
    <xf numFmtId="0" fontId="37" fillId="0" borderId="0"/>
    <xf numFmtId="0" fontId="0" fillId="47" borderId="0" applyNumberFormat="0" applyBorder="0" applyAlignment="0" applyProtection="0"/>
    <xf numFmtId="179" fontId="37" fillId="0" borderId="0" applyFill="0" applyBorder="0" applyAlignment="0" applyProtection="0"/>
    <xf numFmtId="177" fontId="0" fillId="0" borderId="0" applyFont="0" applyFill="0" applyBorder="0" applyAlignment="0" applyProtection="0"/>
    <xf numFmtId="0" fontId="83" fillId="67" borderId="0" applyNumberFormat="0" applyBorder="0" applyAlignment="0" applyProtection="0">
      <alignment vertical="center"/>
    </xf>
    <xf numFmtId="0" fontId="107" fillId="68" borderId="0" applyNumberFormat="0" applyBorder="0" applyAlignment="0" applyProtection="0"/>
    <xf numFmtId="0" fontId="108" fillId="0" borderId="110" applyNumberFormat="0" applyFill="0" applyAlignment="0" applyProtection="0"/>
    <xf numFmtId="179" fontId="0" fillId="0" borderId="0" applyFont="0" applyFill="0" applyBorder="0" applyAlignment="0" applyProtection="0"/>
    <xf numFmtId="0" fontId="76" fillId="69" borderId="0" applyNumberFormat="0" applyBorder="0" applyAlignment="0" applyProtection="0">
      <alignment vertical="center"/>
    </xf>
    <xf numFmtId="177" fontId="0" fillId="0" borderId="0" applyFont="0" applyFill="0" applyBorder="0" applyAlignment="0" applyProtection="0"/>
    <xf numFmtId="179" fontId="58" fillId="0" borderId="0" applyFont="0" applyFill="0" applyBorder="0" applyAlignment="0" applyProtection="0"/>
    <xf numFmtId="0" fontId="83" fillId="70" borderId="0" applyNumberFormat="0" applyBorder="0" applyAlignment="0" applyProtection="0">
      <alignment vertical="center"/>
    </xf>
    <xf numFmtId="0" fontId="78" fillId="0" borderId="0"/>
    <xf numFmtId="0" fontId="0" fillId="5" borderId="0" applyNumberFormat="0" applyBorder="0" applyAlignment="0" applyProtection="0"/>
    <xf numFmtId="179" fontId="37" fillId="0" borderId="0" applyFill="0" applyBorder="0" applyAlignment="0" applyProtection="0"/>
    <xf numFmtId="0" fontId="76" fillId="40" borderId="0" applyNumberFormat="0" applyBorder="0" applyAlignment="0" applyProtection="0">
      <alignment vertical="center"/>
    </xf>
    <xf numFmtId="0" fontId="37" fillId="0" borderId="0"/>
    <xf numFmtId="0" fontId="0" fillId="12" borderId="0" applyNumberFormat="0" applyBorder="0" applyAlignment="0" applyProtection="0"/>
    <xf numFmtId="179" fontId="37" fillId="0" borderId="0" applyFill="0" applyBorder="0" applyAlignment="0" applyProtection="0"/>
    <xf numFmtId="0" fontId="75" fillId="39" borderId="0" applyNumberFormat="0" applyBorder="0" applyAlignment="0" applyProtection="0"/>
    <xf numFmtId="177" fontId="0" fillId="0" borderId="0" applyFont="0" applyFill="0" applyBorder="0" applyAlignment="0" applyProtection="0"/>
    <xf numFmtId="0" fontId="83" fillId="71" borderId="0" applyNumberFormat="0" applyBorder="0" applyAlignment="0" applyProtection="0">
      <alignment vertical="center"/>
    </xf>
    <xf numFmtId="179" fontId="37" fillId="0" borderId="0" applyFont="0" applyFill="0" applyBorder="0" applyAlignment="0" applyProtection="0"/>
    <xf numFmtId="0" fontId="82" fillId="0" borderId="112" applyNumberFormat="0" applyFill="0" applyAlignment="0" applyProtection="0"/>
    <xf numFmtId="0" fontId="76" fillId="72" borderId="0" applyNumberFormat="0" applyBorder="0" applyAlignment="0" applyProtection="0">
      <alignment vertical="center"/>
    </xf>
    <xf numFmtId="179" fontId="37" fillId="0" borderId="0" applyFill="0" applyBorder="0" applyAlignment="0" applyProtection="0"/>
    <xf numFmtId="177" fontId="0" fillId="0" borderId="0" applyFont="0" applyFill="0" applyBorder="0" applyAlignment="0" applyProtection="0"/>
    <xf numFmtId="0" fontId="83" fillId="73" borderId="0" applyNumberFormat="0" applyBorder="0" applyAlignment="0" applyProtection="0">
      <alignment vertical="center"/>
    </xf>
    <xf numFmtId="0" fontId="0" fillId="37" borderId="0" applyNumberFormat="0" applyBorder="0" applyAlignment="0" applyProtection="0"/>
    <xf numFmtId="179" fontId="37" fillId="0" borderId="0" applyFill="0" applyBorder="0" applyAlignment="0" applyProtection="0"/>
    <xf numFmtId="0" fontId="76" fillId="62" borderId="0" applyNumberFormat="0" applyBorder="0" applyAlignment="0" applyProtection="0">
      <alignment vertical="center"/>
    </xf>
    <xf numFmtId="0" fontId="37" fillId="0" borderId="0"/>
    <xf numFmtId="0" fontId="0" fillId="11" borderId="0" applyNumberFormat="0" applyBorder="0" applyAlignment="0" applyProtection="0"/>
    <xf numFmtId="179" fontId="37" fillId="0" borderId="0" applyFont="0" applyFill="0" applyBorder="0" applyAlignment="0" applyProtection="0"/>
    <xf numFmtId="0" fontId="83" fillId="76" borderId="0" applyNumberFormat="0" applyBorder="0" applyAlignment="0" applyProtection="0">
      <alignment vertical="center"/>
    </xf>
    <xf numFmtId="0" fontId="75" fillId="77" borderId="0" applyNumberFormat="0" applyBorder="0" applyAlignment="0" applyProtection="0"/>
    <xf numFmtId="0" fontId="76" fillId="78" borderId="0" applyNumberFormat="0" applyBorder="0" applyAlignment="0" applyProtection="0">
      <alignment vertical="center"/>
    </xf>
    <xf numFmtId="0" fontId="37" fillId="0" borderId="0"/>
    <xf numFmtId="0" fontId="83" fillId="79" borderId="0" applyNumberFormat="0" applyBorder="0" applyAlignment="0" applyProtection="0">
      <alignment vertical="center"/>
    </xf>
    <xf numFmtId="179" fontId="37" fillId="0" borderId="0" applyFill="0" applyBorder="0" applyAlignment="0" applyProtection="0"/>
    <xf numFmtId="0" fontId="37" fillId="0" borderId="0"/>
    <xf numFmtId="0" fontId="0" fillId="12" borderId="0" applyNumberFormat="0" applyBorder="0" applyAlignment="0" applyProtection="0"/>
    <xf numFmtId="0" fontId="37" fillId="0" borderId="0"/>
    <xf numFmtId="0" fontId="76" fillId="80" borderId="0" applyNumberFormat="0" applyBorder="0" applyAlignment="0" applyProtection="0">
      <alignment vertical="center"/>
    </xf>
    <xf numFmtId="0" fontId="83" fillId="81" borderId="0" applyNumberFormat="0" applyBorder="0" applyAlignment="0" applyProtection="0">
      <alignment vertical="center"/>
    </xf>
    <xf numFmtId="179" fontId="37" fillId="0" borderId="0" applyFill="0" applyBorder="0" applyAlignment="0" applyProtection="0"/>
    <xf numFmtId="0" fontId="75" fillId="52" borderId="0" applyNumberFormat="0" applyBorder="0" applyAlignment="0" applyProtection="0"/>
    <xf numFmtId="0" fontId="76" fillId="42" borderId="0" applyNumberFormat="0" applyBorder="0" applyAlignment="0" applyProtection="0">
      <alignment vertical="center"/>
    </xf>
    <xf numFmtId="0" fontId="76" fillId="82" borderId="0" applyNumberFormat="0" applyBorder="0" applyAlignment="0" applyProtection="0">
      <alignment vertical="center"/>
    </xf>
    <xf numFmtId="0" fontId="0" fillId="12" borderId="0" applyNumberFormat="0" applyBorder="0" applyAlignment="0" applyProtection="0"/>
    <xf numFmtId="0" fontId="37" fillId="0" borderId="0"/>
    <xf numFmtId="177" fontId="58" fillId="0" borderId="0" applyFont="0" applyFill="0" applyBorder="0" applyAlignment="0" applyProtection="0"/>
    <xf numFmtId="177" fontId="0" fillId="0" borderId="0" applyFont="0" applyFill="0" applyBorder="0" applyAlignment="0" applyProtection="0"/>
    <xf numFmtId="0" fontId="37" fillId="0" borderId="0"/>
    <xf numFmtId="0" fontId="0" fillId="68" borderId="0" applyNumberFormat="0" applyBorder="0" applyAlignment="0" applyProtection="0"/>
    <xf numFmtId="179" fontId="37" fillId="0" borderId="0" applyFont="0" applyFill="0" applyBorder="0" applyAlignment="0" applyProtection="0"/>
    <xf numFmtId="177" fontId="0" fillId="0" borderId="0" applyFont="0" applyFill="0" applyBorder="0" applyAlignment="0" applyProtection="0"/>
    <xf numFmtId="0" fontId="0" fillId="12" borderId="100" applyNumberFormat="0" applyFont="0" applyAlignment="0" applyProtection="0"/>
    <xf numFmtId="0" fontId="37" fillId="0" borderId="0"/>
    <xf numFmtId="179" fontId="37" fillId="0" borderId="0" applyFont="0" applyFill="0" applyBorder="0" applyAlignment="0" applyProtection="0"/>
    <xf numFmtId="0" fontId="75" fillId="44" borderId="0" applyNumberFormat="0" applyBorder="0" applyAlignment="0" applyProtection="0"/>
    <xf numFmtId="0" fontId="107" fillId="61" borderId="0" applyNumberFormat="0" applyBorder="0" applyAlignment="0" applyProtection="0"/>
    <xf numFmtId="177" fontId="37" fillId="0" borderId="0" applyFill="0" applyBorder="0" applyAlignment="0" applyProtection="0"/>
    <xf numFmtId="0" fontId="0" fillId="53" borderId="0" applyNumberFormat="0" applyBorder="0" applyAlignment="0" applyProtection="0"/>
    <xf numFmtId="179" fontId="37" fillId="0" borderId="0" applyFont="0" applyFill="0" applyBorder="0" applyAlignment="0" applyProtection="0"/>
    <xf numFmtId="0" fontId="0" fillId="84" borderId="0" applyNumberFormat="0" applyBorder="0" applyAlignment="0" applyProtection="0"/>
    <xf numFmtId="179" fontId="37" fillId="0" borderId="0" applyFont="0" applyFill="0" applyBorder="0" applyAlignment="0" applyProtection="0"/>
    <xf numFmtId="177" fontId="58" fillId="0" borderId="0" applyFont="0" applyFill="0" applyBorder="0" applyAlignment="0" applyProtection="0"/>
    <xf numFmtId="0" fontId="0" fillId="86" borderId="0" applyNumberFormat="0" applyBorder="0" applyAlignment="0" applyProtection="0"/>
    <xf numFmtId="177" fontId="0" fillId="0" borderId="0" applyFont="0" applyFill="0" applyBorder="0" applyAlignment="0" applyProtection="0"/>
    <xf numFmtId="0" fontId="0" fillId="68" borderId="0" applyNumberFormat="0" applyBorder="0" applyAlignment="0" applyProtection="0"/>
    <xf numFmtId="177" fontId="0" fillId="0" borderId="0" applyFont="0" applyFill="0" applyBorder="0" applyAlignment="0" applyProtection="0"/>
    <xf numFmtId="10" fontId="37" fillId="0" borderId="0" applyFont="0" applyFill="0" applyBorder="0" applyAlignment="0" applyProtection="0"/>
    <xf numFmtId="0" fontId="0" fillId="11" borderId="0" applyNumberFormat="0" applyBorder="0" applyAlignment="0" applyProtection="0"/>
    <xf numFmtId="0" fontId="75" fillId="87" borderId="0" applyNumberFormat="0" applyBorder="0" applyAlignment="0" applyProtection="0"/>
    <xf numFmtId="0" fontId="0" fillId="84" borderId="0" applyNumberFormat="0" applyBorder="0" applyAlignment="0" applyProtection="0"/>
    <xf numFmtId="0" fontId="0" fillId="53" borderId="0" applyNumberFormat="0" applyBorder="0" applyAlignment="0" applyProtection="0"/>
    <xf numFmtId="0" fontId="0" fillId="11" borderId="0" applyNumberFormat="0" applyBorder="0" applyAlignment="0" applyProtection="0"/>
    <xf numFmtId="0" fontId="75" fillId="87" borderId="0" applyNumberFormat="0" applyBorder="0" applyAlignment="0" applyProtection="0"/>
    <xf numFmtId="0" fontId="37" fillId="0" borderId="0"/>
    <xf numFmtId="0" fontId="37" fillId="0" borderId="0"/>
    <xf numFmtId="192" fontId="37" fillId="0" borderId="0" applyFont="0" applyFill="0" applyBorder="0" applyAlignment="0" applyProtection="0"/>
    <xf numFmtId="177" fontId="0" fillId="0" borderId="0" applyFont="0" applyFill="0" applyBorder="0" applyAlignment="0" applyProtection="0"/>
    <xf numFmtId="0" fontId="0" fillId="86" borderId="0" applyNumberFormat="0" applyBorder="0" applyAlignment="0" applyProtection="0"/>
    <xf numFmtId="177" fontId="0" fillId="0" borderId="0" applyFont="0" applyFill="0" applyBorder="0" applyAlignment="0" applyProtection="0"/>
    <xf numFmtId="0" fontId="0" fillId="7" borderId="0" applyNumberFormat="0" applyBorder="0" applyAlignment="0" applyProtection="0"/>
    <xf numFmtId="0" fontId="0" fillId="68" borderId="0" applyNumberFormat="0" applyBorder="0" applyAlignment="0" applyProtection="0"/>
    <xf numFmtId="0" fontId="78" fillId="0" borderId="0"/>
    <xf numFmtId="0" fontId="116" fillId="0" borderId="0" applyNumberFormat="0" applyFill="0" applyBorder="0" applyAlignment="0" applyProtection="0">
      <alignment vertical="top"/>
      <protection locked="0"/>
    </xf>
    <xf numFmtId="0" fontId="58" fillId="0" borderId="0"/>
    <xf numFmtId="0" fontId="85" fillId="46" borderId="97"/>
    <xf numFmtId="0" fontId="0" fillId="54" borderId="0" applyNumberFormat="0" applyBorder="0" applyAlignment="0" applyProtection="0"/>
    <xf numFmtId="0" fontId="0" fillId="5" borderId="0" applyNumberFormat="0" applyBorder="0" applyAlignment="0" applyProtection="0"/>
    <xf numFmtId="0" fontId="75" fillId="57" borderId="0" applyNumberFormat="0" applyBorder="0" applyAlignment="0" applyProtection="0"/>
    <xf numFmtId="0" fontId="0" fillId="7" borderId="0" applyNumberFormat="0" applyBorder="0" applyAlignment="0" applyProtection="0"/>
    <xf numFmtId="182" fontId="0" fillId="0" borderId="0"/>
    <xf numFmtId="0" fontId="0" fillId="7" borderId="0" applyNumberFormat="0" applyBorder="0" applyAlignment="0" applyProtection="0"/>
    <xf numFmtId="182" fontId="0" fillId="0" borderId="0"/>
    <xf numFmtId="0" fontId="0" fillId="7" borderId="0" applyNumberFormat="0" applyBorder="0" applyAlignment="0" applyProtection="0"/>
    <xf numFmtId="177" fontId="58" fillId="0" borderId="0" applyFont="0" applyFill="0" applyBorder="0" applyAlignment="0" applyProtection="0"/>
    <xf numFmtId="0" fontId="0" fillId="7" borderId="0" applyNumberFormat="0" applyBorder="0" applyAlignment="0" applyProtection="0"/>
    <xf numFmtId="0" fontId="112" fillId="84" borderId="0" applyNumberFormat="0" applyBorder="0" applyAlignment="0" applyProtection="0"/>
    <xf numFmtId="177" fontId="0" fillId="0" borderId="0" applyFont="0" applyFill="0" applyBorder="0" applyAlignment="0" applyProtection="0"/>
    <xf numFmtId="0" fontId="0" fillId="7" borderId="0" applyNumberFormat="0" applyBorder="0" applyAlignment="0" applyProtection="0"/>
    <xf numFmtId="177" fontId="0" fillId="0" borderId="0" applyFont="0" applyFill="0" applyBorder="0" applyAlignment="0" applyProtection="0"/>
    <xf numFmtId="0" fontId="3" fillId="0" borderId="104" applyNumberFormat="0" applyFill="0" applyAlignment="0" applyProtection="0"/>
    <xf numFmtId="0" fontId="0" fillId="35" borderId="0" applyNumberFormat="0" applyBorder="0" applyAlignment="0" applyProtection="0"/>
    <xf numFmtId="182" fontId="0" fillId="0" borderId="0"/>
    <xf numFmtId="179" fontId="37" fillId="0" borderId="0" applyFont="0" applyFill="0" applyBorder="0" applyAlignment="0" applyProtection="0"/>
    <xf numFmtId="0" fontId="0" fillId="7" borderId="0" applyNumberFormat="0" applyBorder="0" applyAlignment="0" applyProtection="0"/>
    <xf numFmtId="177" fontId="0" fillId="0" borderId="0" applyFont="0" applyFill="0" applyBorder="0" applyAlignment="0" applyProtection="0"/>
    <xf numFmtId="179" fontId="37" fillId="0" borderId="0" applyFont="0" applyFill="0" applyBorder="0" applyAlignment="0" applyProtection="0"/>
    <xf numFmtId="0" fontId="0" fillId="35" borderId="0" applyNumberFormat="0" applyBorder="0" applyAlignment="0" applyProtection="0"/>
    <xf numFmtId="177" fontId="0" fillId="0" borderId="0" applyFont="0" applyFill="0" applyBorder="0" applyAlignment="0" applyProtection="0"/>
    <xf numFmtId="182" fontId="0" fillId="0" borderId="0"/>
    <xf numFmtId="0" fontId="0" fillId="7" borderId="0" applyNumberFormat="0" applyBorder="0" applyAlignment="0" applyProtection="0"/>
    <xf numFmtId="179" fontId="37" fillId="0" borderId="0" applyFont="0" applyFill="0" applyBorder="0" applyAlignment="0" applyProtection="0"/>
    <xf numFmtId="0" fontId="0" fillId="0" borderId="0"/>
    <xf numFmtId="177" fontId="0" fillId="0" borderId="0" applyFont="0" applyFill="0" applyBorder="0" applyAlignment="0" applyProtection="0"/>
    <xf numFmtId="0" fontId="0" fillId="7" borderId="0" applyNumberFormat="0" applyBorder="0" applyAlignment="0" applyProtection="0"/>
    <xf numFmtId="177" fontId="0" fillId="0" borderId="0" applyFont="0" applyFill="0" applyBorder="0" applyAlignment="0" applyProtection="0"/>
    <xf numFmtId="0" fontId="37" fillId="0" borderId="0"/>
    <xf numFmtId="0" fontId="0" fillId="54" borderId="0" applyNumberFormat="0" applyBorder="0" applyAlignment="0" applyProtection="0"/>
    <xf numFmtId="0" fontId="0" fillId="54" borderId="0" applyNumberFormat="0" applyBorder="0" applyAlignment="0" applyProtection="0"/>
    <xf numFmtId="0" fontId="0" fillId="88" borderId="0" applyNumberFormat="0" applyBorder="0" applyAlignment="0" applyProtection="0"/>
    <xf numFmtId="0" fontId="0" fillId="54" borderId="0" applyNumberFormat="0" applyBorder="0" applyAlignment="0" applyProtection="0"/>
    <xf numFmtId="0" fontId="0" fillId="11" borderId="0" applyNumberFormat="0" applyBorder="0" applyAlignment="0" applyProtection="0"/>
    <xf numFmtId="190" fontId="0" fillId="0" borderId="0"/>
    <xf numFmtId="177" fontId="0" fillId="0" borderId="0" applyFont="0" applyFill="0" applyBorder="0" applyAlignment="0" applyProtection="0"/>
    <xf numFmtId="177" fontId="0" fillId="0" borderId="0" applyFont="0" applyFill="0" applyBorder="0" applyAlignment="0" applyProtection="0"/>
    <xf numFmtId="0" fontId="0" fillId="54" borderId="0" applyNumberFormat="0" applyBorder="0" applyAlignment="0" applyProtection="0"/>
    <xf numFmtId="0" fontId="0" fillId="11" borderId="0" applyNumberFormat="0" applyBorder="0" applyAlignment="0" applyProtection="0"/>
    <xf numFmtId="0" fontId="0" fillId="54" borderId="0" applyNumberFormat="0" applyBorder="0" applyAlignment="0" applyProtection="0"/>
    <xf numFmtId="0" fontId="0" fillId="61" borderId="0" applyNumberFormat="0" applyBorder="0" applyAlignment="0" applyProtection="0"/>
    <xf numFmtId="179" fontId="37" fillId="0" borderId="0" applyFont="0" applyFill="0" applyBorder="0" applyAlignment="0" applyProtection="0"/>
    <xf numFmtId="0" fontId="3" fillId="0" borderId="105" applyNumberFormat="0" applyFill="0" applyAlignment="0" applyProtection="0"/>
    <xf numFmtId="0" fontId="0" fillId="54" borderId="0" applyNumberFormat="0" applyBorder="0" applyAlignment="0" applyProtection="0"/>
    <xf numFmtId="0" fontId="3" fillId="0" borderId="105" applyNumberFormat="0" applyFill="0" applyAlignment="0" applyProtection="0"/>
    <xf numFmtId="0" fontId="0" fillId="45" borderId="0" applyNumberFormat="0" applyBorder="0" applyAlignment="0" applyProtection="0"/>
    <xf numFmtId="0" fontId="0" fillId="61" borderId="0" applyNumberFormat="0" applyBorder="0" applyAlignment="0" applyProtection="0"/>
    <xf numFmtId="0" fontId="3" fillId="0" borderId="105" applyNumberFormat="0" applyFill="0" applyAlignment="0" applyProtection="0"/>
    <xf numFmtId="0" fontId="0" fillId="54" borderId="0" applyNumberFormat="0" applyBorder="0" applyAlignment="0" applyProtection="0"/>
    <xf numFmtId="179" fontId="37" fillId="0" borderId="0" applyFont="0" applyFill="0" applyBorder="0" applyAlignment="0" applyProtection="0"/>
    <xf numFmtId="0" fontId="0" fillId="54" borderId="0" applyNumberFormat="0" applyBorder="0" applyAlignment="0" applyProtection="0"/>
    <xf numFmtId="0" fontId="3" fillId="0" borderId="104" applyNumberFormat="0" applyFill="0" applyAlignment="0" applyProtection="0"/>
    <xf numFmtId="0" fontId="0" fillId="54" borderId="0" applyNumberFormat="0" applyBorder="0" applyAlignment="0" applyProtection="0"/>
    <xf numFmtId="0" fontId="3" fillId="0" borderId="105" applyNumberFormat="0" applyFill="0" applyAlignment="0" applyProtection="0"/>
    <xf numFmtId="9" fontId="0" fillId="0" borderId="0"/>
    <xf numFmtId="0" fontId="0" fillId="12" borderId="0" applyNumberFormat="0" applyBorder="0" applyAlignment="0" applyProtection="0"/>
    <xf numFmtId="9" fontId="37" fillId="0" borderId="0" applyFont="0" applyFill="0" applyBorder="0" applyAlignment="0" applyProtection="0"/>
    <xf numFmtId="0" fontId="0" fillId="12" borderId="0" applyNumberFormat="0" applyBorder="0" applyAlignment="0" applyProtection="0"/>
    <xf numFmtId="179" fontId="37" fillId="0" borderId="0" applyFont="0" applyFill="0" applyBorder="0" applyAlignment="0" applyProtection="0"/>
    <xf numFmtId="190" fontId="0" fillId="0" borderId="0"/>
    <xf numFmtId="0" fontId="110" fillId="0" borderId="0"/>
    <xf numFmtId="0" fontId="0" fillId="21" borderId="0" applyNumberFormat="0" applyBorder="0" applyAlignment="0" applyProtection="0"/>
    <xf numFmtId="179" fontId="0" fillId="0" borderId="0" applyFont="0" applyFill="0" applyBorder="0" applyAlignment="0" applyProtection="0"/>
    <xf numFmtId="0" fontId="0" fillId="12" borderId="0" applyNumberFormat="0" applyBorder="0" applyAlignment="0" applyProtection="0"/>
    <xf numFmtId="0" fontId="119" fillId="0" borderId="0"/>
    <xf numFmtId="190" fontId="37" fillId="0" borderId="0"/>
    <xf numFmtId="0" fontId="110" fillId="0" borderId="0" applyNumberFormat="0" applyFill="0" applyBorder="0" applyAlignment="0" applyProtection="0"/>
    <xf numFmtId="9" fontId="0" fillId="0" borderId="0" applyFont="0" applyFill="0" applyBorder="0" applyAlignment="0" applyProtection="0"/>
    <xf numFmtId="0" fontId="0" fillId="12" borderId="0" applyNumberFormat="0" applyBorder="0" applyAlignment="0" applyProtection="0"/>
    <xf numFmtId="9" fontId="0" fillId="0" borderId="0"/>
    <xf numFmtId="0" fontId="0" fillId="12" borderId="0" applyNumberFormat="0" applyBorder="0" applyAlignment="0" applyProtection="0"/>
    <xf numFmtId="9" fontId="0" fillId="0" borderId="0"/>
    <xf numFmtId="0" fontId="0" fillId="74" borderId="0" applyNumberFormat="0" applyBorder="0" applyAlignment="0" applyProtection="0"/>
    <xf numFmtId="0" fontId="3" fillId="0" borderId="105" applyNumberFormat="0" applyFill="0" applyAlignment="0" applyProtection="0"/>
    <xf numFmtId="9" fontId="37" fillId="0" borderId="0" applyFont="0" applyFill="0" applyBorder="0" applyAlignment="0" applyProtection="0"/>
    <xf numFmtId="0" fontId="0" fillId="12" borderId="0" applyNumberFormat="0" applyBorder="0" applyAlignment="0" applyProtection="0"/>
    <xf numFmtId="0" fontId="3" fillId="0" borderId="105" applyNumberFormat="0" applyFill="0" applyAlignment="0" applyProtection="0"/>
    <xf numFmtId="0" fontId="120" fillId="0" borderId="0"/>
    <xf numFmtId="9" fontId="37" fillId="0" borderId="0" applyFont="0" applyFill="0" applyBorder="0" applyAlignment="0" applyProtection="0"/>
    <xf numFmtId="0" fontId="0" fillId="74" borderId="0" applyNumberFormat="0" applyBorder="0" applyAlignment="0" applyProtection="0"/>
    <xf numFmtId="9" fontId="37" fillId="0" borderId="0" applyFill="0" applyBorder="0" applyAlignment="0" applyProtection="0"/>
    <xf numFmtId="0" fontId="0" fillId="12" borderId="0" applyNumberFormat="0" applyBorder="0" applyAlignment="0" applyProtection="0"/>
    <xf numFmtId="0" fontId="3" fillId="0" borderId="105" applyNumberFormat="0" applyFill="0" applyAlignment="0" applyProtection="0"/>
    <xf numFmtId="9" fontId="1" fillId="0" borderId="0" applyFill="0" applyBorder="0" applyAlignment="0" applyProtection="0"/>
    <xf numFmtId="0" fontId="0" fillId="12" borderId="0" applyNumberFormat="0" applyBorder="0" applyAlignment="0" applyProtection="0"/>
    <xf numFmtId="0" fontId="0" fillId="5" borderId="0" applyNumberFormat="0" applyBorder="0" applyAlignment="0" applyProtection="0"/>
    <xf numFmtId="178" fontId="111" fillId="0" borderId="0" applyFont="0" applyFill="0" applyBorder="0" applyAlignment="0" applyProtection="0"/>
    <xf numFmtId="0" fontId="0" fillId="5" borderId="0" applyNumberFormat="0" applyBorder="0" applyAlignment="0" applyProtection="0"/>
    <xf numFmtId="0" fontId="37" fillId="0" borderId="0"/>
    <xf numFmtId="0" fontId="0" fillId="5" borderId="0" applyNumberFormat="0" applyBorder="0" applyAlignment="0" applyProtection="0"/>
    <xf numFmtId="0" fontId="1" fillId="0" borderId="113" applyFont="0" applyFill="0" applyBorder="0" applyAlignment="0">
      <alignment horizontal="center" vertical="center"/>
    </xf>
    <xf numFmtId="177" fontId="58" fillId="0" borderId="0" applyFont="0" applyFill="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37" borderId="0" applyNumberFormat="0" applyBorder="0" applyAlignment="0" applyProtection="0"/>
    <xf numFmtId="179" fontId="37" fillId="0" borderId="0" applyFill="0" applyBorder="0" applyAlignment="0" applyProtection="0"/>
    <xf numFmtId="0" fontId="0" fillId="5" borderId="0" applyNumberFormat="0" applyBorder="0" applyAlignment="0" applyProtection="0"/>
    <xf numFmtId="179" fontId="37" fillId="0" borderId="0" applyFill="0" applyBorder="0" applyAlignment="0" applyProtection="0"/>
    <xf numFmtId="0" fontId="75" fillId="75" borderId="0" applyNumberFormat="0" applyBorder="0" applyAlignment="0" applyProtection="0"/>
    <xf numFmtId="0" fontId="0" fillId="5" borderId="0" applyNumberFormat="0" applyBorder="0" applyAlignment="0" applyProtection="0"/>
    <xf numFmtId="179" fontId="37" fillId="0" borderId="0" applyFill="0" applyBorder="0" applyAlignment="0" applyProtection="0"/>
    <xf numFmtId="0" fontId="37" fillId="0" borderId="0"/>
    <xf numFmtId="0" fontId="0" fillId="11" borderId="0" applyNumberFormat="0" applyBorder="0" applyAlignment="0" applyProtection="0"/>
    <xf numFmtId="0" fontId="78" fillId="0" borderId="0"/>
    <xf numFmtId="177" fontId="1" fillId="0" borderId="0" applyFill="0" applyBorder="0" applyAlignment="0" applyProtection="0"/>
    <xf numFmtId="0" fontId="37" fillId="0" borderId="0"/>
    <xf numFmtId="0" fontId="0" fillId="11" borderId="0" applyNumberFormat="0" applyBorder="0" applyAlignment="0" applyProtection="0"/>
    <xf numFmtId="177" fontId="58" fillId="0" borderId="0" applyFont="0" applyFill="0" applyBorder="0" applyAlignment="0" applyProtection="0"/>
    <xf numFmtId="179" fontId="37" fillId="0" borderId="0" applyFont="0" applyFill="0" applyBorder="0" applyAlignment="0" applyProtection="0"/>
    <xf numFmtId="0" fontId="0" fillId="11" borderId="0" applyNumberFormat="0" applyBorder="0" applyAlignment="0" applyProtection="0"/>
    <xf numFmtId="0" fontId="37" fillId="0" borderId="0"/>
    <xf numFmtId="0" fontId="75" fillId="85" borderId="0" applyNumberFormat="0" applyBorder="0" applyAlignment="0" applyProtection="0"/>
    <xf numFmtId="0" fontId="37" fillId="0" borderId="0"/>
    <xf numFmtId="0" fontId="0" fillId="11" borderId="0" applyNumberFormat="0" applyBorder="0" applyAlignment="0" applyProtection="0"/>
    <xf numFmtId="0" fontId="37" fillId="0" borderId="0"/>
    <xf numFmtId="0" fontId="0" fillId="89" borderId="0" applyNumberFormat="0" applyBorder="0" applyAlignment="0" applyProtection="0"/>
    <xf numFmtId="179" fontId="37" fillId="0" borderId="0" applyFill="0" applyBorder="0" applyAlignment="0" applyProtection="0"/>
    <xf numFmtId="177" fontId="0" fillId="0" borderId="0" applyFont="0" applyFill="0" applyBorder="0" applyAlignment="0" applyProtection="0"/>
    <xf numFmtId="0" fontId="37" fillId="0" borderId="0"/>
    <xf numFmtId="0" fontId="0" fillId="11" borderId="0" applyNumberFormat="0" applyBorder="0" applyAlignment="0" applyProtection="0"/>
    <xf numFmtId="179" fontId="37" fillId="0" borderId="0" applyFill="0" applyBorder="0" applyAlignment="0" applyProtection="0"/>
    <xf numFmtId="177" fontId="0" fillId="0" borderId="0" applyFont="0" applyFill="0" applyBorder="0" applyAlignment="0" applyProtection="0"/>
    <xf numFmtId="0" fontId="0" fillId="89" borderId="0" applyNumberFormat="0" applyBorder="0" applyAlignment="0" applyProtection="0"/>
    <xf numFmtId="177" fontId="0" fillId="0" borderId="0" applyFont="0" applyFill="0" applyBorder="0" applyAlignment="0" applyProtection="0"/>
    <xf numFmtId="0" fontId="37" fillId="0" borderId="0"/>
    <xf numFmtId="0" fontId="0" fillId="11" borderId="0" applyNumberFormat="0" applyBorder="0" applyAlignment="0" applyProtection="0"/>
    <xf numFmtId="179" fontId="37" fillId="0" borderId="0" applyFill="0" applyBorder="0" applyAlignment="0" applyProtection="0"/>
    <xf numFmtId="0" fontId="75" fillId="54" borderId="0" applyNumberFormat="0" applyBorder="0" applyAlignment="0" applyProtection="0"/>
    <xf numFmtId="177" fontId="0" fillId="0" borderId="0" applyFont="0" applyFill="0" applyBorder="0" applyAlignment="0" applyProtection="0"/>
    <xf numFmtId="179" fontId="37" fillId="0" borderId="0" applyFill="0" applyBorder="0" applyAlignment="0" applyProtection="0"/>
    <xf numFmtId="0" fontId="37" fillId="0" borderId="0"/>
    <xf numFmtId="0" fontId="0" fillId="12" borderId="0" applyNumberFormat="0" applyBorder="0" applyAlignment="0" applyProtection="0"/>
    <xf numFmtId="178" fontId="121" fillId="0" borderId="0"/>
    <xf numFmtId="0" fontId="0" fillId="12" borderId="0" applyNumberFormat="0" applyBorder="0" applyAlignment="0" applyProtection="0"/>
    <xf numFmtId="0" fontId="0" fillId="12" borderId="0" applyNumberFormat="0" applyBorder="0" applyAlignment="0" applyProtection="0"/>
    <xf numFmtId="0" fontId="0" fillId="12" borderId="0" applyNumberFormat="0" applyBorder="0" applyAlignment="0" applyProtection="0"/>
    <xf numFmtId="0" fontId="0" fillId="12" borderId="0" applyNumberFormat="0" applyBorder="0" applyAlignment="0" applyProtection="0"/>
    <xf numFmtId="179" fontId="37" fillId="0" borderId="0" applyFill="0" applyBorder="0" applyAlignment="0" applyProtection="0"/>
    <xf numFmtId="0" fontId="107" fillId="68" borderId="0" applyNumberFormat="0" applyBorder="0" applyAlignment="0" applyProtection="0"/>
    <xf numFmtId="177" fontId="0" fillId="0" borderId="0" applyFont="0" applyFill="0" applyBorder="0" applyAlignment="0" applyProtection="0"/>
    <xf numFmtId="0" fontId="0" fillId="47" borderId="0" applyNumberFormat="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ill="0" applyBorder="0" applyAlignment="0" applyProtection="0"/>
    <xf numFmtId="177" fontId="0" fillId="0" borderId="0" applyFont="0" applyFill="0" applyBorder="0" applyAlignment="0" applyProtection="0"/>
    <xf numFmtId="0" fontId="0" fillId="7" borderId="0" applyNumberFormat="0" applyBorder="0" applyAlignment="0" applyProtection="0"/>
    <xf numFmtId="9" fontId="1" fillId="0" borderId="0" applyFill="0" applyBorder="0" applyAlignment="0" applyProtection="0"/>
    <xf numFmtId="0" fontId="0" fillId="54" borderId="0" applyNumberFormat="0" applyBorder="0" applyAlignment="0" applyProtection="0"/>
    <xf numFmtId="184" fontId="0" fillId="0" borderId="0"/>
    <xf numFmtId="187" fontId="92" fillId="0" borderId="0">
      <protection locked="0"/>
    </xf>
    <xf numFmtId="0" fontId="97" fillId="0" borderId="0">
      <protection locked="0"/>
    </xf>
    <xf numFmtId="0" fontId="0" fillId="54" borderId="0" applyNumberFormat="0" applyBorder="0" applyAlignment="0" applyProtection="0"/>
    <xf numFmtId="0" fontId="97" fillId="0" borderId="0">
      <protection locked="0"/>
    </xf>
    <xf numFmtId="190" fontId="0" fillId="0" borderId="0"/>
    <xf numFmtId="177" fontId="0" fillId="0" borderId="0" applyFont="0" applyFill="0" applyBorder="0" applyAlignment="0" applyProtection="0"/>
    <xf numFmtId="0" fontId="0" fillId="39" borderId="0" applyNumberFormat="0" applyBorder="0" applyAlignment="0" applyProtection="0"/>
    <xf numFmtId="184" fontId="37" fillId="0" borderId="0"/>
    <xf numFmtId="0" fontId="0" fillId="39" borderId="0" applyNumberFormat="0" applyBorder="0" applyAlignment="0" applyProtection="0"/>
    <xf numFmtId="179" fontId="37" fillId="0" borderId="0" applyFill="0" applyBorder="0" applyAlignment="0" applyProtection="0"/>
    <xf numFmtId="0" fontId="0" fillId="53" borderId="0" applyNumberFormat="0" applyBorder="0" applyAlignment="0" applyProtection="0"/>
    <xf numFmtId="184" fontId="0" fillId="0" borderId="0"/>
    <xf numFmtId="0" fontId="0" fillId="53" borderId="0" applyNumberFormat="0" applyBorder="0" applyAlignment="0" applyProtection="0"/>
    <xf numFmtId="179" fontId="58" fillId="0" borderId="0" applyFont="0" applyFill="0" applyBorder="0" applyAlignment="0" applyProtection="0"/>
    <xf numFmtId="0" fontId="0" fillId="44" borderId="0" applyNumberFormat="0" applyBorder="0" applyAlignment="0" applyProtection="0"/>
    <xf numFmtId="10" fontId="17" fillId="3" borderId="16" applyNumberFormat="0" applyBorder="0" applyAlignment="0" applyProtection="0"/>
    <xf numFmtId="184" fontId="0" fillId="0" borderId="0"/>
    <xf numFmtId="0" fontId="0" fillId="7" borderId="0" applyNumberFormat="0" applyBorder="0" applyAlignment="0" applyProtection="0"/>
    <xf numFmtId="183" fontId="37" fillId="0" borderId="0"/>
    <xf numFmtId="0" fontId="0" fillId="7" borderId="0" applyNumberFormat="0" applyBorder="0" applyAlignment="0" applyProtection="0"/>
    <xf numFmtId="183" fontId="37" fillId="0" borderId="0" applyFill="0" applyBorder="0" applyAlignment="0" applyProtection="0"/>
    <xf numFmtId="0" fontId="0" fillId="44" borderId="0" applyNumberFormat="0" applyBorder="0" applyAlignment="0" applyProtection="0"/>
    <xf numFmtId="10" fontId="17" fillId="3" borderId="16" applyNumberFormat="0" applyBorder="0" applyAlignment="0" applyProtection="0"/>
    <xf numFmtId="179" fontId="0" fillId="0" borderId="0" applyFont="0" applyFill="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179" fontId="37" fillId="0" borderId="0" applyFont="0" applyFill="0" applyBorder="0" applyAlignment="0" applyProtection="0"/>
    <xf numFmtId="179" fontId="0" fillId="0" borderId="0" applyFont="0" applyFill="0" applyBorder="0" applyAlignment="0" applyProtection="0"/>
    <xf numFmtId="0" fontId="0" fillId="11" borderId="0" applyNumberFormat="0" applyBorder="0" applyAlignment="0" applyProtection="0"/>
    <xf numFmtId="177" fontId="37" fillId="0" borderId="0" applyFill="0" applyBorder="0" applyAlignment="0" applyProtection="0"/>
    <xf numFmtId="0" fontId="0" fillId="88" borderId="0" applyNumberFormat="0" applyBorder="0" applyAlignment="0" applyProtection="0"/>
    <xf numFmtId="0" fontId="0" fillId="54" borderId="0" applyNumberFormat="0" applyBorder="0" applyAlignment="0" applyProtection="0"/>
    <xf numFmtId="187" fontId="92" fillId="0" borderId="0">
      <protection locked="0"/>
    </xf>
    <xf numFmtId="0" fontId="0" fillId="54" borderId="0" applyNumberFormat="0" applyBorder="0" applyAlignment="0" applyProtection="0"/>
    <xf numFmtId="0" fontId="0" fillId="0" borderId="0"/>
    <xf numFmtId="0" fontId="0" fillId="54" borderId="0" applyNumberFormat="0" applyBorder="0" applyAlignment="0" applyProtection="0"/>
    <xf numFmtId="0" fontId="97" fillId="0" borderId="0">
      <protection locked="0"/>
    </xf>
    <xf numFmtId="179" fontId="58" fillId="0" borderId="0" applyFont="0" applyFill="0" applyBorder="0" applyAlignment="0" applyProtection="0"/>
    <xf numFmtId="179" fontId="37" fillId="0" borderId="0" applyFont="0" applyFill="0" applyBorder="0" applyAlignment="0" applyProtection="0"/>
    <xf numFmtId="187" fontId="117" fillId="0" borderId="0">
      <protection locked="0"/>
    </xf>
    <xf numFmtId="0" fontId="85" fillId="10" borderId="97" applyNumberFormat="0" applyAlignment="0" applyProtection="0"/>
    <xf numFmtId="0" fontId="0" fillId="54" borderId="0" applyNumberFormat="0" applyBorder="0" applyAlignment="0" applyProtection="0"/>
    <xf numFmtId="0" fontId="120" fillId="0" borderId="0"/>
    <xf numFmtId="0" fontId="88" fillId="0" borderId="101" applyNumberFormat="0" applyFill="0" applyAlignment="0" applyProtection="0"/>
    <xf numFmtId="179" fontId="0" fillId="0" borderId="0" applyFont="0" applyFill="0" applyBorder="0" applyAlignment="0" applyProtection="0"/>
    <xf numFmtId="177" fontId="0" fillId="0" borderId="0" applyFont="0" applyFill="0" applyBorder="0" applyAlignment="0" applyProtection="0"/>
    <xf numFmtId="0" fontId="0" fillId="54" borderId="0" applyNumberFormat="0" applyBorder="0" applyAlignment="0" applyProtection="0"/>
    <xf numFmtId="177" fontId="58" fillId="0" borderId="0" applyFont="0" applyFill="0" applyBorder="0" applyAlignment="0" applyProtection="0"/>
    <xf numFmtId="0" fontId="0" fillId="45" borderId="0" applyNumberFormat="0" applyBorder="0" applyAlignment="0" applyProtection="0"/>
    <xf numFmtId="0" fontId="75" fillId="65" borderId="0" applyNumberFormat="0" applyBorder="0" applyAlignment="0" applyProtection="0"/>
    <xf numFmtId="177" fontId="0" fillId="0" borderId="0" applyFont="0" applyFill="0" applyBorder="0" applyAlignment="0" applyProtection="0"/>
    <xf numFmtId="0" fontId="97" fillId="0" borderId="0">
      <protection locked="0"/>
    </xf>
    <xf numFmtId="0" fontId="0" fillId="21" borderId="0" applyNumberFormat="0" applyBorder="0" applyAlignment="0" applyProtection="0"/>
    <xf numFmtId="179" fontId="0" fillId="0" borderId="0" applyFont="0" applyFill="0" applyBorder="0" applyAlignment="0" applyProtection="0"/>
    <xf numFmtId="177" fontId="0" fillId="0" borderId="0" applyFont="0" applyFill="0" applyBorder="0" applyAlignment="0" applyProtection="0"/>
    <xf numFmtId="0" fontId="0" fillId="21" borderId="0" applyNumberFormat="0" applyBorder="0" applyAlignment="0" applyProtection="0"/>
    <xf numFmtId="179" fontId="0" fillId="0" borderId="0" applyFont="0" applyFill="0" applyBorder="0" applyAlignment="0" applyProtection="0"/>
    <xf numFmtId="177" fontId="0" fillId="0" borderId="0" applyFont="0" applyFill="0" applyBorder="0" applyAlignment="0" applyProtection="0"/>
    <xf numFmtId="0" fontId="0" fillId="21" borderId="0" applyNumberFormat="0" applyBorder="0" applyAlignment="0" applyProtection="0"/>
    <xf numFmtId="0" fontId="102" fillId="0" borderId="0"/>
    <xf numFmtId="179" fontId="0" fillId="0" borderId="0" applyFont="0" applyFill="0" applyBorder="0" applyAlignment="0" applyProtection="0"/>
    <xf numFmtId="0" fontId="39" fillId="47" borderId="96" applyNumberFormat="0" applyAlignment="0" applyProtection="0"/>
    <xf numFmtId="177" fontId="0" fillId="0" borderId="0" applyFont="0" applyFill="0" applyBorder="0" applyAlignment="0" applyProtection="0"/>
    <xf numFmtId="0" fontId="0" fillId="21" borderId="0" applyNumberFormat="0" applyBorder="0" applyAlignment="0" applyProtection="0"/>
    <xf numFmtId="179" fontId="0" fillId="0" borderId="0" applyFont="0" applyFill="0" applyBorder="0" applyAlignment="0" applyProtection="0"/>
    <xf numFmtId="177" fontId="0" fillId="0" borderId="0" applyFont="0" applyFill="0" applyBorder="0" applyAlignment="0" applyProtection="0"/>
    <xf numFmtId="179" fontId="0" fillId="0" borderId="0" applyFont="0" applyFill="0" applyBorder="0" applyAlignment="0" applyProtection="0"/>
    <xf numFmtId="0" fontId="0" fillId="21" borderId="0" applyNumberFormat="0" applyBorder="0" applyAlignment="0" applyProtection="0"/>
    <xf numFmtId="177" fontId="0" fillId="0" borderId="0" applyFont="0" applyFill="0" applyBorder="0" applyAlignment="0" applyProtection="0"/>
    <xf numFmtId="0" fontId="3" fillId="0" borderId="104" applyNumberFormat="0" applyFill="0" applyAlignment="0" applyProtection="0"/>
    <xf numFmtId="0" fontId="0" fillId="31" borderId="0" applyNumberFormat="0" applyBorder="0" applyAlignment="0" applyProtection="0"/>
    <xf numFmtId="179" fontId="0" fillId="0" borderId="0" applyFont="0" applyFill="0" applyBorder="0" applyAlignment="0" applyProtection="0"/>
    <xf numFmtId="177" fontId="0" fillId="0" borderId="0" applyFont="0" applyFill="0" applyBorder="0" applyAlignment="0" applyProtection="0"/>
    <xf numFmtId="0" fontId="3" fillId="0" borderId="104" applyNumberFormat="0" applyFill="0" applyAlignment="0" applyProtection="0"/>
    <xf numFmtId="0" fontId="0" fillId="21" borderId="0" applyNumberFormat="0" applyBorder="0" applyAlignment="0" applyProtection="0"/>
    <xf numFmtId="179" fontId="0" fillId="0" borderId="0" applyFont="0" applyFill="0" applyBorder="0" applyAlignment="0" applyProtection="0"/>
    <xf numFmtId="177" fontId="0" fillId="0" borderId="0" applyFont="0" applyFill="0" applyBorder="0" applyAlignment="0" applyProtection="0"/>
    <xf numFmtId="0" fontId="0" fillId="31" borderId="0" applyNumberFormat="0" applyBorder="0" applyAlignment="0" applyProtection="0"/>
    <xf numFmtId="0" fontId="0" fillId="21" borderId="0" applyNumberFormat="0" applyBorder="0" applyAlignment="0" applyProtection="0"/>
    <xf numFmtId="190" fontId="37" fillId="0" borderId="0"/>
    <xf numFmtId="0" fontId="122" fillId="0" borderId="0" applyNumberFormat="0" applyFill="0" applyBorder="0" applyAlignment="0" applyProtection="0"/>
    <xf numFmtId="0" fontId="0" fillId="68" borderId="0" applyNumberFormat="0" applyBorder="0" applyAlignment="0" applyProtection="0"/>
    <xf numFmtId="179" fontId="0" fillId="0" borderId="0" applyFont="0" applyFill="0" applyBorder="0" applyAlignment="0" applyProtection="0"/>
    <xf numFmtId="9" fontId="1" fillId="0" borderId="0" applyFill="0" applyBorder="0" applyAlignment="0" applyProtection="0"/>
    <xf numFmtId="177" fontId="58" fillId="0" borderId="0" applyFont="0" applyFill="0" applyBorder="0" applyAlignment="0" applyProtection="0"/>
    <xf numFmtId="0" fontId="0" fillId="68" borderId="0" applyNumberFormat="0" applyBorder="0" applyAlignment="0" applyProtection="0"/>
    <xf numFmtId="0" fontId="0" fillId="88" borderId="0" applyNumberFormat="0" applyBorder="0" applyAlignment="0" applyProtection="0"/>
    <xf numFmtId="179" fontId="0" fillId="0" borderId="0" applyFont="0" applyFill="0" applyBorder="0" applyAlignment="0" applyProtection="0"/>
    <xf numFmtId="179" fontId="0" fillId="0" borderId="0" applyFont="0" applyFill="0" applyBorder="0" applyAlignment="0" applyProtection="0"/>
    <xf numFmtId="9" fontId="1" fillId="0" borderId="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0" fontId="0" fillId="68" borderId="0" applyNumberFormat="0" applyBorder="0" applyAlignment="0" applyProtection="0"/>
    <xf numFmtId="0" fontId="0" fillId="11" borderId="0" applyNumberFormat="0" applyBorder="0" applyAlignment="0" applyProtection="0"/>
    <xf numFmtId="9" fontId="1" fillId="0" borderId="0" applyFill="0" applyBorder="0" applyAlignment="0" applyProtection="0"/>
    <xf numFmtId="177" fontId="58" fillId="0" borderId="0" applyFont="0" applyFill="0" applyBorder="0" applyAlignment="0" applyProtection="0"/>
    <xf numFmtId="0" fontId="0" fillId="68" borderId="0" applyNumberFormat="0" applyBorder="0" applyAlignment="0" applyProtection="0"/>
    <xf numFmtId="0" fontId="0" fillId="11" borderId="0" applyNumberFormat="0" applyBorder="0" applyAlignment="0" applyProtection="0"/>
    <xf numFmtId="0" fontId="0" fillId="37" borderId="0" applyNumberFormat="0" applyBorder="0" applyAlignment="0" applyProtection="0"/>
    <xf numFmtId="179" fontId="0" fillId="0" borderId="0" applyFont="0" applyFill="0" applyBorder="0" applyAlignment="0" applyProtection="0"/>
    <xf numFmtId="0" fontId="0" fillId="68" borderId="0" applyNumberFormat="0" applyBorder="0" applyAlignment="0" applyProtection="0"/>
    <xf numFmtId="0" fontId="0" fillId="92" borderId="0" applyNumberFormat="0" applyBorder="0" applyAlignment="0" applyProtection="0"/>
    <xf numFmtId="177" fontId="58" fillId="0" borderId="0" applyFont="0" applyFill="0" applyBorder="0" applyAlignment="0" applyProtection="0"/>
    <xf numFmtId="0" fontId="0" fillId="37" borderId="0" applyNumberFormat="0" applyBorder="0" applyAlignment="0" applyProtection="0"/>
    <xf numFmtId="0" fontId="0" fillId="12" borderId="0" applyNumberFormat="0" applyBorder="0" applyAlignment="0" applyProtection="0"/>
    <xf numFmtId="0" fontId="0" fillId="68" borderId="0" applyNumberFormat="0" applyBorder="0" applyAlignment="0" applyProtection="0"/>
    <xf numFmtId="9" fontId="1" fillId="0" borderId="0" applyFill="0" applyBorder="0" applyAlignment="0" applyProtection="0"/>
    <xf numFmtId="177" fontId="58" fillId="0" borderId="0" applyFont="0" applyFill="0" applyBorder="0" applyAlignment="0" applyProtection="0"/>
    <xf numFmtId="0" fontId="0" fillId="11" borderId="0" applyNumberFormat="0" applyBorder="0" applyAlignment="0" applyProtection="0"/>
    <xf numFmtId="179" fontId="0" fillId="0" borderId="0" applyFont="0" applyFill="0" applyBorder="0" applyAlignment="0" applyProtection="0"/>
    <xf numFmtId="9" fontId="1" fillId="0" borderId="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0" fontId="0" fillId="11" borderId="0" applyNumberFormat="0" applyBorder="0" applyAlignment="0" applyProtection="0"/>
    <xf numFmtId="179" fontId="0" fillId="0" borderId="0" applyFont="0" applyFill="0" applyBorder="0" applyAlignment="0" applyProtection="0"/>
    <xf numFmtId="0" fontId="0" fillId="11" borderId="0" applyNumberFormat="0" applyBorder="0" applyAlignment="0" applyProtection="0"/>
    <xf numFmtId="177" fontId="58" fillId="0" borderId="0" applyFont="0" applyFill="0" applyBorder="0" applyAlignment="0" applyProtection="0"/>
    <xf numFmtId="177" fontId="0" fillId="0" borderId="0" applyFont="0" applyFill="0" applyBorder="0" applyAlignment="0" applyProtection="0"/>
    <xf numFmtId="0" fontId="0" fillId="11" borderId="0" applyNumberFormat="0" applyBorder="0" applyAlignment="0" applyProtection="0"/>
    <xf numFmtId="177" fontId="58" fillId="0" borderId="0" applyFont="0" applyFill="0" applyBorder="0" applyAlignment="0" applyProtection="0"/>
    <xf numFmtId="0" fontId="0" fillId="11" borderId="0" applyNumberFormat="0" applyBorder="0" applyAlignment="0" applyProtection="0"/>
    <xf numFmtId="0" fontId="73" fillId="0" borderId="93" applyNumberFormat="0" applyFont="0" applyBorder="0" applyAlignment="0"/>
    <xf numFmtId="0" fontId="97" fillId="0" borderId="0">
      <protection locked="0"/>
    </xf>
    <xf numFmtId="179" fontId="37" fillId="0" borderId="0" applyFont="0" applyFill="0" applyBorder="0" applyAlignment="0" applyProtection="0"/>
    <xf numFmtId="0" fontId="0" fillId="88" borderId="0" applyNumberFormat="0" applyBorder="0" applyAlignment="0" applyProtection="0"/>
    <xf numFmtId="0" fontId="37" fillId="12" borderId="100" applyNumberFormat="0" applyFont="0" applyAlignment="0" applyProtection="0"/>
    <xf numFmtId="0" fontId="0" fillId="12" borderId="0" applyNumberFormat="0" applyBorder="0" applyAlignment="0" applyProtection="0"/>
    <xf numFmtId="179" fontId="0" fillId="0" borderId="0" applyFont="0" applyFill="0" applyBorder="0" applyAlignment="0" applyProtection="0"/>
    <xf numFmtId="177" fontId="58" fillId="0" borderId="0" applyFont="0" applyFill="0" applyBorder="0" applyAlignment="0" applyProtection="0"/>
    <xf numFmtId="0" fontId="0" fillId="12" borderId="0" applyNumberFormat="0" applyBorder="0" applyAlignment="0" applyProtection="0"/>
    <xf numFmtId="177" fontId="58" fillId="0" borderId="0" applyFont="0" applyFill="0" applyBorder="0" applyAlignment="0" applyProtection="0"/>
    <xf numFmtId="9" fontId="37" fillId="0" borderId="0" applyFill="0" applyBorder="0" applyAlignment="0" applyProtection="0"/>
    <xf numFmtId="0" fontId="0" fillId="12" borderId="0" applyNumberFormat="0" applyBorder="0" applyAlignment="0" applyProtection="0"/>
    <xf numFmtId="0" fontId="0" fillId="12" borderId="0" applyNumberFormat="0" applyBorder="0" applyAlignment="0" applyProtection="0"/>
    <xf numFmtId="0" fontId="0" fillId="12" borderId="100" applyNumberFormat="0" applyFont="0" applyAlignment="0" applyProtection="0"/>
    <xf numFmtId="177" fontId="37" fillId="0" borderId="0" applyFill="0" applyBorder="0" applyAlignment="0" applyProtection="0"/>
    <xf numFmtId="0" fontId="0" fillId="12" borderId="0" applyNumberFormat="0" applyBorder="0" applyAlignment="0" applyProtection="0"/>
    <xf numFmtId="0" fontId="0" fillId="92" borderId="0" applyNumberFormat="0" applyBorder="0" applyAlignment="0" applyProtection="0"/>
    <xf numFmtId="0" fontId="39" fillId="28" borderId="96"/>
    <xf numFmtId="182" fontId="37" fillId="0" borderId="0"/>
    <xf numFmtId="0" fontId="75" fillId="75" borderId="0" applyNumberFormat="0" applyBorder="0" applyAlignment="0" applyProtection="0"/>
    <xf numFmtId="0" fontId="88" fillId="0" borderId="101" applyNumberFormat="0" applyFill="0" applyAlignment="0" applyProtection="0"/>
    <xf numFmtId="177" fontId="0" fillId="0" borderId="0" applyFont="0" applyFill="0" applyBorder="0" applyAlignment="0" applyProtection="0"/>
    <xf numFmtId="179" fontId="37" fillId="0" borderId="0" applyFont="0" applyFill="0" applyBorder="0" applyAlignment="0" applyProtection="0"/>
    <xf numFmtId="0" fontId="75" fillId="77" borderId="0" applyNumberFormat="0" applyBorder="0" applyAlignment="0" applyProtection="0"/>
    <xf numFmtId="177" fontId="0" fillId="0" borderId="0" applyFont="0" applyFill="0" applyBorder="0" applyAlignment="0" applyProtection="0"/>
    <xf numFmtId="0" fontId="75" fillId="33" borderId="0" applyNumberFormat="0" applyBorder="0" applyAlignment="0" applyProtection="0"/>
    <xf numFmtId="177" fontId="0" fillId="0" borderId="0" applyFont="0" applyFill="0" applyBorder="0" applyAlignment="0" applyProtection="0"/>
    <xf numFmtId="177" fontId="37" fillId="0" borderId="0" applyFill="0" applyBorder="0" applyAlignment="0" applyProtection="0"/>
    <xf numFmtId="177" fontId="0" fillId="0" borderId="0" applyFont="0" applyFill="0" applyBorder="0" applyAlignment="0" applyProtection="0"/>
    <xf numFmtId="0" fontId="75" fillId="52" borderId="0" applyNumberFormat="0" applyBorder="0" applyAlignment="0" applyProtection="0"/>
    <xf numFmtId="0" fontId="75" fillId="85" borderId="0" applyNumberFormat="0" applyBorder="0" applyAlignment="0" applyProtection="0"/>
    <xf numFmtId="0" fontId="75" fillId="45" borderId="0" applyNumberFormat="0" applyBorder="0" applyAlignment="0" applyProtection="0"/>
    <xf numFmtId="179" fontId="37" fillId="0" borderId="0" applyFont="0" applyFill="0" applyBorder="0" applyAlignment="0" applyProtection="0"/>
    <xf numFmtId="0" fontId="75" fillId="44" borderId="0" applyNumberFormat="0" applyBorder="0" applyAlignment="0" applyProtection="0"/>
    <xf numFmtId="179" fontId="37" fillId="0" borderId="0" applyFont="0" applyFill="0" applyBorder="0" applyAlignment="0" applyProtection="0"/>
    <xf numFmtId="0" fontId="75" fillId="44" borderId="0" applyNumberFormat="0" applyBorder="0" applyAlignment="0" applyProtection="0"/>
    <xf numFmtId="179" fontId="58" fillId="0" borderId="0" applyFont="0" applyFill="0" applyBorder="0" applyAlignment="0" applyProtection="0"/>
    <xf numFmtId="179" fontId="37" fillId="0" borderId="0" applyFont="0" applyFill="0" applyBorder="0" applyAlignment="0" applyProtection="0"/>
    <xf numFmtId="0" fontId="75" fillId="31" borderId="0" applyNumberFormat="0" applyBorder="0" applyAlignment="0" applyProtection="0"/>
    <xf numFmtId="0" fontId="75" fillId="68" borderId="0" applyNumberFormat="0" applyBorder="0" applyAlignment="0" applyProtection="0"/>
    <xf numFmtId="0" fontId="75" fillId="68" borderId="0" applyNumberFormat="0" applyBorder="0" applyAlignment="0" applyProtection="0"/>
    <xf numFmtId="0" fontId="75" fillId="30" borderId="0" applyNumberFormat="0" applyBorder="0" applyAlignment="0" applyProtection="0"/>
    <xf numFmtId="0" fontId="58" fillId="0" borderId="0"/>
    <xf numFmtId="0" fontId="75" fillId="11" borderId="0" applyNumberFormat="0" applyBorder="0" applyAlignment="0" applyProtection="0"/>
    <xf numFmtId="179" fontId="37" fillId="0" borderId="0" applyFont="0" applyFill="0" applyBorder="0" applyAlignment="0" applyProtection="0"/>
    <xf numFmtId="190" fontId="37" fillId="0" borderId="0"/>
    <xf numFmtId="0" fontId="37" fillId="0" borderId="0"/>
    <xf numFmtId="0" fontId="75" fillId="94" borderId="0" applyNumberFormat="0" applyBorder="0" applyAlignment="0" applyProtection="0"/>
    <xf numFmtId="190" fontId="37" fillId="0" borderId="0"/>
    <xf numFmtId="179" fontId="37" fillId="0" borderId="0" applyFont="0" applyFill="0" applyBorder="0" applyAlignment="0" applyProtection="0"/>
    <xf numFmtId="0" fontId="37" fillId="0" borderId="0"/>
    <xf numFmtId="0" fontId="75" fillId="54" borderId="0" applyNumberFormat="0" applyBorder="0" applyAlignment="0" applyProtection="0"/>
    <xf numFmtId="179" fontId="37" fillId="0" borderId="0" applyFont="0" applyFill="0" applyBorder="0" applyAlignment="0" applyProtection="0"/>
    <xf numFmtId="177" fontId="0" fillId="0" borderId="0" applyFont="0" applyFill="0" applyBorder="0" applyAlignment="0" applyProtection="0"/>
    <xf numFmtId="0" fontId="81" fillId="0" borderId="0"/>
    <xf numFmtId="0" fontId="75" fillId="54" borderId="0" applyNumberFormat="0" applyBorder="0" applyAlignment="0" applyProtection="0"/>
    <xf numFmtId="0" fontId="75" fillId="90" borderId="0" applyNumberFormat="0" applyBorder="0" applyAlignment="0" applyProtection="0"/>
    <xf numFmtId="177" fontId="0" fillId="0" borderId="0" applyFont="0" applyFill="0" applyBorder="0" applyAlignment="0" applyProtection="0"/>
    <xf numFmtId="0" fontId="112" fillId="11" borderId="0" applyNumberFormat="0" applyBorder="0" applyAlignment="0" applyProtection="0"/>
    <xf numFmtId="0" fontId="112" fillId="74" borderId="0" applyNumberFormat="0" applyBorder="0" applyAlignment="0" applyProtection="0"/>
    <xf numFmtId="0" fontId="88" fillId="0" borderId="101" applyNumberFormat="0" applyFill="0" applyAlignment="0" applyProtection="0"/>
    <xf numFmtId="179" fontId="0" fillId="0" borderId="0" applyFont="0" applyFill="0" applyBorder="0" applyAlignment="0" applyProtection="0"/>
    <xf numFmtId="177" fontId="1" fillId="0" borderId="0" applyFill="0" applyBorder="0" applyAlignment="0" applyProtection="0"/>
    <xf numFmtId="177" fontId="0" fillId="0" borderId="0" applyFont="0" applyFill="0" applyBorder="0" applyAlignment="0" applyProtection="0"/>
    <xf numFmtId="0" fontId="108" fillId="0" borderId="110" applyNumberFormat="0" applyFill="0" applyAlignment="0" applyProtection="0"/>
    <xf numFmtId="187" fontId="92" fillId="0" borderId="0">
      <protection locked="0"/>
    </xf>
    <xf numFmtId="179" fontId="37" fillId="0" borderId="0" applyFont="0" applyFill="0" applyBorder="0" applyAlignment="0" applyProtection="0"/>
    <xf numFmtId="177" fontId="0" fillId="0" borderId="0" applyFont="0" applyFill="0" applyBorder="0" applyAlignment="0" applyProtection="0"/>
    <xf numFmtId="0" fontId="82" fillId="0" borderId="112" applyNumberFormat="0" applyFill="0" applyAlignment="0" applyProtection="0"/>
    <xf numFmtId="0" fontId="82" fillId="0" borderId="0" applyNumberFormat="0" applyFill="0" applyBorder="0" applyAlignment="0" applyProtection="0"/>
    <xf numFmtId="183" fontId="37" fillId="0" borderId="0" applyFill="0" applyBorder="0" applyAlignment="0" applyProtection="0"/>
    <xf numFmtId="0" fontId="89" fillId="46" borderId="96" applyNumberFormat="0" applyAlignment="0" applyProtection="0"/>
    <xf numFmtId="177" fontId="0" fillId="0" borderId="0" applyFont="0" applyFill="0" applyBorder="0" applyAlignment="0" applyProtection="0"/>
    <xf numFmtId="0" fontId="37" fillId="0" borderId="0"/>
    <xf numFmtId="177" fontId="0" fillId="0" borderId="0" applyFont="0" applyFill="0" applyBorder="0" applyAlignment="0" applyProtection="0"/>
    <xf numFmtId="0" fontId="89" fillId="46" borderId="96" applyNumberFormat="0" applyAlignment="0" applyProtection="0"/>
    <xf numFmtId="0" fontId="0" fillId="50" borderId="100" applyNumberFormat="0" applyAlignment="0" applyProtection="0"/>
    <xf numFmtId="177" fontId="0" fillId="0" borderId="0" applyFont="0" applyFill="0" applyBorder="0" applyAlignment="0" applyProtection="0"/>
    <xf numFmtId="0" fontId="84" fillId="3" borderId="96" applyNumberFormat="0" applyAlignment="0" applyProtection="0"/>
    <xf numFmtId="179" fontId="37" fillId="0" borderId="0" applyFont="0" applyFill="0" applyBorder="0" applyAlignment="0" applyProtection="0"/>
    <xf numFmtId="0" fontId="38" fillId="96" borderId="102" applyNumberFormat="0" applyAlignment="0" applyProtection="0"/>
    <xf numFmtId="0" fontId="109" fillId="0" borderId="111" applyNumberFormat="0" applyFill="0" applyAlignment="0" applyProtection="0"/>
    <xf numFmtId="179" fontId="0" fillId="0" borderId="0" applyFont="0" applyFill="0" applyBorder="0" applyAlignment="0" applyProtection="0"/>
    <xf numFmtId="0" fontId="84" fillId="3" borderId="96" applyNumberFormat="0" applyAlignment="0" applyProtection="0"/>
    <xf numFmtId="177" fontId="0" fillId="0" borderId="0" applyFont="0" applyFill="0" applyBorder="0" applyAlignment="0" applyProtection="0"/>
    <xf numFmtId="177" fontId="0" fillId="0" borderId="0" applyFont="0" applyFill="0" applyBorder="0" applyAlignment="0" applyProtection="0"/>
    <xf numFmtId="0" fontId="89" fillId="46" borderId="96" applyNumberFormat="0" applyAlignment="0" applyProtection="0"/>
    <xf numFmtId="0" fontId="84" fillId="3" borderId="96" applyNumberFormat="0" applyAlignment="0" applyProtection="0"/>
    <xf numFmtId="177" fontId="58" fillId="0" borderId="0" applyFont="0" applyFill="0" applyBorder="0" applyAlignment="0" applyProtection="0"/>
    <xf numFmtId="0" fontId="89" fillId="10" borderId="96" applyNumberFormat="0" applyAlignment="0" applyProtection="0"/>
    <xf numFmtId="177" fontId="0" fillId="0" borderId="0" applyFont="0" applyFill="0" applyBorder="0" applyAlignment="0" applyProtection="0"/>
    <xf numFmtId="0" fontId="89" fillId="10" borderId="96" applyNumberFormat="0" applyAlignment="0" applyProtection="0"/>
    <xf numFmtId="9" fontId="37" fillId="0" borderId="0" applyFill="0" applyBorder="0" applyAlignment="0" applyProtection="0"/>
    <xf numFmtId="0" fontId="89" fillId="10" borderId="96" applyNumberFormat="0" applyAlignment="0" applyProtection="0"/>
    <xf numFmtId="177" fontId="58" fillId="0" borderId="0" applyFont="0" applyFill="0" applyBorder="0" applyAlignment="0" applyProtection="0"/>
    <xf numFmtId="177" fontId="0" fillId="0" borderId="0" applyFont="0" applyFill="0" applyBorder="0" applyAlignment="0" applyProtection="0"/>
    <xf numFmtId="0" fontId="3" fillId="0" borderId="104" applyNumberFormat="0" applyFill="0" applyAlignment="0" applyProtection="0"/>
    <xf numFmtId="179" fontId="37" fillId="0" borderId="0" applyFont="0" applyFill="0" applyBorder="0" applyAlignment="0" applyProtection="0"/>
    <xf numFmtId="0" fontId="124" fillId="0" borderId="114" applyNumberFormat="0" applyFill="0" applyAlignment="0" applyProtection="0"/>
    <xf numFmtId="179" fontId="37"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0" fontId="124" fillId="0" borderId="114" applyNumberFormat="0" applyFill="0" applyAlignment="0" applyProtection="0"/>
    <xf numFmtId="0" fontId="97" fillId="0" borderId="0">
      <protection locked="0"/>
    </xf>
    <xf numFmtId="0" fontId="124" fillId="0" borderId="114" applyNumberFormat="0" applyFill="0" applyAlignment="0" applyProtection="0"/>
    <xf numFmtId="189" fontId="114" fillId="0" borderId="0" applyFont="0" applyFill="0" applyBorder="0" applyAlignment="0" applyProtection="0"/>
    <xf numFmtId="179" fontId="37" fillId="0" borderId="0" applyFont="0" applyFill="0" applyBorder="0" applyAlignment="0" applyProtection="0"/>
    <xf numFmtId="0" fontId="119" fillId="0" borderId="0"/>
    <xf numFmtId="177" fontId="0" fillId="0" borderId="0" applyFont="0" applyFill="0" applyBorder="0" applyAlignment="0" applyProtection="0"/>
    <xf numFmtId="0" fontId="0" fillId="0" borderId="0"/>
    <xf numFmtId="0" fontId="0" fillId="0" borderId="0"/>
    <xf numFmtId="0" fontId="75" fillId="65" borderId="0" applyNumberFormat="0" applyBorder="0" applyAlignment="0" applyProtection="0"/>
    <xf numFmtId="0" fontId="75" fillId="77" borderId="0" applyNumberFormat="0" applyBorder="0" applyAlignment="0" applyProtection="0"/>
    <xf numFmtId="179" fontId="37" fillId="0" borderId="0" applyFont="0" applyFill="0" applyBorder="0" applyAlignment="0" applyProtection="0"/>
    <xf numFmtId="0" fontId="75" fillId="77" borderId="0" applyNumberFormat="0" applyBorder="0" applyAlignment="0" applyProtection="0"/>
    <xf numFmtId="179" fontId="37" fillId="0" borderId="0" applyFont="0" applyFill="0" applyBorder="0" applyAlignment="0" applyProtection="0"/>
    <xf numFmtId="0" fontId="75" fillId="33" borderId="0" applyNumberFormat="0" applyBorder="0" applyAlignment="0" applyProtection="0"/>
    <xf numFmtId="188" fontId="37" fillId="0" borderId="0" applyFont="0" applyFill="0" applyBorder="0" applyAlignment="0" applyProtection="0"/>
    <xf numFmtId="179" fontId="37" fillId="0" borderId="0" applyFont="0" applyFill="0" applyBorder="0" applyAlignment="0" applyProtection="0"/>
    <xf numFmtId="0" fontId="75" fillId="33" borderId="0" applyNumberFormat="0" applyBorder="0" applyAlignment="0" applyProtection="0"/>
    <xf numFmtId="179" fontId="37" fillId="0" borderId="0" applyFont="0" applyFill="0" applyBorder="0" applyAlignment="0" applyProtection="0"/>
    <xf numFmtId="179" fontId="37" fillId="0" borderId="0" applyFont="0" applyFill="0" applyBorder="0" applyAlignment="0" applyProtection="0"/>
    <xf numFmtId="0" fontId="75" fillId="85" borderId="0" applyNumberFormat="0" applyBorder="0" applyAlignment="0" applyProtection="0"/>
    <xf numFmtId="177" fontId="0" fillId="0" borderId="0" applyFont="0" applyFill="0" applyBorder="0" applyAlignment="0" applyProtection="0"/>
    <xf numFmtId="0" fontId="112" fillId="84" borderId="0" applyNumberFormat="0" applyBorder="0" applyAlignment="0" applyProtection="0"/>
    <xf numFmtId="179" fontId="37" fillId="0" borderId="0" applyFont="0" applyFill="0" applyBorder="0" applyAlignment="0" applyProtection="0"/>
    <xf numFmtId="187" fontId="92" fillId="0" borderId="0">
      <protection locked="0"/>
    </xf>
    <xf numFmtId="179" fontId="37" fillId="0" borderId="0" applyFont="0" applyFill="0" applyBorder="0" applyAlignment="0" applyProtection="0"/>
    <xf numFmtId="199" fontId="37" fillId="0" borderId="0">
      <alignment horizontal="center"/>
    </xf>
    <xf numFmtId="194" fontId="37" fillId="0" borderId="0" applyFont="0" applyFill="0" applyBorder="0" applyAlignment="0" applyProtection="0"/>
    <xf numFmtId="179" fontId="58" fillId="0" borderId="0" applyFont="0" applyFill="0" applyBorder="0" applyAlignment="0" applyProtection="0"/>
    <xf numFmtId="201" fontId="37" fillId="0" borderId="0" applyFont="0" applyFill="0" applyBorder="0" applyAlignment="0" applyProtection="0"/>
    <xf numFmtId="0" fontId="37" fillId="12" borderId="100" applyNumberFormat="0" applyFont="0" applyAlignment="0" applyProtection="0"/>
    <xf numFmtId="187" fontId="92" fillId="0" borderId="0">
      <protection locked="0"/>
    </xf>
    <xf numFmtId="184" fontId="0" fillId="0" borderId="0"/>
    <xf numFmtId="0" fontId="125" fillId="0" borderId="0">
      <protection locked="0"/>
    </xf>
    <xf numFmtId="0" fontId="125" fillId="0" borderId="0">
      <protection locked="0"/>
    </xf>
    <xf numFmtId="0" fontId="75" fillId="95" borderId="0" applyNumberFormat="0" applyBorder="0" applyAlignment="0" applyProtection="0"/>
    <xf numFmtId="0" fontId="75" fillId="97" borderId="0" applyNumberFormat="0" applyBorder="0" applyAlignment="0" applyProtection="0"/>
    <xf numFmtId="0" fontId="75" fillId="85" borderId="0" applyNumberFormat="0" applyBorder="0" applyAlignment="0" applyProtection="0"/>
    <xf numFmtId="0" fontId="75" fillId="91" borderId="0" applyNumberFormat="0" applyBorder="0" applyAlignment="0" applyProtection="0"/>
    <xf numFmtId="0" fontId="75" fillId="93" borderId="0" applyNumberFormat="0" applyBorder="0" applyAlignment="0" applyProtection="0"/>
    <xf numFmtId="0" fontId="75" fillId="30" borderId="0" applyNumberFormat="0" applyBorder="0" applyAlignment="0" applyProtection="0"/>
    <xf numFmtId="0" fontId="75" fillId="33" borderId="0" applyNumberFormat="0" applyBorder="0" applyAlignment="0" applyProtection="0"/>
    <xf numFmtId="0" fontId="75" fillId="94" borderId="0" applyNumberFormat="0" applyBorder="0" applyAlignment="0" applyProtection="0"/>
    <xf numFmtId="0" fontId="75" fillId="57" borderId="0" applyNumberFormat="0" applyBorder="0" applyAlignment="0" applyProtection="0"/>
    <xf numFmtId="0" fontId="75" fillId="83" borderId="0" applyNumberFormat="0" applyBorder="0" applyAlignment="0" applyProtection="0"/>
    <xf numFmtId="0" fontId="39" fillId="47" borderId="96" applyNumberFormat="0" applyAlignment="0" applyProtection="0"/>
    <xf numFmtId="0" fontId="39" fillId="47" borderId="96" applyNumberFormat="0" applyAlignment="0" applyProtection="0"/>
    <xf numFmtId="0" fontId="39" fillId="21" borderId="96" applyNumberFormat="0" applyAlignment="0" applyProtection="0"/>
    <xf numFmtId="0" fontId="39" fillId="21" borderId="96" applyNumberFormat="0" applyAlignment="0" applyProtection="0"/>
    <xf numFmtId="0" fontId="39" fillId="21" borderId="96" applyNumberFormat="0" applyAlignment="0" applyProtection="0"/>
    <xf numFmtId="0" fontId="39" fillId="21" borderId="96" applyNumberFormat="0" applyAlignment="0" applyProtection="0"/>
    <xf numFmtId="187" fontId="92" fillId="0" borderId="0">
      <protection locked="0"/>
    </xf>
    <xf numFmtId="177" fontId="0" fillId="0" borderId="0" applyFont="0" applyFill="0" applyBorder="0" applyAlignment="0" applyProtection="0"/>
    <xf numFmtId="0" fontId="39" fillId="5" borderId="96" applyNumberFormat="0" applyAlignment="0" applyProtection="0"/>
    <xf numFmtId="188" fontId="37" fillId="0" borderId="0" applyFont="0" applyFill="0" applyBorder="0" applyAlignment="0" applyProtection="0"/>
    <xf numFmtId="0" fontId="39" fillId="5" borderId="96" applyNumberFormat="0" applyAlignment="0" applyProtection="0"/>
    <xf numFmtId="179" fontId="37" fillId="0" borderId="0" applyFont="0" applyFill="0" applyBorder="0" applyAlignment="0" applyProtection="0"/>
    <xf numFmtId="0" fontId="39" fillId="5" borderId="96" applyNumberFormat="0" applyAlignment="0" applyProtection="0"/>
    <xf numFmtId="179" fontId="37" fillId="0" borderId="0" applyFont="0" applyFill="0" applyBorder="0" applyAlignment="0" applyProtection="0"/>
    <xf numFmtId="0" fontId="1" fillId="0" borderId="113" applyFont="0" applyFill="0" applyBorder="0" applyAlignment="0">
      <alignment horizontal="center" vertical="center"/>
    </xf>
    <xf numFmtId="0" fontId="37" fillId="0" borderId="0"/>
    <xf numFmtId="179" fontId="37" fillId="0" borderId="0" applyFont="0" applyFill="0" applyBorder="0" applyAlignment="0" applyProtection="0"/>
    <xf numFmtId="9" fontId="37" fillId="0" borderId="0" applyFill="0" applyBorder="0" applyAlignment="0" applyProtection="0"/>
    <xf numFmtId="0" fontId="126" fillId="0" borderId="0"/>
    <xf numFmtId="179" fontId="58" fillId="0" borderId="0" applyFont="0" applyFill="0" applyBorder="0" applyAlignment="0" applyProtection="0"/>
    <xf numFmtId="179" fontId="37" fillId="0" borderId="0" applyFont="0" applyFill="0" applyBorder="0" applyAlignment="0" applyProtection="0"/>
    <xf numFmtId="0" fontId="37" fillId="0" borderId="0"/>
    <xf numFmtId="0" fontId="126" fillId="0" borderId="0"/>
    <xf numFmtId="202" fontId="37" fillId="0" borderId="0" applyFont="0" applyFill="0" applyBorder="0" applyAlignment="0" applyProtection="0"/>
    <xf numFmtId="190" fontId="0" fillId="0" borderId="0"/>
    <xf numFmtId="0" fontId="0" fillId="0" borderId="0"/>
    <xf numFmtId="177" fontId="0" fillId="0" borderId="0" applyFont="0" applyFill="0" applyBorder="0" applyAlignment="0" applyProtection="0"/>
    <xf numFmtId="0" fontId="37" fillId="0" borderId="0"/>
    <xf numFmtId="0" fontId="0" fillId="0" borderId="0"/>
    <xf numFmtId="0" fontId="37" fillId="0" borderId="0"/>
    <xf numFmtId="179" fontId="37" fillId="0" borderId="0" applyFont="0" applyFill="0" applyBorder="0" applyAlignment="0" applyProtection="0"/>
    <xf numFmtId="9" fontId="37" fillId="0" borderId="0" applyFont="0" applyFill="0" applyBorder="0" applyAlignment="0" applyProtection="0"/>
    <xf numFmtId="0" fontId="37" fillId="0" borderId="0"/>
    <xf numFmtId="177" fontId="0" fillId="0" borderId="0" applyFont="0" applyFill="0" applyBorder="0" applyAlignment="0" applyProtection="0"/>
    <xf numFmtId="177" fontId="0" fillId="0" borderId="0" applyFont="0" applyFill="0" applyBorder="0" applyAlignment="0" applyProtection="0"/>
    <xf numFmtId="0" fontId="97" fillId="0" borderId="0">
      <protection locked="0"/>
    </xf>
    <xf numFmtId="184" fontId="0" fillId="0" borderId="0"/>
    <xf numFmtId="0" fontId="97" fillId="0" borderId="0">
      <protection locked="0"/>
    </xf>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87" fontId="117" fillId="0" borderId="0">
      <protection locked="0"/>
    </xf>
    <xf numFmtId="179" fontId="37" fillId="0" borderId="0" applyFill="0" applyBorder="0" applyAlignment="0" applyProtection="0"/>
    <xf numFmtId="179" fontId="37" fillId="0" borderId="0" applyFont="0" applyFill="0" applyBorder="0" applyAlignment="0" applyProtection="0"/>
    <xf numFmtId="184" fontId="0" fillId="0" borderId="0"/>
    <xf numFmtId="0" fontId="97" fillId="0" borderId="0">
      <protection locked="0"/>
    </xf>
    <xf numFmtId="0" fontId="37" fillId="0" borderId="0"/>
    <xf numFmtId="179" fontId="37" fillId="0" borderId="0" applyFont="0" applyFill="0" applyBorder="0" applyAlignment="0" applyProtection="0"/>
    <xf numFmtId="0" fontId="97" fillId="0" borderId="0">
      <protection locked="0"/>
    </xf>
    <xf numFmtId="0" fontId="78" fillId="0" borderId="0"/>
    <xf numFmtId="176" fontId="37" fillId="0" borderId="0" applyFill="0" applyBorder="0" applyAlignment="0" applyProtection="0"/>
    <xf numFmtId="0" fontId="127" fillId="0" borderId="0" applyNumberFormat="0" applyFill="0" applyBorder="0" applyAlignment="0" applyProtection="0">
      <alignment vertical="top"/>
      <protection locked="0"/>
    </xf>
    <xf numFmtId="9" fontId="0" fillId="0" borderId="0"/>
    <xf numFmtId="0" fontId="3" fillId="0" borderId="105" applyNumberFormat="0" applyFill="0" applyAlignment="0" applyProtection="0"/>
    <xf numFmtId="178" fontId="17" fillId="3" borderId="0" applyNumberFormat="0" applyBorder="0" applyAlignment="0" applyProtection="0"/>
    <xf numFmtId="0" fontId="113" fillId="0" borderId="0" applyNumberFormat="0" applyFill="0" applyBorder="0" applyAlignment="0" applyProtection="0"/>
    <xf numFmtId="9" fontId="37" fillId="0" borderId="0" applyFill="0" applyBorder="0" applyAlignment="0" applyProtection="0"/>
    <xf numFmtId="0" fontId="109" fillId="0" borderId="0" applyNumberFormat="0" applyFill="0" applyBorder="0" applyAlignment="0" applyProtection="0"/>
    <xf numFmtId="0" fontId="128" fillId="0" borderId="0">
      <alignment horizontal="left"/>
    </xf>
    <xf numFmtId="0" fontId="37" fillId="0" borderId="0"/>
    <xf numFmtId="0" fontId="107" fillId="53" borderId="0" applyNumberFormat="0" applyBorder="0" applyAlignment="0" applyProtection="0"/>
    <xf numFmtId="198" fontId="37" fillId="0" borderId="0" applyFont="0" applyFill="0" applyBorder="0" applyAlignment="0" applyProtection="0"/>
    <xf numFmtId="177" fontId="0" fillId="0" borderId="0" applyFont="0" applyFill="0" applyBorder="0" applyAlignment="0" applyProtection="0"/>
    <xf numFmtId="0" fontId="81" fillId="0" borderId="0"/>
    <xf numFmtId="177" fontId="0" fillId="0" borderId="0" applyFont="0" applyFill="0" applyBorder="0" applyAlignment="0" applyProtection="0"/>
    <xf numFmtId="0" fontId="0" fillId="0" borderId="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0" fontId="37" fillId="0" borderId="0"/>
    <xf numFmtId="177" fontId="1" fillId="0" borderId="0" applyFill="0" applyBorder="0" applyAlignment="0" applyProtection="0"/>
    <xf numFmtId="177" fontId="1" fillId="0" borderId="0" applyFill="0" applyBorder="0" applyAlignment="0" applyProtection="0"/>
    <xf numFmtId="0" fontId="78" fillId="0" borderId="0"/>
    <xf numFmtId="182" fontId="0" fillId="0" borderId="0"/>
    <xf numFmtId="196" fontId="118" fillId="0" borderId="0"/>
    <xf numFmtId="179" fontId="37" fillId="0" borderId="0" applyFont="0" applyFill="0" applyBorder="0" applyAlignment="0" applyProtection="0"/>
    <xf numFmtId="177" fontId="1" fillId="0" borderId="0" applyFill="0" applyBorder="0" applyAlignment="0" applyProtection="0"/>
    <xf numFmtId="0" fontId="78" fillId="0" borderId="0"/>
    <xf numFmtId="177" fontId="37"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82" fontId="37" fillId="0" borderId="0"/>
    <xf numFmtId="179" fontId="37" fillId="0" borderId="0" applyFont="0" applyFill="0" applyBorder="0" applyAlignment="0" applyProtection="0"/>
    <xf numFmtId="182" fontId="37" fillId="0" borderId="0"/>
    <xf numFmtId="179" fontId="37" fillId="0" borderId="0" applyFont="0" applyFill="0" applyBorder="0" applyAlignment="0" applyProtection="0"/>
    <xf numFmtId="177" fontId="37" fillId="0" borderId="0" applyFill="0" applyBorder="0" applyAlignment="0" applyProtection="0"/>
    <xf numFmtId="179" fontId="58" fillId="0" borderId="0" applyFont="0" applyFill="0" applyBorder="0" applyAlignment="0" applyProtection="0"/>
    <xf numFmtId="0" fontId="37" fillId="0" borderId="0"/>
    <xf numFmtId="177" fontId="37" fillId="0" borderId="0" applyFill="0" applyBorder="0" applyAlignment="0" applyProtection="0"/>
    <xf numFmtId="177" fontId="37" fillId="0" borderId="0" applyFill="0" applyBorder="0" applyAlignment="0" applyProtection="0"/>
    <xf numFmtId="179" fontId="58"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82" fontId="37" fillId="0" borderId="0"/>
    <xf numFmtId="177" fontId="0" fillId="0" borderId="0" applyFont="0" applyFill="0" applyBorder="0" applyAlignment="0" applyProtection="0"/>
    <xf numFmtId="189" fontId="0" fillId="0" borderId="0"/>
    <xf numFmtId="197" fontId="37" fillId="0" borderId="0" applyFont="0" applyFill="0" applyBorder="0" applyAlignment="0" applyProtection="0"/>
    <xf numFmtId="0" fontId="58" fillId="0" borderId="0"/>
    <xf numFmtId="0" fontId="37" fillId="0" borderId="0"/>
    <xf numFmtId="197" fontId="37" fillId="0" borderId="0" applyFont="0" applyFill="0" applyBorder="0" applyAlignment="0" applyProtection="0"/>
    <xf numFmtId="0" fontId="0" fillId="12" borderId="100" applyNumberFormat="0" applyFont="0" applyAlignment="0" applyProtection="0"/>
    <xf numFmtId="176" fontId="37" fillId="0" borderId="0" applyFill="0" applyBorder="0" applyAlignment="0" applyProtection="0"/>
    <xf numFmtId="177" fontId="37" fillId="0" borderId="0" applyFill="0" applyBorder="0" applyAlignment="0" applyProtection="0"/>
    <xf numFmtId="179" fontId="0" fillId="0" borderId="0" applyFont="0" applyFill="0" applyBorder="0" applyAlignment="0" applyProtection="0"/>
    <xf numFmtId="177" fontId="37" fillId="0" borderId="0" applyFill="0" applyBorder="0" applyAlignment="0" applyProtection="0"/>
    <xf numFmtId="177" fontId="37" fillId="0" borderId="0" applyFill="0" applyBorder="0" applyAlignment="0" applyProtection="0"/>
    <xf numFmtId="182" fontId="37" fillId="0" borderId="0"/>
    <xf numFmtId="179" fontId="37" fillId="0" borderId="0" applyFont="0" applyFill="0" applyBorder="0" applyAlignment="0" applyProtection="0"/>
    <xf numFmtId="177" fontId="37" fillId="0" borderId="0" applyFill="0" applyBorder="0" applyAlignment="0" applyProtection="0"/>
    <xf numFmtId="177" fontId="37" fillId="0" borderId="0" applyFill="0" applyBorder="0" applyAlignment="0" applyProtection="0"/>
    <xf numFmtId="0" fontId="0" fillId="0" borderId="0"/>
    <xf numFmtId="177" fontId="37" fillId="0" borderId="0" applyFill="0" applyBorder="0" applyAlignment="0" applyProtection="0"/>
    <xf numFmtId="0" fontId="37" fillId="0" borderId="0"/>
    <xf numFmtId="177" fontId="37" fillId="0" borderId="0" applyFill="0" applyBorder="0" applyAlignment="0" applyProtection="0"/>
    <xf numFmtId="0" fontId="37" fillId="0" borderId="0"/>
    <xf numFmtId="0" fontId="0" fillId="29" borderId="100"/>
    <xf numFmtId="182" fontId="0" fillId="0" borderId="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9"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6" fontId="37" fillId="0" borderId="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0" fontId="37" fillId="0" borderId="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9" fontId="37" fillId="0" borderId="0" applyFont="0" applyFill="0" applyBorder="0" applyAlignment="0" applyProtection="0"/>
    <xf numFmtId="177" fontId="0" fillId="0" borderId="0" applyFont="0" applyFill="0" applyBorder="0" applyAlignment="0" applyProtection="0"/>
    <xf numFmtId="177" fontId="58"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9"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ill="0" applyBorder="0" applyAlignment="0" applyProtection="0"/>
    <xf numFmtId="176"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88" fontId="37" fillId="0" borderId="0" applyFont="0" applyFill="0" applyBorder="0" applyAlignment="0" applyProtection="0"/>
    <xf numFmtId="177" fontId="0" fillId="0" borderId="0" applyFont="0" applyFill="0" applyBorder="0" applyAlignment="0" applyProtection="0"/>
    <xf numFmtId="188" fontId="37" fillId="0" borderId="0" applyFont="0" applyFill="0" applyBorder="0" applyAlignment="0" applyProtection="0"/>
    <xf numFmtId="9" fontId="37" fillId="0" borderId="0" applyFill="0" applyBorder="0" applyAlignment="0" applyProtection="0"/>
    <xf numFmtId="177" fontId="0" fillId="0" borderId="0" applyFont="0" applyFill="0" applyBorder="0" applyAlignment="0" applyProtection="0"/>
    <xf numFmtId="176"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0" fontId="106" fillId="21" borderId="0" applyNumberFormat="0" applyBorder="0" applyAlignment="0" applyProtection="0"/>
    <xf numFmtId="177" fontId="0" fillId="0" borderId="0" applyFont="0" applyFill="0" applyBorder="0" applyAlignment="0" applyProtection="0"/>
    <xf numFmtId="176"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9" fontId="37" fillId="0" borderId="0" applyFont="0" applyFill="0" applyBorder="0" applyAlignment="0" applyProtection="0"/>
    <xf numFmtId="177" fontId="58" fillId="0" borderId="0" applyFont="0" applyFill="0" applyBorder="0" applyAlignment="0" applyProtection="0"/>
    <xf numFmtId="179" fontId="37"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0" fontId="78" fillId="0" borderId="0"/>
    <xf numFmtId="177" fontId="58" fillId="0" borderId="0" applyFont="0" applyFill="0" applyBorder="0" applyAlignment="0" applyProtection="0"/>
    <xf numFmtId="177" fontId="58" fillId="0" borderId="0" applyFont="0" applyFill="0" applyBorder="0" applyAlignment="0" applyProtection="0"/>
    <xf numFmtId="179" fontId="37"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9" fontId="58" fillId="0" borderId="0" applyFont="0" applyFill="0" applyBorder="0" applyAlignment="0" applyProtection="0"/>
    <xf numFmtId="0" fontId="58" fillId="0" borderId="0"/>
    <xf numFmtId="177" fontId="58" fillId="0" borderId="0" applyFont="0" applyFill="0" applyBorder="0" applyAlignment="0" applyProtection="0"/>
    <xf numFmtId="179" fontId="37" fillId="0" borderId="0" applyFont="0" applyFill="0" applyBorder="0" applyAlignment="0" applyProtection="0"/>
    <xf numFmtId="177" fontId="58" fillId="0" borderId="0" applyFont="0" applyFill="0" applyBorder="0" applyAlignment="0" applyProtection="0"/>
    <xf numFmtId="177" fontId="58"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9" fontId="37"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203" fontId="37" fillId="0" borderId="0" applyFont="0" applyFill="0" applyBorder="0" applyAlignment="0" applyProtection="0"/>
    <xf numFmtId="179" fontId="58" fillId="0" borderId="0" applyFont="0" applyFill="0" applyBorder="0" applyAlignment="0" applyProtection="0"/>
    <xf numFmtId="0" fontId="0" fillId="50" borderId="100" applyNumberFormat="0" applyAlignment="0" applyProtection="0"/>
    <xf numFmtId="191" fontId="37" fillId="0" borderId="0" applyFont="0" applyFill="0" applyBorder="0" applyAlignment="0" applyProtection="0"/>
    <xf numFmtId="200" fontId="37" fillId="0" borderId="0" applyFont="0" applyFill="0" applyBorder="0" applyAlignment="0" applyProtection="0"/>
    <xf numFmtId="179" fontId="0" fillId="0" borderId="0" applyFont="0" applyFill="0" applyBorder="0" applyAlignment="0" applyProtection="0"/>
    <xf numFmtId="0" fontId="129" fillId="21" borderId="0" applyNumberFormat="0" applyBorder="0" applyAlignment="0" applyProtection="0"/>
    <xf numFmtId="0" fontId="106" fillId="98" borderId="0" applyNumberFormat="0" applyBorder="0" applyAlignment="0" applyProtection="0"/>
    <xf numFmtId="0" fontId="0" fillId="0" borderId="0"/>
    <xf numFmtId="193" fontId="37" fillId="0" borderId="0"/>
    <xf numFmtId="0" fontId="58" fillId="0" borderId="0"/>
    <xf numFmtId="179" fontId="0" fillId="0" borderId="0" applyFont="0" applyFill="0" applyBorder="0" applyAlignment="0" applyProtection="0"/>
    <xf numFmtId="0" fontId="81" fillId="0" borderId="0"/>
    <xf numFmtId="0" fontId="0" fillId="0" borderId="0"/>
    <xf numFmtId="0" fontId="130" fillId="0" borderId="0"/>
    <xf numFmtId="179" fontId="37" fillId="0" borderId="0" applyFont="0" applyFill="0" applyBorder="0" applyAlignment="0" applyProtection="0"/>
    <xf numFmtId="0" fontId="37" fillId="0" borderId="0"/>
    <xf numFmtId="0" fontId="37" fillId="0" borderId="0"/>
    <xf numFmtId="0" fontId="130" fillId="0" borderId="0"/>
    <xf numFmtId="0" fontId="0" fillId="0" borderId="0"/>
    <xf numFmtId="179" fontId="37" fillId="0" borderId="0" applyFont="0" applyFill="0" applyBorder="0" applyAlignment="0" applyProtection="0"/>
    <xf numFmtId="0" fontId="78" fillId="0" borderId="0"/>
    <xf numFmtId="179" fontId="37" fillId="0" borderId="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85" fillId="46" borderId="97" applyNumberFormat="0" applyAlignment="0" applyProtection="0"/>
    <xf numFmtId="0" fontId="78" fillId="0" borderId="0"/>
    <xf numFmtId="0" fontId="38" fillId="51" borderId="102" applyNumberFormat="0" applyAlignment="0" applyProtection="0"/>
    <xf numFmtId="0" fontId="78" fillId="0" borderId="0"/>
    <xf numFmtId="0" fontId="0" fillId="0" borderId="0"/>
    <xf numFmtId="0" fontId="78" fillId="0" borderId="0"/>
    <xf numFmtId="0" fontId="78" fillId="0" borderId="0"/>
    <xf numFmtId="0" fontId="37" fillId="0" borderId="0"/>
    <xf numFmtId="0" fontId="78" fillId="0" borderId="0"/>
    <xf numFmtId="0" fontId="78" fillId="0" borderId="0"/>
    <xf numFmtId="179" fontId="37" fillId="0" borderId="0" applyFont="0" applyFill="0" applyBorder="0" applyAlignment="0" applyProtection="0"/>
    <xf numFmtId="0" fontId="78" fillId="0" borderId="0"/>
    <xf numFmtId="0" fontId="78" fillId="0" borderId="0"/>
    <xf numFmtId="0" fontId="0" fillId="0" borderId="0"/>
    <xf numFmtId="179" fontId="37" fillId="0" borderId="0" applyFont="0" applyFill="0" applyBorder="0" applyAlignment="0" applyProtection="0"/>
    <xf numFmtId="0" fontId="78" fillId="0" borderId="0"/>
    <xf numFmtId="0" fontId="0" fillId="0" borderId="0"/>
    <xf numFmtId="0" fontId="0" fillId="0" borderId="0"/>
    <xf numFmtId="0" fontId="78" fillId="0" borderId="0"/>
    <xf numFmtId="0" fontId="78" fillId="0" borderId="0"/>
    <xf numFmtId="0" fontId="0" fillId="0" borderId="0"/>
    <xf numFmtId="0" fontId="0" fillId="0" borderId="0"/>
    <xf numFmtId="0" fontId="78" fillId="0" borderId="0"/>
    <xf numFmtId="0" fontId="78" fillId="0" borderId="0"/>
    <xf numFmtId="9" fontId="37" fillId="0" borderId="0" applyFont="0" applyFill="0" applyBorder="0" applyAlignment="0" applyProtection="0"/>
    <xf numFmtId="0" fontId="78" fillId="0" borderId="0"/>
    <xf numFmtId="0" fontId="78" fillId="0" borderId="0"/>
    <xf numFmtId="9" fontId="37" fillId="0" borderId="0" applyFont="0" applyFill="0" applyBorder="0" applyAlignment="0" applyProtection="0"/>
    <xf numFmtId="0" fontId="37" fillId="0" borderId="0"/>
    <xf numFmtId="0" fontId="37" fillId="0" borderId="0" applyNumberFormat="0" applyFont="0" applyFill="0" applyBorder="0" applyAlignment="0" applyProtection="0"/>
    <xf numFmtId="0" fontId="37" fillId="0" borderId="0"/>
    <xf numFmtId="0" fontId="123" fillId="0" borderId="0"/>
    <xf numFmtId="0" fontId="0" fillId="0" borderId="0"/>
    <xf numFmtId="0" fontId="0" fillId="0" borderId="0"/>
    <xf numFmtId="0" fontId="0" fillId="0" borderId="0"/>
    <xf numFmtId="0" fontId="0" fillId="0" borderId="0"/>
    <xf numFmtId="179" fontId="58" fillId="0" borderId="0" applyFont="0" applyFill="0" applyBorder="0" applyAlignment="0" applyProtection="0"/>
    <xf numFmtId="0" fontId="37" fillId="0" borderId="0"/>
    <xf numFmtId="179" fontId="37" fillId="0" borderId="0" applyFont="0" applyFill="0" applyBorder="0" applyAlignment="0" applyProtection="0"/>
    <xf numFmtId="179" fontId="58" fillId="0" borderId="0" applyFont="0" applyFill="0" applyBorder="0" applyAlignment="0" applyProtection="0"/>
    <xf numFmtId="0" fontId="0" fillId="0" borderId="0"/>
    <xf numFmtId="183" fontId="37" fillId="0" borderId="0" applyFill="0" applyBorder="0" applyAlignment="0" applyProtection="0"/>
    <xf numFmtId="179" fontId="37" fillId="0" borderId="0" applyFont="0" applyFill="0" applyBorder="0" applyAlignment="0" applyProtection="0"/>
    <xf numFmtId="0" fontId="37" fillId="0" borderId="0"/>
    <xf numFmtId="0" fontId="0" fillId="0" borderId="0"/>
    <xf numFmtId="179" fontId="58" fillId="0" borderId="0" applyFont="0" applyFill="0" applyBorder="0" applyAlignment="0" applyProtection="0"/>
    <xf numFmtId="0" fontId="37" fillId="0" borderId="0"/>
    <xf numFmtId="0" fontId="37" fillId="0" borderId="0"/>
    <xf numFmtId="0" fontId="37" fillId="0" borderId="0"/>
    <xf numFmtId="0" fontId="37" fillId="0" borderId="0"/>
    <xf numFmtId="0" fontId="0" fillId="0" borderId="0"/>
    <xf numFmtId="0" fontId="37" fillId="0" borderId="0"/>
    <xf numFmtId="0" fontId="0" fillId="0" borderId="0"/>
    <xf numFmtId="0" fontId="37" fillId="0" borderId="0"/>
    <xf numFmtId="0" fontId="37" fillId="0" borderId="0" applyNumberFormat="0" applyFont="0" applyFill="0" applyBorder="0" applyAlignment="0" applyProtection="0"/>
    <xf numFmtId="0" fontId="37" fillId="0" borderId="0"/>
    <xf numFmtId="0" fontId="37" fillId="0" borderId="0" applyNumberFormat="0" applyFont="0" applyFill="0" applyBorder="0" applyAlignment="0" applyProtection="0"/>
    <xf numFmtId="0" fontId="78" fillId="0" borderId="0"/>
    <xf numFmtId="0" fontId="37" fillId="0" borderId="0"/>
    <xf numFmtId="0" fontId="37" fillId="0" borderId="0"/>
    <xf numFmtId="0" fontId="78" fillId="0" borderId="0"/>
    <xf numFmtId="0" fontId="37" fillId="0" borderId="0"/>
    <xf numFmtId="179" fontId="37" fillId="0" borderId="0" applyFill="0" applyBorder="0" applyAlignment="0" applyProtection="0"/>
    <xf numFmtId="0" fontId="37" fillId="0" borderId="0"/>
    <xf numFmtId="0" fontId="37" fillId="0" borderId="0"/>
    <xf numFmtId="9" fontId="0" fillId="0" borderId="0"/>
    <xf numFmtId="179" fontId="37" fillId="0" borderId="0" applyFont="0" applyFill="0" applyBorder="0" applyAlignment="0" applyProtection="0"/>
    <xf numFmtId="0" fontId="37" fillId="0" borderId="0"/>
    <xf numFmtId="0" fontId="81" fillId="0" borderId="0"/>
    <xf numFmtId="179" fontId="37" fillId="0" borderId="0" applyFont="0" applyFill="0" applyBorder="0" applyAlignment="0" applyProtection="0"/>
    <xf numFmtId="179" fontId="37" fillId="0" borderId="0" applyFont="0" applyFill="0" applyBorder="0" applyAlignment="0" applyProtection="0"/>
    <xf numFmtId="0" fontId="81" fillId="0" borderId="0"/>
    <xf numFmtId="179" fontId="37" fillId="0" borderId="0" applyFont="0" applyFill="0" applyBorder="0" applyAlignment="0" applyProtection="0"/>
    <xf numFmtId="0" fontId="37" fillId="0" borderId="0"/>
    <xf numFmtId="187" fontId="115" fillId="0" borderId="0">
      <protection locked="0"/>
    </xf>
    <xf numFmtId="188" fontId="37" fillId="0" borderId="0" applyFont="0" applyFill="0" applyBorder="0" applyAlignment="0" applyProtection="0"/>
    <xf numFmtId="0" fontId="58" fillId="0" borderId="0"/>
    <xf numFmtId="0" fontId="81" fillId="0" borderId="0"/>
    <xf numFmtId="0" fontId="81" fillId="0" borderId="0"/>
    <xf numFmtId="0" fontId="37" fillId="0" borderId="0"/>
    <xf numFmtId="0" fontId="37" fillId="0" borderId="0"/>
    <xf numFmtId="0" fontId="37" fillId="0" borderId="0"/>
    <xf numFmtId="0" fontId="58" fillId="0" borderId="0"/>
    <xf numFmtId="0" fontId="37" fillId="0" borderId="0"/>
    <xf numFmtId="0" fontId="37" fillId="0" borderId="0"/>
    <xf numFmtId="0" fontId="0" fillId="0" borderId="0"/>
    <xf numFmtId="0" fontId="85" fillId="46" borderId="97" applyNumberFormat="0" applyAlignment="0" applyProtection="0"/>
    <xf numFmtId="0" fontId="37" fillId="0" borderId="0"/>
    <xf numFmtId="0" fontId="37" fillId="0" borderId="0"/>
    <xf numFmtId="0" fontId="0" fillId="12" borderId="100" applyNumberFormat="0" applyFont="0" applyAlignment="0" applyProtection="0"/>
    <xf numFmtId="176" fontId="37" fillId="0" borderId="0"/>
    <xf numFmtId="0" fontId="37" fillId="0" borderId="0"/>
    <xf numFmtId="0" fontId="0" fillId="12" borderId="100" applyNumberFormat="0" applyFont="0" applyAlignment="0" applyProtection="0"/>
    <xf numFmtId="0" fontId="0" fillId="0" borderId="0"/>
    <xf numFmtId="0" fontId="0" fillId="12" borderId="100" applyNumberFormat="0" applyFont="0" applyAlignment="0" applyProtection="0"/>
    <xf numFmtId="190" fontId="0" fillId="0" borderId="0"/>
    <xf numFmtId="0" fontId="0" fillId="0" borderId="0"/>
    <xf numFmtId="179" fontId="0" fillId="0" borderId="0" applyFont="0" applyFill="0" applyBorder="0" applyAlignment="0" applyProtection="0"/>
    <xf numFmtId="0" fontId="0" fillId="12" borderId="100" applyNumberFormat="0" applyFont="0" applyAlignment="0" applyProtection="0"/>
    <xf numFmtId="188" fontId="37" fillId="0" borderId="0" applyFont="0" applyFill="0" applyBorder="0" applyAlignment="0" applyProtection="0"/>
    <xf numFmtId="0" fontId="113" fillId="0" borderId="0"/>
    <xf numFmtId="0" fontId="113" fillId="0" borderId="0"/>
    <xf numFmtId="0" fontId="85" fillId="46" borderId="97" applyNumberFormat="0" applyAlignment="0" applyProtection="0"/>
    <xf numFmtId="188" fontId="37" fillId="0" borderId="0" applyFont="0" applyFill="0" applyBorder="0" applyAlignment="0" applyProtection="0"/>
    <xf numFmtId="179" fontId="37" fillId="0" borderId="0" applyFill="0" applyBorder="0" applyAlignment="0" applyProtection="0"/>
    <xf numFmtId="0" fontId="37" fillId="0" borderId="0"/>
    <xf numFmtId="0" fontId="37" fillId="0" borderId="0"/>
    <xf numFmtId="0" fontId="37" fillId="0" borderId="0"/>
    <xf numFmtId="179" fontId="37" fillId="0" borderId="0" applyFont="0" applyFill="0" applyBorder="0" applyAlignment="0" applyProtection="0"/>
    <xf numFmtId="0" fontId="0" fillId="0" borderId="0"/>
    <xf numFmtId="179" fontId="58" fillId="0" borderId="0" applyFont="0" applyFill="0" applyBorder="0" applyAlignment="0" applyProtection="0"/>
    <xf numFmtId="0" fontId="0" fillId="50" borderId="100" applyNumberFormat="0" applyAlignment="0" applyProtection="0"/>
    <xf numFmtId="179" fontId="37" fillId="0" borderId="0" applyFont="0" applyFill="0" applyBorder="0" applyAlignment="0" applyProtection="0"/>
    <xf numFmtId="179" fontId="58" fillId="0" borderId="0" applyFont="0" applyFill="0" applyBorder="0" applyAlignment="0" applyProtection="0"/>
    <xf numFmtId="0" fontId="0" fillId="50" borderId="100" applyNumberFormat="0" applyAlignment="0" applyProtection="0"/>
    <xf numFmtId="179" fontId="37" fillId="0" borderId="0" applyFont="0" applyFill="0" applyBorder="0" applyAlignment="0" applyProtection="0"/>
    <xf numFmtId="179" fontId="0" fillId="0" borderId="0" applyFont="0" applyFill="0" applyBorder="0" applyAlignment="0" applyProtection="0"/>
    <xf numFmtId="0" fontId="0" fillId="50" borderId="100" applyNumberFormat="0" applyAlignment="0" applyProtection="0"/>
    <xf numFmtId="0" fontId="37" fillId="12" borderId="100" applyNumberFormat="0" applyFont="0" applyAlignment="0" applyProtection="0"/>
    <xf numFmtId="0" fontId="85" fillId="10" borderId="97" applyNumberFormat="0" applyAlignment="0" applyProtection="0"/>
    <xf numFmtId="179" fontId="37" fillId="0" borderId="0" applyFont="0" applyFill="0" applyBorder="0" applyAlignment="0" applyProtection="0"/>
    <xf numFmtId="0" fontId="85" fillId="10" borderId="97" applyNumberFormat="0" applyAlignment="0" applyProtection="0"/>
    <xf numFmtId="0" fontId="37" fillId="12" borderId="100" applyNumberFormat="0" applyFont="0" applyAlignment="0" applyProtection="0"/>
    <xf numFmtId="179" fontId="37" fillId="0" borderId="0" applyFont="0" applyFill="0" applyBorder="0" applyAlignment="0" applyProtection="0"/>
    <xf numFmtId="0" fontId="37" fillId="12" borderId="100" applyNumberFormat="0" applyFont="0" applyAlignment="0" applyProtection="0"/>
    <xf numFmtId="0" fontId="0" fillId="12" borderId="100" applyNumberFormat="0" applyFont="0" applyAlignment="0" applyProtection="0"/>
    <xf numFmtId="179" fontId="37" fillId="0" borderId="0" applyFont="0" applyFill="0" applyBorder="0" applyAlignment="0" applyProtection="0"/>
    <xf numFmtId="0" fontId="37" fillId="12" borderId="100" applyNumberFormat="0" applyFont="0" applyAlignment="0" applyProtection="0"/>
    <xf numFmtId="0" fontId="0" fillId="50" borderId="100" applyNumberFormat="0" applyAlignment="0" applyProtection="0"/>
    <xf numFmtId="0" fontId="85" fillId="10" borderId="97" applyNumberFormat="0" applyAlignment="0" applyProtection="0"/>
    <xf numFmtId="0" fontId="0" fillId="29" borderId="100"/>
    <xf numFmtId="0" fontId="0" fillId="12" borderId="100" applyNumberFormat="0" applyFont="0" applyAlignment="0" applyProtection="0"/>
    <xf numFmtId="0" fontId="0" fillId="12" borderId="100" applyNumberFormat="0" applyFont="0" applyAlignment="0" applyProtection="0"/>
    <xf numFmtId="188" fontId="37" fillId="0" borderId="0" applyFont="0" applyFill="0" applyBorder="0" applyAlignment="0" applyProtection="0"/>
    <xf numFmtId="0" fontId="0" fillId="12" borderId="100" applyNumberFormat="0" applyFont="0" applyAlignment="0" applyProtection="0"/>
    <xf numFmtId="179" fontId="37" fillId="0" borderId="0" applyFont="0" applyFill="0" applyBorder="0" applyAlignment="0" applyProtection="0"/>
    <xf numFmtId="0" fontId="0" fillId="12" borderId="100" applyNumberFormat="0" applyFont="0" applyAlignment="0" applyProtection="0"/>
    <xf numFmtId="188" fontId="37" fillId="0" borderId="0" applyFont="0" applyFill="0" applyBorder="0" applyAlignment="0" applyProtection="0"/>
    <xf numFmtId="0" fontId="0" fillId="12" borderId="100" applyNumberFormat="0" applyFont="0" applyAlignment="0" applyProtection="0"/>
    <xf numFmtId="179" fontId="37" fillId="0" borderId="0" applyFont="0" applyFill="0" applyBorder="0" applyAlignment="0" applyProtection="0"/>
    <xf numFmtId="9" fontId="0" fillId="0" borderId="0"/>
    <xf numFmtId="9" fontId="37" fillId="0" borderId="0" applyFont="0" applyFill="0" applyBorder="0" applyAlignment="0" applyProtection="0"/>
    <xf numFmtId="9" fontId="37" fillId="0" borderId="0" applyFont="0" applyFill="0" applyBorder="0" applyAlignment="0" applyProtection="0"/>
    <xf numFmtId="9" fontId="37" fillId="0" borderId="0"/>
    <xf numFmtId="9" fontId="37" fillId="0" borderId="0" applyFill="0" applyBorder="0" applyAlignment="0" applyProtection="0"/>
    <xf numFmtId="9" fontId="37" fillId="0" borderId="0"/>
    <xf numFmtId="9" fontId="37" fillId="0" borderId="0" applyFill="0" applyBorder="0" applyAlignment="0" applyProtection="0"/>
    <xf numFmtId="9" fontId="37" fillId="0" borderId="0" applyFont="0" applyFill="0" applyBorder="0" applyAlignment="0" applyProtection="0"/>
    <xf numFmtId="0" fontId="0" fillId="0" borderId="0"/>
    <xf numFmtId="0" fontId="0" fillId="0" borderId="0" applyNumberFormat="0" applyFill="0" applyBorder="0" applyAlignment="0" applyProtection="0"/>
    <xf numFmtId="0" fontId="0" fillId="0" borderId="0" applyNumberFormat="0" applyFill="0" applyBorder="0" applyAlignment="0" applyProtection="0"/>
    <xf numFmtId="9" fontId="1" fillId="0" borderId="0" applyFill="0" applyBorder="0" applyAlignment="0" applyProtection="0"/>
    <xf numFmtId="9" fontId="1" fillId="0" borderId="0" applyFill="0" applyBorder="0" applyAlignment="0" applyProtection="0"/>
    <xf numFmtId="9" fontId="37" fillId="0" borderId="0"/>
    <xf numFmtId="9" fontId="0" fillId="0" borderId="0"/>
    <xf numFmtId="9" fontId="37" fillId="0" borderId="0" applyFont="0" applyFill="0" applyBorder="0" applyAlignment="0" applyProtection="0"/>
    <xf numFmtId="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9" fontId="37" fillId="0" borderId="0" applyFont="0" applyFill="0" applyBorder="0" applyAlignment="0" applyProtection="0"/>
    <xf numFmtId="179" fontId="37" fillId="0" borderId="0" applyFont="0" applyFill="0" applyBorder="0" applyAlignment="0" applyProtection="0"/>
    <xf numFmtId="9" fontId="37" fillId="0" borderId="0" applyFont="0" applyFill="0" applyBorder="0" applyAlignment="0" applyProtection="0"/>
    <xf numFmtId="179" fontId="37" fillId="0" borderId="0" applyFont="0" applyFill="0" applyBorder="0" applyAlignment="0" applyProtection="0"/>
    <xf numFmtId="9" fontId="37" fillId="0" borderId="0"/>
    <xf numFmtId="9" fontId="37" fillId="0" borderId="0" applyFill="0" applyBorder="0" applyAlignment="0" applyProtection="0"/>
    <xf numFmtId="9" fontId="37" fillId="0" borderId="0" applyFont="0" applyFill="0" applyBorder="0" applyAlignment="0" applyProtection="0"/>
    <xf numFmtId="9" fontId="37"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9" fontId="0" fillId="0" borderId="0" applyFont="0" applyFill="0" applyBorder="0" applyAlignment="0" applyProtection="0"/>
    <xf numFmtId="9" fontId="0" fillId="0" borderId="0"/>
    <xf numFmtId="179" fontId="0" fillId="0" borderId="0" applyFont="0" applyFill="0" applyBorder="0" applyAlignment="0" applyProtection="0"/>
    <xf numFmtId="9" fontId="1" fillId="0" borderId="0" applyFill="0" applyBorder="0" applyAlignment="0" applyProtection="0"/>
    <xf numFmtId="9" fontId="37" fillId="0" borderId="0" applyFont="0" applyFill="0" applyBorder="0" applyAlignment="0" applyProtection="0"/>
    <xf numFmtId="9" fontId="37" fillId="0" borderId="0" applyFill="0" applyBorder="0" applyAlignment="0" applyProtection="0"/>
    <xf numFmtId="0" fontId="97" fillId="0" borderId="0">
      <protection locked="0"/>
    </xf>
    <xf numFmtId="0" fontId="85" fillId="46" borderId="97" applyNumberFormat="0" applyAlignment="0" applyProtection="0"/>
    <xf numFmtId="0" fontId="85" fillId="3" borderId="97" applyNumberFormat="0" applyAlignment="0" applyProtection="0"/>
    <xf numFmtId="0" fontId="85" fillId="3" borderId="97" applyNumberFormat="0" applyAlignment="0" applyProtection="0"/>
    <xf numFmtId="0" fontId="85" fillId="3" borderId="97" applyNumberFormat="0" applyAlignment="0" applyProtection="0"/>
    <xf numFmtId="0" fontId="85" fillId="3" borderId="97" applyNumberFormat="0" applyAlignment="0" applyProtection="0"/>
    <xf numFmtId="0" fontId="85" fillId="3" borderId="97" applyNumberFormat="0" applyAlignment="0" applyProtection="0"/>
    <xf numFmtId="0" fontId="85" fillId="46" borderId="97" applyNumberFormat="0" applyAlignment="0" applyProtection="0"/>
    <xf numFmtId="188" fontId="37" fillId="0" borderId="0" applyFont="0" applyFill="0" applyBorder="0" applyAlignment="0" applyProtection="0"/>
    <xf numFmtId="0" fontId="85" fillId="46" borderId="97" applyNumberFormat="0" applyAlignment="0" applyProtection="0"/>
    <xf numFmtId="0" fontId="85" fillId="46" borderId="97"/>
    <xf numFmtId="0" fontId="85" fillId="3" borderId="97" applyNumberFormat="0" applyAlignment="0" applyProtection="0"/>
    <xf numFmtId="0" fontId="85" fillId="10" borderId="97" applyNumberFormat="0" applyAlignment="0" applyProtection="0"/>
    <xf numFmtId="184" fontId="37" fillId="0" borderId="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90" fontId="0" fillId="0" borderId="0"/>
    <xf numFmtId="188" fontId="37" fillId="0" borderId="0" applyFont="0" applyFill="0" applyBorder="0" applyAlignment="0" applyProtection="0"/>
    <xf numFmtId="188" fontId="37" fillId="0" borderId="0" applyFont="0" applyFill="0" applyBorder="0" applyAlignment="0" applyProtection="0"/>
    <xf numFmtId="190" fontId="0" fillId="0" borderId="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84" fontId="37" fillId="0" borderId="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83"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6" fontId="37" fillId="0" borderId="0"/>
    <xf numFmtId="179" fontId="37" fillId="0" borderId="0" applyFont="0" applyFill="0" applyBorder="0" applyAlignment="0" applyProtection="0"/>
    <xf numFmtId="176" fontId="37" fillId="0" borderId="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6" fontId="37" fillId="0" borderId="0"/>
    <xf numFmtId="190" fontId="0" fillId="0" borderId="0"/>
    <xf numFmtId="188" fontId="37" fillId="0" borderId="0" applyFont="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6" fontId="37" fillId="0" borderId="0" applyFill="0" applyBorder="0" applyAlignment="0" applyProtection="0"/>
    <xf numFmtId="176" fontId="37" fillId="0" borderId="0"/>
    <xf numFmtId="179" fontId="37" fillId="0" borderId="0" applyFont="0" applyFill="0" applyBorder="0" applyAlignment="0" applyProtection="0"/>
    <xf numFmtId="179" fontId="37" fillId="0" borderId="0" applyFont="0" applyFill="0" applyBorder="0" applyAlignment="0" applyProtection="0"/>
    <xf numFmtId="179" fontId="0"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79" fontId="58"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0" fontId="3" fillId="0" borderId="105"/>
    <xf numFmtId="179" fontId="37" fillId="0" borderId="0" applyFont="0" applyFill="0" applyBorder="0" applyAlignment="0" applyProtection="0"/>
    <xf numFmtId="0" fontId="3" fillId="0" borderId="105" applyNumberFormat="0" applyFill="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6" fontId="37" fillId="0" borderId="0" applyFill="0" applyBorder="0" applyAlignment="0" applyProtection="0"/>
    <xf numFmtId="190" fontId="0" fillId="0" borderId="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90" fontId="0" fillId="0" borderId="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8" fontId="37" fillId="0" borderId="0" applyFont="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0"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83" fontId="37" fillId="0" borderId="0" applyFill="0" applyBorder="0" applyAlignment="0" applyProtection="0"/>
    <xf numFmtId="0" fontId="131" fillId="0" borderId="115" applyNumberFormat="0" applyFill="0" applyAlignment="0" applyProtection="0"/>
    <xf numFmtId="0" fontId="105" fillId="0" borderId="0"/>
    <xf numFmtId="0" fontId="109" fillId="0" borderId="0"/>
    <xf numFmtId="0" fontId="109" fillId="0" borderId="0" applyNumberFormat="0" applyFill="0" applyBorder="0" applyAlignment="0" applyProtection="0"/>
    <xf numFmtId="0" fontId="132" fillId="0" borderId="0"/>
    <xf numFmtId="179" fontId="58" fillId="0" borderId="0" applyFont="0" applyFill="0" applyBorder="0" applyAlignment="0" applyProtection="0"/>
    <xf numFmtId="0" fontId="132" fillId="0" borderId="0" applyNumberFormat="0" applyFill="0" applyBorder="0" applyAlignment="0" applyProtection="0"/>
    <xf numFmtId="179" fontId="58" fillId="0" borderId="0" applyFont="0" applyFill="0" applyBorder="0" applyAlignment="0" applyProtection="0"/>
    <xf numFmtId="0" fontId="132" fillId="0" borderId="0" applyNumberFormat="0" applyFill="0" applyBorder="0" applyAlignment="0" applyProtection="0"/>
    <xf numFmtId="0" fontId="90" fillId="0" borderId="103" applyNumberFormat="0" applyFill="0" applyAlignment="0" applyProtection="0"/>
    <xf numFmtId="0" fontId="108" fillId="0" borderId="110" applyNumberFormat="0" applyFill="0" applyAlignment="0" applyProtection="0"/>
    <xf numFmtId="0" fontId="133" fillId="0" borderId="116" applyNumberFormat="0" applyFill="0" applyAlignment="0" applyProtection="0"/>
    <xf numFmtId="0" fontId="82" fillId="0" borderId="112" applyNumberFormat="0" applyFill="0" applyAlignment="0" applyProtection="0"/>
    <xf numFmtId="0" fontId="133" fillId="0" borderId="0" applyNumberFormat="0" applyFill="0" applyBorder="0" applyAlignment="0" applyProtection="0"/>
    <xf numFmtId="0" fontId="8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10" fillId="0" borderId="0" applyNumberFormat="0" applyFill="0" applyBorder="0" applyAlignment="0" applyProtection="0"/>
    <xf numFmtId="0" fontId="3" fillId="0" borderId="105" applyNumberFormat="0" applyFill="0" applyAlignment="0" applyProtection="0"/>
    <xf numFmtId="0" fontId="3" fillId="0" borderId="104" applyNumberFormat="0" applyFill="0" applyAlignment="0" applyProtection="0"/>
    <xf numFmtId="0" fontId="3" fillId="0" borderId="105" applyNumberFormat="0" applyFill="0" applyAlignment="0" applyProtection="0"/>
    <xf numFmtId="0" fontId="3" fillId="0" borderId="105"/>
    <xf numFmtId="0" fontId="3" fillId="0" borderId="105" applyNumberFormat="0" applyFill="0" applyAlignment="0" applyProtection="0"/>
    <xf numFmtId="0" fontId="38" fillId="51" borderId="102" applyNumberFormat="0" applyAlignment="0" applyProtection="0"/>
    <xf numFmtId="184" fontId="0" fillId="0" borderId="0"/>
    <xf numFmtId="179" fontId="0" fillId="0" borderId="0" applyFont="0" applyFill="0" applyBorder="0" applyAlignment="0" applyProtection="0"/>
    <xf numFmtId="179" fontId="0" fillId="0" borderId="0" applyFont="0" applyFill="0" applyBorder="0" applyAlignment="0" applyProtection="0"/>
    <xf numFmtId="179" fontId="1" fillId="0" borderId="0" applyFill="0" applyBorder="0" applyAlignment="0" applyProtection="0"/>
    <xf numFmtId="179" fontId="1" fillId="0" borderId="0" applyFill="0" applyBorder="0" applyAlignment="0" applyProtection="0"/>
    <xf numFmtId="179" fontId="1" fillId="0" borderId="0" applyFill="0" applyBorder="0" applyAlignment="0" applyProtection="0"/>
    <xf numFmtId="179" fontId="1" fillId="0" borderId="0" applyFill="0" applyBorder="0" applyAlignment="0" applyProtection="0"/>
    <xf numFmtId="179" fontId="1" fillId="0" borderId="0" applyFill="0" applyBorder="0" applyAlignment="0" applyProtection="0"/>
    <xf numFmtId="179" fontId="1" fillId="0" borderId="0" applyFill="0" applyBorder="0" applyAlignment="0" applyProtection="0"/>
    <xf numFmtId="179" fontId="1" fillId="0" borderId="0" applyFill="0" applyBorder="0" applyAlignment="0" applyProtection="0"/>
    <xf numFmtId="179" fontId="58" fillId="0" borderId="0" applyFont="0" applyFill="0" applyBorder="0" applyAlignment="0" applyProtection="0"/>
    <xf numFmtId="188"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83" fontId="37" fillId="0" borderId="0" applyFill="0" applyBorder="0" applyAlignment="0" applyProtection="0"/>
    <xf numFmtId="183" fontId="37" fillId="0" borderId="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84" fontId="0" fillId="0" borderId="0"/>
    <xf numFmtId="184" fontId="0" fillId="0" borderId="0"/>
    <xf numFmtId="179" fontId="58" fillId="0" borderId="0" applyFont="0" applyFill="0" applyBorder="0" applyAlignment="0" applyProtection="0"/>
    <xf numFmtId="179" fontId="37" fillId="0" borderId="0" applyFill="0" applyBorder="0" applyAlignment="0" applyProtection="0"/>
    <xf numFmtId="179" fontId="37" fillId="0" borderId="0" applyFill="0" applyBorder="0" applyAlignment="0" applyProtection="0"/>
    <xf numFmtId="179" fontId="37" fillId="0" borderId="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xf numFmtId="179" fontId="0" fillId="0" borderId="0" applyFont="0" applyFill="0" applyBorder="0" applyAlignment="0" applyProtection="0"/>
  </cellStyleXfs>
  <cellXfs count="927">
    <xf numFmtId="0" fontId="0" fillId="0" borderId="0" xfId="0"/>
    <xf numFmtId="0" fontId="1" fillId="0" borderId="0" xfId="612" applyFont="1" applyAlignment="1" applyProtection="1">
      <alignment horizontal="center" vertical="center" wrapText="1"/>
    </xf>
    <xf numFmtId="0" fontId="2" fillId="0" borderId="0" xfId="0" applyFont="1" applyAlignment="1">
      <alignment horizontal="center" vertical="justify"/>
    </xf>
    <xf numFmtId="0" fontId="3" fillId="0" borderId="0" xfId="0" applyFont="1"/>
    <xf numFmtId="49" fontId="4" fillId="2" borderId="1" xfId="612" applyNumberFormat="1" applyFont="1" applyFill="1" applyBorder="1" applyAlignment="1" applyProtection="1">
      <alignment horizontal="center" vertical="center"/>
    </xf>
    <xf numFmtId="49" fontId="4" fillId="2" borderId="2" xfId="612" applyNumberFormat="1" applyFont="1" applyFill="1" applyBorder="1" applyAlignment="1" applyProtection="1">
      <alignment horizontal="center" vertical="center"/>
    </xf>
    <xf numFmtId="49" fontId="4" fillId="2" borderId="3" xfId="612" applyNumberFormat="1" applyFont="1" applyFill="1" applyBorder="1" applyAlignment="1" applyProtection="1">
      <alignment horizontal="center" vertical="center"/>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3" borderId="5" xfId="0" applyFont="1" applyFill="1" applyBorder="1" applyAlignment="1">
      <alignment horizontal="center"/>
    </xf>
    <xf numFmtId="0" fontId="5" fillId="4" borderId="4" xfId="0" applyFont="1" applyFill="1" applyBorder="1" applyAlignment="1">
      <alignment horizontal="left"/>
    </xf>
    <xf numFmtId="0" fontId="2" fillId="4" borderId="0" xfId="0" applyFont="1" applyFill="1" applyBorder="1" applyAlignment="1">
      <alignment horizontal="center"/>
    </xf>
    <xf numFmtId="0" fontId="6" fillId="3" borderId="5" xfId="0" applyFont="1" applyFill="1" applyBorder="1" applyAlignment="1">
      <alignment horizontal="right"/>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0" fillId="3" borderId="4" xfId="0" applyFill="1" applyBorder="1"/>
    <xf numFmtId="0" fontId="0" fillId="3" borderId="0" xfId="0" applyFill="1" applyBorder="1"/>
    <xf numFmtId="0" fontId="0" fillId="3" borderId="5" xfId="0" applyFill="1" applyBorder="1"/>
    <xf numFmtId="0" fontId="2" fillId="3" borderId="9"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justify"/>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6" xfId="0" applyFill="1" applyBorder="1" applyAlignment="1">
      <alignment horizontal="left" vertical="center"/>
    </xf>
    <xf numFmtId="0" fontId="0" fillId="3" borderId="7" xfId="0" applyFill="1" applyBorder="1" applyAlignment="1">
      <alignment horizontal="left" vertical="center"/>
    </xf>
    <xf numFmtId="0" fontId="0" fillId="3" borderId="8" xfId="0" applyFill="1" applyBorder="1" applyAlignment="1">
      <alignment horizontal="left" vertical="center"/>
    </xf>
    <xf numFmtId="2" fontId="0" fillId="3" borderId="9" xfId="0" applyNumberFormat="1" applyFill="1" applyBorder="1" applyAlignment="1">
      <alignment horizontal="center" vertical="center"/>
    </xf>
    <xf numFmtId="0" fontId="0" fillId="3" borderId="2" xfId="0" applyFill="1" applyBorder="1" applyAlignment="1">
      <alignment horizontal="left" vertical="center"/>
    </xf>
    <xf numFmtId="0" fontId="3" fillId="3" borderId="9" xfId="0" applyFont="1" applyFill="1" applyBorder="1" applyAlignment="1">
      <alignment horizontal="center"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2" fontId="3" fillId="3" borderId="9" xfId="0" applyNumberFormat="1" applyFont="1" applyFill="1" applyBorder="1" applyAlignment="1">
      <alignment horizontal="center" vertical="center"/>
    </xf>
    <xf numFmtId="0" fontId="0" fillId="3" borderId="4" xfId="0" applyFill="1" applyBorder="1" applyAlignment="1">
      <alignment vertical="center"/>
    </xf>
    <xf numFmtId="0" fontId="0" fillId="3" borderId="0" xfId="0" applyFill="1" applyBorder="1" applyAlignment="1">
      <alignment vertical="center"/>
    </xf>
    <xf numFmtId="0" fontId="0" fillId="3" borderId="5" xfId="0" applyFill="1" applyBorder="1" applyAlignment="1">
      <alignment vertical="center"/>
    </xf>
    <xf numFmtId="0" fontId="0" fillId="3" borderId="1" xfId="0" applyFill="1" applyBorder="1" applyAlignment="1">
      <alignment horizontal="left" vertical="center"/>
    </xf>
    <xf numFmtId="0" fontId="0" fillId="3" borderId="3" xfId="0" applyFill="1" applyBorder="1" applyAlignment="1">
      <alignment horizontal="left" vertical="center"/>
    </xf>
    <xf numFmtId="0" fontId="0" fillId="3" borderId="1" xfId="0" applyFill="1" applyBorder="1" applyAlignment="1">
      <alignment horizontal="center" vertical="center"/>
    </xf>
    <xf numFmtId="2" fontId="0" fillId="3" borderId="10" xfId="0" applyNumberFormat="1" applyFill="1" applyBorder="1" applyAlignment="1">
      <alignment horizontal="center" vertical="center"/>
    </xf>
    <xf numFmtId="0" fontId="0" fillId="3" borderId="11" xfId="0" applyFill="1" applyBorder="1" applyAlignment="1">
      <alignment horizontal="center"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13" xfId="0" applyFill="1" applyBorder="1" applyAlignment="1">
      <alignment horizontal="left" vertical="center"/>
    </xf>
    <xf numFmtId="2" fontId="0" fillId="3" borderId="14" xfId="0" applyNumberFormat="1" applyFill="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2" fontId="7" fillId="5" borderId="9" xfId="0" applyNumberFormat="1" applyFont="1" applyFill="1" applyBorder="1" applyAlignment="1">
      <alignment horizontal="center" vertical="center"/>
    </xf>
    <xf numFmtId="0" fontId="0" fillId="0" borderId="4" xfId="0" applyBorder="1"/>
    <xf numFmtId="0" fontId="0" fillId="0" borderId="0" xfId="0" applyBorder="1"/>
    <xf numFmtId="0" fontId="0" fillId="0" borderId="5" xfId="0" applyBorder="1"/>
    <xf numFmtId="0" fontId="0" fillId="0" borderId="1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2" fontId="1" fillId="0" borderId="0" xfId="612" applyNumberFormat="1" applyFont="1" applyAlignment="1" applyProtection="1">
      <alignment horizontal="center" vertical="center" wrapText="1"/>
    </xf>
    <xf numFmtId="0" fontId="1" fillId="2" borderId="0" xfId="612" applyFont="1" applyFill="1" applyBorder="1" applyAlignment="1" applyProtection="1">
      <alignment horizontal="center" vertical="center" wrapText="1"/>
    </xf>
    <xf numFmtId="2" fontId="0" fillId="0" borderId="0" xfId="0" applyNumberFormat="1"/>
    <xf numFmtId="2" fontId="3" fillId="0" borderId="0" xfId="0" applyNumberFormat="1" applyFont="1"/>
    <xf numFmtId="0" fontId="8" fillId="6" borderId="0" xfId="0" applyFont="1" applyFill="1" applyAlignment="1" applyProtection="1">
      <alignment vertical="center"/>
      <protection locked="0"/>
    </xf>
    <xf numFmtId="0" fontId="8" fillId="6" borderId="0" xfId="0" applyFont="1" applyFill="1" applyBorder="1" applyAlignment="1" applyProtection="1">
      <alignment vertical="center"/>
      <protection locked="0"/>
    </xf>
    <xf numFmtId="1" fontId="9" fillId="6" borderId="0" xfId="0" applyNumberFormat="1" applyFont="1" applyFill="1" applyBorder="1" applyAlignment="1" applyProtection="1">
      <alignment horizontal="center" vertical="center"/>
      <protection locked="0"/>
    </xf>
    <xf numFmtId="1" fontId="8" fillId="6" borderId="0" xfId="0" applyNumberFormat="1" applyFont="1" applyFill="1" applyBorder="1" applyAlignment="1" applyProtection="1">
      <alignment horizontal="center" vertical="center"/>
      <protection locked="0"/>
    </xf>
    <xf numFmtId="205" fontId="9" fillId="6" borderId="0" xfId="0" applyNumberFormat="1" applyFont="1" applyFill="1" applyBorder="1" applyAlignment="1" applyProtection="1">
      <alignment horizontal="center" vertical="center"/>
      <protection locked="0"/>
    </xf>
    <xf numFmtId="2" fontId="9" fillId="6" borderId="0" xfId="0" applyNumberFormat="1" applyFont="1" applyFill="1" applyBorder="1" applyAlignment="1" applyProtection="1">
      <alignment horizontal="center" vertical="center"/>
      <protection locked="0"/>
    </xf>
    <xf numFmtId="1" fontId="8" fillId="6" borderId="0" xfId="0" applyNumberFormat="1" applyFont="1" applyFill="1" applyAlignment="1" applyProtection="1">
      <alignment horizontal="center" vertical="center"/>
      <protection locked="0"/>
    </xf>
    <xf numFmtId="0" fontId="9" fillId="6" borderId="0" xfId="0" applyFont="1" applyFill="1" applyAlignment="1" applyProtection="1">
      <alignment horizontal="center" vertical="center" wrapText="1"/>
      <protection locked="0"/>
    </xf>
    <xf numFmtId="0" fontId="6" fillId="6" borderId="0" xfId="0" applyFont="1" applyFill="1" applyAlignment="1" applyProtection="1">
      <alignment horizontal="right" vertical="center"/>
      <protection locked="0"/>
    </xf>
    <xf numFmtId="0" fontId="8" fillId="6" borderId="0" xfId="0" applyNumberFormat="1" applyFont="1" applyFill="1" applyAlignment="1" applyProtection="1">
      <alignment horizontal="left" vertical="center"/>
      <protection locked="0"/>
    </xf>
    <xf numFmtId="2" fontId="8" fillId="6" borderId="0" xfId="0" applyNumberFormat="1" applyFont="1" applyFill="1" applyBorder="1" applyAlignment="1" applyProtection="1">
      <alignment horizontal="right" vertical="center"/>
      <protection locked="0"/>
    </xf>
    <xf numFmtId="0" fontId="9" fillId="6" borderId="0" xfId="0" applyNumberFormat="1" applyFont="1" applyFill="1" applyBorder="1" applyAlignment="1" applyProtection="1">
      <alignment horizontal="left" vertical="center"/>
      <protection locked="0"/>
    </xf>
    <xf numFmtId="2" fontId="6" fillId="6" borderId="0" xfId="0" applyNumberFormat="1" applyFont="1" applyFill="1" applyBorder="1" applyAlignment="1" applyProtection="1">
      <alignment horizontal="right" vertical="center"/>
      <protection locked="0"/>
    </xf>
    <xf numFmtId="1" fontId="9" fillId="6" borderId="0" xfId="0" applyNumberFormat="1" applyFont="1" applyFill="1" applyBorder="1" applyAlignment="1" applyProtection="1">
      <alignment horizontal="left" vertical="center"/>
      <protection locked="0"/>
    </xf>
    <xf numFmtId="2" fontId="6" fillId="6" borderId="0" xfId="0" applyNumberFormat="1" applyFont="1" applyFill="1" applyAlignment="1" applyProtection="1">
      <alignment horizontal="right" vertical="center"/>
      <protection locked="0"/>
    </xf>
    <xf numFmtId="1" fontId="8" fillId="6" borderId="0" xfId="0" applyNumberFormat="1" applyFont="1" applyFill="1" applyBorder="1" applyAlignment="1" applyProtection="1">
      <alignment horizontal="left" vertical="center" wrapText="1"/>
      <protection locked="0"/>
    </xf>
    <xf numFmtId="2" fontId="8" fillId="6" borderId="15" xfId="0" applyNumberFormat="1" applyFont="1" applyFill="1" applyBorder="1" applyAlignment="1" applyProtection="1">
      <alignment horizontal="left" vertical="center"/>
      <protection locked="0"/>
    </xf>
    <xf numFmtId="0" fontId="9" fillId="6" borderId="0" xfId="0" applyNumberFormat="1" applyFont="1" applyFill="1" applyBorder="1" applyAlignment="1" applyProtection="1">
      <alignment vertical="center"/>
      <protection locked="0"/>
    </xf>
    <xf numFmtId="0" fontId="8" fillId="5" borderId="16" xfId="0" applyFont="1" applyFill="1" applyBorder="1" applyAlignment="1">
      <alignment horizontal="center" vertical="center"/>
    </xf>
    <xf numFmtId="0" fontId="8" fillId="5" borderId="16" xfId="0" applyFont="1" applyFill="1" applyBorder="1" applyAlignment="1">
      <alignment horizontal="center" vertical="center" wrapText="1"/>
    </xf>
    <xf numFmtId="0" fontId="0" fillId="7" borderId="17" xfId="0" applyFill="1" applyBorder="1" applyAlignment="1">
      <alignment horizontal="center" vertical="center"/>
    </xf>
    <xf numFmtId="0" fontId="0" fillId="7" borderId="18" xfId="0" applyFill="1" applyBorder="1" applyAlignment="1">
      <alignment horizontal="center" vertical="center"/>
    </xf>
    <xf numFmtId="0" fontId="0" fillId="7" borderId="19" xfId="0" applyFill="1" applyBorder="1" applyAlignment="1">
      <alignment horizontal="center" vertical="center"/>
    </xf>
    <xf numFmtId="0" fontId="0" fillId="7" borderId="16" xfId="0" applyFill="1" applyBorder="1" applyAlignment="1">
      <alignment horizontal="center" vertical="center"/>
    </xf>
    <xf numFmtId="0" fontId="0" fillId="0" borderId="16" xfId="0" applyBorder="1"/>
    <xf numFmtId="58" fontId="0" fillId="0" borderId="16" xfId="0" applyNumberFormat="1" applyBorder="1"/>
    <xf numFmtId="49" fontId="0" fillId="0" borderId="16" xfId="0" applyNumberFormat="1" applyBorder="1" applyAlignment="1">
      <alignment horizontal="center"/>
    </xf>
    <xf numFmtId="0" fontId="0" fillId="0" borderId="16" xfId="0" applyBorder="1" applyAlignment="1">
      <alignment horizontal="center"/>
    </xf>
    <xf numFmtId="2" fontId="9" fillId="6" borderId="0" xfId="0" applyNumberFormat="1" applyFont="1" applyFill="1" applyAlignment="1" applyProtection="1">
      <alignment horizontal="left" vertical="center"/>
      <protection locked="0"/>
    </xf>
    <xf numFmtId="49" fontId="9" fillId="6" borderId="0" xfId="0" applyNumberFormat="1" applyFont="1" applyFill="1" applyAlignment="1" applyProtection="1">
      <alignment horizontal="left" vertical="center"/>
      <protection locked="0"/>
    </xf>
    <xf numFmtId="2" fontId="6" fillId="6" borderId="0" xfId="0" applyNumberFormat="1" applyFont="1" applyFill="1" applyBorder="1" applyAlignment="1" applyProtection="1">
      <alignment horizontal="left" vertical="center"/>
      <protection locked="0"/>
    </xf>
    <xf numFmtId="206" fontId="6" fillId="6" borderId="0" xfId="0" applyNumberFormat="1" applyFont="1" applyFill="1" applyBorder="1" applyAlignment="1" applyProtection="1">
      <alignment horizontal="left" vertical="center"/>
      <protection locked="0"/>
    </xf>
    <xf numFmtId="2" fontId="6" fillId="6" borderId="0" xfId="0" applyNumberFormat="1" applyFont="1" applyFill="1" applyAlignment="1" applyProtection="1">
      <alignment horizontal="left" vertical="center"/>
      <protection locked="0"/>
    </xf>
    <xf numFmtId="10" fontId="6" fillId="6" borderId="0" xfId="0" applyNumberFormat="1" applyFont="1" applyFill="1" applyBorder="1" applyAlignment="1" applyProtection="1">
      <alignment vertical="center"/>
      <protection locked="0"/>
    </xf>
    <xf numFmtId="10" fontId="6" fillId="6" borderId="0" xfId="0" applyNumberFormat="1" applyFont="1" applyFill="1" applyBorder="1" applyAlignment="1" applyProtection="1">
      <alignment horizontal="right" vertical="center"/>
      <protection locked="0"/>
    </xf>
    <xf numFmtId="0" fontId="8" fillId="3" borderId="0" xfId="0" applyFont="1" applyFill="1" applyAlignment="1">
      <alignment horizontal="center"/>
    </xf>
    <xf numFmtId="0" fontId="0" fillId="0" borderId="0" xfId="0" applyFill="1"/>
    <xf numFmtId="0" fontId="0" fillId="3" borderId="0" xfId="0" applyFill="1"/>
    <xf numFmtId="0" fontId="8" fillId="3" borderId="4" xfId="0" applyFont="1" applyFill="1" applyBorder="1" applyAlignment="1">
      <alignment horizontal="left"/>
    </xf>
    <xf numFmtId="49" fontId="4" fillId="2" borderId="4" xfId="612" applyNumberFormat="1" applyFont="1" applyFill="1" applyBorder="1" applyAlignment="1" applyProtection="1">
      <alignment vertical="center"/>
    </xf>
    <xf numFmtId="0" fontId="0" fillId="3" borderId="0" xfId="612" applyFill="1" applyBorder="1" applyAlignment="1" applyProtection="1">
      <alignment vertical="center"/>
    </xf>
    <xf numFmtId="2" fontId="1" fillId="2" borderId="0" xfId="612" applyNumberFormat="1" applyFont="1" applyFill="1" applyBorder="1" applyAlignment="1" applyProtection="1">
      <alignment horizontal="center" vertical="center" wrapText="1"/>
    </xf>
    <xf numFmtId="0" fontId="1" fillId="3" borderId="0" xfId="612" applyFont="1" applyFill="1" applyBorder="1" applyAlignment="1" applyProtection="1">
      <alignment horizontal="center" vertical="center" wrapText="1"/>
    </xf>
    <xf numFmtId="2" fontId="1" fillId="3" borderId="5" xfId="612" applyNumberFormat="1" applyFont="1" applyFill="1" applyBorder="1" applyAlignment="1" applyProtection="1">
      <alignment horizontal="center" vertical="center" wrapText="1"/>
    </xf>
    <xf numFmtId="0" fontId="0" fillId="3" borderId="1" xfId="0" applyFill="1" applyBorder="1"/>
    <xf numFmtId="0" fontId="0" fillId="3" borderId="2" xfId="0" applyFill="1" applyBorder="1"/>
    <xf numFmtId="0" fontId="0" fillId="3" borderId="3" xfId="0" applyFill="1" applyBorder="1"/>
    <xf numFmtId="0" fontId="10" fillId="3" borderId="4" xfId="0" applyFont="1" applyFill="1" applyBorder="1"/>
    <xf numFmtId="0" fontId="10" fillId="3" borderId="0" xfId="0" applyFont="1" applyFill="1" applyBorder="1"/>
    <xf numFmtId="0" fontId="10" fillId="3" borderId="5" xfId="0" applyFont="1" applyFill="1" applyBorder="1"/>
    <xf numFmtId="0" fontId="7" fillId="3" borderId="0" xfId="0" applyFont="1" applyFill="1" applyBorder="1" applyAlignment="1">
      <alignment horizontal="center"/>
    </xf>
    <xf numFmtId="0" fontId="10" fillId="3" borderId="0" xfId="0" applyNumberFormat="1" applyFont="1" applyFill="1" applyBorder="1" applyAlignment="1">
      <alignment horizontal="justify" vertical="justify" wrapText="1"/>
    </xf>
    <xf numFmtId="0" fontId="10" fillId="3" borderId="0" xfId="0" applyFont="1" applyFill="1" applyBorder="1" applyAlignment="1">
      <alignment horizontal="right"/>
    </xf>
    <xf numFmtId="1" fontId="10" fillId="3" borderId="0" xfId="0" applyNumberFormat="1" applyFont="1" applyFill="1" applyBorder="1" applyAlignment="1">
      <alignment horizontal="left"/>
    </xf>
    <xf numFmtId="0" fontId="10" fillId="3" borderId="0" xfId="0" applyFont="1" applyFill="1" applyBorder="1" applyAlignment="1">
      <alignment horizontal="left"/>
    </xf>
    <xf numFmtId="0" fontId="10" fillId="3" borderId="0" xfId="0" applyFont="1" applyFill="1" applyBorder="1" applyAlignment="1">
      <alignment horizontal="center"/>
    </xf>
    <xf numFmtId="0" fontId="10" fillId="3" borderId="11" xfId="0" applyFont="1" applyFill="1" applyBorder="1"/>
    <xf numFmtId="0" fontId="10" fillId="3" borderId="12" xfId="0" applyFont="1" applyFill="1" applyBorder="1"/>
    <xf numFmtId="0" fontId="10" fillId="3" borderId="13" xfId="0" applyFont="1" applyFill="1" applyBorder="1"/>
    <xf numFmtId="0" fontId="3" fillId="0" borderId="0" xfId="0" applyFont="1" applyBorder="1"/>
    <xf numFmtId="0" fontId="0" fillId="0" borderId="0" xfId="0" applyAlignment="1">
      <alignment horizontal="justify" vertical="justify"/>
    </xf>
    <xf numFmtId="0" fontId="0" fillId="4" borderId="1" xfId="0" applyFill="1" applyBorder="1" applyAlignment="1">
      <alignment vertical="center"/>
    </xf>
    <xf numFmtId="0" fontId="0" fillId="4" borderId="2" xfId="0" applyFill="1" applyBorder="1" applyAlignment="1">
      <alignment horizontal="center" vertical="center"/>
    </xf>
    <xf numFmtId="0" fontId="0" fillId="4" borderId="2" xfId="0" applyFill="1" applyBorder="1" applyAlignment="1">
      <alignment vertical="center"/>
    </xf>
    <xf numFmtId="0" fontId="11" fillId="8" borderId="4" xfId="0" applyFont="1" applyFill="1" applyBorder="1" applyAlignment="1">
      <alignment horizontal="center" vertical="center"/>
    </xf>
    <xf numFmtId="0" fontId="12" fillId="8" borderId="4" xfId="0" applyFont="1" applyFill="1" applyBorder="1" applyAlignment="1">
      <alignment horizontal="center" vertical="center"/>
    </xf>
    <xf numFmtId="0" fontId="0" fillId="4" borderId="4" xfId="0" applyFill="1" applyBorder="1" applyAlignment="1">
      <alignment vertical="center"/>
    </xf>
    <xf numFmtId="0" fontId="0" fillId="4" borderId="0" xfId="0" applyFill="1" applyBorder="1" applyAlignment="1">
      <alignment vertical="center"/>
    </xf>
    <xf numFmtId="0" fontId="13" fillId="8" borderId="0" xfId="0" applyFont="1" applyFill="1" applyAlignment="1">
      <alignment horizontal="center" vertical="center" wrapText="1"/>
    </xf>
    <xf numFmtId="207" fontId="14" fillId="9" borderId="6" xfId="883" applyNumberFormat="1" applyFont="1" applyFill="1" applyBorder="1" applyAlignment="1" applyProtection="1">
      <alignment horizontal="center" vertical="center"/>
      <protection hidden="1"/>
    </xf>
    <xf numFmtId="207" fontId="14" fillId="9" borderId="7" xfId="883" applyNumberFormat="1" applyFont="1" applyFill="1" applyBorder="1" applyAlignment="1" applyProtection="1">
      <alignment horizontal="center" vertical="center"/>
      <protection hidden="1"/>
    </xf>
    <xf numFmtId="0" fontId="0" fillId="0" borderId="2" xfId="0" applyBorder="1" applyAlignment="1">
      <alignment wrapText="1"/>
    </xf>
    <xf numFmtId="0" fontId="0" fillId="0" borderId="2" xfId="0" applyBorder="1" applyAlignment="1"/>
    <xf numFmtId="0" fontId="0" fillId="0" borderId="17" xfId="0" applyBorder="1" applyAlignment="1">
      <alignment horizontal="center" wrapText="1"/>
    </xf>
    <xf numFmtId="0" fontId="0" fillId="0" borderId="18" xfId="0" applyBorder="1" applyAlignment="1">
      <alignment horizontal="center" wrapText="1"/>
    </xf>
    <xf numFmtId="0" fontId="2" fillId="10" borderId="20" xfId="0" applyFont="1" applyFill="1" applyBorder="1" applyAlignment="1">
      <alignment horizontal="center"/>
    </xf>
    <xf numFmtId="0" fontId="2" fillId="10" borderId="21" xfId="0" applyFont="1" applyFill="1" applyBorder="1" applyAlignment="1">
      <alignment horizontal="center"/>
    </xf>
    <xf numFmtId="0" fontId="2" fillId="0" borderId="22" xfId="0" applyFont="1" applyBorder="1" applyAlignment="1">
      <alignment horizontal="right"/>
    </xf>
    <xf numFmtId="0" fontId="2" fillId="0" borderId="23" xfId="0" applyFont="1" applyBorder="1" applyAlignment="1"/>
    <xf numFmtId="208" fontId="15" fillId="0" borderId="24" xfId="0" applyNumberFormat="1" applyFont="1" applyFill="1" applyBorder="1" applyAlignment="1">
      <alignment horizontal="center" vertical="center"/>
    </xf>
    <xf numFmtId="209" fontId="16" fillId="0" borderId="17" xfId="0" applyNumberFormat="1" applyFont="1" applyBorder="1" applyAlignment="1">
      <alignment horizontal="center"/>
    </xf>
    <xf numFmtId="209" fontId="16" fillId="0" borderId="16" xfId="0" applyNumberFormat="1" applyFont="1" applyBorder="1" applyAlignment="1">
      <alignment horizontal="center"/>
    </xf>
    <xf numFmtId="0" fontId="2" fillId="0" borderId="24" xfId="0" applyFont="1" applyBorder="1" applyAlignment="1">
      <alignment horizontal="right"/>
    </xf>
    <xf numFmtId="0" fontId="2" fillId="0" borderId="25" xfId="0" applyFont="1" applyBorder="1" applyAlignment="1"/>
    <xf numFmtId="0" fontId="15" fillId="0" borderId="24" xfId="0" applyFont="1" applyFill="1" applyBorder="1" applyAlignment="1">
      <alignment horizontal="center" vertical="center"/>
    </xf>
    <xf numFmtId="0" fontId="16" fillId="0" borderId="17" xfId="0" applyFont="1" applyBorder="1" applyAlignment="1">
      <alignment horizontal="center"/>
    </xf>
    <xf numFmtId="0" fontId="16" fillId="0" borderId="16" xfId="0" applyFont="1" applyBorder="1" applyAlignment="1">
      <alignment horizontal="center"/>
    </xf>
    <xf numFmtId="0" fontId="2" fillId="0" borderId="0" xfId="0" applyFont="1" applyAlignment="1">
      <alignment horizontal="right"/>
    </xf>
    <xf numFmtId="0" fontId="2" fillId="0" borderId="26" xfId="0" applyFont="1" applyBorder="1" applyAlignment="1">
      <alignment horizontal="right"/>
    </xf>
    <xf numFmtId="0" fontId="2" fillId="0" borderId="27" xfId="0" applyFont="1" applyBorder="1" applyAlignment="1"/>
    <xf numFmtId="0" fontId="15" fillId="0" borderId="26" xfId="0" applyFont="1" applyFill="1" applyBorder="1" applyAlignment="1">
      <alignment horizontal="center" vertical="center" wrapText="1"/>
    </xf>
    <xf numFmtId="0" fontId="16" fillId="0" borderId="28" xfId="0" applyFont="1" applyBorder="1" applyAlignment="1">
      <alignment horizontal="center"/>
    </xf>
    <xf numFmtId="0" fontId="16" fillId="0" borderId="29" xfId="0" applyFont="1" applyBorder="1" applyAlignment="1">
      <alignment horizontal="center"/>
    </xf>
    <xf numFmtId="0" fontId="2" fillId="11" borderId="9" xfId="0" applyFont="1" applyFill="1" applyBorder="1"/>
    <xf numFmtId="0" fontId="2" fillId="11" borderId="6" xfId="0" applyFont="1" applyFill="1" applyBorder="1" applyAlignment="1">
      <alignment horizontal="center"/>
    </xf>
    <xf numFmtId="0" fontId="2" fillId="11" borderId="7" xfId="0" applyFont="1" applyFill="1" applyBorder="1" applyAlignment="1">
      <alignment horizontal="center"/>
    </xf>
    <xf numFmtId="0" fontId="2" fillId="11" borderId="8" xfId="0" applyFont="1" applyFill="1" applyBorder="1" applyAlignment="1">
      <alignment horizontal="center"/>
    </xf>
    <xf numFmtId="0" fontId="2" fillId="11" borderId="8" xfId="0" applyFont="1" applyFill="1" applyBorder="1" applyAlignment="1">
      <alignment horizontal="center" wrapText="1"/>
    </xf>
    <xf numFmtId="0" fontId="2" fillId="11" borderId="9" xfId="0" applyFont="1" applyFill="1" applyBorder="1" applyAlignment="1">
      <alignment horizontal="center"/>
    </xf>
    <xf numFmtId="0" fontId="2" fillId="0" borderId="30" xfId="0" applyFont="1" applyBorder="1" applyAlignment="1">
      <alignment horizontal="center" vertical="center"/>
    </xf>
    <xf numFmtId="0" fontId="16" fillId="0" borderId="31" xfId="0" applyFont="1" applyBorder="1" applyAlignment="1">
      <alignment horizontal="justify" vertical="justify"/>
    </xf>
    <xf numFmtId="0" fontId="16" fillId="0" borderId="31" xfId="0" applyFont="1" applyBorder="1" applyAlignment="1">
      <alignment horizontal="center" vertical="justify"/>
    </xf>
    <xf numFmtId="211" fontId="0" fillId="0" borderId="31" xfId="0" applyNumberFormat="1" applyBorder="1" applyAlignment="1">
      <alignment horizontal="center" vertical="center"/>
    </xf>
    <xf numFmtId="49" fontId="2" fillId="0" borderId="30" xfId="0" applyNumberFormat="1" applyFont="1" applyBorder="1" applyAlignment="1">
      <alignment horizontal="center" vertical="center"/>
    </xf>
    <xf numFmtId="0" fontId="16" fillId="0" borderId="31" xfId="0" applyFont="1" applyBorder="1" applyAlignment="1">
      <alignment horizontal="left" vertical="center" wrapText="1"/>
    </xf>
    <xf numFmtId="0" fontId="16" fillId="0" borderId="31" xfId="0" applyFont="1" applyBorder="1" applyAlignment="1">
      <alignment horizontal="center" vertical="center"/>
    </xf>
    <xf numFmtId="0" fontId="0" fillId="4" borderId="3" xfId="0" applyFill="1" applyBorder="1" applyAlignment="1">
      <alignment vertical="center"/>
    </xf>
    <xf numFmtId="0" fontId="0" fillId="4" borderId="5" xfId="0" applyFill="1" applyBorder="1" applyAlignment="1">
      <alignment vertical="center"/>
    </xf>
    <xf numFmtId="207" fontId="14" fillId="9" borderId="8" xfId="883" applyNumberFormat="1" applyFont="1" applyFill="1" applyBorder="1" applyAlignment="1" applyProtection="1">
      <alignment horizontal="center" vertical="center"/>
      <protection hidden="1"/>
    </xf>
    <xf numFmtId="0" fontId="0" fillId="0" borderId="19" xfId="0" applyBorder="1" applyAlignment="1">
      <alignment horizontal="center" wrapText="1"/>
    </xf>
    <xf numFmtId="0" fontId="3" fillId="12" borderId="32" xfId="0" applyFont="1" applyFill="1" applyBorder="1" applyAlignment="1">
      <alignment horizontal="center" vertical="center"/>
    </xf>
    <xf numFmtId="0" fontId="3" fillId="12" borderId="33" xfId="0" applyFont="1" applyFill="1" applyBorder="1" applyAlignment="1">
      <alignment horizontal="center" vertical="center"/>
    </xf>
    <xf numFmtId="0" fontId="3" fillId="12" borderId="34" xfId="0" applyFont="1" applyFill="1" applyBorder="1" applyAlignment="1">
      <alignment horizontal="center" vertical="center"/>
    </xf>
    <xf numFmtId="0" fontId="0" fillId="11" borderId="9" xfId="0" applyFill="1" applyBorder="1"/>
    <xf numFmtId="211" fontId="2" fillId="12" borderId="34" xfId="0" applyNumberFormat="1" applyFont="1" applyFill="1" applyBorder="1" applyAlignment="1">
      <alignment horizontal="center" vertical="center"/>
    </xf>
    <xf numFmtId="0" fontId="0" fillId="0" borderId="0" xfId="0" applyFont="1"/>
    <xf numFmtId="49" fontId="17" fillId="2" borderId="0" xfId="1212" applyNumberFormat="1" applyFont="1" applyFill="1" applyBorder="1" applyAlignment="1" applyProtection="1">
      <alignment horizontal="center" vertical="center"/>
    </xf>
    <xf numFmtId="207" fontId="17" fillId="2" borderId="0" xfId="1212" applyNumberFormat="1" applyFont="1" applyFill="1" applyBorder="1" applyAlignment="1" applyProtection="1">
      <alignment horizontal="center" vertical="center"/>
    </xf>
    <xf numFmtId="0" fontId="17" fillId="2" borderId="0" xfId="25" applyNumberFormat="1" applyFont="1" applyFill="1" applyBorder="1" applyAlignment="1">
      <alignment vertical="center" wrapText="1"/>
    </xf>
    <xf numFmtId="0" fontId="17" fillId="2" borderId="0" xfId="25" applyFont="1" applyFill="1" applyBorder="1" applyAlignment="1">
      <alignment horizontal="center" vertical="center"/>
    </xf>
    <xf numFmtId="212" fontId="17" fillId="2" borderId="0" xfId="25" applyNumberFormat="1" applyFont="1" applyFill="1" applyBorder="1" applyAlignment="1">
      <alignment horizontal="center" vertical="center"/>
    </xf>
    <xf numFmtId="4" fontId="17" fillId="2" borderId="0" xfId="25" applyNumberFormat="1" applyFont="1" applyFill="1" applyBorder="1" applyAlignment="1">
      <alignment horizontal="center" vertical="center"/>
    </xf>
    <xf numFmtId="4" fontId="17" fillId="2" borderId="0" xfId="1212" applyNumberFormat="1" applyFont="1" applyFill="1" applyBorder="1" applyAlignment="1" applyProtection="1">
      <alignment horizontal="center" vertical="center"/>
    </xf>
    <xf numFmtId="4" fontId="17" fillId="2" borderId="0" xfId="1212" applyNumberFormat="1" applyFont="1" applyFill="1" applyBorder="1" applyAlignment="1" applyProtection="1">
      <alignment horizontal="right" vertical="center"/>
    </xf>
    <xf numFmtId="0" fontId="0" fillId="0" borderId="0" xfId="0" applyAlignment="1">
      <alignment wrapText="1"/>
    </xf>
    <xf numFmtId="49" fontId="17" fillId="2" borderId="35" xfId="1212" applyNumberFormat="1" applyFont="1" applyFill="1" applyBorder="1" applyAlignment="1" applyProtection="1">
      <alignment horizontal="center" vertical="center"/>
    </xf>
    <xf numFmtId="0" fontId="18" fillId="3" borderId="36" xfId="0" applyNumberFormat="1" applyFont="1" applyFill="1" applyBorder="1" applyAlignment="1" applyProtection="1">
      <alignment horizontal="center" vertical="center" wrapText="1"/>
      <protection locked="0"/>
    </xf>
    <xf numFmtId="0" fontId="17" fillId="2" borderId="36" xfId="25" applyFont="1" applyFill="1" applyBorder="1" applyAlignment="1">
      <alignment horizontal="center" vertical="center"/>
    </xf>
    <xf numFmtId="212" fontId="17" fillId="2" borderId="36" xfId="25" applyNumberFormat="1" applyFont="1" applyFill="1" applyBorder="1" applyAlignment="1">
      <alignment horizontal="centerContinuous" vertical="center"/>
    </xf>
    <xf numFmtId="4" fontId="17" fillId="2" borderId="36" xfId="25" applyNumberFormat="1" applyFont="1" applyFill="1" applyBorder="1" applyAlignment="1">
      <alignment horizontal="center" vertical="center"/>
    </xf>
    <xf numFmtId="4" fontId="19" fillId="2" borderId="36" xfId="25" applyNumberFormat="1" applyFont="1" applyFill="1" applyBorder="1" applyAlignment="1">
      <alignment horizontal="center" vertical="center" wrapText="1"/>
    </xf>
    <xf numFmtId="49" fontId="17" fillId="2" borderId="37" xfId="1212" applyNumberFormat="1" applyFont="1" applyFill="1" applyBorder="1" applyAlignment="1" applyProtection="1">
      <alignment horizontal="center" vertical="center"/>
    </xf>
    <xf numFmtId="0" fontId="11" fillId="8" borderId="0" xfId="0" applyFont="1" applyFill="1" applyBorder="1" applyAlignment="1" applyProtection="1">
      <alignment horizontal="center" vertical="center" wrapText="1"/>
      <protection locked="0"/>
    </xf>
    <xf numFmtId="0" fontId="20" fillId="3" borderId="0" xfId="985" applyFont="1" applyFill="1" applyBorder="1" applyAlignment="1" applyProtection="1">
      <alignment horizontal="right" vertical="center"/>
    </xf>
    <xf numFmtId="214" fontId="16" fillId="3" borderId="0" xfId="985" applyNumberFormat="1" applyFont="1" applyFill="1" applyBorder="1" applyAlignment="1" applyProtection="1">
      <alignment horizontal="left" vertical="center"/>
    </xf>
    <xf numFmtId="0" fontId="12" fillId="8" borderId="0" xfId="0" applyFont="1" applyFill="1" applyBorder="1" applyAlignment="1" applyProtection="1">
      <alignment horizontal="center" vertical="center" wrapText="1"/>
      <protection locked="0"/>
    </xf>
    <xf numFmtId="0" fontId="21" fillId="3" borderId="0" xfId="0" applyNumberFormat="1" applyFont="1" applyFill="1" applyBorder="1" applyAlignment="1" applyProtection="1">
      <alignment horizontal="center" vertical="center" wrapText="1"/>
      <protection locked="0"/>
    </xf>
    <xf numFmtId="49" fontId="17" fillId="2" borderId="38" xfId="1212" applyNumberFormat="1" applyFont="1" applyFill="1" applyBorder="1" applyAlignment="1" applyProtection="1">
      <alignment horizontal="center" vertical="center"/>
    </xf>
    <xf numFmtId="207" fontId="17" fillId="2" borderId="15" xfId="1212" applyNumberFormat="1" applyFont="1" applyFill="1" applyBorder="1" applyAlignment="1" applyProtection="1">
      <alignment horizontal="center" vertical="center"/>
    </xf>
    <xf numFmtId="0" fontId="21" fillId="3" borderId="15" xfId="0" applyNumberFormat="1" applyFont="1" applyFill="1" applyBorder="1" applyAlignment="1" applyProtection="1">
      <alignment horizontal="centerContinuous" vertical="center" wrapText="1"/>
      <protection locked="0"/>
    </xf>
    <xf numFmtId="0" fontId="20" fillId="3" borderId="15" xfId="985" applyFont="1" applyFill="1" applyBorder="1" applyAlignment="1" applyProtection="1">
      <alignment horizontal="center" vertical="center"/>
    </xf>
    <xf numFmtId="214" fontId="16" fillId="3" borderId="15" xfId="985" applyNumberFormat="1" applyFont="1" applyFill="1" applyBorder="1" applyAlignment="1" applyProtection="1">
      <alignment horizontal="left" vertical="center"/>
    </xf>
    <xf numFmtId="4" fontId="17" fillId="2" borderId="15" xfId="25" applyNumberFormat="1" applyFont="1" applyFill="1" applyBorder="1" applyAlignment="1">
      <alignment horizontal="center" vertical="center"/>
    </xf>
    <xf numFmtId="4" fontId="17" fillId="2" borderId="15" xfId="1212" applyNumberFormat="1" applyFont="1" applyFill="1" applyBorder="1" applyAlignment="1" applyProtection="1">
      <alignment horizontal="center" vertical="center"/>
    </xf>
    <xf numFmtId="1" fontId="14" fillId="9" borderId="38" xfId="883" applyNumberFormat="1" applyFont="1" applyFill="1" applyBorder="1" applyAlignment="1" applyProtection="1">
      <alignment horizontal="center" vertical="center"/>
      <protection hidden="1"/>
    </xf>
    <xf numFmtId="1" fontId="14" fillId="9" borderId="15" xfId="883" applyNumberFormat="1" applyFont="1" applyFill="1" applyBorder="1" applyAlignment="1" applyProtection="1">
      <alignment horizontal="center" vertical="center"/>
      <protection hidden="1"/>
    </xf>
    <xf numFmtId="1" fontId="9" fillId="13" borderId="17" xfId="1212" applyNumberFormat="1" applyFont="1" applyFill="1" applyBorder="1" applyAlignment="1" applyProtection="1">
      <alignment horizontal="center" vertical="center"/>
    </xf>
    <xf numFmtId="1" fontId="9" fillId="13" borderId="18" xfId="1212" applyNumberFormat="1" applyFont="1" applyFill="1" applyBorder="1" applyAlignment="1" applyProtection="1">
      <alignment horizontal="center" vertical="center"/>
    </xf>
    <xf numFmtId="207" fontId="22" fillId="13" borderId="16" xfId="1212" applyNumberFormat="1" applyFont="1" applyFill="1" applyBorder="1" applyAlignment="1" applyProtection="1">
      <alignment horizontal="center" vertical="center" wrapText="1"/>
    </xf>
    <xf numFmtId="0" fontId="21" fillId="13" borderId="39" xfId="25" applyNumberFormat="1" applyFont="1" applyFill="1" applyBorder="1" applyAlignment="1">
      <alignment horizontal="center" vertical="center" wrapText="1"/>
    </xf>
    <xf numFmtId="0" fontId="9" fillId="13" borderId="40" xfId="25" applyFont="1" applyFill="1" applyBorder="1" applyAlignment="1">
      <alignment horizontal="center" vertical="center" wrapText="1"/>
    </xf>
    <xf numFmtId="212" fontId="9" fillId="13" borderId="40" xfId="25" applyNumberFormat="1" applyFont="1" applyFill="1" applyBorder="1" applyAlignment="1">
      <alignment horizontal="center" vertical="center" wrapText="1"/>
    </xf>
    <xf numFmtId="4" fontId="9" fillId="13" borderId="40" xfId="25" applyNumberFormat="1" applyFont="1" applyFill="1" applyBorder="1" applyAlignment="1">
      <alignment horizontal="center" vertical="center" wrapText="1"/>
    </xf>
    <xf numFmtId="4" fontId="9" fillId="13" borderId="17" xfId="1212" applyNumberFormat="1" applyFont="1" applyFill="1" applyBorder="1" applyAlignment="1" applyProtection="1">
      <alignment horizontal="center" vertical="center" wrapText="1"/>
    </xf>
    <xf numFmtId="49" fontId="22" fillId="13" borderId="41" xfId="1212" applyNumberFormat="1" applyFont="1" applyFill="1" applyBorder="1" applyAlignment="1" applyProtection="1">
      <alignment horizontal="center" vertical="center" wrapText="1"/>
    </xf>
    <xf numFmtId="207" fontId="22" fillId="13" borderId="38" xfId="1212" applyNumberFormat="1" applyFont="1" applyFill="1" applyBorder="1" applyAlignment="1" applyProtection="1">
      <alignment horizontal="center" vertical="center" wrapText="1"/>
    </xf>
    <xf numFmtId="207" fontId="22" fillId="13" borderId="16" xfId="1212" applyNumberFormat="1" applyFont="1" applyFill="1" applyBorder="1" applyAlignment="1" applyProtection="1">
      <alignment horizontal="center" vertical="center"/>
    </xf>
    <xf numFmtId="0" fontId="21" fillId="13" borderId="41" xfId="25" applyNumberFormat="1" applyFont="1" applyFill="1" applyBorder="1" applyAlignment="1">
      <alignment horizontal="center" vertical="center" wrapText="1"/>
    </xf>
    <xf numFmtId="0" fontId="9" fillId="13" borderId="41" xfId="25" applyFont="1" applyFill="1" applyBorder="1" applyAlignment="1">
      <alignment horizontal="center" vertical="center" wrapText="1"/>
    </xf>
    <xf numFmtId="212" fontId="9" fillId="13" borderId="41" xfId="25" applyNumberFormat="1" applyFont="1" applyFill="1" applyBorder="1" applyAlignment="1">
      <alignment horizontal="center" vertical="center" wrapText="1"/>
    </xf>
    <xf numFmtId="4" fontId="9" fillId="13" borderId="41" xfId="25" applyNumberFormat="1" applyFont="1" applyFill="1" applyBorder="1" applyAlignment="1">
      <alignment horizontal="center" vertical="center" wrapText="1"/>
    </xf>
    <xf numFmtId="4" fontId="22" fillId="13" borderId="16" xfId="1212" applyNumberFormat="1" applyFont="1" applyFill="1" applyBorder="1" applyAlignment="1" applyProtection="1">
      <alignment horizontal="center" vertical="center"/>
    </xf>
    <xf numFmtId="207" fontId="23" fillId="7" borderId="16" xfId="944" applyNumberFormat="1" applyFont="1" applyFill="1" applyBorder="1" applyAlignment="1">
      <alignment horizontal="center" vertical="center"/>
    </xf>
    <xf numFmtId="207" fontId="18" fillId="7" borderId="16" xfId="953" applyNumberFormat="1" applyFont="1" applyFill="1" applyBorder="1" applyAlignment="1">
      <alignment horizontal="center" vertical="center" wrapText="1"/>
    </xf>
    <xf numFmtId="0" fontId="7" fillId="7" borderId="16" xfId="944" applyNumberFormat="1" applyFont="1" applyFill="1" applyBorder="1" applyAlignment="1">
      <alignment horizontal="left" vertical="center" wrapText="1"/>
    </xf>
    <xf numFmtId="0" fontId="7" fillId="7" borderId="16" xfId="944" applyFont="1" applyFill="1" applyBorder="1" applyAlignment="1">
      <alignment horizontal="center" vertical="center"/>
    </xf>
    <xf numFmtId="216" fontId="10" fillId="7" borderId="16" xfId="944" applyNumberFormat="1" applyFont="1" applyFill="1" applyBorder="1" applyAlignment="1">
      <alignment horizontal="right" vertical="center"/>
    </xf>
    <xf numFmtId="4" fontId="10" fillId="7" borderId="16" xfId="944" applyNumberFormat="1" applyFont="1" applyFill="1" applyBorder="1" applyAlignment="1">
      <alignment horizontal="center" vertical="center"/>
    </xf>
    <xf numFmtId="4" fontId="7" fillId="7" borderId="16" xfId="178" applyNumberFormat="1" applyFont="1" applyFill="1" applyBorder="1" applyAlignment="1">
      <alignment horizontal="center" vertical="center"/>
    </xf>
    <xf numFmtId="1" fontId="24" fillId="14" borderId="42" xfId="612" applyNumberFormat="1" applyFont="1" applyFill="1" applyBorder="1" applyAlignment="1">
      <alignment horizontal="center" vertical="center"/>
    </xf>
    <xf numFmtId="0" fontId="24" fillId="14" borderId="43" xfId="1212" applyNumberFormat="1" applyFont="1" applyFill="1" applyBorder="1" applyAlignment="1" applyProtection="1">
      <alignment horizontal="center" vertical="center"/>
    </xf>
    <xf numFmtId="207" fontId="24" fillId="2" borderId="43" xfId="1212" applyNumberFormat="1" applyFont="1" applyFill="1" applyBorder="1" applyAlignment="1" applyProtection="1">
      <alignment horizontal="center" vertical="center"/>
    </xf>
    <xf numFmtId="0" fontId="24" fillId="2" borderId="43" xfId="25" applyNumberFormat="1" applyFont="1" applyFill="1" applyBorder="1" applyAlignment="1">
      <alignment vertical="center" wrapText="1"/>
    </xf>
    <xf numFmtId="0" fontId="24" fillId="2" borderId="43" xfId="25" applyNumberFormat="1" applyFont="1" applyFill="1" applyBorder="1" applyAlignment="1">
      <alignment horizontal="center" vertical="center" wrapText="1"/>
    </xf>
    <xf numFmtId="212" fontId="24" fillId="14" borderId="43" xfId="25" applyNumberFormat="1" applyFont="1" applyFill="1" applyBorder="1" applyAlignment="1">
      <alignment horizontal="center" vertical="center"/>
    </xf>
    <xf numFmtId="4" fontId="1" fillId="2" borderId="43" xfId="657" applyNumberFormat="1" applyFill="1" applyBorder="1" applyAlignment="1">
      <alignment horizontal="center" vertical="center" wrapText="1"/>
    </xf>
    <xf numFmtId="177" fontId="1" fillId="2" borderId="43" xfId="132" applyFont="1" applyFill="1" applyBorder="1" applyAlignment="1">
      <alignment horizontal="center" vertical="center" wrapText="1"/>
    </xf>
    <xf numFmtId="49" fontId="24" fillId="14" borderId="43" xfId="1212" applyNumberFormat="1" applyFont="1" applyFill="1" applyBorder="1" applyAlignment="1" applyProtection="1">
      <alignment horizontal="center" vertical="center"/>
    </xf>
    <xf numFmtId="4" fontId="19" fillId="2" borderId="36" xfId="25" applyNumberFormat="1" applyFont="1" applyFill="1" applyBorder="1" applyAlignment="1">
      <alignment vertical="center" wrapText="1"/>
    </xf>
    <xf numFmtId="0" fontId="0" fillId="3" borderId="44" xfId="0" applyFill="1" applyBorder="1" applyAlignment="1">
      <alignment wrapText="1"/>
    </xf>
    <xf numFmtId="217" fontId="25" fillId="3" borderId="0" xfId="985" applyNumberFormat="1" applyFont="1" applyFill="1" applyBorder="1" applyAlignment="1" applyProtection="1">
      <alignment horizontal="left" vertical="center"/>
    </xf>
    <xf numFmtId="0" fontId="0" fillId="3" borderId="45" xfId="0" applyFill="1" applyBorder="1" applyAlignment="1">
      <alignment wrapText="1"/>
    </xf>
    <xf numFmtId="218" fontId="25" fillId="3" borderId="0" xfId="985" applyNumberFormat="1" applyFont="1" applyFill="1" applyBorder="1" applyAlignment="1" applyProtection="1">
      <alignment horizontal="left" vertical="center"/>
    </xf>
    <xf numFmtId="0" fontId="20" fillId="3" borderId="15" xfId="985" applyFont="1" applyFill="1" applyBorder="1" applyAlignment="1" applyProtection="1">
      <alignment horizontal="right" vertical="center"/>
    </xf>
    <xf numFmtId="218" fontId="25" fillId="3" borderId="15" xfId="985" applyNumberFormat="1" applyFont="1" applyFill="1" applyBorder="1" applyAlignment="1" applyProtection="1">
      <alignment horizontal="left" vertical="center"/>
    </xf>
    <xf numFmtId="0" fontId="0" fillId="3" borderId="46" xfId="0" applyFill="1" applyBorder="1" applyAlignment="1">
      <alignment wrapText="1"/>
    </xf>
    <xf numFmtId="4" fontId="9" fillId="13" borderId="18" xfId="1212" applyNumberFormat="1" applyFont="1" applyFill="1" applyBorder="1" applyAlignment="1" applyProtection="1">
      <alignment horizontal="center" vertical="center" wrapText="1"/>
    </xf>
    <xf numFmtId="4" fontId="9" fillId="13" borderId="19" xfId="1212" applyNumberFormat="1" applyFont="1" applyFill="1" applyBorder="1" applyAlignment="1" applyProtection="1">
      <alignment horizontal="center" vertical="center" wrapText="1"/>
    </xf>
    <xf numFmtId="2" fontId="22" fillId="13" borderId="39" xfId="1212" applyNumberFormat="1" applyFont="1" applyFill="1" applyBorder="1" applyAlignment="1" applyProtection="1">
      <alignment horizontal="center" vertical="center" wrapText="1"/>
    </xf>
    <xf numFmtId="2" fontId="22" fillId="13" borderId="41" xfId="1212" applyNumberFormat="1" applyFont="1" applyFill="1" applyBorder="1" applyAlignment="1" applyProtection="1">
      <alignment horizontal="center" vertical="center" wrapText="1"/>
    </xf>
    <xf numFmtId="0" fontId="21" fillId="15" borderId="16" xfId="25" applyFont="1" applyFill="1" applyBorder="1" applyAlignment="1">
      <alignment horizontal="center" vertical="center" wrapText="1"/>
    </xf>
    <xf numFmtId="177" fontId="1" fillId="2" borderId="43" xfId="132" applyFont="1" applyFill="1" applyBorder="1" applyAlignment="1" applyProtection="1">
      <alignment horizontal="right" vertical="center"/>
    </xf>
    <xf numFmtId="0" fontId="24" fillId="14" borderId="47" xfId="1212" applyNumberFormat="1" applyFont="1" applyFill="1" applyBorder="1" applyAlignment="1" applyProtection="1">
      <alignment horizontal="center" vertical="center" wrapText="1"/>
    </xf>
    <xf numFmtId="212" fontId="0" fillId="0" borderId="0" xfId="0" applyNumberFormat="1" applyFont="1"/>
    <xf numFmtId="1" fontId="26" fillId="16" borderId="42" xfId="612" applyNumberFormat="1" applyFont="1" applyFill="1" applyBorder="1" applyAlignment="1">
      <alignment horizontal="center" vertical="center"/>
    </xf>
    <xf numFmtId="0" fontId="26" fillId="16" borderId="43" xfId="1212" applyNumberFormat="1" applyFont="1" applyFill="1" applyBorder="1" applyAlignment="1" applyProtection="1">
      <alignment horizontal="center" vertical="center"/>
    </xf>
    <xf numFmtId="219" fontId="26" fillId="16" borderId="43" xfId="25" applyNumberFormat="1" applyFont="1" applyFill="1" applyBorder="1" applyAlignment="1">
      <alignment horizontal="center" vertical="center"/>
    </xf>
    <xf numFmtId="0" fontId="17" fillId="2" borderId="0" xfId="1212" applyNumberFormat="1" applyFont="1" applyFill="1" applyBorder="1" applyAlignment="1" applyProtection="1">
      <alignment horizontal="center" vertical="center"/>
    </xf>
    <xf numFmtId="0" fontId="0" fillId="3" borderId="0" xfId="985" applyFont="1" applyFill="1" applyBorder="1" applyAlignment="1" applyProtection="1">
      <alignment vertical="center"/>
    </xf>
    <xf numFmtId="0" fontId="27" fillId="3" borderId="0" xfId="985" applyFont="1" applyFill="1" applyBorder="1" applyProtection="1"/>
    <xf numFmtId="15" fontId="9" fillId="3" borderId="0" xfId="985" applyNumberFormat="1" applyFont="1" applyFill="1" applyBorder="1" applyAlignment="1" applyProtection="1">
      <alignment horizontal="center" vertical="center"/>
    </xf>
    <xf numFmtId="15" fontId="9" fillId="3" borderId="0" xfId="985" applyNumberFormat="1" applyFont="1" applyFill="1" applyBorder="1" applyAlignment="1" applyProtection="1">
      <alignment horizontal="justify" vertical="justify"/>
    </xf>
    <xf numFmtId="0" fontId="0" fillId="3" borderId="0" xfId="985" applyFont="1" applyFill="1" applyBorder="1" applyAlignment="1" applyProtection="1">
      <alignment vertical="center" wrapText="1"/>
    </xf>
    <xf numFmtId="0" fontId="28" fillId="3" borderId="0" xfId="985" applyFont="1" applyFill="1" applyBorder="1" applyProtection="1"/>
    <xf numFmtId="180" fontId="0" fillId="3" borderId="0" xfId="985" applyNumberFormat="1" applyFont="1" applyFill="1" applyAlignment="1" applyProtection="1">
      <alignment horizontal="center" vertical="top"/>
    </xf>
    <xf numFmtId="0" fontId="0" fillId="3" borderId="0" xfId="985" applyFont="1" applyFill="1" applyAlignment="1" applyProtection="1">
      <alignment horizontal="left" vertical="justify"/>
    </xf>
    <xf numFmtId="10" fontId="0" fillId="3" borderId="0" xfId="985" applyNumberFormat="1" applyFont="1" applyFill="1" applyProtection="1"/>
    <xf numFmtId="214" fontId="0" fillId="3" borderId="0" xfId="985" applyNumberFormat="1" applyFont="1" applyFill="1" applyProtection="1"/>
    <xf numFmtId="214" fontId="28" fillId="3" borderId="0" xfId="985" applyNumberFormat="1" applyFont="1" applyFill="1" applyBorder="1" applyProtection="1"/>
    <xf numFmtId="0" fontId="0" fillId="3" borderId="0" xfId="985" applyFont="1" applyFill="1" applyBorder="1" applyProtection="1"/>
    <xf numFmtId="180" fontId="29" fillId="17" borderId="12" xfId="985" applyNumberFormat="1" applyFont="1" applyFill="1" applyBorder="1" applyAlignment="1" applyProtection="1">
      <alignment horizontal="center" vertical="center"/>
    </xf>
    <xf numFmtId="180" fontId="0" fillId="3" borderId="1" xfId="985" applyNumberFormat="1" applyFont="1" applyFill="1" applyBorder="1" applyAlignment="1" applyProtection="1">
      <alignment horizontal="center" vertical="top"/>
    </xf>
    <xf numFmtId="0" fontId="22" fillId="3" borderId="2" xfId="985" applyFont="1" applyFill="1" applyBorder="1" applyAlignment="1" applyProtection="1">
      <alignment horizontal="center"/>
      <protection hidden="1"/>
    </xf>
    <xf numFmtId="10" fontId="20" fillId="3" borderId="2" xfId="985" applyNumberFormat="1" applyFont="1" applyFill="1" applyBorder="1" applyAlignment="1" applyProtection="1">
      <alignment horizontal="right"/>
    </xf>
    <xf numFmtId="10" fontId="20" fillId="3" borderId="2" xfId="985" applyNumberFormat="1" applyFont="1" applyFill="1" applyBorder="1" applyAlignment="1" applyProtection="1">
      <alignment horizontal="left"/>
    </xf>
    <xf numFmtId="180" fontId="0" fillId="3" borderId="4" xfId="985" applyNumberFormat="1" applyFont="1" applyFill="1" applyBorder="1" applyAlignment="1" applyProtection="1">
      <alignment horizontal="center" vertical="top"/>
    </xf>
    <xf numFmtId="0" fontId="22" fillId="3" borderId="0" xfId="985" applyFont="1" applyFill="1" applyBorder="1" applyAlignment="1" applyProtection="1">
      <alignment horizontal="center" wrapText="1"/>
      <protection hidden="1"/>
    </xf>
    <xf numFmtId="0" fontId="28" fillId="3" borderId="0" xfId="985" applyFont="1" applyFill="1" applyBorder="1" applyAlignment="1" applyProtection="1">
      <alignment horizontal="left" vertical="center"/>
    </xf>
    <xf numFmtId="0" fontId="22" fillId="3" borderId="0" xfId="985" applyFont="1" applyFill="1" applyBorder="1" applyAlignment="1" applyProtection="1">
      <alignment wrapText="1"/>
      <protection hidden="1"/>
    </xf>
    <xf numFmtId="0" fontId="22" fillId="3" borderId="0" xfId="985" applyFont="1" applyFill="1" applyAlignment="1" applyProtection="1">
      <alignment horizontal="center" wrapText="1"/>
      <protection hidden="1"/>
    </xf>
    <xf numFmtId="180" fontId="28" fillId="3" borderId="4" xfId="985" applyNumberFormat="1" applyFont="1" applyFill="1" applyBorder="1" applyAlignment="1" applyProtection="1">
      <alignment horizontal="center" vertical="top"/>
    </xf>
    <xf numFmtId="0" fontId="22" fillId="3" borderId="0" xfId="985" applyFont="1" applyFill="1" applyBorder="1" applyAlignment="1" applyProtection="1">
      <alignment vertical="center"/>
    </xf>
    <xf numFmtId="0" fontId="25" fillId="3" borderId="0" xfId="985" applyFont="1" applyFill="1" applyAlignment="1" applyProtection="1">
      <alignment horizontal="center" vertical="center"/>
    </xf>
    <xf numFmtId="0" fontId="22" fillId="3" borderId="12" xfId="985" applyFont="1" applyFill="1" applyBorder="1" applyAlignment="1" applyProtection="1">
      <alignment vertical="center"/>
    </xf>
    <xf numFmtId="0" fontId="20" fillId="3" borderId="12" xfId="985" applyFont="1" applyFill="1" applyBorder="1" applyAlignment="1" applyProtection="1">
      <alignment horizontal="center" vertical="justify"/>
    </xf>
    <xf numFmtId="180" fontId="27" fillId="3" borderId="1" xfId="985" applyNumberFormat="1" applyFont="1" applyFill="1" applyBorder="1" applyAlignment="1" applyProtection="1">
      <alignment horizontal="center" vertical="top"/>
    </xf>
    <xf numFmtId="15" fontId="20" fillId="3" borderId="10" xfId="985" applyNumberFormat="1" applyFont="1" applyFill="1" applyBorder="1" applyAlignment="1" applyProtection="1">
      <alignment horizontal="center" vertical="center"/>
    </xf>
    <xf numFmtId="10" fontId="30" fillId="3" borderId="10" xfId="985" applyNumberFormat="1" applyFont="1" applyFill="1" applyBorder="1" applyAlignment="1" applyProtection="1">
      <alignment horizontal="right"/>
    </xf>
    <xf numFmtId="1" fontId="20" fillId="3" borderId="10" xfId="985" applyNumberFormat="1" applyFont="1" applyFill="1" applyBorder="1" applyAlignment="1" applyProtection="1">
      <alignment horizontal="center" vertical="center"/>
      <protection locked="0"/>
    </xf>
    <xf numFmtId="10" fontId="31" fillId="3" borderId="2" xfId="985" applyNumberFormat="1" applyFont="1" applyFill="1" applyBorder="1" applyAlignment="1" applyProtection="1">
      <alignment horizontal="center" vertical="center" wrapText="1"/>
    </xf>
    <xf numFmtId="10" fontId="31" fillId="3" borderId="10" xfId="985" applyNumberFormat="1" applyFont="1" applyFill="1" applyBorder="1" applyAlignment="1" applyProtection="1">
      <alignment horizontal="center" vertical="center" wrapText="1"/>
    </xf>
    <xf numFmtId="180" fontId="20" fillId="3" borderId="4" xfId="985" applyNumberFormat="1" applyFont="1" applyFill="1" applyBorder="1" applyAlignment="1" applyProtection="1">
      <alignment horizontal="center" vertical="center"/>
    </xf>
    <xf numFmtId="15" fontId="20" fillId="3" borderId="48" xfId="985" applyNumberFormat="1" applyFont="1" applyFill="1" applyBorder="1" applyAlignment="1" applyProtection="1">
      <alignment horizontal="center" vertical="center"/>
    </xf>
    <xf numFmtId="1" fontId="20" fillId="3" borderId="48" xfId="985" applyNumberFormat="1" applyFont="1" applyFill="1" applyBorder="1" applyAlignment="1" applyProtection="1">
      <alignment horizontal="center" vertical="center"/>
      <protection locked="0"/>
    </xf>
    <xf numFmtId="10" fontId="31" fillId="3" borderId="0" xfId="985" applyNumberFormat="1" applyFont="1" applyFill="1" applyBorder="1" applyAlignment="1" applyProtection="1">
      <alignment horizontal="center" vertical="center" wrapText="1"/>
    </xf>
    <xf numFmtId="10" fontId="31" fillId="3" borderId="48" xfId="985" applyNumberFormat="1" applyFont="1" applyFill="1" applyBorder="1" applyAlignment="1" applyProtection="1">
      <alignment horizontal="center" vertical="center" wrapText="1"/>
    </xf>
    <xf numFmtId="180" fontId="20" fillId="3" borderId="11" xfId="985" applyNumberFormat="1" applyFont="1" applyFill="1" applyBorder="1" applyAlignment="1" applyProtection="1">
      <alignment horizontal="center" vertical="center"/>
    </xf>
    <xf numFmtId="15" fontId="20" fillId="3" borderId="14" xfId="985" applyNumberFormat="1" applyFont="1" applyFill="1" applyBorder="1" applyAlignment="1" applyProtection="1">
      <alignment horizontal="center" vertical="center"/>
    </xf>
    <xf numFmtId="1" fontId="20" fillId="3" borderId="14" xfId="985" applyNumberFormat="1" applyFont="1" applyFill="1" applyBorder="1" applyAlignment="1" applyProtection="1">
      <alignment horizontal="center" vertical="center"/>
      <protection locked="0"/>
    </xf>
    <xf numFmtId="10" fontId="31" fillId="3" borderId="12" xfId="985" applyNumberFormat="1" applyFont="1" applyFill="1" applyBorder="1" applyAlignment="1" applyProtection="1">
      <alignment horizontal="center" vertical="center" wrapText="1"/>
    </xf>
    <xf numFmtId="10" fontId="31" fillId="3" borderId="14" xfId="985" applyNumberFormat="1" applyFont="1" applyFill="1" applyBorder="1" applyAlignment="1" applyProtection="1">
      <alignment horizontal="center" vertical="center" wrapText="1"/>
    </xf>
    <xf numFmtId="180" fontId="28" fillId="12" borderId="49" xfId="985" applyNumberFormat="1" applyFont="1" applyFill="1" applyBorder="1" applyAlignment="1" applyProtection="1">
      <alignment horizontal="center" vertical="center" wrapText="1"/>
    </xf>
    <xf numFmtId="0" fontId="6" fillId="4" borderId="49" xfId="985" applyFont="1" applyFill="1" applyBorder="1" applyAlignment="1" applyProtection="1">
      <alignment horizontal="left" vertical="center" wrapText="1"/>
      <protection locked="0"/>
    </xf>
    <xf numFmtId="10" fontId="6" fillId="3" borderId="49" xfId="985" applyNumberFormat="1" applyFont="1" applyFill="1" applyBorder="1" applyAlignment="1" applyProtection="1">
      <alignment horizontal="right" vertical="center" wrapText="1"/>
    </xf>
    <xf numFmtId="214" fontId="6" fillId="3" borderId="49" xfId="985" applyNumberFormat="1" applyFont="1" applyFill="1" applyBorder="1" applyAlignment="1" applyProtection="1">
      <alignment horizontal="right" vertical="center" wrapText="1"/>
    </xf>
    <xf numFmtId="10" fontId="6" fillId="12" borderId="49" xfId="985" applyNumberFormat="1" applyFont="1" applyFill="1" applyBorder="1" applyAlignment="1" applyProtection="1">
      <alignment horizontal="right" vertical="center" wrapText="1"/>
      <protection locked="0"/>
    </xf>
    <xf numFmtId="180" fontId="28" fillId="12" borderId="50" xfId="985" applyNumberFormat="1" applyFont="1" applyFill="1" applyBorder="1" applyAlignment="1" applyProtection="1">
      <alignment horizontal="center" vertical="center" wrapText="1"/>
    </xf>
    <xf numFmtId="17" fontId="6" fillId="4" borderId="50" xfId="985" applyNumberFormat="1" applyFont="1" applyFill="1" applyBorder="1" applyAlignment="1" applyProtection="1">
      <alignment horizontal="left" vertical="center" wrapText="1"/>
      <protection locked="0"/>
    </xf>
    <xf numFmtId="10" fontId="6" fillId="3" borderId="50" xfId="985" applyNumberFormat="1" applyFont="1" applyFill="1" applyBorder="1" applyAlignment="1" applyProtection="1">
      <alignment horizontal="right" vertical="center" wrapText="1"/>
    </xf>
    <xf numFmtId="214" fontId="6" fillId="3" borderId="50" xfId="985" applyNumberFormat="1" applyFont="1" applyFill="1" applyBorder="1" applyAlignment="1" applyProtection="1">
      <alignment horizontal="right" vertical="center" wrapText="1"/>
    </xf>
    <xf numFmtId="10" fontId="6" fillId="12" borderId="50" xfId="985" applyNumberFormat="1" applyFont="1" applyFill="1" applyBorder="1" applyAlignment="1" applyProtection="1">
      <alignment horizontal="right" vertical="center" wrapText="1"/>
      <protection locked="0"/>
    </xf>
    <xf numFmtId="49" fontId="32" fillId="3" borderId="51" xfId="985" applyNumberFormat="1" applyFont="1" applyFill="1" applyBorder="1" applyAlignment="1" applyProtection="1">
      <alignment horizontal="center" vertical="center"/>
    </xf>
    <xf numFmtId="10" fontId="6" fillId="3" borderId="51" xfId="985" applyNumberFormat="1" applyFont="1" applyFill="1" applyBorder="1" applyAlignment="1" applyProtection="1">
      <alignment horizontal="right" vertical="center" wrapText="1"/>
    </xf>
    <xf numFmtId="214" fontId="6" fillId="3" borderId="51" xfId="985" applyNumberFormat="1" applyFont="1" applyFill="1" applyBorder="1" applyAlignment="1" applyProtection="1">
      <alignment horizontal="right"/>
    </xf>
    <xf numFmtId="10" fontId="6" fillId="3" borderId="51" xfId="985" applyNumberFormat="1" applyFont="1" applyFill="1" applyBorder="1" applyAlignment="1" applyProtection="1">
      <alignment horizontal="right"/>
    </xf>
    <xf numFmtId="49" fontId="31" fillId="3" borderId="24" xfId="985" applyNumberFormat="1" applyFont="1" applyFill="1" applyBorder="1" applyAlignment="1" applyProtection="1">
      <alignment horizontal="center" vertical="center"/>
    </xf>
    <xf numFmtId="49" fontId="31" fillId="3" borderId="25" xfId="985" applyNumberFormat="1" applyFont="1" applyFill="1" applyBorder="1" applyAlignment="1" applyProtection="1">
      <alignment horizontal="center" vertical="center"/>
    </xf>
    <xf numFmtId="177" fontId="9" fillId="12" borderId="50" xfId="24" applyFont="1" applyFill="1" applyBorder="1" applyAlignment="1" applyProtection="1">
      <alignment horizontal="right"/>
    </xf>
    <xf numFmtId="214" fontId="9" fillId="3" borderId="52" xfId="985" applyNumberFormat="1" applyFont="1" applyFill="1" applyBorder="1" applyAlignment="1" applyProtection="1">
      <alignment horizontal="right" vertical="center"/>
    </xf>
    <xf numFmtId="10" fontId="6" fillId="3" borderId="52" xfId="985" applyNumberFormat="1" applyFont="1" applyFill="1" applyBorder="1" applyAlignment="1" applyProtection="1">
      <alignment horizontal="right" vertical="center"/>
    </xf>
    <xf numFmtId="49" fontId="32" fillId="3" borderId="50" xfId="985" applyNumberFormat="1" applyFont="1" applyFill="1" applyBorder="1" applyAlignment="1" applyProtection="1">
      <alignment horizontal="center" vertical="center"/>
    </xf>
    <xf numFmtId="210" fontId="6" fillId="3" borderId="50" xfId="985" applyNumberFormat="1" applyFont="1" applyFill="1" applyBorder="1" applyAlignment="1" applyProtection="1">
      <alignment horizontal="right"/>
    </xf>
    <xf numFmtId="214" fontId="9" fillId="3" borderId="49" xfId="985" applyNumberFormat="1" applyFont="1" applyFill="1" applyBorder="1" applyAlignment="1" applyProtection="1">
      <alignment horizontal="right" vertical="center"/>
    </xf>
    <xf numFmtId="10" fontId="6" fillId="3" borderId="49" xfId="985" applyNumberFormat="1" applyFont="1" applyFill="1" applyBorder="1" applyAlignment="1" applyProtection="1">
      <alignment horizontal="right" vertical="center"/>
    </xf>
    <xf numFmtId="49" fontId="32" fillId="3" borderId="53" xfId="985" applyNumberFormat="1" applyFont="1" applyFill="1" applyBorder="1" applyAlignment="1" applyProtection="1">
      <alignment horizontal="center" vertical="center"/>
    </xf>
    <xf numFmtId="10" fontId="6" fillId="3" borderId="53" xfId="985" applyNumberFormat="1" applyFont="1" applyFill="1" applyBorder="1" applyAlignment="1" applyProtection="1">
      <alignment horizontal="right"/>
    </xf>
    <xf numFmtId="4" fontId="6" fillId="3" borderId="53" xfId="985" applyNumberFormat="1" applyFont="1" applyFill="1" applyBorder="1" applyAlignment="1" applyProtection="1">
      <alignment horizontal="right"/>
    </xf>
    <xf numFmtId="180" fontId="28" fillId="3" borderId="0" xfId="985" applyNumberFormat="1" applyFont="1" applyFill="1" applyBorder="1" applyAlignment="1" applyProtection="1">
      <alignment horizontal="center" vertical="top"/>
    </xf>
    <xf numFmtId="0" fontId="28" fillId="3" borderId="0" xfId="985" applyFont="1" applyFill="1" applyBorder="1" applyAlignment="1" applyProtection="1">
      <alignment horizontal="left" vertical="justify"/>
    </xf>
    <xf numFmtId="10" fontId="28" fillId="3" borderId="0" xfId="985" applyNumberFormat="1" applyFont="1" applyFill="1" applyBorder="1" applyAlignment="1" applyProtection="1">
      <alignment horizontal="right"/>
    </xf>
    <xf numFmtId="214" fontId="28" fillId="3" borderId="0" xfId="985" applyNumberFormat="1" applyFont="1" applyFill="1" applyBorder="1" applyAlignment="1" applyProtection="1">
      <alignment horizontal="center"/>
    </xf>
    <xf numFmtId="10" fontId="28" fillId="3" borderId="0" xfId="985" applyNumberFormat="1" applyFont="1" applyFill="1" applyBorder="1" applyAlignment="1" applyProtection="1">
      <alignment horizontal="center"/>
    </xf>
    <xf numFmtId="0" fontId="33" fillId="3" borderId="0" xfId="985" applyFont="1" applyFill="1" applyBorder="1" applyAlignment="1" applyProtection="1">
      <alignment horizontal="center" vertical="justify"/>
    </xf>
    <xf numFmtId="0" fontId="34" fillId="3" borderId="0" xfId="985" applyFont="1" applyFill="1" applyBorder="1" applyAlignment="1" applyProtection="1">
      <alignment horizontal="center" vertical="justify"/>
    </xf>
    <xf numFmtId="10" fontId="28" fillId="3" borderId="2" xfId="985" applyNumberFormat="1" applyFont="1" applyFill="1" applyBorder="1" applyAlignment="1" applyProtection="1">
      <alignment horizontal="right"/>
    </xf>
    <xf numFmtId="0" fontId="28" fillId="3" borderId="0" xfId="985" applyFont="1" applyFill="1" applyBorder="1" applyAlignment="1" applyProtection="1">
      <alignment horizontal="right" vertical="center"/>
    </xf>
    <xf numFmtId="214" fontId="16" fillId="3" borderId="0" xfId="985" applyNumberFormat="1" applyFont="1" applyFill="1" applyAlignment="1" applyProtection="1">
      <alignment horizontal="left" vertical="center"/>
    </xf>
    <xf numFmtId="0" fontId="20" fillId="3" borderId="0" xfId="985" applyFont="1" applyFill="1" applyAlignment="1" applyProtection="1">
      <alignment horizontal="right" vertical="center"/>
    </xf>
    <xf numFmtId="0" fontId="28" fillId="3" borderId="3" xfId="985" applyFont="1" applyFill="1" applyBorder="1" applyProtection="1"/>
    <xf numFmtId="217" fontId="25" fillId="3" borderId="5" xfId="985" applyNumberFormat="1" applyFont="1" applyFill="1" applyBorder="1" applyAlignment="1" applyProtection="1">
      <alignment horizontal="left" vertical="center"/>
    </xf>
    <xf numFmtId="49" fontId="25" fillId="3" borderId="5" xfId="985" applyNumberFormat="1" applyFont="1" applyFill="1" applyBorder="1" applyAlignment="1" applyProtection="1">
      <alignment horizontal="left" vertical="center"/>
    </xf>
    <xf numFmtId="218" fontId="25" fillId="3" borderId="5" xfId="985" applyNumberFormat="1" applyFont="1" applyFill="1" applyBorder="1" applyAlignment="1" applyProtection="1">
      <alignment horizontal="left" vertical="center"/>
    </xf>
    <xf numFmtId="221" fontId="16" fillId="3" borderId="0" xfId="985" applyNumberFormat="1" applyFont="1" applyFill="1" applyAlignment="1" applyProtection="1">
      <alignment horizontal="left" vertical="center"/>
    </xf>
    <xf numFmtId="10" fontId="20" fillId="3" borderId="6" xfId="985" applyNumberFormat="1" applyFont="1" applyFill="1" applyBorder="1" applyAlignment="1" applyProtection="1">
      <alignment horizontal="centerContinuous"/>
    </xf>
    <xf numFmtId="185" fontId="28" fillId="12" borderId="9" xfId="1053" applyNumberFormat="1" applyFont="1" applyFill="1" applyBorder="1" applyAlignment="1" applyProtection="1">
      <alignment horizontal="center"/>
    </xf>
    <xf numFmtId="10" fontId="30" fillId="3" borderId="1" xfId="985" applyNumberFormat="1" applyFont="1" applyFill="1" applyBorder="1" applyAlignment="1" applyProtection="1">
      <alignment horizontal="center"/>
    </xf>
    <xf numFmtId="0" fontId="30" fillId="3" borderId="10" xfId="985" applyFont="1" applyFill="1" applyBorder="1" applyAlignment="1" applyProtection="1">
      <alignment horizontal="center" vertical="center"/>
    </xf>
    <xf numFmtId="15" fontId="30" fillId="3" borderId="4" xfId="985" applyNumberFormat="1" applyFont="1" applyFill="1" applyBorder="1" applyAlignment="1" applyProtection="1">
      <alignment horizontal="center" vertical="center"/>
    </xf>
    <xf numFmtId="15" fontId="30" fillId="3" borderId="48" xfId="985" applyNumberFormat="1" applyFont="1" applyFill="1" applyBorder="1" applyAlignment="1" applyProtection="1">
      <alignment horizontal="center" vertical="center"/>
    </xf>
    <xf numFmtId="15" fontId="30" fillId="3" borderId="11" xfId="985" applyNumberFormat="1" applyFont="1" applyFill="1" applyBorder="1" applyAlignment="1" applyProtection="1">
      <alignment horizontal="center" vertical="center"/>
    </xf>
    <xf numFmtId="15" fontId="30" fillId="3" borderId="14" xfId="985" applyNumberFormat="1" applyFont="1" applyFill="1" applyBorder="1" applyAlignment="1" applyProtection="1">
      <alignment horizontal="center" vertical="center"/>
    </xf>
    <xf numFmtId="222" fontId="6" fillId="4" borderId="49" xfId="19" applyNumberFormat="1" applyFont="1" applyFill="1" applyBorder="1" applyAlignment="1" applyProtection="1">
      <alignment horizontal="right" vertical="center" wrapText="1"/>
      <protection locked="0"/>
    </xf>
    <xf numFmtId="10" fontId="0" fillId="3" borderId="0" xfId="985" applyNumberFormat="1" applyFont="1" applyFill="1" applyBorder="1" applyAlignment="1" applyProtection="1">
      <alignment vertical="center" wrapText="1"/>
    </xf>
    <xf numFmtId="222" fontId="6" fillId="4" borderId="50" xfId="19" applyNumberFormat="1" applyFont="1" applyFill="1" applyBorder="1" applyAlignment="1" applyProtection="1">
      <alignment horizontal="right" vertical="center" wrapText="1"/>
      <protection locked="0"/>
    </xf>
    <xf numFmtId="188" fontId="9" fillId="3" borderId="52" xfId="19" applyNumberFormat="1" applyFont="1" applyFill="1" applyBorder="1" applyAlignment="1" applyProtection="1">
      <alignment horizontal="right" vertical="center"/>
      <protection locked="0"/>
    </xf>
    <xf numFmtId="214" fontId="6" fillId="3" borderId="52" xfId="985" applyNumberFormat="1" applyFont="1" applyFill="1" applyBorder="1" applyAlignment="1" applyProtection="1">
      <alignment horizontal="center"/>
    </xf>
    <xf numFmtId="188" fontId="9" fillId="3" borderId="49" xfId="19" applyNumberFormat="1" applyFont="1" applyFill="1" applyBorder="1" applyAlignment="1" applyProtection="1">
      <alignment horizontal="right" vertical="center"/>
      <protection locked="0"/>
    </xf>
    <xf numFmtId="214" fontId="6" fillId="3" borderId="49" xfId="985" applyNumberFormat="1" applyFont="1" applyFill="1" applyBorder="1" applyAlignment="1" applyProtection="1">
      <alignment horizontal="center"/>
    </xf>
    <xf numFmtId="214" fontId="6" fillId="3" borderId="53" xfId="985" applyNumberFormat="1" applyFont="1" applyFill="1" applyBorder="1" applyAlignment="1" applyProtection="1">
      <alignment horizontal="right"/>
      <protection locked="0"/>
    </xf>
    <xf numFmtId="0" fontId="6" fillId="3" borderId="53" xfId="985" applyFont="1" applyFill="1" applyBorder="1" applyProtection="1"/>
    <xf numFmtId="0" fontId="6" fillId="6" borderId="0" xfId="0" applyFont="1" applyFill="1" applyAlignment="1" applyProtection="1">
      <alignment vertical="center"/>
      <protection locked="0"/>
    </xf>
    <xf numFmtId="0" fontId="21" fillId="6" borderId="0" xfId="0" applyFont="1" applyFill="1" applyAlignment="1" applyProtection="1">
      <alignment vertical="center" wrapText="1"/>
      <protection locked="0"/>
    </xf>
    <xf numFmtId="0" fontId="0" fillId="6" borderId="0" xfId="0" applyFont="1" applyFill="1" applyBorder="1" applyAlignment="1" applyProtection="1">
      <alignment vertical="center"/>
      <protection locked="0"/>
    </xf>
    <xf numFmtId="1" fontId="0" fillId="6" borderId="0" xfId="0" applyNumberFormat="1" applyFont="1" applyFill="1" applyAlignment="1" applyProtection="1">
      <alignment horizontal="center" vertical="center"/>
      <protection locked="0"/>
    </xf>
    <xf numFmtId="49" fontId="0" fillId="6" borderId="0" xfId="0" applyNumberFormat="1" applyFont="1" applyFill="1" applyAlignment="1" applyProtection="1">
      <alignment horizontal="center" vertical="center"/>
      <protection locked="0"/>
    </xf>
    <xf numFmtId="0" fontId="0" fillId="6" borderId="0" xfId="0" applyFont="1" applyFill="1" applyAlignment="1" applyProtection="1">
      <alignment vertical="justify" wrapText="1"/>
      <protection locked="0"/>
    </xf>
    <xf numFmtId="0" fontId="0" fillId="6" borderId="0" xfId="0" applyFont="1" applyFill="1" applyAlignment="1" applyProtection="1">
      <alignment horizontal="center" vertical="center"/>
      <protection locked="0"/>
    </xf>
    <xf numFmtId="212" fontId="0" fillId="6" borderId="0" xfId="0" applyNumberFormat="1" applyFont="1" applyFill="1" applyAlignment="1" applyProtection="1">
      <alignment horizontal="center" vertical="center"/>
      <protection locked="0"/>
    </xf>
    <xf numFmtId="223" fontId="24" fillId="6" borderId="0" xfId="0" applyNumberFormat="1" applyFont="1" applyFill="1" applyAlignment="1" applyProtection="1">
      <alignment horizontal="right" vertical="center"/>
      <protection locked="0"/>
    </xf>
    <xf numFmtId="223" fontId="0" fillId="6" borderId="0" xfId="0" applyNumberFormat="1" applyFont="1" applyFill="1" applyAlignment="1" applyProtection="1">
      <alignment horizontal="right" vertical="center"/>
      <protection locked="0"/>
    </xf>
    <xf numFmtId="2" fontId="24" fillId="6" borderId="0" xfId="0" applyNumberFormat="1" applyFont="1" applyFill="1" applyAlignment="1" applyProtection="1">
      <alignment horizontal="right" vertical="center"/>
      <protection locked="0"/>
    </xf>
    <xf numFmtId="185" fontId="1" fillId="6" borderId="0" xfId="6" applyNumberFormat="1" applyFill="1" applyAlignment="1" applyProtection="1">
      <alignment vertical="center"/>
      <protection locked="0"/>
    </xf>
    <xf numFmtId="215" fontId="1" fillId="6" borderId="0" xfId="6" applyNumberFormat="1" applyFill="1" applyAlignment="1" applyProtection="1">
      <alignment vertical="center"/>
      <protection locked="0"/>
    </xf>
    <xf numFmtId="10" fontId="0" fillId="6" borderId="0" xfId="0" applyNumberFormat="1" applyFont="1" applyFill="1" applyAlignment="1" applyProtection="1">
      <alignment vertical="center"/>
      <protection locked="0"/>
    </xf>
    <xf numFmtId="0" fontId="0" fillId="6" borderId="0" xfId="0" applyFont="1" applyFill="1" applyAlignment="1" applyProtection="1">
      <alignment vertical="center"/>
      <protection locked="0"/>
    </xf>
    <xf numFmtId="1" fontId="29" fillId="6" borderId="0" xfId="0" applyNumberFormat="1" applyFont="1" applyFill="1" applyAlignment="1" applyProtection="1">
      <alignment horizontal="center" vertical="center"/>
      <protection locked="0"/>
    </xf>
    <xf numFmtId="212" fontId="29" fillId="6" borderId="0" xfId="0" applyNumberFormat="1" applyFont="1" applyFill="1" applyAlignment="1" applyProtection="1">
      <alignment horizontal="center" vertical="center"/>
      <protection locked="0"/>
    </xf>
    <xf numFmtId="223" fontId="29" fillId="6" borderId="0" xfId="0" applyNumberFormat="1" applyFont="1" applyFill="1" applyAlignment="1" applyProtection="1">
      <alignment horizontal="center" vertical="center"/>
      <protection locked="0"/>
    </xf>
    <xf numFmtId="1" fontId="35" fillId="0" borderId="37" xfId="883" applyNumberFormat="1" applyFont="1" applyFill="1" applyBorder="1" applyAlignment="1" applyProtection="1">
      <alignment horizontal="center" vertical="center"/>
      <protection hidden="1"/>
    </xf>
    <xf numFmtId="1" fontId="35" fillId="0" borderId="0" xfId="883" applyNumberFormat="1" applyFont="1" applyFill="1" applyBorder="1" applyAlignment="1" applyProtection="1">
      <alignment horizontal="center" vertical="center"/>
      <protection hidden="1"/>
    </xf>
    <xf numFmtId="212" fontId="35" fillId="0" borderId="0" xfId="883" applyNumberFormat="1" applyFont="1" applyFill="1" applyBorder="1" applyAlignment="1" applyProtection="1">
      <alignment horizontal="center" vertical="center"/>
      <protection hidden="1"/>
    </xf>
    <xf numFmtId="223" fontId="35" fillId="0" borderId="0" xfId="883" applyNumberFormat="1" applyFont="1" applyFill="1" applyBorder="1" applyAlignment="1" applyProtection="1">
      <alignment horizontal="center" vertical="center"/>
      <protection hidden="1"/>
    </xf>
    <xf numFmtId="49" fontId="8" fillId="6" borderId="0" xfId="0" applyNumberFormat="1" applyFont="1" applyFill="1" applyAlignment="1" applyProtection="1">
      <alignment horizontal="center" vertical="center"/>
      <protection locked="0"/>
    </xf>
    <xf numFmtId="0" fontId="9" fillId="18" borderId="0" xfId="0" applyFont="1" applyFill="1" applyAlignment="1" applyProtection="1">
      <alignment horizontal="center" vertical="center" wrapText="1"/>
    </xf>
    <xf numFmtId="0" fontId="6" fillId="6" borderId="0" xfId="0" applyFont="1" applyFill="1" applyAlignment="1" applyProtection="1">
      <alignment horizontal="center" vertical="center"/>
      <protection locked="0"/>
    </xf>
    <xf numFmtId="212" fontId="8" fillId="6" borderId="0" xfId="0" applyNumberFormat="1" applyFont="1" applyFill="1" applyAlignment="1" applyProtection="1">
      <alignment horizontal="center" vertical="center"/>
      <protection locked="0"/>
    </xf>
    <xf numFmtId="223" fontId="6" fillId="6" borderId="0" xfId="0" applyNumberFormat="1" applyFont="1" applyFill="1" applyAlignment="1" applyProtection="1">
      <alignment horizontal="right" vertical="center"/>
      <protection locked="0"/>
    </xf>
    <xf numFmtId="1" fontId="6" fillId="6" borderId="0" xfId="0" applyNumberFormat="1" applyFont="1" applyFill="1" applyAlignment="1" applyProtection="1">
      <alignment horizontal="center" vertical="center"/>
      <protection locked="0"/>
    </xf>
    <xf numFmtId="0" fontId="6" fillId="6" borderId="0" xfId="0" applyFont="1" applyFill="1" applyAlignment="1" applyProtection="1">
      <alignment horizontal="center" vertical="center" wrapText="1"/>
      <protection locked="0"/>
    </xf>
    <xf numFmtId="206" fontId="6" fillId="6" borderId="0" xfId="0" applyNumberFormat="1" applyFont="1" applyFill="1" applyAlignment="1" applyProtection="1">
      <alignment horizontal="left" vertical="center"/>
      <protection locked="0"/>
    </xf>
    <xf numFmtId="212" fontId="9" fillId="6" borderId="0" xfId="0" applyNumberFormat="1" applyFont="1" applyFill="1" applyBorder="1" applyAlignment="1" applyProtection="1">
      <alignment horizontal="left" vertical="center"/>
      <protection locked="0"/>
    </xf>
    <xf numFmtId="223" fontId="9" fillId="6" borderId="0" xfId="0" applyNumberFormat="1" applyFont="1" applyFill="1" applyBorder="1" applyAlignment="1" applyProtection="1">
      <alignment horizontal="left" vertical="center"/>
      <protection locked="0"/>
    </xf>
    <xf numFmtId="2" fontId="9" fillId="6" borderId="0" xfId="0" applyNumberFormat="1" applyFont="1" applyFill="1" applyBorder="1" applyAlignment="1" applyProtection="1">
      <alignment horizontal="left" vertical="center"/>
      <protection locked="0"/>
    </xf>
    <xf numFmtId="2" fontId="9" fillId="6" borderId="0" xfId="0" applyNumberFormat="1" applyFont="1" applyFill="1" applyBorder="1" applyAlignment="1" applyProtection="1">
      <alignment vertical="center"/>
      <protection locked="0"/>
    </xf>
    <xf numFmtId="224" fontId="36" fillId="6" borderId="36" xfId="0" applyNumberFormat="1" applyFont="1" applyFill="1" applyBorder="1" applyAlignment="1" applyProtection="1">
      <alignment horizontal="left" vertical="center" wrapText="1"/>
    </xf>
    <xf numFmtId="2" fontId="6" fillId="6" borderId="36" xfId="0" applyNumberFormat="1" applyFont="1" applyFill="1" applyBorder="1" applyAlignment="1" applyProtection="1">
      <alignment horizontal="left" vertical="center"/>
      <protection locked="0"/>
    </xf>
    <xf numFmtId="212" fontId="6" fillId="6" borderId="36" xfId="0" applyNumberFormat="1" applyFont="1" applyFill="1" applyBorder="1" applyAlignment="1" applyProtection="1">
      <alignment horizontal="left" vertical="center"/>
      <protection locked="0"/>
    </xf>
    <xf numFmtId="223" fontId="9" fillId="6" borderId="36" xfId="0" applyNumberFormat="1" applyFont="1" applyFill="1" applyBorder="1" applyAlignment="1" applyProtection="1">
      <alignment horizontal="left" vertical="center"/>
      <protection locked="0"/>
    </xf>
    <xf numFmtId="2" fontId="9" fillId="6" borderId="36" xfId="0" applyNumberFormat="1" applyFont="1" applyFill="1" applyBorder="1" applyAlignment="1" applyProtection="1">
      <alignment horizontal="left" vertical="center"/>
      <protection locked="0"/>
    </xf>
    <xf numFmtId="226" fontId="6" fillId="6" borderId="15" xfId="0" applyNumberFormat="1" applyFont="1" applyFill="1" applyBorder="1" applyAlignment="1" applyProtection="1">
      <alignment horizontal="left" vertical="center" wrapText="1"/>
      <protection locked="0"/>
    </xf>
    <xf numFmtId="2" fontId="6" fillId="6" borderId="54" xfId="0" applyNumberFormat="1" applyFont="1" applyFill="1" applyBorder="1" applyAlignment="1" applyProtection="1">
      <alignment horizontal="left" vertical="center"/>
      <protection locked="0"/>
    </xf>
    <xf numFmtId="212" fontId="6" fillId="6" borderId="54" xfId="0" applyNumberFormat="1" applyFont="1" applyFill="1" applyBorder="1" applyAlignment="1" applyProtection="1">
      <alignment horizontal="left" vertical="center"/>
      <protection locked="0"/>
    </xf>
    <xf numFmtId="223" fontId="9" fillId="6" borderId="15" xfId="0" applyNumberFormat="1" applyFont="1" applyFill="1" applyBorder="1" applyAlignment="1" applyProtection="1">
      <alignment horizontal="left" vertical="center"/>
      <protection locked="0"/>
    </xf>
    <xf numFmtId="0" fontId="9" fillId="6" borderId="15" xfId="0" applyNumberFormat="1" applyFont="1" applyFill="1" applyBorder="1" applyAlignment="1" applyProtection="1">
      <alignment horizontal="left" vertical="center"/>
      <protection locked="0"/>
    </xf>
    <xf numFmtId="0" fontId="6" fillId="6" borderId="0" xfId="0" applyFont="1" applyFill="1" applyAlignment="1" applyProtection="1">
      <alignment horizontal="justify" vertical="center" wrapText="1"/>
      <protection locked="0"/>
    </xf>
    <xf numFmtId="212" fontId="6" fillId="6" borderId="0" xfId="0" applyNumberFormat="1" applyFont="1" applyFill="1" applyAlignment="1" applyProtection="1">
      <alignment horizontal="center" vertical="center"/>
      <protection locked="0"/>
    </xf>
    <xf numFmtId="1" fontId="9" fillId="13" borderId="16" xfId="1212" applyNumberFormat="1" applyFont="1" applyFill="1" applyBorder="1" applyAlignment="1" applyProtection="1">
      <alignment horizontal="center" vertical="center" wrapText="1"/>
    </xf>
    <xf numFmtId="1" fontId="9" fillId="13" borderId="16" xfId="1212" applyNumberFormat="1" applyFont="1" applyFill="1" applyBorder="1" applyAlignment="1" applyProtection="1">
      <alignment horizontal="center" vertical="center"/>
    </xf>
    <xf numFmtId="212" fontId="9" fillId="13" borderId="16" xfId="1212" applyNumberFormat="1" applyFont="1" applyFill="1" applyBorder="1" applyAlignment="1" applyProtection="1">
      <alignment horizontal="center" vertical="center" wrapText="1"/>
    </xf>
    <xf numFmtId="223" fontId="9" fillId="13" borderId="16" xfId="1212" applyNumberFormat="1" applyFont="1" applyFill="1" applyBorder="1" applyAlignment="1" applyProtection="1">
      <alignment horizontal="center" vertical="center" wrapText="1"/>
    </xf>
    <xf numFmtId="1" fontId="24" fillId="6" borderId="0" xfId="0" applyNumberFormat="1" applyFont="1" applyFill="1" applyAlignment="1" applyProtection="1">
      <alignment horizontal="center" vertical="center" wrapText="1"/>
      <protection locked="0"/>
    </xf>
    <xf numFmtId="1" fontId="24" fillId="3" borderId="55" xfId="510" applyNumberFormat="1" applyFont="1" applyFill="1" applyBorder="1" applyAlignment="1" applyProtection="1">
      <alignment horizontal="center" vertical="center" wrapText="1"/>
    </xf>
    <xf numFmtId="212" fontId="24" fillId="3" borderId="55" xfId="510" applyNumberFormat="1" applyFont="1" applyFill="1" applyBorder="1" applyAlignment="1" applyProtection="1">
      <alignment horizontal="center" vertical="center" wrapText="1"/>
    </xf>
    <xf numFmtId="223" fontId="37" fillId="6" borderId="55" xfId="5" applyNumberFormat="1" applyFont="1" applyFill="1" applyBorder="1" applyAlignment="1" applyProtection="1">
      <alignment horizontal="right" vertical="center" wrapText="1"/>
      <protection locked="0"/>
    </xf>
    <xf numFmtId="179" fontId="37" fillId="6" borderId="55" xfId="5" applyFont="1" applyFill="1" applyBorder="1" applyAlignment="1" applyProtection="1">
      <alignment horizontal="right" vertical="center" wrapText="1"/>
      <protection locked="0"/>
    </xf>
    <xf numFmtId="1" fontId="24" fillId="6" borderId="0" xfId="0" applyNumberFormat="1" applyFont="1" applyFill="1" applyBorder="1" applyAlignment="1" applyProtection="1">
      <alignment horizontal="center" vertical="center" wrapText="1"/>
      <protection locked="0"/>
    </xf>
    <xf numFmtId="1" fontId="0" fillId="6" borderId="0" xfId="0" applyNumberFormat="1" applyFont="1" applyFill="1" applyBorder="1" applyAlignment="1" applyProtection="1">
      <alignment horizontal="center" vertical="center"/>
      <protection locked="0"/>
    </xf>
    <xf numFmtId="185" fontId="1" fillId="6" borderId="0" xfId="6" applyNumberFormat="1" applyFill="1" applyAlignment="1" applyProtection="1">
      <alignment horizontal="center" vertical="center"/>
      <protection locked="0"/>
    </xf>
    <xf numFmtId="215" fontId="1" fillId="6" borderId="0" xfId="6" applyNumberFormat="1" applyFill="1" applyAlignment="1" applyProtection="1">
      <alignment horizontal="center" vertical="center"/>
      <protection locked="0"/>
    </xf>
    <xf numFmtId="185" fontId="1" fillId="0" borderId="0" xfId="6" applyNumberFormat="1" applyFill="1" applyBorder="1" applyAlignment="1" applyProtection="1">
      <alignment horizontal="center" vertical="center"/>
      <protection hidden="1"/>
    </xf>
    <xf numFmtId="215" fontId="1" fillId="0" borderId="0" xfId="6" applyNumberFormat="1" applyFill="1" applyBorder="1" applyAlignment="1" applyProtection="1">
      <alignment horizontal="center" vertical="center"/>
      <protection hidden="1"/>
    </xf>
    <xf numFmtId="185" fontId="22" fillId="6" borderId="0" xfId="6" applyNumberFormat="1" applyFont="1" applyFill="1" applyAlignment="1" applyProtection="1">
      <alignment horizontal="right" vertical="center"/>
      <protection locked="0"/>
    </xf>
    <xf numFmtId="215" fontId="9" fillId="6" borderId="0" xfId="6" applyNumberFormat="1" applyFont="1" applyFill="1" applyAlignment="1" applyProtection="1">
      <alignment horizontal="left" vertical="center"/>
      <protection locked="0"/>
    </xf>
    <xf numFmtId="185" fontId="22" fillId="6" borderId="0" xfId="6" applyNumberFormat="1" applyFont="1" applyFill="1" applyBorder="1" applyAlignment="1" applyProtection="1">
      <alignment horizontal="right" vertical="center"/>
      <protection locked="0"/>
    </xf>
    <xf numFmtId="215" fontId="9" fillId="6" borderId="0" xfId="6" applyNumberFormat="1" applyFont="1" applyFill="1" applyBorder="1" applyAlignment="1" applyProtection="1">
      <alignment horizontal="left" vertical="center"/>
      <protection locked="0"/>
    </xf>
    <xf numFmtId="10" fontId="9" fillId="6" borderId="0" xfId="0" applyNumberFormat="1" applyFont="1" applyFill="1" applyBorder="1" applyAlignment="1" applyProtection="1">
      <alignment horizontal="left" vertical="center"/>
      <protection locked="0"/>
    </xf>
    <xf numFmtId="0" fontId="6" fillId="6" borderId="0" xfId="0" applyFont="1" applyFill="1" applyBorder="1" applyAlignment="1" applyProtection="1">
      <alignment vertical="center"/>
      <protection locked="0"/>
    </xf>
    <xf numFmtId="215" fontId="9" fillId="6" borderId="15" xfId="6" applyNumberFormat="1" applyFont="1" applyFill="1" applyBorder="1" applyAlignment="1" applyProtection="1">
      <alignment horizontal="left" vertical="center"/>
      <protection locked="0"/>
    </xf>
    <xf numFmtId="2" fontId="6" fillId="6" borderId="15" xfId="0" applyNumberFormat="1" applyFont="1" applyFill="1" applyBorder="1" applyAlignment="1" applyProtection="1">
      <alignment horizontal="left" vertical="center"/>
      <protection locked="0"/>
    </xf>
    <xf numFmtId="185" fontId="22" fillId="6" borderId="36" xfId="6" applyNumberFormat="1" applyFont="1" applyFill="1" applyBorder="1" applyAlignment="1" applyProtection="1">
      <alignment horizontal="right" vertical="center"/>
      <protection locked="0"/>
    </xf>
    <xf numFmtId="215" fontId="9" fillId="6" borderId="36" xfId="6" applyNumberFormat="1" applyFont="1" applyFill="1" applyBorder="1" applyAlignment="1" applyProtection="1">
      <alignment horizontal="left" vertical="center"/>
      <protection locked="0"/>
    </xf>
    <xf numFmtId="1" fontId="9" fillId="6" borderId="36" xfId="0" applyNumberFormat="1" applyFont="1" applyFill="1" applyBorder="1" applyAlignment="1" applyProtection="1">
      <alignment horizontal="left" vertical="center"/>
      <protection locked="0"/>
    </xf>
    <xf numFmtId="185" fontId="22" fillId="6" borderId="15" xfId="6" applyNumberFormat="1" applyFont="1" applyFill="1" applyBorder="1" applyAlignment="1" applyProtection="1">
      <alignment horizontal="right" vertical="center"/>
      <protection locked="0"/>
    </xf>
    <xf numFmtId="185" fontId="1" fillId="6" borderId="0" xfId="6" applyNumberFormat="1" applyFill="1" applyAlignment="1" applyProtection="1">
      <alignment horizontal="right" vertical="center"/>
      <protection locked="0"/>
    </xf>
    <xf numFmtId="215" fontId="1" fillId="6" borderId="0" xfId="6" applyNumberFormat="1" applyFill="1" applyAlignment="1" applyProtection="1">
      <alignment horizontal="right" vertical="center"/>
      <protection locked="0"/>
    </xf>
    <xf numFmtId="10" fontId="8" fillId="6" borderId="0" xfId="0" applyNumberFormat="1" applyFont="1" applyFill="1" applyAlignment="1" applyProtection="1">
      <alignment vertical="center"/>
      <protection locked="0"/>
    </xf>
    <xf numFmtId="185" fontId="1" fillId="13" borderId="16" xfId="6" applyNumberFormat="1" applyFill="1" applyBorder="1" applyAlignment="1" applyProtection="1">
      <alignment horizontal="center" vertical="center" wrapText="1"/>
    </xf>
    <xf numFmtId="215" fontId="1" fillId="13" borderId="16" xfId="6" applyNumberFormat="1" applyFill="1" applyBorder="1" applyAlignment="1" applyProtection="1">
      <alignment horizontal="center" vertical="center" wrapText="1"/>
    </xf>
    <xf numFmtId="215" fontId="37" fillId="6" borderId="55" xfId="6" applyNumberFormat="1" applyFont="1" applyFill="1" applyBorder="1" applyAlignment="1" applyProtection="1">
      <alignment horizontal="right" vertical="center" wrapText="1"/>
      <protection locked="0"/>
    </xf>
    <xf numFmtId="2" fontId="24" fillId="6" borderId="55" xfId="0" applyNumberFormat="1" applyFont="1" applyFill="1" applyBorder="1" applyAlignment="1" applyProtection="1">
      <alignment horizontal="center" vertical="center"/>
      <protection locked="0"/>
    </xf>
    <xf numFmtId="10" fontId="0" fillId="6" borderId="55" xfId="0" applyNumberFormat="1" applyFont="1" applyFill="1" applyBorder="1" applyAlignment="1" applyProtection="1">
      <alignment vertical="center"/>
      <protection locked="0"/>
    </xf>
    <xf numFmtId="204" fontId="21" fillId="6" borderId="0" xfId="0" applyNumberFormat="1" applyFont="1" applyFill="1" applyBorder="1" applyAlignment="1" applyProtection="1">
      <alignment vertical="center" wrapText="1"/>
      <protection locked="0"/>
    </xf>
    <xf numFmtId="2" fontId="24" fillId="6" borderId="55" xfId="0" applyNumberFormat="1" applyFont="1" applyFill="1" applyBorder="1" applyAlignment="1" applyProtection="1">
      <alignment horizontal="center" vertical="center" wrapText="1"/>
      <protection locked="0"/>
    </xf>
    <xf numFmtId="2" fontId="24" fillId="6" borderId="55" xfId="0" applyNumberFormat="1" applyFont="1" applyFill="1" applyBorder="1" applyAlignment="1" applyProtection="1">
      <alignment horizontal="right" vertical="center" wrapText="1"/>
      <protection locked="0"/>
    </xf>
    <xf numFmtId="0" fontId="21" fillId="6" borderId="0" xfId="0" applyFont="1" applyFill="1" applyBorder="1" applyAlignment="1" applyProtection="1">
      <alignment vertical="center" wrapText="1"/>
      <protection locked="0"/>
    </xf>
    <xf numFmtId="0" fontId="0" fillId="6" borderId="56" xfId="0" applyFont="1" applyFill="1" applyBorder="1" applyAlignment="1" applyProtection="1">
      <alignment vertical="center"/>
      <protection locked="0"/>
    </xf>
    <xf numFmtId="0" fontId="3" fillId="0" borderId="0" xfId="612" applyFont="1" applyAlignment="1" applyProtection="1">
      <alignment horizontal="center" vertical="center" wrapText="1"/>
    </xf>
    <xf numFmtId="0" fontId="0" fillId="2" borderId="0" xfId="612" applyFont="1" applyFill="1" applyAlignment="1" applyProtection="1">
      <alignment vertical="center" wrapText="1"/>
    </xf>
    <xf numFmtId="49" fontId="0" fillId="0" borderId="0" xfId="612" applyNumberFormat="1" applyFont="1" applyAlignment="1" applyProtection="1">
      <alignment horizontal="center" vertical="center" wrapText="1"/>
    </xf>
    <xf numFmtId="0" fontId="0" fillId="0" borderId="0" xfId="612" applyFont="1" applyAlignment="1" applyProtection="1">
      <alignment vertical="center" wrapText="1"/>
    </xf>
    <xf numFmtId="0" fontId="0" fillId="0" borderId="0" xfId="612" applyFont="1" applyAlignment="1" applyProtection="1">
      <alignment horizontal="center" vertical="center" wrapText="1"/>
    </xf>
    <xf numFmtId="0" fontId="17" fillId="0" borderId="0" xfId="612" applyFont="1" applyAlignment="1" applyProtection="1">
      <alignment horizontal="center" vertical="center"/>
    </xf>
    <xf numFmtId="49" fontId="0" fillId="2" borderId="0" xfId="612" applyNumberFormat="1" applyFont="1" applyFill="1" applyAlignment="1" applyProtection="1">
      <alignment horizontal="center" vertical="center" wrapText="1"/>
    </xf>
    <xf numFmtId="0" fontId="0" fillId="0" borderId="0" xfId="612" applyAlignment="1" applyProtection="1">
      <alignment horizontal="center" vertical="center" wrapText="1"/>
    </xf>
    <xf numFmtId="49" fontId="38" fillId="19" borderId="10" xfId="612" applyNumberFormat="1" applyFont="1" applyFill="1" applyBorder="1" applyAlignment="1">
      <alignment horizontal="center" vertical="center" wrapText="1"/>
    </xf>
    <xf numFmtId="0" fontId="38" fillId="19" borderId="10" xfId="612" applyFont="1" applyFill="1" applyBorder="1" applyAlignment="1">
      <alignment horizontal="center" vertical="center" wrapText="1"/>
    </xf>
    <xf numFmtId="0" fontId="39" fillId="0" borderId="16" xfId="510" applyNumberFormat="1" applyFont="1" applyFill="1" applyBorder="1" applyAlignment="1" applyProtection="1">
      <alignment horizontal="center" vertical="center"/>
    </xf>
    <xf numFmtId="0" fontId="39" fillId="2" borderId="16" xfId="25" applyFont="1" applyFill="1" applyBorder="1" applyAlignment="1">
      <alignment horizontal="left" vertical="center" wrapText="1"/>
    </xf>
    <xf numFmtId="0" fontId="40" fillId="2" borderId="16" xfId="25" applyFont="1" applyFill="1" applyBorder="1" applyAlignment="1">
      <alignment horizontal="center" vertical="center" wrapText="1"/>
    </xf>
    <xf numFmtId="4" fontId="40" fillId="2" borderId="16" xfId="25" applyNumberFormat="1" applyFont="1" applyFill="1" applyBorder="1" applyAlignment="1">
      <alignment horizontal="right" vertical="center" wrapText="1"/>
    </xf>
    <xf numFmtId="0" fontId="1" fillId="0" borderId="0" xfId="612" applyFont="1" applyBorder="1" applyAlignment="1" applyProtection="1">
      <alignment horizontal="center" vertical="center" wrapText="1"/>
    </xf>
    <xf numFmtId="0" fontId="4" fillId="0" borderId="0" xfId="612" applyNumberFormat="1" applyFont="1" applyBorder="1" applyAlignment="1" applyProtection="1">
      <alignment horizontal="center" vertical="center" wrapText="1"/>
    </xf>
    <xf numFmtId="4" fontId="17" fillId="0" borderId="0" xfId="612" applyNumberFormat="1" applyFont="1" applyAlignment="1" applyProtection="1">
      <alignment horizontal="center" vertical="center"/>
    </xf>
    <xf numFmtId="4" fontId="0" fillId="0" borderId="0" xfId="612" applyNumberFormat="1" applyFont="1" applyAlignment="1" applyProtection="1">
      <alignment vertical="center" wrapText="1"/>
    </xf>
    <xf numFmtId="0" fontId="0" fillId="0" borderId="0" xfId="612" applyFont="1" applyBorder="1" applyAlignment="1" applyProtection="1">
      <alignment vertical="center" wrapText="1"/>
    </xf>
    <xf numFmtId="0" fontId="4" fillId="2" borderId="0" xfId="612" applyNumberFormat="1" applyFont="1" applyFill="1" applyBorder="1" applyAlignment="1" applyProtection="1">
      <alignment vertical="center" wrapText="1"/>
    </xf>
    <xf numFmtId="4" fontId="1" fillId="2" borderId="0" xfId="612" applyNumberFormat="1" applyFont="1" applyFill="1" applyBorder="1" applyAlignment="1" applyProtection="1">
      <alignment vertical="center" wrapText="1"/>
    </xf>
    <xf numFmtId="0" fontId="41" fillId="19" borderId="10" xfId="612" applyNumberFormat="1" applyFont="1" applyFill="1" applyBorder="1" applyAlignment="1">
      <alignment horizontal="center" vertical="center" wrapText="1"/>
    </xf>
    <xf numFmtId="0" fontId="38" fillId="19" borderId="57" xfId="612" applyFont="1" applyFill="1" applyBorder="1" applyAlignment="1">
      <alignment horizontal="center" vertical="center" wrapText="1"/>
    </xf>
    <xf numFmtId="4" fontId="38" fillId="19" borderId="6" xfId="612" applyNumberFormat="1" applyFont="1" applyFill="1" applyBorder="1" applyAlignment="1">
      <alignment horizontal="center" vertical="center" wrapText="1"/>
    </xf>
    <xf numFmtId="4" fontId="38" fillId="19" borderId="7" xfId="612" applyNumberFormat="1" applyFont="1" applyFill="1" applyBorder="1" applyAlignment="1">
      <alignment horizontal="center" vertical="center" wrapText="1"/>
    </xf>
    <xf numFmtId="0" fontId="41" fillId="19" borderId="48" xfId="612" applyNumberFormat="1" applyFont="1" applyFill="1" applyBorder="1" applyAlignment="1">
      <alignment horizontal="center" vertical="center" wrapText="1"/>
    </xf>
    <xf numFmtId="0" fontId="38" fillId="19" borderId="58" xfId="612" applyFont="1" applyFill="1" applyBorder="1" applyAlignment="1">
      <alignment horizontal="center" vertical="center" wrapText="1"/>
    </xf>
    <xf numFmtId="4" fontId="38" fillId="19" borderId="10" xfId="612" applyNumberFormat="1" applyFont="1" applyFill="1" applyBorder="1" applyAlignment="1">
      <alignment horizontal="center" vertical="center" wrapText="1"/>
    </xf>
    <xf numFmtId="4" fontId="38" fillId="19" borderId="1" xfId="612" applyNumberFormat="1" applyFont="1" applyFill="1" applyBorder="1" applyAlignment="1">
      <alignment horizontal="center" vertical="center" wrapText="1"/>
    </xf>
    <xf numFmtId="0" fontId="42" fillId="0" borderId="16" xfId="510" applyNumberFormat="1" applyFont="1" applyFill="1" applyBorder="1" applyAlignment="1" applyProtection="1">
      <alignment horizontal="center" vertical="center" wrapText="1"/>
    </xf>
    <xf numFmtId="0" fontId="42" fillId="0" borderId="16" xfId="510" applyNumberFormat="1" applyFont="1" applyFill="1" applyBorder="1" applyAlignment="1" applyProtection="1">
      <alignment horizontal="center" vertical="center"/>
    </xf>
    <xf numFmtId="0" fontId="42" fillId="2" borderId="16" xfId="25" applyFont="1" applyFill="1" applyBorder="1" applyAlignment="1">
      <alignment horizontal="left" vertical="center" wrapText="1"/>
    </xf>
    <xf numFmtId="0" fontId="43" fillId="2" borderId="16" xfId="25" applyFont="1" applyFill="1" applyBorder="1" applyAlignment="1">
      <alignment horizontal="center" vertical="center" wrapText="1"/>
    </xf>
    <xf numFmtId="4" fontId="43" fillId="2" borderId="16" xfId="25" applyNumberFormat="1" applyFont="1" applyFill="1" applyBorder="1" applyAlignment="1">
      <alignment horizontal="right" vertical="center"/>
    </xf>
    <xf numFmtId="4" fontId="0" fillId="0" borderId="0" xfId="612" applyNumberFormat="1" applyFont="1" applyBorder="1" applyAlignment="1" applyProtection="1">
      <alignment vertical="center" wrapText="1"/>
    </xf>
    <xf numFmtId="216" fontId="0" fillId="6" borderId="0" xfId="0" applyNumberFormat="1" applyFont="1" applyFill="1" applyAlignment="1" applyProtection="1">
      <alignment horizontal="center" vertical="center"/>
      <protection locked="0"/>
    </xf>
    <xf numFmtId="2" fontId="0" fillId="6" borderId="0" xfId="0" applyNumberFormat="1" applyFont="1" applyFill="1" applyAlignment="1" applyProtection="1">
      <alignment horizontal="right" vertical="center"/>
      <protection locked="0"/>
    </xf>
    <xf numFmtId="0" fontId="0" fillId="6" borderId="0" xfId="0" applyFont="1" applyFill="1" applyBorder="1" applyAlignment="1" applyProtection="1">
      <alignment horizontal="center" vertical="center"/>
      <protection locked="0"/>
    </xf>
    <xf numFmtId="49" fontId="8" fillId="6" borderId="0" xfId="0" applyNumberFormat="1" applyFont="1" applyFill="1" applyBorder="1" applyAlignment="1" applyProtection="1">
      <alignment horizontal="center" vertical="center"/>
      <protection locked="0"/>
    </xf>
    <xf numFmtId="205" fontId="9" fillId="6" borderId="0" xfId="0" applyNumberFormat="1" applyFont="1" applyFill="1" applyBorder="1" applyAlignment="1" applyProtection="1">
      <alignment horizontal="center" vertical="center" wrapText="1"/>
      <protection locked="0"/>
    </xf>
    <xf numFmtId="216" fontId="9" fillId="6" borderId="0" xfId="0" applyNumberFormat="1" applyFont="1" applyFill="1" applyBorder="1" applyAlignment="1" applyProtection="1">
      <alignment horizontal="center" vertical="center"/>
      <protection locked="0"/>
    </xf>
    <xf numFmtId="0" fontId="6" fillId="6" borderId="0" xfId="0" applyFont="1" applyFill="1" applyAlignment="1" applyProtection="1">
      <alignment horizontal="center" vertical="center"/>
    </xf>
    <xf numFmtId="216" fontId="8" fillId="6" borderId="0" xfId="0" applyNumberFormat="1" applyFont="1" applyFill="1" applyAlignment="1" applyProtection="1">
      <alignment horizontal="center" vertical="center"/>
    </xf>
    <xf numFmtId="2" fontId="6" fillId="6" borderId="0" xfId="0" applyNumberFormat="1" applyFont="1" applyFill="1" applyAlignment="1" applyProtection="1">
      <alignment horizontal="right" vertical="center"/>
    </xf>
    <xf numFmtId="0" fontId="6" fillId="6" borderId="0" xfId="0" applyFont="1" applyFill="1" applyAlignment="1" applyProtection="1">
      <alignment horizontal="center" vertical="center" wrapText="1"/>
    </xf>
    <xf numFmtId="206" fontId="6" fillId="6" borderId="0" xfId="0" applyNumberFormat="1" applyFont="1" applyFill="1" applyAlignment="1" applyProtection="1">
      <alignment horizontal="left" vertical="center"/>
    </xf>
    <xf numFmtId="216" fontId="9" fillId="6" borderId="0" xfId="0" applyNumberFormat="1" applyFont="1" applyFill="1" applyBorder="1" applyAlignment="1" applyProtection="1">
      <alignment horizontal="left" vertical="center"/>
    </xf>
    <xf numFmtId="2" fontId="9" fillId="6" borderId="0" xfId="0" applyNumberFormat="1" applyFont="1" applyFill="1" applyBorder="1" applyAlignment="1" applyProtection="1">
      <alignment horizontal="left" vertical="center"/>
    </xf>
    <xf numFmtId="0" fontId="9" fillId="6" borderId="0" xfId="0" applyFont="1" applyFill="1" applyAlignment="1" applyProtection="1">
      <alignment horizontal="center" vertical="center" wrapText="1"/>
    </xf>
    <xf numFmtId="216" fontId="9" fillId="6" borderId="15" xfId="0" applyNumberFormat="1" applyFont="1" applyFill="1" applyBorder="1" applyAlignment="1" applyProtection="1">
      <alignment horizontal="left" vertical="center"/>
    </xf>
    <xf numFmtId="2" fontId="9" fillId="6" borderId="15" xfId="0" applyNumberFormat="1" applyFont="1" applyFill="1" applyBorder="1" applyAlignment="1" applyProtection="1">
      <alignment horizontal="left" vertical="center"/>
    </xf>
    <xf numFmtId="2" fontId="9" fillId="6" borderId="0" xfId="0" applyNumberFormat="1" applyFont="1" applyFill="1" applyBorder="1" applyAlignment="1" applyProtection="1">
      <alignment vertical="center"/>
    </xf>
    <xf numFmtId="2" fontId="6" fillId="6" borderId="36" xfId="0" applyNumberFormat="1" applyFont="1" applyFill="1" applyBorder="1" applyAlignment="1" applyProtection="1">
      <alignment horizontal="left" vertical="center"/>
    </xf>
    <xf numFmtId="216" fontId="6" fillId="6" borderId="36" xfId="0" applyNumberFormat="1" applyFont="1" applyFill="1" applyBorder="1" applyAlignment="1" applyProtection="1">
      <alignment horizontal="left" vertical="center"/>
    </xf>
    <xf numFmtId="2" fontId="9" fillId="6" borderId="36" xfId="0" applyNumberFormat="1" applyFont="1" applyFill="1" applyBorder="1" applyAlignment="1" applyProtection="1">
      <alignment horizontal="left" vertical="center"/>
    </xf>
    <xf numFmtId="226" fontId="6" fillId="6" borderId="15" xfId="0" applyNumberFormat="1" applyFont="1" applyFill="1" applyBorder="1" applyAlignment="1" applyProtection="1">
      <alignment horizontal="left" vertical="center" wrapText="1"/>
    </xf>
    <xf numFmtId="2" fontId="6" fillId="6" borderId="54" xfId="0" applyNumberFormat="1" applyFont="1" applyFill="1" applyBorder="1" applyAlignment="1" applyProtection="1">
      <alignment horizontal="left" vertical="center"/>
    </xf>
    <xf numFmtId="216" fontId="6" fillId="6" borderId="54" xfId="0" applyNumberFormat="1" applyFont="1" applyFill="1" applyBorder="1" applyAlignment="1" applyProtection="1">
      <alignment horizontal="left" vertical="center"/>
    </xf>
    <xf numFmtId="0" fontId="9" fillId="6" borderId="15" xfId="0" applyNumberFormat="1" applyFont="1" applyFill="1" applyBorder="1" applyAlignment="1" applyProtection="1">
      <alignment horizontal="left" vertical="center"/>
    </xf>
    <xf numFmtId="216" fontId="6" fillId="6" borderId="0" xfId="0" applyNumberFormat="1" applyFont="1" applyFill="1" applyAlignment="1" applyProtection="1">
      <alignment horizontal="center" vertical="center"/>
      <protection locked="0"/>
    </xf>
    <xf numFmtId="1" fontId="44" fillId="6" borderId="59" xfId="0" applyNumberFormat="1" applyFont="1" applyFill="1" applyBorder="1" applyAlignment="1" applyProtection="1">
      <alignment horizontal="center" vertical="center" wrapText="1"/>
      <protection locked="0"/>
    </xf>
    <xf numFmtId="49" fontId="45" fillId="6" borderId="60" xfId="0" applyNumberFormat="1" applyFont="1" applyFill="1" applyBorder="1" applyAlignment="1" applyProtection="1">
      <alignment horizontal="center" vertical="center" wrapText="1"/>
      <protection locked="0"/>
    </xf>
    <xf numFmtId="0" fontId="44" fillId="6" borderId="60" xfId="0" applyFont="1" applyFill="1" applyBorder="1" applyAlignment="1" applyProtection="1">
      <alignment horizontal="center" vertical="center" wrapText="1"/>
      <protection locked="0"/>
    </xf>
    <xf numFmtId="216" fontId="44" fillId="6" borderId="60" xfId="0" applyNumberFormat="1" applyFont="1" applyFill="1" applyBorder="1" applyAlignment="1" applyProtection="1">
      <alignment horizontal="center" vertical="center" wrapText="1"/>
      <protection locked="0"/>
    </xf>
    <xf numFmtId="2" fontId="44" fillId="6" borderId="60" xfId="0" applyNumberFormat="1" applyFont="1" applyFill="1" applyBorder="1" applyAlignment="1" applyProtection="1">
      <alignment horizontal="center" vertical="center" wrapText="1"/>
      <protection locked="0"/>
    </xf>
    <xf numFmtId="1" fontId="46" fillId="20" borderId="16" xfId="0" applyNumberFormat="1" applyFont="1" applyFill="1" applyBorder="1" applyAlignment="1" applyProtection="1">
      <alignment horizontal="center" vertical="center" wrapText="1"/>
      <protection locked="0"/>
    </xf>
    <xf numFmtId="1" fontId="46" fillId="21" borderId="16" xfId="510" applyNumberFormat="1" applyFont="1" applyFill="1" applyBorder="1" applyAlignment="1" applyProtection="1">
      <alignment horizontal="center" vertical="center" wrapText="1"/>
    </xf>
    <xf numFmtId="228" fontId="46" fillId="20" borderId="16" xfId="0" applyNumberFormat="1" applyFont="1" applyFill="1" applyBorder="1" applyAlignment="1" applyProtection="1">
      <alignment horizontal="left" vertical="justify" wrapText="1"/>
    </xf>
    <xf numFmtId="228" fontId="47" fillId="20" borderId="16" xfId="0" applyNumberFormat="1" applyFont="1" applyFill="1" applyBorder="1" applyAlignment="1" applyProtection="1">
      <alignment horizontal="center" vertical="center" wrapText="1"/>
    </xf>
    <xf numFmtId="216" fontId="47" fillId="20" borderId="16" xfId="0" applyNumberFormat="1" applyFont="1" applyFill="1" applyBorder="1" applyAlignment="1" applyProtection="1">
      <alignment horizontal="center" vertical="center" wrapText="1"/>
    </xf>
    <xf numFmtId="2" fontId="47" fillId="20" borderId="16" xfId="0" applyNumberFormat="1" applyFont="1" applyFill="1" applyBorder="1" applyAlignment="1" applyProtection="1">
      <alignment vertical="center" wrapText="1"/>
    </xf>
    <xf numFmtId="2" fontId="47" fillId="20" borderId="16" xfId="0" applyNumberFormat="1" applyFont="1" applyFill="1" applyBorder="1" applyAlignment="1" applyProtection="1">
      <alignment horizontal="right" vertical="center" wrapText="1"/>
    </xf>
    <xf numFmtId="1" fontId="47" fillId="6" borderId="55" xfId="0" applyNumberFormat="1" applyFont="1" applyFill="1" applyBorder="1" applyAlignment="1" applyProtection="1">
      <alignment horizontal="center" vertical="center" wrapText="1"/>
      <protection locked="0"/>
    </xf>
    <xf numFmtId="0" fontId="47" fillId="4" borderId="55" xfId="510" applyNumberFormat="1" applyFont="1" applyFill="1" applyBorder="1" applyAlignment="1" applyProtection="1">
      <alignment horizontal="center" vertical="center" wrapText="1"/>
    </xf>
    <xf numFmtId="2" fontId="47" fillId="6" borderId="55" xfId="0" applyNumberFormat="1" applyFont="1" applyFill="1" applyBorder="1" applyAlignment="1" applyProtection="1">
      <alignment horizontal="left" vertical="justify" wrapText="1"/>
    </xf>
    <xf numFmtId="2" fontId="47" fillId="6" borderId="55" xfId="0" applyNumberFormat="1" applyFont="1" applyFill="1" applyBorder="1" applyAlignment="1" applyProtection="1">
      <alignment horizontal="center" vertical="center" wrapText="1"/>
    </xf>
    <xf numFmtId="216" fontId="1" fillId="6" borderId="55" xfId="6" applyNumberFormat="1" applyFill="1" applyBorder="1" applyAlignment="1" applyProtection="1">
      <alignment horizontal="center" vertical="center" wrapText="1"/>
    </xf>
    <xf numFmtId="4" fontId="47" fillId="6" borderId="55" xfId="0" applyNumberFormat="1" applyFont="1" applyFill="1" applyBorder="1" applyAlignment="1" applyProtection="1">
      <alignment horizontal="right" vertical="center" wrapText="1"/>
    </xf>
    <xf numFmtId="0" fontId="47" fillId="3" borderId="55" xfId="510" applyNumberFormat="1" applyFont="1" applyFill="1" applyBorder="1" applyAlignment="1" applyProtection="1">
      <alignment horizontal="center" vertical="center" wrapText="1"/>
    </xf>
    <xf numFmtId="2" fontId="48" fillId="6" borderId="55" xfId="0" applyNumberFormat="1" applyFont="1" applyFill="1" applyBorder="1" applyAlignment="1" applyProtection="1">
      <alignment horizontal="left" vertical="justify" wrapText="1"/>
    </xf>
    <xf numFmtId="216" fontId="47" fillId="6" borderId="55" xfId="0" applyNumberFormat="1" applyFont="1" applyFill="1" applyBorder="1" applyAlignment="1" applyProtection="1">
      <alignment horizontal="center" vertical="center" wrapText="1"/>
    </xf>
    <xf numFmtId="2" fontId="49" fillId="8" borderId="55" xfId="30" applyNumberFormat="1" applyFont="1" applyFill="1" applyBorder="1" applyAlignment="1" applyProtection="1">
      <alignment horizontal="left" vertical="center" wrapText="1"/>
    </xf>
    <xf numFmtId="2" fontId="50" fillId="22" borderId="55" xfId="0" applyNumberFormat="1" applyFont="1" applyFill="1" applyBorder="1" applyAlignment="1" applyProtection="1">
      <alignment horizontal="left" vertical="justify" wrapText="1" indent="2"/>
    </xf>
    <xf numFmtId="2" fontId="9" fillId="6" borderId="0" xfId="0" applyNumberFormat="1" applyFont="1" applyFill="1" applyBorder="1" applyAlignment="1" applyProtection="1">
      <alignment horizontal="right" vertical="center"/>
      <protection locked="0"/>
    </xf>
    <xf numFmtId="2" fontId="9" fillId="0" borderId="0" xfId="0" applyNumberFormat="1" applyFont="1" applyFill="1" applyBorder="1" applyAlignment="1" applyProtection="1">
      <alignment horizontal="right" vertical="center"/>
      <protection locked="0"/>
    </xf>
    <xf numFmtId="0" fontId="8" fillId="6" borderId="0" xfId="0" applyFont="1" applyFill="1" applyBorder="1" applyAlignment="1" applyProtection="1">
      <alignment horizontal="center" vertical="center"/>
      <protection locked="0"/>
    </xf>
    <xf numFmtId="2" fontId="9" fillId="6" borderId="0" xfId="0" applyNumberFormat="1" applyFont="1" applyFill="1" applyAlignment="1" applyProtection="1">
      <alignment horizontal="left" vertical="center"/>
    </xf>
    <xf numFmtId="2" fontId="6" fillId="6" borderId="0" xfId="0" applyNumberFormat="1" applyFont="1" applyFill="1" applyBorder="1" applyAlignment="1" applyProtection="1">
      <alignment horizontal="right" vertical="center"/>
    </xf>
    <xf numFmtId="2" fontId="6" fillId="6" borderId="0" xfId="0" applyNumberFormat="1" applyFont="1" applyFill="1" applyBorder="1" applyAlignment="1" applyProtection="1">
      <alignment horizontal="left" vertical="center"/>
    </xf>
    <xf numFmtId="0" fontId="6" fillId="6" borderId="0" xfId="0" applyFont="1" applyFill="1" applyBorder="1" applyAlignment="1" applyProtection="1">
      <alignment horizontal="center" vertical="center"/>
      <protection locked="0"/>
    </xf>
    <xf numFmtId="2" fontId="6" fillId="6" borderId="0" xfId="0" applyNumberFormat="1" applyFont="1" applyFill="1" applyAlignment="1" applyProtection="1">
      <alignment horizontal="left" vertical="center"/>
    </xf>
    <xf numFmtId="2" fontId="6" fillId="6" borderId="15" xfId="0" applyNumberFormat="1" applyFont="1" applyFill="1" applyBorder="1" applyAlignment="1" applyProtection="1">
      <alignment horizontal="left" vertical="center"/>
    </xf>
    <xf numFmtId="2" fontId="6" fillId="6" borderId="36" xfId="0" applyNumberFormat="1" applyFont="1" applyFill="1" applyBorder="1" applyAlignment="1" applyProtection="1">
      <alignment horizontal="right" vertical="center"/>
    </xf>
    <xf numFmtId="1" fontId="9" fillId="6" borderId="36" xfId="0" applyNumberFormat="1" applyFont="1" applyFill="1" applyBorder="1" applyAlignment="1" applyProtection="1">
      <alignment horizontal="left" vertical="center"/>
    </xf>
    <xf numFmtId="1" fontId="9" fillId="6" borderId="0" xfId="0" applyNumberFormat="1" applyFont="1" applyFill="1" applyBorder="1" applyAlignment="1" applyProtection="1">
      <alignment horizontal="left" vertical="center"/>
    </xf>
    <xf numFmtId="1" fontId="46" fillId="23" borderId="35" xfId="1082" applyNumberFormat="1" applyFont="1" applyFill="1" applyBorder="1" applyAlignment="1" applyProtection="1">
      <alignment vertical="center"/>
    </xf>
    <xf numFmtId="1" fontId="46" fillId="23" borderId="44" xfId="1082" applyNumberFormat="1" applyFont="1" applyFill="1" applyBorder="1" applyAlignment="1" applyProtection="1">
      <alignment vertical="center"/>
    </xf>
    <xf numFmtId="2" fontId="6" fillId="6" borderId="15" xfId="0" applyNumberFormat="1" applyFont="1" applyFill="1" applyBorder="1" applyAlignment="1" applyProtection="1">
      <alignment horizontal="right" vertical="center"/>
    </xf>
    <xf numFmtId="0" fontId="9" fillId="6" borderId="0" xfId="0" applyNumberFormat="1" applyFont="1" applyFill="1" applyBorder="1" applyAlignment="1" applyProtection="1">
      <alignment horizontal="left" vertical="center"/>
    </xf>
    <xf numFmtId="195" fontId="46" fillId="23" borderId="38" xfId="1082" applyNumberFormat="1" applyFont="1" applyFill="1" applyBorder="1" applyAlignment="1" applyProtection="1">
      <alignment horizontal="center" vertical="center"/>
    </xf>
    <xf numFmtId="195" fontId="46" fillId="23" borderId="46" xfId="1082" applyNumberFormat="1" applyFont="1" applyFill="1" applyBorder="1" applyAlignment="1" applyProtection="1">
      <alignment horizontal="center" vertical="center"/>
    </xf>
    <xf numFmtId="58" fontId="47" fillId="23" borderId="17" xfId="1082" applyNumberFormat="1" applyFont="1" applyFill="1" applyBorder="1" applyAlignment="1" applyProtection="1">
      <alignment horizontal="right" vertical="center"/>
    </xf>
    <xf numFmtId="58" fontId="47" fillId="24" borderId="15" xfId="1082" applyNumberFormat="1" applyFont="1" applyFill="1" applyBorder="1" applyAlignment="1" applyProtection="1">
      <alignment horizontal="left" vertical="center"/>
    </xf>
    <xf numFmtId="10" fontId="44" fillId="6" borderId="61" xfId="0" applyNumberFormat="1" applyFont="1" applyFill="1" applyBorder="1" applyAlignment="1" applyProtection="1">
      <alignment horizontal="center" vertical="center"/>
      <protection locked="0"/>
    </xf>
    <xf numFmtId="10" fontId="44" fillId="6" borderId="0" xfId="0" applyNumberFormat="1" applyFont="1" applyFill="1" applyBorder="1" applyAlignment="1" applyProtection="1">
      <alignment horizontal="center" vertical="center"/>
      <protection locked="0"/>
    </xf>
    <xf numFmtId="0" fontId="8" fillId="6" borderId="16" xfId="0" applyFont="1" applyFill="1" applyBorder="1" applyAlignment="1" applyProtection="1">
      <alignment horizontal="center" vertical="center"/>
      <protection locked="0"/>
    </xf>
    <xf numFmtId="177" fontId="44" fillId="20" borderId="16" xfId="24" applyFont="1" applyFill="1" applyBorder="1" applyAlignment="1" applyProtection="1">
      <alignment vertical="center" wrapText="1"/>
    </xf>
    <xf numFmtId="177" fontId="44" fillId="20" borderId="16" xfId="24" applyFont="1" applyFill="1" applyBorder="1" applyAlignment="1" applyProtection="1">
      <alignment horizontal="right" vertical="center" wrapText="1"/>
      <protection locked="0"/>
    </xf>
    <xf numFmtId="177" fontId="44" fillId="20" borderId="0" xfId="24" applyFont="1" applyFill="1" applyBorder="1" applyAlignment="1" applyProtection="1">
      <alignment vertical="center" wrapText="1"/>
    </xf>
    <xf numFmtId="4" fontId="47" fillId="6" borderId="55" xfId="0" applyNumberFormat="1" applyFont="1" applyFill="1" applyBorder="1" applyAlignment="1" applyProtection="1">
      <alignment horizontal="right" vertical="center" wrapText="1"/>
      <protection locked="0"/>
    </xf>
    <xf numFmtId="4" fontId="47" fillId="6" borderId="0" xfId="0" applyNumberFormat="1" applyFont="1" applyFill="1" applyBorder="1" applyAlignment="1" applyProtection="1">
      <alignment horizontal="right" vertical="center" wrapText="1"/>
      <protection locked="0"/>
    </xf>
    <xf numFmtId="229" fontId="51" fillId="25" borderId="62" xfId="327" applyNumberFormat="1" applyFont="1" applyFill="1" applyBorder="1" applyAlignment="1" applyProtection="1">
      <alignment horizontal="right" vertical="center"/>
      <protection locked="0" hidden="1"/>
    </xf>
    <xf numFmtId="229" fontId="51" fillId="23" borderId="63" xfId="1082" applyNumberFormat="1" applyFont="1" applyFill="1" applyBorder="1" applyAlignment="1" applyProtection="1">
      <alignment horizontal="right" vertical="center"/>
    </xf>
    <xf numFmtId="4" fontId="47" fillId="6" borderId="0" xfId="0" applyNumberFormat="1" applyFont="1" applyFill="1" applyBorder="1" applyAlignment="1" applyProtection="1">
      <alignment horizontal="right" vertical="center" wrapText="1"/>
    </xf>
    <xf numFmtId="177" fontId="44" fillId="20" borderId="16" xfId="24" applyFont="1" applyFill="1" applyBorder="1" applyAlignment="1" applyProtection="1">
      <alignment horizontal="right" vertical="center" wrapText="1"/>
    </xf>
    <xf numFmtId="220" fontId="47" fillId="6" borderId="0" xfId="0" applyNumberFormat="1" applyFont="1" applyFill="1" applyBorder="1" applyAlignment="1" applyProtection="1">
      <alignment horizontal="right" vertical="center" wrapText="1"/>
    </xf>
    <xf numFmtId="227" fontId="47" fillId="6" borderId="0" xfId="0" applyNumberFormat="1" applyFont="1" applyFill="1" applyBorder="1" applyAlignment="1" applyProtection="1">
      <alignment horizontal="right" vertical="center" wrapText="1"/>
    </xf>
    <xf numFmtId="225" fontId="47" fillId="6" borderId="0" xfId="0" applyNumberFormat="1" applyFont="1" applyFill="1" applyBorder="1" applyAlignment="1" applyProtection="1">
      <alignment horizontal="right" vertical="center" wrapText="1"/>
    </xf>
    <xf numFmtId="4" fontId="52" fillId="6" borderId="0" xfId="0" applyNumberFormat="1" applyFont="1" applyFill="1" applyBorder="1" applyAlignment="1" applyProtection="1">
      <alignment horizontal="left" vertical="center" wrapText="1"/>
    </xf>
    <xf numFmtId="185" fontId="37" fillId="4" borderId="16" xfId="916" applyNumberFormat="1" applyFont="1" applyFill="1" applyBorder="1" applyAlignment="1" applyProtection="1">
      <alignment horizontal="center" vertical="center" wrapText="1"/>
      <protection hidden="1"/>
    </xf>
    <xf numFmtId="195" fontId="46" fillId="23" borderId="35" xfId="1082" applyNumberFormat="1" applyFont="1" applyFill="1" applyBorder="1" applyAlignment="1" applyProtection="1">
      <alignment horizontal="center" vertical="center"/>
    </xf>
    <xf numFmtId="195" fontId="46" fillId="23" borderId="44" xfId="1082" applyNumberFormat="1" applyFont="1" applyFill="1" applyBorder="1" applyAlignment="1" applyProtection="1">
      <alignment horizontal="center" vertical="center"/>
    </xf>
    <xf numFmtId="1" fontId="46" fillId="23" borderId="35" xfId="1082" applyNumberFormat="1" applyFont="1" applyFill="1" applyBorder="1" applyAlignment="1" applyProtection="1">
      <alignment horizontal="center" vertical="center"/>
    </xf>
    <xf numFmtId="1" fontId="46" fillId="23" borderId="44" xfId="1082" applyNumberFormat="1" applyFont="1" applyFill="1" applyBorder="1" applyAlignment="1" applyProtection="1">
      <alignment horizontal="left" vertical="center"/>
    </xf>
    <xf numFmtId="195" fontId="46" fillId="23" borderId="36" xfId="1082" applyNumberFormat="1" applyFont="1" applyFill="1" applyBorder="1" applyAlignment="1" applyProtection="1">
      <alignment horizontal="left" vertical="center"/>
    </xf>
    <xf numFmtId="4" fontId="53" fillId="4" borderId="41" xfId="916" applyNumberFormat="1" applyFont="1" applyFill="1" applyBorder="1" applyAlignment="1" applyProtection="1">
      <alignment horizontal="center" vertical="center"/>
      <protection hidden="1"/>
    </xf>
    <xf numFmtId="195" fontId="46" fillId="23" borderId="15" xfId="1082" applyNumberFormat="1" applyFont="1" applyFill="1" applyBorder="1" applyAlignment="1" applyProtection="1">
      <alignment horizontal="center" vertical="center"/>
    </xf>
    <xf numFmtId="195" fontId="54" fillId="23" borderId="64" xfId="1082" applyNumberFormat="1" applyFont="1" applyFill="1" applyBorder="1" applyAlignment="1" applyProtection="1">
      <alignment horizontal="right" vertical="center"/>
      <protection locked="0"/>
    </xf>
    <xf numFmtId="195" fontId="46" fillId="23" borderId="46" xfId="1082" applyNumberFormat="1" applyFont="1" applyFill="1" applyBorder="1" applyAlignment="1" applyProtection="1">
      <alignment horizontal="left" vertical="center"/>
      <protection locked="0"/>
    </xf>
    <xf numFmtId="58" fontId="47" fillId="23" borderId="15" xfId="1082" applyNumberFormat="1" applyFont="1" applyFill="1" applyBorder="1" applyAlignment="1" applyProtection="1">
      <alignment horizontal="right" vertical="center"/>
    </xf>
    <xf numFmtId="58" fontId="47" fillId="23" borderId="64" xfId="1082" applyNumberFormat="1" applyFont="1" applyFill="1" applyBorder="1" applyAlignment="1" applyProtection="1">
      <alignment horizontal="right" vertical="center"/>
    </xf>
    <xf numFmtId="58" fontId="46" fillId="23" borderId="46" xfId="1082" applyNumberFormat="1" applyFont="1" applyFill="1" applyBorder="1" applyAlignment="1" applyProtection="1">
      <alignment horizontal="left" vertical="center"/>
    </xf>
    <xf numFmtId="0" fontId="8" fillId="6" borderId="17" xfId="0" applyFont="1" applyFill="1" applyBorder="1" applyAlignment="1" applyProtection="1">
      <alignment horizontal="center" vertical="center" wrapText="1"/>
      <protection locked="0"/>
    </xf>
    <xf numFmtId="229" fontId="51" fillId="23" borderId="65" xfId="1082" applyNumberFormat="1" applyFont="1" applyFill="1" applyBorder="1" applyAlignment="1" applyProtection="1">
      <alignment horizontal="right" vertical="center"/>
    </xf>
    <xf numFmtId="179" fontId="51" fillId="23" borderId="66" xfId="1082" applyFont="1" applyFill="1" applyBorder="1" applyAlignment="1" applyProtection="1">
      <alignment horizontal="right" vertical="center"/>
    </xf>
    <xf numFmtId="179" fontId="51" fillId="23" borderId="65" xfId="1082" applyFont="1" applyFill="1" applyBorder="1" applyAlignment="1" applyProtection="1">
      <alignment horizontal="right" vertical="center"/>
    </xf>
    <xf numFmtId="0" fontId="17" fillId="2" borderId="0" xfId="916" applyFont="1" applyFill="1" applyBorder="1" applyAlignment="1" applyProtection="1">
      <alignment horizontal="center" vertical="center"/>
      <protection hidden="1"/>
    </xf>
    <xf numFmtId="4" fontId="51" fillId="23" borderId="43" xfId="916" applyNumberFormat="1" applyFont="1" applyFill="1" applyBorder="1" applyAlignment="1" applyProtection="1">
      <alignment horizontal="right" vertical="center"/>
      <protection hidden="1"/>
    </xf>
    <xf numFmtId="179" fontId="51" fillId="23" borderId="67" xfId="1082" applyFont="1" applyFill="1" applyBorder="1" applyAlignment="1" applyProtection="1">
      <alignment horizontal="right" vertical="center"/>
    </xf>
    <xf numFmtId="0" fontId="17" fillId="23" borderId="16" xfId="916" applyFont="1" applyFill="1" applyBorder="1" applyAlignment="1" applyProtection="1">
      <alignment horizontal="center" vertical="center" wrapText="1"/>
      <protection hidden="1"/>
    </xf>
    <xf numFmtId="0" fontId="21" fillId="6" borderId="56" xfId="0" applyFont="1" applyFill="1" applyBorder="1" applyAlignment="1" applyProtection="1">
      <alignment vertical="center" wrapText="1"/>
      <protection locked="0"/>
    </xf>
    <xf numFmtId="2" fontId="55" fillId="26" borderId="55" xfId="0" applyNumberFormat="1" applyFont="1" applyFill="1" applyBorder="1" applyAlignment="1" applyProtection="1">
      <alignment horizontal="left" vertical="center" wrapText="1" indent="2"/>
    </xf>
    <xf numFmtId="2" fontId="47" fillId="26" borderId="55" xfId="0" applyNumberFormat="1" applyFont="1" applyFill="1" applyBorder="1" applyAlignment="1" applyProtection="1">
      <alignment horizontal="center" vertical="center" wrapText="1"/>
    </xf>
    <xf numFmtId="0" fontId="56" fillId="2" borderId="0" xfId="919" applyFont="1" applyFill="1" applyAlignment="1" applyProtection="1"/>
    <xf numFmtId="0" fontId="56" fillId="2" borderId="0" xfId="919" applyFont="1" applyFill="1" applyAlignment="1" applyProtection="1">
      <alignment horizontal="center" vertical="center"/>
    </xf>
    <xf numFmtId="0" fontId="56" fillId="2" borderId="0" xfId="919" applyFont="1" applyFill="1" applyAlignment="1" applyProtection="1">
      <alignment vertical="center"/>
    </xf>
    <xf numFmtId="0" fontId="23" fillId="2" borderId="0" xfId="919" applyFont="1" applyFill="1" applyAlignment="1" applyProtection="1">
      <alignment vertical="center"/>
    </xf>
    <xf numFmtId="0" fontId="56" fillId="2" borderId="0" xfId="919" applyFont="1" applyFill="1" applyBorder="1" applyAlignment="1" applyProtection="1">
      <alignment vertical="center"/>
    </xf>
    <xf numFmtId="0" fontId="56" fillId="0" borderId="0" xfId="919" applyFont="1" applyBorder="1" applyProtection="1"/>
    <xf numFmtId="0" fontId="56" fillId="0" borderId="0" xfId="919" applyFont="1" applyProtection="1"/>
    <xf numFmtId="0" fontId="56" fillId="2" borderId="35" xfId="919" applyFont="1" applyFill="1" applyBorder="1" applyAlignment="1" applyProtection="1"/>
    <xf numFmtId="0" fontId="23" fillId="2" borderId="36" xfId="612" applyFont="1" applyFill="1" applyBorder="1" applyAlignment="1" applyProtection="1"/>
    <xf numFmtId="0" fontId="7" fillId="2" borderId="36" xfId="919" applyFont="1" applyFill="1" applyBorder="1" applyAlignment="1" applyProtection="1">
      <alignment horizontal="center"/>
    </xf>
    <xf numFmtId="185" fontId="57" fillId="2" borderId="37" xfId="643" applyNumberFormat="1" applyFont="1" applyFill="1" applyBorder="1" applyAlignment="1" applyProtection="1">
      <alignment vertical="center" wrapText="1"/>
    </xf>
    <xf numFmtId="185" fontId="57" fillId="2" borderId="0" xfId="643" applyNumberFormat="1" applyFont="1" applyFill="1" applyBorder="1" applyAlignment="1" applyProtection="1">
      <alignment vertical="center" wrapText="1"/>
    </xf>
    <xf numFmtId="185" fontId="57" fillId="2" borderId="0" xfId="643" applyNumberFormat="1" applyFont="1" applyFill="1" applyBorder="1" applyAlignment="1" applyProtection="1">
      <alignment horizontal="center" vertical="center" wrapText="1"/>
    </xf>
    <xf numFmtId="185" fontId="58" fillId="2" borderId="0" xfId="643" applyNumberFormat="1" applyFont="1" applyFill="1" applyBorder="1" applyAlignment="1" applyProtection="1">
      <alignment horizontal="center" vertical="center" wrapText="1"/>
    </xf>
    <xf numFmtId="185" fontId="57" fillId="2" borderId="38" xfId="643" applyNumberFormat="1" applyFont="1" applyFill="1" applyBorder="1" applyAlignment="1" applyProtection="1">
      <alignment vertical="center" wrapText="1"/>
    </xf>
    <xf numFmtId="185" fontId="57" fillId="2" borderId="15" xfId="643" applyNumberFormat="1" applyFont="1" applyFill="1" applyBorder="1" applyAlignment="1" applyProtection="1">
      <alignment vertical="center" wrapText="1"/>
    </xf>
    <xf numFmtId="0" fontId="23" fillId="2" borderId="0" xfId="612" applyFont="1" applyFill="1" applyBorder="1" applyAlignment="1" applyProtection="1"/>
    <xf numFmtId="0" fontId="23" fillId="2" borderId="37" xfId="919" applyFont="1" applyFill="1" applyBorder="1" applyAlignment="1" applyProtection="1"/>
    <xf numFmtId="0" fontId="0" fillId="2" borderId="0" xfId="919" applyFont="1" applyFill="1" applyBorder="1" applyAlignment="1" applyProtection="1">
      <alignment horizontal="right"/>
    </xf>
    <xf numFmtId="0" fontId="7" fillId="2" borderId="36" xfId="919" applyFont="1" applyFill="1" applyBorder="1" applyAlignment="1" applyProtection="1">
      <alignment horizontal="left"/>
    </xf>
    <xf numFmtId="58" fontId="7" fillId="2" borderId="36" xfId="919" applyNumberFormat="1" applyFont="1" applyFill="1" applyBorder="1" applyAlignment="1" applyProtection="1">
      <alignment horizontal="left"/>
    </xf>
    <xf numFmtId="0" fontId="7" fillId="2" borderId="0" xfId="919" applyFont="1" applyFill="1" applyBorder="1" applyAlignment="1" applyProtection="1">
      <alignment horizontal="left"/>
    </xf>
    <xf numFmtId="0" fontId="7" fillId="2" borderId="0" xfId="919" applyFont="1" applyFill="1" applyBorder="1" applyAlignment="1" applyProtection="1">
      <alignment horizontal="left" indent="1"/>
    </xf>
    <xf numFmtId="58" fontId="7" fillId="2" borderId="0" xfId="919" applyNumberFormat="1" applyFont="1" applyFill="1" applyBorder="1" applyAlignment="1" applyProtection="1">
      <alignment horizontal="left"/>
    </xf>
    <xf numFmtId="0" fontId="18" fillId="2" borderId="0" xfId="919" applyFont="1" applyFill="1" applyBorder="1" applyAlignment="1" applyProtection="1">
      <alignment horizontal="left"/>
    </xf>
    <xf numFmtId="10" fontId="1" fillId="6" borderId="0" xfId="6" applyNumberFormat="1" applyFont="1" applyFill="1" applyBorder="1" applyAlignment="1" applyProtection="1">
      <alignment horizontal="left"/>
    </xf>
    <xf numFmtId="0" fontId="10" fillId="2" borderId="38" xfId="919" applyFont="1" applyFill="1" applyBorder="1" applyAlignment="1" applyProtection="1">
      <alignment horizontal="left"/>
    </xf>
    <xf numFmtId="0" fontId="58" fillId="2" borderId="15" xfId="919" applyFont="1" applyFill="1" applyBorder="1" applyAlignment="1" applyProtection="1"/>
    <xf numFmtId="0" fontId="59" fillId="2" borderId="15" xfId="919" applyFont="1" applyFill="1" applyBorder="1" applyAlignment="1" applyProtection="1">
      <alignment horizontal="center"/>
    </xf>
    <xf numFmtId="0" fontId="60" fillId="2" borderId="0" xfId="919" applyFont="1" applyFill="1" applyBorder="1" applyAlignment="1" applyProtection="1">
      <alignment horizontal="center" vertical="center"/>
    </xf>
    <xf numFmtId="0" fontId="18" fillId="2" borderId="35" xfId="919" applyFont="1" applyFill="1" applyBorder="1" applyAlignment="1" applyProtection="1">
      <alignment horizontal="center" vertical="center"/>
    </xf>
    <xf numFmtId="0" fontId="18" fillId="2" borderId="35" xfId="919" applyFont="1" applyFill="1" applyBorder="1" applyAlignment="1" applyProtection="1">
      <alignment horizontal="center" vertical="center" wrapText="1"/>
    </xf>
    <xf numFmtId="0" fontId="18" fillId="2" borderId="36" xfId="919" applyFont="1" applyFill="1" applyBorder="1" applyAlignment="1" applyProtection="1">
      <alignment horizontal="center" vertical="center" wrapText="1"/>
    </xf>
    <xf numFmtId="0" fontId="18" fillId="2" borderId="44" xfId="919" applyFont="1" applyFill="1" applyBorder="1" applyAlignment="1" applyProtection="1">
      <alignment horizontal="center" vertical="center" wrapText="1"/>
    </xf>
    <xf numFmtId="0" fontId="18" fillId="2" borderId="17" xfId="919" applyFont="1" applyFill="1" applyBorder="1" applyAlignment="1" applyProtection="1">
      <alignment horizontal="center" vertical="center" wrapText="1"/>
    </xf>
    <xf numFmtId="0" fontId="18" fillId="2" borderId="18" xfId="919" applyFont="1" applyFill="1" applyBorder="1" applyAlignment="1" applyProtection="1">
      <alignment horizontal="center" vertical="center" wrapText="1"/>
    </xf>
    <xf numFmtId="0" fontId="18" fillId="2" borderId="19" xfId="919" applyFont="1" applyFill="1" applyBorder="1" applyAlignment="1" applyProtection="1">
      <alignment horizontal="center" vertical="center" wrapText="1"/>
    </xf>
    <xf numFmtId="0" fontId="18" fillId="2" borderId="68" xfId="919" applyFont="1" applyFill="1" applyBorder="1" applyAlignment="1" applyProtection="1">
      <alignment horizontal="center" vertical="center"/>
    </xf>
    <xf numFmtId="0" fontId="18" fillId="2" borderId="38" xfId="919" applyFont="1" applyFill="1" applyBorder="1" applyAlignment="1" applyProtection="1">
      <alignment horizontal="center" vertical="center" wrapText="1"/>
    </xf>
    <xf numFmtId="0" fontId="18" fillId="2" borderId="15" xfId="919" applyFont="1" applyFill="1" applyBorder="1" applyAlignment="1" applyProtection="1">
      <alignment horizontal="center" vertical="center" wrapText="1"/>
    </xf>
    <xf numFmtId="0" fontId="18" fillId="2" borderId="46" xfId="919" applyFont="1" applyFill="1" applyBorder="1" applyAlignment="1" applyProtection="1">
      <alignment horizontal="center" vertical="center" wrapText="1"/>
    </xf>
    <xf numFmtId="0" fontId="18" fillId="2" borderId="69" xfId="919" applyFont="1" applyFill="1" applyBorder="1" applyAlignment="1" applyProtection="1">
      <alignment horizontal="center" vertical="center" wrapText="1"/>
    </xf>
    <xf numFmtId="0" fontId="18" fillId="2" borderId="61" xfId="919" applyFont="1" applyFill="1" applyBorder="1" applyAlignment="1" applyProtection="1">
      <alignment horizontal="center" vertical="center" wrapText="1"/>
    </xf>
    <xf numFmtId="0" fontId="23" fillId="2" borderId="0" xfId="612" applyFont="1" applyFill="1" applyBorder="1" applyAlignment="1" applyProtection="1">
      <alignment horizontal="center" vertical="center"/>
    </xf>
    <xf numFmtId="0" fontId="10" fillId="14" borderId="70" xfId="612" applyFont="1" applyFill="1" applyBorder="1" applyAlignment="1" applyProtection="1">
      <alignment horizontal="center" vertical="center"/>
    </xf>
    <xf numFmtId="0" fontId="23" fillId="2" borderId="71" xfId="919" applyFont="1" applyFill="1" applyBorder="1" applyAlignment="1" applyProtection="1">
      <alignment horizontal="left" vertical="center" wrapText="1"/>
    </xf>
    <xf numFmtId="0" fontId="23" fillId="2" borderId="72" xfId="919" applyFont="1" applyFill="1" applyBorder="1" applyAlignment="1" applyProtection="1">
      <alignment horizontal="left" vertical="center" wrapText="1"/>
    </xf>
    <xf numFmtId="0" fontId="23" fillId="2" borderId="73" xfId="919" applyFont="1" applyFill="1" applyBorder="1" applyAlignment="1" applyProtection="1">
      <alignment horizontal="left" vertical="center" wrapText="1"/>
    </xf>
    <xf numFmtId="213" fontId="23" fillId="2" borderId="74" xfId="919" applyNumberFormat="1" applyFont="1" applyFill="1" applyBorder="1" applyAlignment="1" applyProtection="1">
      <alignment horizontal="right" vertical="center"/>
    </xf>
    <xf numFmtId="0" fontId="23" fillId="14" borderId="75" xfId="919" applyNumberFormat="1" applyFont="1" applyFill="1" applyBorder="1" applyAlignment="1" applyProtection="1">
      <alignment horizontal="center" vertical="center"/>
    </xf>
    <xf numFmtId="0" fontId="23" fillId="2" borderId="76" xfId="919" applyFont="1" applyFill="1" applyBorder="1" applyAlignment="1" applyProtection="1">
      <alignment horizontal="left" vertical="center" wrapText="1"/>
    </xf>
    <xf numFmtId="0" fontId="23" fillId="2" borderId="77" xfId="919" applyFont="1" applyFill="1" applyBorder="1" applyAlignment="1" applyProtection="1">
      <alignment horizontal="left" vertical="center" wrapText="1"/>
    </xf>
    <xf numFmtId="0" fontId="23" fillId="2" borderId="78" xfId="919" applyFont="1" applyFill="1" applyBorder="1" applyAlignment="1" applyProtection="1">
      <alignment horizontal="left" vertical="center" wrapText="1"/>
    </xf>
    <xf numFmtId="0" fontId="10" fillId="2" borderId="0" xfId="612" applyFont="1" applyFill="1" applyBorder="1" applyAlignment="1" applyProtection="1">
      <alignment vertical="center"/>
    </xf>
    <xf numFmtId="0" fontId="7" fillId="2" borderId="79" xfId="612" applyFont="1" applyFill="1" applyBorder="1" applyAlignment="1" applyProtection="1">
      <alignment horizontal="left" vertical="center" indent="2"/>
    </xf>
    <xf numFmtId="0" fontId="7" fillId="2" borderId="80" xfId="612" applyFont="1" applyFill="1" applyBorder="1" applyAlignment="1" applyProtection="1">
      <alignment vertical="center"/>
    </xf>
    <xf numFmtId="213" fontId="18" fillId="2" borderId="81" xfId="674" applyNumberFormat="1" applyFont="1" applyFill="1" applyBorder="1" applyAlignment="1" applyProtection="1">
      <alignment vertical="center"/>
    </xf>
    <xf numFmtId="0" fontId="58" fillId="2" borderId="0" xfId="612" applyFont="1" applyFill="1" applyBorder="1" applyAlignment="1" applyProtection="1">
      <alignment vertical="center"/>
    </xf>
    <xf numFmtId="10" fontId="18" fillId="27" borderId="81" xfId="674" applyNumberFormat="1" applyFont="1" applyFill="1" applyBorder="1" applyAlignment="1" applyProtection="1">
      <alignment horizontal="center" vertical="center"/>
    </xf>
    <xf numFmtId="0" fontId="23" fillId="0" borderId="0" xfId="919" applyFont="1" applyBorder="1" applyProtection="1"/>
    <xf numFmtId="0" fontId="23" fillId="28" borderId="79" xfId="919" applyFont="1" applyFill="1" applyBorder="1" applyProtection="1"/>
    <xf numFmtId="0" fontId="23" fillId="28" borderId="80" xfId="919" applyFont="1" applyFill="1" applyBorder="1" applyProtection="1"/>
    <xf numFmtId="213" fontId="23" fillId="28" borderId="80" xfId="919" applyNumberFormat="1" applyFont="1" applyFill="1" applyBorder="1" applyProtection="1"/>
    <xf numFmtId="0" fontId="18" fillId="3" borderId="82" xfId="919" applyFont="1" applyFill="1" applyBorder="1" applyAlignment="1" applyProtection="1">
      <alignment horizontal="left"/>
    </xf>
    <xf numFmtId="0" fontId="18" fillId="3" borderId="83" xfId="919" applyFont="1" applyFill="1" applyBorder="1" applyAlignment="1" applyProtection="1">
      <alignment horizontal="left"/>
    </xf>
    <xf numFmtId="0" fontId="18" fillId="3" borderId="84" xfId="919" applyFont="1" applyFill="1" applyBorder="1" applyAlignment="1" applyProtection="1">
      <alignment horizontal="center"/>
    </xf>
    <xf numFmtId="185" fontId="7" fillId="2" borderId="82" xfId="643" applyNumberFormat="1" applyFont="1" applyFill="1" applyBorder="1" applyAlignment="1" applyProtection="1">
      <alignment horizontal="left" vertical="center" indent="1"/>
    </xf>
    <xf numFmtId="185" fontId="57" fillId="2" borderId="83" xfId="643" applyNumberFormat="1" applyFont="1" applyFill="1" applyBorder="1" applyAlignment="1" applyProtection="1">
      <alignment horizontal="centerContinuous" vertical="center"/>
    </xf>
    <xf numFmtId="0" fontId="56" fillId="3" borderId="0" xfId="919" applyFont="1" applyFill="1" applyBorder="1" applyProtection="1"/>
    <xf numFmtId="0" fontId="56" fillId="3" borderId="0" xfId="919" applyFont="1" applyFill="1" applyBorder="1" applyAlignment="1" applyProtection="1">
      <alignment horizontal="center" vertical="center"/>
    </xf>
    <xf numFmtId="0" fontId="6" fillId="3" borderId="0" xfId="919" applyFont="1" applyFill="1" applyBorder="1" applyAlignment="1" applyProtection="1">
      <alignment horizontal="center" vertical="center"/>
    </xf>
    <xf numFmtId="0" fontId="8" fillId="2" borderId="15" xfId="0" applyFont="1" applyFill="1" applyBorder="1" applyAlignment="1" applyProtection="1">
      <alignment horizontal="center" vertical="center"/>
    </xf>
    <xf numFmtId="0" fontId="6" fillId="0" borderId="0" xfId="919" applyFont="1" applyAlignment="1" applyProtection="1">
      <alignment horizontal="center" vertical="center"/>
    </xf>
    <xf numFmtId="0" fontId="0" fillId="2" borderId="0" xfId="0" applyFont="1" applyFill="1" applyBorder="1" applyAlignment="1" applyProtection="1">
      <alignment horizontal="center"/>
    </xf>
    <xf numFmtId="0" fontId="0" fillId="2" borderId="0" xfId="0" applyFont="1" applyFill="1" applyBorder="1" applyAlignment="1" applyProtection="1"/>
    <xf numFmtId="0" fontId="0" fillId="2" borderId="0" xfId="0" applyFill="1" applyBorder="1" applyAlignment="1" applyProtection="1">
      <alignment horizontal="center"/>
    </xf>
    <xf numFmtId="0" fontId="0" fillId="2" borderId="0" xfId="0" applyFill="1" applyBorder="1" applyAlignment="1" applyProtection="1">
      <alignment vertical="top"/>
    </xf>
    <xf numFmtId="0" fontId="7" fillId="2" borderId="44" xfId="919" applyFont="1" applyFill="1" applyBorder="1" applyAlignment="1" applyProtection="1">
      <alignment horizontal="center"/>
    </xf>
    <xf numFmtId="185" fontId="57" fillId="2" borderId="45" xfId="643" applyNumberFormat="1" applyFont="1" applyFill="1" applyBorder="1" applyAlignment="1" applyProtection="1">
      <alignment vertical="center" wrapText="1"/>
    </xf>
    <xf numFmtId="0" fontId="61" fillId="2" borderId="0" xfId="919" applyFont="1" applyFill="1" applyAlignment="1" applyProtection="1">
      <alignment horizontal="center" wrapText="1"/>
    </xf>
    <xf numFmtId="185" fontId="57" fillId="2" borderId="46" xfId="643" applyNumberFormat="1" applyFont="1" applyFill="1" applyBorder="1" applyAlignment="1" applyProtection="1">
      <alignment vertical="center" wrapText="1"/>
    </xf>
    <xf numFmtId="58" fontId="7" fillId="2" borderId="45" xfId="919" applyNumberFormat="1" applyFont="1" applyFill="1" applyBorder="1" applyAlignment="1" applyProtection="1">
      <alignment horizontal="left" indent="1"/>
    </xf>
    <xf numFmtId="0" fontId="10" fillId="2" borderId="45" xfId="919" applyFont="1" applyFill="1" applyBorder="1" applyAlignment="1" applyProtection="1">
      <alignment horizontal="left" indent="1"/>
    </xf>
    <xf numFmtId="0" fontId="18" fillId="2" borderId="45" xfId="919" applyFont="1" applyFill="1" applyBorder="1" applyAlignment="1" applyProtection="1">
      <alignment horizontal="left"/>
    </xf>
    <xf numFmtId="185" fontId="18" fillId="2" borderId="45" xfId="919" applyNumberFormat="1" applyFont="1" applyFill="1" applyBorder="1" applyAlignment="1" applyProtection="1">
      <alignment horizontal="left" indent="1"/>
      <protection locked="0"/>
    </xf>
    <xf numFmtId="0" fontId="59" fillId="2" borderId="46" xfId="919" applyFont="1" applyFill="1" applyBorder="1" applyAlignment="1" applyProtection="1">
      <alignment horizontal="center"/>
    </xf>
    <xf numFmtId="0" fontId="18" fillId="2" borderId="39" xfId="919" applyFont="1" applyFill="1" applyBorder="1" applyAlignment="1" applyProtection="1">
      <alignment horizontal="center" vertical="center" wrapText="1"/>
    </xf>
    <xf numFmtId="0" fontId="18" fillId="2" borderId="39" xfId="919" applyFont="1" applyFill="1" applyBorder="1" applyAlignment="1" applyProtection="1">
      <alignment horizontal="center" vertical="center"/>
    </xf>
    <xf numFmtId="0" fontId="18" fillId="2" borderId="41" xfId="919" applyFont="1" applyFill="1" applyBorder="1" applyAlignment="1" applyProtection="1">
      <alignment horizontal="center" vertical="center" wrapText="1"/>
    </xf>
    <xf numFmtId="0" fontId="18" fillId="2" borderId="41" xfId="919" applyFont="1" applyFill="1" applyBorder="1" applyAlignment="1" applyProtection="1">
      <alignment horizontal="center" vertical="center"/>
    </xf>
    <xf numFmtId="215" fontId="10" fillId="2" borderId="85" xfId="612" applyNumberFormat="1" applyFont="1" applyFill="1" applyBorder="1" applyAlignment="1" applyProtection="1">
      <alignment vertical="center"/>
    </xf>
    <xf numFmtId="213" fontId="35" fillId="2" borderId="81" xfId="674" applyNumberFormat="1" applyFont="1" applyFill="1" applyBorder="1" applyAlignment="1" applyProtection="1">
      <alignment vertical="center"/>
    </xf>
    <xf numFmtId="230" fontId="7" fillId="2" borderId="86" xfId="612" applyNumberFormat="1" applyFont="1" applyFill="1" applyBorder="1" applyAlignment="1" applyProtection="1">
      <alignment vertical="center"/>
    </xf>
    <xf numFmtId="213" fontId="18" fillId="28" borderId="81" xfId="674" applyNumberFormat="1" applyFont="1" applyFill="1" applyBorder="1" applyAlignment="1" applyProtection="1">
      <alignment horizontal="center" vertical="center"/>
    </xf>
    <xf numFmtId="213" fontId="18" fillId="28" borderId="86" xfId="674" applyNumberFormat="1" applyFont="1" applyFill="1" applyBorder="1" applyAlignment="1" applyProtection="1">
      <alignment horizontal="center" vertical="center"/>
    </xf>
    <xf numFmtId="4" fontId="18" fillId="2" borderId="87" xfId="612" applyNumberFormat="1" applyFont="1" applyFill="1" applyBorder="1" applyAlignment="1" applyProtection="1">
      <alignment vertical="center"/>
    </xf>
    <xf numFmtId="0" fontId="37" fillId="3" borderId="0" xfId="107" applyFont="1" applyFill="1" applyBorder="1"/>
    <xf numFmtId="0" fontId="37" fillId="0" borderId="0" xfId="107" applyFont="1" applyAlignment="1">
      <alignment vertical="center"/>
    </xf>
    <xf numFmtId="0" fontId="37" fillId="0" borderId="0" xfId="107" applyFont="1"/>
    <xf numFmtId="0" fontId="37" fillId="0" borderId="0" xfId="107" applyFont="1" applyAlignment="1">
      <alignment horizontal="center"/>
    </xf>
    <xf numFmtId="0" fontId="37" fillId="3" borderId="0" xfId="107" applyFont="1" applyFill="1" applyBorder="1" applyAlignment="1">
      <alignment horizontal="center"/>
    </xf>
    <xf numFmtId="0" fontId="37" fillId="3" borderId="0" xfId="107" applyFont="1" applyFill="1" applyBorder="1" applyAlignment="1"/>
    <xf numFmtId="0" fontId="62" fillId="6" borderId="0" xfId="0" applyFont="1" applyFill="1" applyBorder="1" applyAlignment="1" applyProtection="1">
      <alignment horizontal="right"/>
      <protection locked="0"/>
    </xf>
    <xf numFmtId="0" fontId="62" fillId="6" borderId="0" xfId="0" applyFont="1" applyFill="1" applyBorder="1" applyAlignment="1" applyProtection="1">
      <alignment horizontal="left"/>
    </xf>
    <xf numFmtId="0" fontId="63" fillId="6" borderId="0" xfId="0" applyFont="1" applyFill="1" applyBorder="1" applyAlignment="1" applyProtection="1">
      <alignment horizontal="left"/>
    </xf>
    <xf numFmtId="0" fontId="62" fillId="6" borderId="0" xfId="0" applyFont="1" applyFill="1" applyBorder="1" applyAlignment="1" applyProtection="1">
      <alignment horizontal="center"/>
    </xf>
    <xf numFmtId="0" fontId="60" fillId="3" borderId="0" xfId="107" applyFont="1" applyFill="1" applyBorder="1"/>
    <xf numFmtId="0" fontId="46" fillId="3" borderId="0" xfId="107" applyFont="1" applyFill="1" applyBorder="1"/>
    <xf numFmtId="0" fontId="47" fillId="3" borderId="0" xfId="107" applyFont="1" applyFill="1" applyBorder="1"/>
    <xf numFmtId="0" fontId="47" fillId="3" borderId="0" xfId="107" applyFont="1" applyFill="1" applyBorder="1" applyAlignment="1">
      <alignment horizontal="center"/>
    </xf>
    <xf numFmtId="0" fontId="37" fillId="3" borderId="0" xfId="107" applyFont="1" applyFill="1" applyBorder="1" applyAlignment="1">
      <alignment horizontal="right"/>
    </xf>
    <xf numFmtId="0" fontId="1" fillId="10" borderId="6" xfId="107" applyFont="1" applyFill="1" applyBorder="1" applyAlignment="1">
      <alignment horizontal="center"/>
    </xf>
    <xf numFmtId="0" fontId="1" fillId="10" borderId="7" xfId="107" applyFont="1" applyFill="1" applyBorder="1" applyAlignment="1">
      <alignment horizontal="center"/>
    </xf>
    <xf numFmtId="0" fontId="1" fillId="10" borderId="8" xfId="107" applyFont="1" applyFill="1" applyBorder="1" applyAlignment="1">
      <alignment horizontal="center"/>
    </xf>
    <xf numFmtId="0" fontId="37" fillId="0" borderId="9" xfId="107" applyFont="1" applyBorder="1" applyAlignment="1">
      <alignment horizontal="center" vertical="center"/>
    </xf>
    <xf numFmtId="0" fontId="37" fillId="0" borderId="10" xfId="107" applyFont="1" applyBorder="1" applyAlignment="1">
      <alignment horizontal="center" vertical="center" wrapText="1"/>
    </xf>
    <xf numFmtId="0" fontId="37" fillId="0" borderId="14" xfId="107" applyFont="1" applyBorder="1" applyAlignment="1">
      <alignment horizontal="center" vertical="center" wrapText="1"/>
    </xf>
    <xf numFmtId="0" fontId="37" fillId="0" borderId="9" xfId="107" applyFont="1" applyBorder="1" applyAlignment="1">
      <alignment horizontal="center"/>
    </xf>
    <xf numFmtId="0" fontId="37" fillId="10" borderId="9" xfId="107" applyFont="1" applyFill="1" applyBorder="1"/>
    <xf numFmtId="203" fontId="37" fillId="10" borderId="9" xfId="107" applyNumberFormat="1" applyFont="1" applyFill="1" applyBorder="1" applyAlignment="1">
      <alignment horizontal="center"/>
    </xf>
    <xf numFmtId="10" fontId="37" fillId="21" borderId="9" xfId="107" applyNumberFormat="1" applyFont="1" applyFill="1" applyBorder="1" applyAlignment="1">
      <alignment horizontal="center"/>
    </xf>
    <xf numFmtId="10" fontId="37" fillId="0" borderId="9" xfId="1052" applyNumberFormat="1" applyFont="1" applyBorder="1" applyAlignment="1">
      <alignment horizontal="center"/>
    </xf>
    <xf numFmtId="10" fontId="37" fillId="21" borderId="9" xfId="1052" applyNumberFormat="1" applyFont="1" applyFill="1" applyBorder="1" applyAlignment="1">
      <alignment horizontal="center"/>
    </xf>
    <xf numFmtId="0" fontId="37" fillId="10" borderId="9" xfId="107" applyFont="1" applyFill="1" applyBorder="1" applyAlignment="1">
      <alignment horizontal="left"/>
    </xf>
    <xf numFmtId="203" fontId="37" fillId="10" borderId="9" xfId="848" applyFont="1" applyFill="1" applyBorder="1" applyAlignment="1">
      <alignment horizontal="center"/>
    </xf>
    <xf numFmtId="10" fontId="37" fillId="10" borderId="9" xfId="1052" applyNumberFormat="1" applyFont="1" applyFill="1" applyBorder="1" applyAlignment="1">
      <alignment horizontal="center"/>
    </xf>
    <xf numFmtId="0" fontId="37" fillId="3" borderId="4" xfId="107" applyFont="1" applyFill="1" applyBorder="1" applyAlignment="1">
      <alignment horizontal="center"/>
    </xf>
    <xf numFmtId="10" fontId="37" fillId="3" borderId="0" xfId="107" applyNumberFormat="1" applyFont="1" applyFill="1" applyBorder="1"/>
    <xf numFmtId="0" fontId="37" fillId="0" borderId="9" xfId="107" applyFont="1" applyBorder="1" applyAlignment="1">
      <alignment horizontal="left" indent="5"/>
    </xf>
    <xf numFmtId="0" fontId="37" fillId="0" borderId="6" xfId="107" applyFont="1" applyBorder="1" applyAlignment="1">
      <alignment horizontal="left"/>
    </xf>
    <xf numFmtId="0" fontId="37" fillId="0" borderId="8" xfId="107" applyFont="1" applyBorder="1" applyAlignment="1">
      <alignment horizontal="left"/>
    </xf>
    <xf numFmtId="0" fontId="37" fillId="0" borderId="3" xfId="107" applyFont="1" applyBorder="1" applyAlignment="1">
      <alignment horizontal="left"/>
    </xf>
    <xf numFmtId="10" fontId="37" fillId="21" borderId="10" xfId="1052" applyNumberFormat="1" applyFont="1" applyFill="1" applyBorder="1" applyAlignment="1">
      <alignment horizontal="center"/>
    </xf>
    <xf numFmtId="203" fontId="37" fillId="0" borderId="9" xfId="107" applyNumberFormat="1" applyFont="1" applyBorder="1" applyAlignment="1">
      <alignment horizontal="center"/>
    </xf>
    <xf numFmtId="0" fontId="37" fillId="0" borderId="6" xfId="107" applyFont="1" applyBorder="1" applyAlignment="1">
      <alignment horizontal="center"/>
    </xf>
    <xf numFmtId="0" fontId="37" fillId="0" borderId="7" xfId="107" applyFont="1" applyBorder="1" applyAlignment="1">
      <alignment horizontal="center"/>
    </xf>
    <xf numFmtId="0" fontId="37" fillId="0" borderId="9" xfId="107" applyFont="1" applyBorder="1"/>
    <xf numFmtId="10" fontId="37" fillId="4" borderId="9" xfId="1052" applyNumberFormat="1" applyFont="1" applyFill="1" applyBorder="1" applyAlignment="1">
      <alignment horizontal="center"/>
    </xf>
    <xf numFmtId="0" fontId="37" fillId="3" borderId="0" xfId="107" applyFont="1" applyFill="1"/>
    <xf numFmtId="0" fontId="37" fillId="3" borderId="0" xfId="107" applyFont="1" applyFill="1" applyAlignment="1">
      <alignment horizontal="center"/>
    </xf>
    <xf numFmtId="0" fontId="37" fillId="3" borderId="1" xfId="107" applyFont="1" applyFill="1" applyBorder="1"/>
    <xf numFmtId="0" fontId="37" fillId="3" borderId="2" xfId="107" applyFont="1" applyFill="1" applyBorder="1"/>
    <xf numFmtId="0" fontId="37" fillId="3" borderId="4" xfId="107" applyFont="1" applyFill="1" applyBorder="1"/>
    <xf numFmtId="0" fontId="37" fillId="3" borderId="11" xfId="107" applyFont="1" applyFill="1" applyBorder="1"/>
    <xf numFmtId="0" fontId="37" fillId="3" borderId="12" xfId="107" applyFont="1" applyFill="1" applyBorder="1"/>
    <xf numFmtId="0" fontId="37" fillId="3" borderId="12" xfId="983" applyFont="1" applyFill="1" applyBorder="1"/>
    <xf numFmtId="0" fontId="37" fillId="3" borderId="12" xfId="983" applyFill="1" applyBorder="1"/>
    <xf numFmtId="0" fontId="37" fillId="0" borderId="2" xfId="107" applyFont="1" applyBorder="1" applyAlignment="1">
      <alignment horizontal="center"/>
    </xf>
    <xf numFmtId="0" fontId="37" fillId="3" borderId="0" xfId="983" applyFont="1" applyFill="1" applyBorder="1" applyAlignment="1">
      <alignment horizontal="center"/>
    </xf>
    <xf numFmtId="0" fontId="37" fillId="4" borderId="0" xfId="107" applyFont="1" applyFill="1"/>
    <xf numFmtId="0" fontId="37" fillId="4" borderId="0" xfId="107" applyFont="1" applyFill="1" applyAlignment="1">
      <alignment horizontal="center"/>
    </xf>
    <xf numFmtId="203" fontId="37" fillId="4" borderId="9" xfId="848" applyFont="1" applyFill="1" applyBorder="1" applyAlignment="1">
      <alignment horizontal="center"/>
    </xf>
    <xf numFmtId="10" fontId="37" fillId="3" borderId="5" xfId="107" applyNumberFormat="1" applyFont="1" applyFill="1" applyBorder="1"/>
    <xf numFmtId="0" fontId="37" fillId="3" borderId="5" xfId="107" applyFont="1" applyFill="1" applyBorder="1"/>
    <xf numFmtId="0" fontId="37" fillId="0" borderId="8" xfId="107" applyFont="1" applyBorder="1" applyAlignment="1">
      <alignment horizontal="center"/>
    </xf>
    <xf numFmtId="10" fontId="37" fillId="21" borderId="9" xfId="1052" applyNumberFormat="1" applyFont="1" applyFill="1" applyBorder="1"/>
    <xf numFmtId="0" fontId="37" fillId="3" borderId="3" xfId="107" applyFont="1" applyFill="1" applyBorder="1"/>
    <xf numFmtId="0" fontId="37" fillId="3" borderId="13" xfId="107" applyFont="1" applyFill="1" applyBorder="1"/>
    <xf numFmtId="0" fontId="0" fillId="3" borderId="0" xfId="985" applyFill="1" applyProtection="1">
      <protection locked="0"/>
    </xf>
    <xf numFmtId="0" fontId="0" fillId="6" borderId="0" xfId="0" applyFill="1" applyAlignment="1" applyProtection="1">
      <protection locked="0"/>
    </xf>
    <xf numFmtId="0" fontId="0" fillId="6" borderId="0" xfId="0" applyFill="1" applyProtection="1">
      <protection locked="0"/>
    </xf>
    <xf numFmtId="0" fontId="0" fillId="0" borderId="0" xfId="0" applyProtection="1">
      <protection locked="0"/>
    </xf>
    <xf numFmtId="0" fontId="37" fillId="6" borderId="1" xfId="981" applyFill="1" applyBorder="1" applyAlignment="1" applyProtection="1">
      <protection locked="0"/>
    </xf>
    <xf numFmtId="0" fontId="37" fillId="6" borderId="2" xfId="981" applyFill="1" applyBorder="1" applyProtection="1">
      <protection locked="0"/>
    </xf>
    <xf numFmtId="0" fontId="64" fillId="8" borderId="0" xfId="0" applyFont="1" applyFill="1" applyAlignment="1"/>
    <xf numFmtId="0" fontId="64" fillId="8" borderId="0" xfId="0" applyFont="1" applyFill="1" applyAlignment="1">
      <alignment horizontal="center"/>
    </xf>
    <xf numFmtId="0" fontId="37" fillId="6" borderId="4" xfId="981" applyFill="1" applyBorder="1" applyAlignment="1" applyProtection="1">
      <protection locked="0"/>
    </xf>
    <xf numFmtId="0" fontId="1" fillId="6" borderId="0" xfId="981" applyFont="1" applyFill="1" applyBorder="1" applyAlignment="1" applyProtection="1">
      <alignment horizontal="left"/>
      <protection locked="0"/>
    </xf>
    <xf numFmtId="0" fontId="37" fillId="6" borderId="0" xfId="981" applyFill="1" applyBorder="1" applyProtection="1">
      <protection locked="0"/>
    </xf>
    <xf numFmtId="0" fontId="11" fillId="8" borderId="0" xfId="0" applyFont="1" applyFill="1" applyAlignment="1">
      <alignment horizontal="center" vertical="center" wrapText="1"/>
    </xf>
    <xf numFmtId="0" fontId="1" fillId="6" borderId="0" xfId="981" applyFont="1" applyFill="1" applyBorder="1" applyAlignment="1" applyProtection="1">
      <alignment horizontal="center"/>
      <protection locked="0"/>
    </xf>
    <xf numFmtId="0" fontId="12" fillId="8" borderId="0" xfId="0" applyFont="1" applyFill="1" applyAlignment="1">
      <alignment horizontal="center" vertical="center"/>
    </xf>
    <xf numFmtId="0" fontId="1" fillId="6" borderId="0" xfId="981" applyFont="1" applyFill="1" applyBorder="1" applyAlignment="1" applyProtection="1">
      <alignment horizontal="center" vertical="center"/>
      <protection locked="0"/>
    </xf>
    <xf numFmtId="0" fontId="0" fillId="3" borderId="0" xfId="0" applyFill="1" applyAlignment="1">
      <alignment horizontal="center"/>
    </xf>
    <xf numFmtId="0" fontId="37" fillId="6" borderId="4" xfId="981" applyFill="1" applyBorder="1" applyAlignment="1" applyProtection="1">
      <alignment vertical="center"/>
      <protection locked="0"/>
    </xf>
    <xf numFmtId="0" fontId="1" fillId="6" borderId="0" xfId="981" applyFont="1" applyFill="1" applyBorder="1" applyAlignment="1" applyProtection="1">
      <alignment horizontal="left" vertical="center"/>
      <protection locked="0"/>
    </xf>
    <xf numFmtId="0" fontId="65" fillId="6" borderId="0" xfId="981" applyFont="1" applyFill="1" applyBorder="1" applyAlignment="1" applyProtection="1">
      <alignment horizontal="center" vertical="center"/>
      <protection locked="0"/>
    </xf>
    <xf numFmtId="0" fontId="66" fillId="8" borderId="0" xfId="0" applyFont="1" applyFill="1" applyAlignment="1">
      <alignment horizontal="center" vertical="center" wrapText="1"/>
    </xf>
    <xf numFmtId="0" fontId="37" fillId="6" borderId="11" xfId="981" applyFill="1" applyBorder="1" applyAlignment="1" applyProtection="1">
      <alignment vertical="center"/>
      <protection locked="0"/>
    </xf>
    <xf numFmtId="0" fontId="37" fillId="6" borderId="12" xfId="981" applyFill="1" applyBorder="1" applyAlignment="1" applyProtection="1">
      <alignment vertical="center"/>
      <protection locked="0"/>
    </xf>
    <xf numFmtId="0" fontId="1" fillId="6" borderId="12" xfId="981" applyFont="1" applyFill="1" applyBorder="1" applyAlignment="1" applyProtection="1">
      <alignment horizontal="center" vertical="center"/>
      <protection locked="0"/>
    </xf>
    <xf numFmtId="0" fontId="66" fillId="8" borderId="88" xfId="0" applyFont="1" applyFill="1" applyBorder="1" applyAlignment="1">
      <alignment vertical="center" wrapText="1"/>
    </xf>
    <xf numFmtId="0" fontId="0" fillId="6" borderId="0" xfId="0" applyFill="1" applyBorder="1" applyAlignment="1" applyProtection="1">
      <alignment vertical="center"/>
      <protection locked="0"/>
    </xf>
    <xf numFmtId="0" fontId="67" fillId="6" borderId="1" xfId="0" applyFont="1" applyFill="1" applyBorder="1" applyAlignment="1" applyProtection="1">
      <alignment horizontal="center" vertical="center"/>
      <protection locked="0"/>
    </xf>
    <xf numFmtId="0" fontId="67" fillId="6" borderId="2" xfId="0" applyFont="1" applyFill="1" applyBorder="1" applyAlignment="1" applyProtection="1">
      <alignment horizontal="center" vertical="center"/>
      <protection locked="0"/>
    </xf>
    <xf numFmtId="0" fontId="0" fillId="6" borderId="4" xfId="0" applyFont="1" applyFill="1" applyBorder="1" applyAlignment="1" applyProtection="1">
      <alignment horizontal="left"/>
      <protection locked="0"/>
    </xf>
    <xf numFmtId="0" fontId="0" fillId="6" borderId="0" xfId="0" applyFont="1" applyFill="1" applyBorder="1" applyAlignment="1" applyProtection="1">
      <alignment horizontal="left"/>
      <protection locked="0"/>
    </xf>
    <xf numFmtId="0" fontId="7" fillId="6" borderId="0" xfId="0" applyFont="1" applyFill="1" applyAlignment="1" applyProtection="1">
      <alignment horizontal="left" vertical="center" wrapText="1"/>
      <protection locked="0"/>
    </xf>
    <xf numFmtId="0" fontId="3" fillId="6" borderId="0" xfId="0" applyFont="1" applyFill="1" applyBorder="1" applyAlignment="1" applyProtection="1">
      <protection locked="0"/>
    </xf>
    <xf numFmtId="0" fontId="3" fillId="6" borderId="0" xfId="0" applyFont="1" applyFill="1" applyAlignment="1" applyProtection="1">
      <protection locked="0"/>
    </xf>
    <xf numFmtId="0" fontId="0" fillId="6" borderId="0" xfId="0" applyFont="1" applyFill="1" applyAlignment="1" applyProtection="1">
      <alignment horizontal="left" vertical="center" wrapText="1"/>
      <protection locked="0"/>
    </xf>
    <xf numFmtId="0" fontId="0" fillId="6" borderId="4" xfId="0" applyFont="1" applyFill="1" applyBorder="1" applyAlignment="1" applyProtection="1">
      <protection locked="0"/>
    </xf>
    <xf numFmtId="0" fontId="0" fillId="6" borderId="0" xfId="0" applyFont="1" applyFill="1" applyBorder="1" applyAlignment="1" applyProtection="1">
      <protection locked="0"/>
    </xf>
    <xf numFmtId="0" fontId="0" fillId="6" borderId="0" xfId="0" applyFont="1" applyFill="1" applyBorder="1" applyAlignment="1" applyProtection="1">
      <alignment horizontal="right"/>
      <protection locked="0"/>
    </xf>
    <xf numFmtId="0" fontId="0" fillId="6" borderId="0" xfId="0" applyFont="1" applyFill="1" applyBorder="1" applyProtection="1">
      <protection locked="0"/>
    </xf>
    <xf numFmtId="49" fontId="0" fillId="29" borderId="0" xfId="0" applyNumberFormat="1" applyFont="1" applyFill="1" applyBorder="1" applyAlignment="1" applyProtection="1">
      <alignment horizontal="left"/>
      <protection locked="0"/>
    </xf>
    <xf numFmtId="49" fontId="0" fillId="6" borderId="0" xfId="0" applyNumberFormat="1" applyFont="1" applyFill="1" applyBorder="1" applyAlignment="1" applyProtection="1">
      <alignment horizontal="left"/>
      <protection locked="0"/>
    </xf>
    <xf numFmtId="0" fontId="0" fillId="29" borderId="0" xfId="0" applyFont="1" applyFill="1" applyBorder="1" applyAlignment="1" applyProtection="1">
      <alignment horizontal="left"/>
      <protection locked="0"/>
    </xf>
    <xf numFmtId="0" fontId="3" fillId="6" borderId="0" xfId="0" applyFont="1" applyFill="1" applyBorder="1" applyAlignment="1" applyProtection="1">
      <alignment horizontal="left"/>
      <protection locked="0"/>
    </xf>
    <xf numFmtId="0" fontId="68" fillId="6" borderId="4" xfId="0" applyFont="1" applyFill="1" applyBorder="1" applyAlignment="1" applyProtection="1">
      <protection locked="0"/>
    </xf>
    <xf numFmtId="0" fontId="0" fillId="6" borderId="0" xfId="0" applyFill="1" applyBorder="1" applyProtection="1">
      <protection locked="0"/>
    </xf>
    <xf numFmtId="0" fontId="0" fillId="29" borderId="0" xfId="0" applyFill="1" applyBorder="1" applyAlignment="1" applyProtection="1">
      <alignment horizontal="left"/>
      <protection locked="0"/>
    </xf>
    <xf numFmtId="0" fontId="0" fillId="29" borderId="11" xfId="0" applyFill="1" applyBorder="1" applyAlignment="1" applyProtection="1">
      <alignment horizontal="left"/>
      <protection locked="0"/>
    </xf>
    <xf numFmtId="0" fontId="0" fillId="29" borderId="12" xfId="0" applyFill="1" applyBorder="1" applyAlignment="1" applyProtection="1">
      <alignment horizontal="left"/>
      <protection locked="0"/>
    </xf>
    <xf numFmtId="0" fontId="0" fillId="6" borderId="0" xfId="0" applyFill="1" applyBorder="1" applyAlignment="1" applyProtection="1">
      <protection locked="0"/>
    </xf>
    <xf numFmtId="0" fontId="56" fillId="6" borderId="1" xfId="0" applyFont="1" applyFill="1" applyBorder="1" applyAlignment="1" applyProtection="1">
      <protection locked="0"/>
    </xf>
    <xf numFmtId="0" fontId="56" fillId="6" borderId="2" xfId="0" applyFont="1" applyFill="1" applyBorder="1" applyProtection="1">
      <protection locked="0"/>
    </xf>
    <xf numFmtId="0" fontId="56" fillId="6" borderId="4" xfId="0" applyFont="1" applyFill="1" applyBorder="1" applyAlignment="1" applyProtection="1">
      <protection locked="0"/>
    </xf>
    <xf numFmtId="0" fontId="56" fillId="6" borderId="0" xfId="0" applyFont="1" applyFill="1" applyBorder="1" applyProtection="1">
      <protection locked="0"/>
    </xf>
    <xf numFmtId="0" fontId="56" fillId="6" borderId="0" xfId="0" applyFont="1" applyFill="1" applyBorder="1" applyAlignment="1" applyProtection="1">
      <alignment horizontal="right"/>
      <protection locked="0"/>
    </xf>
    <xf numFmtId="4" fontId="56" fillId="18" borderId="0" xfId="0" applyNumberFormat="1" applyFont="1" applyFill="1" applyAlignment="1" applyProtection="1">
      <alignment horizontal="center"/>
    </xf>
    <xf numFmtId="49" fontId="56" fillId="6" borderId="0" xfId="0" applyNumberFormat="1" applyFont="1" applyFill="1" applyBorder="1" applyAlignment="1" applyProtection="1">
      <protection locked="0"/>
    </xf>
    <xf numFmtId="10" fontId="60" fillId="6" borderId="0" xfId="6" applyNumberFormat="1" applyFont="1" applyFill="1" applyBorder="1" applyAlignment="1" applyProtection="1">
      <alignment horizontal="center"/>
    </xf>
    <xf numFmtId="4" fontId="56" fillId="6" borderId="0" xfId="0" applyNumberFormat="1" applyFont="1" applyFill="1" applyBorder="1" applyAlignment="1" applyProtection="1">
      <alignment horizontal="center"/>
    </xf>
    <xf numFmtId="4" fontId="60" fillId="6" borderId="0" xfId="0" applyNumberFormat="1" applyFont="1" applyFill="1" applyAlignment="1" applyProtection="1">
      <alignment horizontal="center"/>
    </xf>
    <xf numFmtId="0" fontId="60" fillId="29" borderId="16" xfId="0" applyFont="1" applyFill="1" applyBorder="1" applyAlignment="1" applyProtection="1">
      <alignment horizontal="center"/>
      <protection locked="0"/>
    </xf>
    <xf numFmtId="0" fontId="56" fillId="6" borderId="0" xfId="0" applyFont="1" applyFill="1" applyBorder="1" applyAlignment="1" applyProtection="1">
      <alignment horizontal="left"/>
      <protection locked="0"/>
    </xf>
    <xf numFmtId="0" fontId="56" fillId="6" borderId="45" xfId="0" applyFont="1" applyFill="1" applyBorder="1" applyAlignment="1" applyProtection="1">
      <alignment horizontal="right"/>
      <protection locked="0"/>
    </xf>
    <xf numFmtId="10" fontId="60" fillId="18" borderId="16" xfId="0" applyNumberFormat="1" applyFont="1" applyFill="1" applyBorder="1" applyAlignment="1" applyProtection="1">
      <alignment horizontal="center"/>
    </xf>
    <xf numFmtId="0" fontId="56" fillId="6" borderId="0" xfId="0" applyFont="1" applyFill="1" applyBorder="1" applyAlignment="1" applyProtection="1">
      <alignment horizontal="center"/>
      <protection locked="0"/>
    </xf>
    <xf numFmtId="0" fontId="56" fillId="18" borderId="0" xfId="0" applyFont="1" applyFill="1" applyBorder="1" applyAlignment="1" applyProtection="1">
      <alignment horizontal="left"/>
      <protection locked="0"/>
    </xf>
    <xf numFmtId="0" fontId="56" fillId="6" borderId="11" xfId="0" applyFont="1" applyFill="1" applyBorder="1" applyAlignment="1" applyProtection="1">
      <protection locked="0"/>
    </xf>
    <xf numFmtId="0" fontId="56" fillId="6" borderId="12" xfId="0" applyFont="1" applyFill="1" applyBorder="1" applyAlignment="1" applyProtection="1">
      <protection locked="0"/>
    </xf>
    <xf numFmtId="0" fontId="56" fillId="6" borderId="0" xfId="0" applyFont="1" applyFill="1" applyBorder="1" applyAlignment="1" applyProtection="1">
      <protection locked="0"/>
    </xf>
    <xf numFmtId="0" fontId="56" fillId="6" borderId="2" xfId="0" applyFont="1" applyFill="1" applyBorder="1" applyAlignment="1" applyProtection="1">
      <alignment horizontal="right"/>
      <protection locked="0"/>
    </xf>
    <xf numFmtId="0" fontId="56" fillId="6" borderId="2" xfId="0" applyFont="1" applyFill="1" applyBorder="1" applyAlignment="1" applyProtection="1">
      <alignment horizontal="left"/>
      <protection locked="0"/>
    </xf>
    <xf numFmtId="0" fontId="56" fillId="6" borderId="4" xfId="0" applyFont="1" applyFill="1" applyBorder="1" applyAlignment="1" applyProtection="1">
      <alignment horizontal="right"/>
      <protection locked="0"/>
    </xf>
    <xf numFmtId="0" fontId="61" fillId="6" borderId="0" xfId="0" applyFont="1" applyFill="1" applyBorder="1" applyAlignment="1" applyProtection="1">
      <alignment horizontal="left"/>
      <protection locked="0"/>
    </xf>
    <xf numFmtId="17" fontId="61" fillId="18" borderId="0" xfId="0" applyNumberFormat="1" applyFont="1" applyFill="1" applyBorder="1" applyAlignment="1" applyProtection="1">
      <alignment horizontal="center"/>
      <protection locked="0"/>
    </xf>
    <xf numFmtId="0" fontId="61" fillId="6" borderId="0" xfId="0" applyFont="1" applyFill="1" applyBorder="1" applyProtection="1">
      <protection locked="0"/>
    </xf>
    <xf numFmtId="0" fontId="56" fillId="6" borderId="12" xfId="0" applyFont="1" applyFill="1" applyBorder="1" applyProtection="1">
      <protection locked="0"/>
    </xf>
    <xf numFmtId="0" fontId="0" fillId="6" borderId="1" xfId="0" applyFill="1" applyBorder="1" applyAlignment="1" applyProtection="1">
      <protection locked="0"/>
    </xf>
    <xf numFmtId="0" fontId="0" fillId="6" borderId="2" xfId="0" applyFill="1" applyBorder="1" applyProtection="1">
      <protection locked="0"/>
    </xf>
    <xf numFmtId="0" fontId="0" fillId="6" borderId="4" xfId="0" applyFill="1" applyBorder="1" applyAlignment="1" applyProtection="1">
      <protection locked="0"/>
    </xf>
    <xf numFmtId="0" fontId="0" fillId="6" borderId="0" xfId="0" applyFill="1" applyBorder="1" applyAlignment="1" applyProtection="1">
      <alignment horizontal="center"/>
      <protection locked="0"/>
    </xf>
    <xf numFmtId="0" fontId="0" fillId="6" borderId="4" xfId="0" applyFill="1" applyBorder="1" applyAlignment="1" applyProtection="1">
      <alignment horizontal="center"/>
    </xf>
    <xf numFmtId="0" fontId="0" fillId="6" borderId="0" xfId="0" applyFill="1" applyBorder="1" applyAlignment="1" applyProtection="1">
      <alignment horizontal="center"/>
    </xf>
    <xf numFmtId="0" fontId="0" fillId="6" borderId="0" xfId="0" applyFont="1" applyFill="1" applyBorder="1" applyAlignment="1" applyProtection="1">
      <alignment horizontal="center"/>
      <protection locked="0"/>
    </xf>
    <xf numFmtId="0" fontId="0" fillId="6" borderId="11" xfId="0" applyFont="1" applyFill="1" applyBorder="1" applyAlignment="1" applyProtection="1">
      <protection locked="0"/>
    </xf>
    <xf numFmtId="0" fontId="0" fillId="6" borderId="12" xfId="0" applyFill="1" applyBorder="1" applyProtection="1">
      <protection locked="0"/>
    </xf>
    <xf numFmtId="0" fontId="1" fillId="6" borderId="2" xfId="981" applyFont="1" applyFill="1" applyBorder="1" applyAlignment="1" applyProtection="1">
      <alignment horizontal="center"/>
      <protection locked="0"/>
    </xf>
    <xf numFmtId="0" fontId="37" fillId="6" borderId="3" xfId="981" applyFill="1" applyBorder="1" applyProtection="1">
      <protection locked="0"/>
    </xf>
    <xf numFmtId="0" fontId="0" fillId="2" borderId="0" xfId="985" applyFill="1" applyAlignment="1" applyProtection="1">
      <alignment vertical="center"/>
      <protection locked="0"/>
    </xf>
    <xf numFmtId="0" fontId="37" fillId="6" borderId="5" xfId="981" applyFill="1" applyBorder="1" applyProtection="1">
      <protection locked="0"/>
    </xf>
    <xf numFmtId="0" fontId="0" fillId="2" borderId="0" xfId="985" applyFill="1" applyProtection="1">
      <protection locked="0"/>
    </xf>
    <xf numFmtId="0" fontId="1" fillId="6" borderId="5" xfId="981" applyFont="1" applyFill="1" applyBorder="1" applyAlignment="1" applyProtection="1">
      <alignment horizontal="center" vertical="center"/>
      <protection locked="0"/>
    </xf>
    <xf numFmtId="0" fontId="1" fillId="6" borderId="12" xfId="981" applyFont="1" applyFill="1" applyBorder="1" applyAlignment="1" applyProtection="1">
      <alignment vertical="center"/>
      <protection locked="0"/>
    </xf>
    <xf numFmtId="0" fontId="1" fillId="6" borderId="13" xfId="981" applyFont="1" applyFill="1" applyBorder="1" applyAlignment="1" applyProtection="1">
      <alignment horizontal="center" vertical="center"/>
      <protection locked="0"/>
    </xf>
    <xf numFmtId="0" fontId="0" fillId="6" borderId="0" xfId="0" applyFill="1" applyAlignment="1" applyProtection="1">
      <alignment vertical="center"/>
      <protection locked="0"/>
    </xf>
    <xf numFmtId="0" fontId="1" fillId="6" borderId="0" xfId="0" applyFont="1" applyFill="1" applyBorder="1" applyAlignment="1" applyProtection="1">
      <alignment horizontal="center" vertical="center"/>
      <protection locked="0"/>
    </xf>
    <xf numFmtId="217" fontId="67" fillId="6" borderId="2" xfId="0" applyNumberFormat="1" applyFont="1" applyFill="1" applyBorder="1" applyAlignment="1" applyProtection="1">
      <alignment horizontal="left" vertical="top"/>
      <protection locked="0"/>
    </xf>
    <xf numFmtId="217" fontId="67" fillId="6" borderId="3" xfId="0" applyNumberFormat="1" applyFont="1" applyFill="1" applyBorder="1" applyAlignment="1" applyProtection="1">
      <alignment horizontal="left" vertical="top"/>
      <protection locked="0"/>
    </xf>
    <xf numFmtId="0" fontId="3" fillId="12" borderId="0" xfId="0" applyFont="1" applyFill="1" applyBorder="1" applyAlignment="1" applyProtection="1">
      <alignment horizontal="left"/>
      <protection locked="0"/>
    </xf>
    <xf numFmtId="0" fontId="3" fillId="12" borderId="5" xfId="0" applyFont="1" applyFill="1" applyBorder="1" applyAlignment="1" applyProtection="1">
      <alignment horizontal="left"/>
      <protection locked="0"/>
    </xf>
    <xf numFmtId="0" fontId="3" fillId="4" borderId="0" xfId="0" applyFont="1" applyFill="1" applyBorder="1" applyAlignment="1" applyProtection="1">
      <alignment horizontal="left"/>
      <protection locked="0"/>
    </xf>
    <xf numFmtId="0" fontId="3" fillId="4" borderId="5" xfId="0" applyFont="1" applyFill="1" applyBorder="1" applyAlignment="1" applyProtection="1">
      <alignment horizontal="left"/>
      <protection locked="0"/>
    </xf>
    <xf numFmtId="0" fontId="0" fillId="6" borderId="5" xfId="0" applyFont="1" applyFill="1" applyBorder="1" applyAlignment="1" applyProtection="1">
      <alignment horizontal="left"/>
      <protection locked="0"/>
    </xf>
    <xf numFmtId="0" fontId="24" fillId="6" borderId="0" xfId="0" applyFont="1" applyFill="1" applyBorder="1" applyAlignment="1" applyProtection="1">
      <alignment horizontal="right"/>
      <protection locked="0"/>
    </xf>
    <xf numFmtId="0" fontId="0" fillId="18" borderId="0" xfId="0" applyFont="1" applyFill="1" applyBorder="1" applyAlignment="1" applyProtection="1">
      <alignment horizontal="left"/>
      <protection locked="0"/>
    </xf>
    <xf numFmtId="0" fontId="0" fillId="18" borderId="5" xfId="0" applyFont="1" applyFill="1" applyBorder="1" applyAlignment="1" applyProtection="1">
      <alignment horizontal="left"/>
      <protection locked="0"/>
    </xf>
    <xf numFmtId="0" fontId="1" fillId="6" borderId="0" xfId="0" applyFont="1" applyFill="1" applyBorder="1" applyAlignment="1" applyProtection="1">
      <alignment horizontal="left"/>
      <protection locked="0"/>
    </xf>
    <xf numFmtId="0" fontId="1" fillId="6" borderId="5" xfId="0" applyFont="1" applyFill="1" applyBorder="1" applyAlignment="1" applyProtection="1">
      <alignment horizontal="left"/>
      <protection locked="0"/>
    </xf>
    <xf numFmtId="1" fontId="1" fillId="6" borderId="0" xfId="0" applyNumberFormat="1" applyFont="1" applyFill="1" applyBorder="1" applyAlignment="1" applyProtection="1">
      <alignment horizontal="left"/>
      <protection locked="0"/>
    </xf>
    <xf numFmtId="1" fontId="1" fillId="6" borderId="5" xfId="0" applyNumberFormat="1" applyFont="1" applyFill="1" applyBorder="1" applyAlignment="1" applyProtection="1">
      <alignment horizontal="left"/>
      <protection locked="0"/>
    </xf>
    <xf numFmtId="0" fontId="0" fillId="29" borderId="5" xfId="0" applyFill="1" applyBorder="1" applyAlignment="1" applyProtection="1">
      <alignment horizontal="left"/>
      <protection locked="0"/>
    </xf>
    <xf numFmtId="0" fontId="0" fillId="29" borderId="13" xfId="0" applyFill="1" applyBorder="1" applyAlignment="1" applyProtection="1">
      <alignment horizontal="left"/>
      <protection locked="0"/>
    </xf>
    <xf numFmtId="0" fontId="56" fillId="6" borderId="3" xfId="0" applyFont="1" applyFill="1" applyBorder="1" applyProtection="1">
      <protection locked="0"/>
    </xf>
    <xf numFmtId="0" fontId="56" fillId="6" borderId="5" xfId="0" applyFont="1" applyFill="1" applyBorder="1" applyProtection="1">
      <protection locked="0"/>
    </xf>
    <xf numFmtId="4" fontId="56" fillId="6" borderId="0" xfId="0" applyNumberFormat="1" applyFont="1" applyFill="1" applyBorder="1" applyAlignment="1" applyProtection="1">
      <alignment horizontal="left"/>
      <protection locked="0"/>
    </xf>
    <xf numFmtId="4" fontId="60" fillId="6" borderId="0" xfId="0" applyNumberFormat="1" applyFont="1" applyFill="1" applyBorder="1" applyAlignment="1" applyProtection="1">
      <alignment horizontal="left"/>
      <protection locked="0"/>
    </xf>
    <xf numFmtId="10" fontId="56" fillId="6" borderId="0" xfId="0" applyNumberFormat="1" applyFont="1" applyFill="1" applyBorder="1" applyAlignment="1" applyProtection="1">
      <alignment horizontal="center"/>
      <protection locked="0"/>
    </xf>
    <xf numFmtId="0" fontId="56" fillId="6" borderId="13" xfId="0" applyFont="1" applyFill="1" applyBorder="1" applyProtection="1">
      <protection locked="0"/>
    </xf>
    <xf numFmtId="0" fontId="56" fillId="6" borderId="2" xfId="0" applyFont="1" applyFill="1" applyBorder="1" applyAlignment="1" applyProtection="1">
      <protection locked="0"/>
    </xf>
    <xf numFmtId="0" fontId="56" fillId="6" borderId="5" xfId="0" applyFont="1" applyFill="1" applyBorder="1" applyAlignment="1" applyProtection="1">
      <alignment horizontal="center"/>
      <protection locked="0"/>
    </xf>
    <xf numFmtId="17" fontId="61" fillId="18" borderId="5" xfId="0" applyNumberFormat="1" applyFont="1" applyFill="1" applyBorder="1" applyAlignment="1" applyProtection="1">
      <alignment horizontal="center"/>
      <protection locked="0"/>
    </xf>
    <xf numFmtId="0" fontId="0" fillId="6" borderId="3" xfId="0" applyFill="1" applyBorder="1" applyProtection="1">
      <protection locked="0"/>
    </xf>
    <xf numFmtId="0" fontId="0" fillId="6" borderId="5" xfId="0" applyFill="1" applyBorder="1" applyProtection="1">
      <protection locked="0"/>
    </xf>
    <xf numFmtId="0" fontId="0" fillId="6" borderId="5" xfId="0"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13" xfId="0" applyFill="1" applyBorder="1" applyProtection="1">
      <protection locked="0"/>
    </xf>
    <xf numFmtId="2" fontId="57" fillId="0" borderId="0" xfId="0" applyNumberFormat="1" applyFont="1" applyProtection="1">
      <protection locked="0"/>
    </xf>
    <xf numFmtId="0" fontId="0" fillId="3" borderId="0" xfId="0" applyFill="1" applyAlignment="1"/>
    <xf numFmtId="0" fontId="11" fillId="8" borderId="0" xfId="0" applyFont="1" applyFill="1" applyBorder="1" applyAlignment="1">
      <alignment horizontal="center" vertical="center" wrapText="1"/>
    </xf>
    <xf numFmtId="0" fontId="12" fillId="8" borderId="0" xfId="0" applyFont="1" applyFill="1" applyBorder="1" applyAlignment="1">
      <alignment horizontal="center" vertical="center"/>
    </xf>
    <xf numFmtId="0" fontId="37" fillId="3" borderId="88" xfId="983" applyFill="1" applyBorder="1"/>
    <xf numFmtId="0" fontId="66" fillId="8" borderId="88" xfId="0" applyFont="1" applyFill="1" applyBorder="1" applyAlignment="1">
      <alignment horizontal="center" vertical="center" wrapText="1"/>
    </xf>
    <xf numFmtId="0" fontId="37" fillId="3" borderId="88" xfId="983" applyFill="1" applyBorder="1" applyAlignment="1">
      <alignment horizontal="center"/>
    </xf>
    <xf numFmtId="0" fontId="37" fillId="3" borderId="89" xfId="983" applyFill="1" applyBorder="1"/>
    <xf numFmtId="0" fontId="37" fillId="3" borderId="0" xfId="983" applyFill="1" applyBorder="1"/>
    <xf numFmtId="0" fontId="37" fillId="3" borderId="0" xfId="983" applyFill="1" applyBorder="1" applyAlignment="1">
      <alignment horizontal="center"/>
    </xf>
    <xf numFmtId="0" fontId="60" fillId="3" borderId="0" xfId="983" applyFont="1" applyFill="1" applyBorder="1"/>
    <xf numFmtId="0" fontId="56" fillId="3" borderId="0" xfId="983" applyFont="1" applyFill="1" applyBorder="1"/>
    <xf numFmtId="0" fontId="56" fillId="3" borderId="88" xfId="983" applyFont="1" applyFill="1" applyBorder="1"/>
    <xf numFmtId="0" fontId="1" fillId="12" borderId="0" xfId="983" applyFont="1" applyFill="1" applyBorder="1" applyAlignment="1">
      <alignment horizontal="left" wrapText="1"/>
    </xf>
    <xf numFmtId="0" fontId="1" fillId="12" borderId="0" xfId="983" applyFont="1" applyFill="1" applyBorder="1" applyAlignment="1">
      <alignment horizontal="left"/>
    </xf>
    <xf numFmtId="0" fontId="69" fillId="3" borderId="0" xfId="983" applyFont="1" applyFill="1" applyBorder="1" applyAlignment="1"/>
    <xf numFmtId="0" fontId="70" fillId="3" borderId="0" xfId="983" applyFont="1" applyFill="1" applyBorder="1" applyAlignment="1" applyProtection="1">
      <alignment horizontal="center"/>
      <protection locked="0"/>
    </xf>
    <xf numFmtId="231" fontId="56" fillId="3" borderId="88" xfId="983" applyNumberFormat="1" applyFont="1" applyFill="1" applyBorder="1" applyAlignment="1">
      <alignment horizontal="left"/>
    </xf>
    <xf numFmtId="4" fontId="1" fillId="12" borderId="0" xfId="983" applyNumberFormat="1" applyFont="1" applyFill="1" applyBorder="1" applyAlignment="1">
      <alignment horizontal="center"/>
    </xf>
    <xf numFmtId="0" fontId="56" fillId="3" borderId="88" xfId="983" applyNumberFormat="1" applyFont="1" applyFill="1" applyBorder="1" applyAlignment="1">
      <alignment horizontal="left"/>
    </xf>
    <xf numFmtId="58" fontId="1" fillId="12" borderId="0" xfId="983" applyNumberFormat="1" applyFont="1" applyFill="1" applyBorder="1" applyAlignment="1">
      <alignment horizontal="center"/>
    </xf>
    <xf numFmtId="0" fontId="1" fillId="3" borderId="0" xfId="983" applyFont="1" applyFill="1" applyBorder="1"/>
    <xf numFmtId="1" fontId="1" fillId="12" borderId="0" xfId="983" applyNumberFormat="1" applyFont="1" applyFill="1" applyBorder="1" applyAlignment="1">
      <alignment horizontal="left"/>
    </xf>
    <xf numFmtId="0" fontId="71" fillId="12" borderId="0" xfId="30" applyFill="1" applyBorder="1" applyAlignment="1" applyProtection="1">
      <alignment horizontal="left"/>
    </xf>
    <xf numFmtId="0" fontId="72" fillId="12" borderId="0" xfId="30" applyFont="1" applyFill="1" applyBorder="1" applyAlignment="1" applyProtection="1">
      <alignment horizontal="left"/>
    </xf>
    <xf numFmtId="0" fontId="1" fillId="3" borderId="0" xfId="983" applyFont="1" applyFill="1" applyBorder="1" applyAlignment="1">
      <alignment horizontal="center"/>
    </xf>
    <xf numFmtId="0" fontId="1" fillId="3" borderId="89" xfId="983" applyFont="1" applyFill="1" applyBorder="1"/>
    <xf numFmtId="58" fontId="1" fillId="12" borderId="16" xfId="983" applyNumberFormat="1" applyFont="1" applyFill="1" applyBorder="1" applyAlignment="1">
      <alignment horizontal="center"/>
    </xf>
    <xf numFmtId="0" fontId="37" fillId="3" borderId="88" xfId="983" applyFill="1" applyBorder="1" applyAlignment="1"/>
    <xf numFmtId="0" fontId="37" fillId="3" borderId="0" xfId="983" applyFill="1" applyBorder="1" applyAlignment="1"/>
    <xf numFmtId="0" fontId="37" fillId="3" borderId="90" xfId="983" applyFill="1" applyBorder="1"/>
    <xf numFmtId="0" fontId="56" fillId="3" borderId="88" xfId="983" applyFont="1" applyFill="1" applyBorder="1" applyAlignment="1"/>
    <xf numFmtId="0" fontId="1" fillId="12" borderId="0" xfId="983" applyFont="1" applyFill="1" applyBorder="1" applyAlignment="1">
      <alignment horizontal="center"/>
    </xf>
    <xf numFmtId="0" fontId="70" fillId="3" borderId="0" xfId="983" applyFont="1" applyFill="1" applyBorder="1" applyAlignment="1" applyProtection="1">
      <alignment horizontal="left"/>
      <protection locked="0"/>
    </xf>
    <xf numFmtId="231" fontId="1" fillId="3" borderId="0" xfId="983" applyNumberFormat="1" applyFont="1" applyFill="1" applyBorder="1" applyAlignment="1">
      <alignment horizontal="left"/>
    </xf>
    <xf numFmtId="231" fontId="1" fillId="3" borderId="90" xfId="983" applyNumberFormat="1" applyFont="1" applyFill="1" applyBorder="1" applyAlignment="1">
      <alignment horizontal="left"/>
    </xf>
    <xf numFmtId="232" fontId="1" fillId="3" borderId="0" xfId="983" applyNumberFormat="1" applyFont="1" applyFill="1" applyBorder="1" applyAlignment="1">
      <alignment horizontal="left"/>
    </xf>
    <xf numFmtId="232" fontId="1" fillId="3" borderId="90" xfId="983" applyNumberFormat="1" applyFont="1" applyFill="1" applyBorder="1" applyAlignment="1">
      <alignment horizontal="left"/>
    </xf>
    <xf numFmtId="231" fontId="60" fillId="3" borderId="0" xfId="983" applyNumberFormat="1" applyFont="1" applyFill="1" applyBorder="1" applyAlignment="1">
      <alignment horizontal="left"/>
    </xf>
    <xf numFmtId="231" fontId="60" fillId="3" borderId="90" xfId="983" applyNumberFormat="1" applyFont="1" applyFill="1" applyBorder="1" applyAlignment="1">
      <alignment horizontal="left"/>
    </xf>
    <xf numFmtId="58" fontId="60" fillId="4" borderId="0" xfId="983" applyNumberFormat="1" applyFont="1" applyFill="1" applyBorder="1" applyAlignment="1">
      <alignment horizontal="center"/>
    </xf>
    <xf numFmtId="0" fontId="37" fillId="4" borderId="0" xfId="983" applyFill="1" applyBorder="1" applyAlignment="1">
      <alignment horizontal="center"/>
    </xf>
    <xf numFmtId="0" fontId="37" fillId="4" borderId="0" xfId="983" applyFill="1" applyBorder="1"/>
    <xf numFmtId="0" fontId="1" fillId="4" borderId="90" xfId="983" applyFont="1" applyFill="1" applyBorder="1"/>
    <xf numFmtId="0" fontId="0" fillId="4" borderId="0" xfId="0" applyFill="1"/>
    <xf numFmtId="0" fontId="37" fillId="4" borderId="90" xfId="983" applyFill="1" applyBorder="1"/>
    <xf numFmtId="0" fontId="0" fillId="4" borderId="0" xfId="0" applyFill="1" applyAlignment="1"/>
    <xf numFmtId="0" fontId="4" fillId="0" borderId="0" xfId="982" applyFont="1" applyBorder="1" applyAlignment="1">
      <alignment horizontal="left" vertical="top" wrapText="1"/>
    </xf>
    <xf numFmtId="0" fontId="3" fillId="3" borderId="0" xfId="0" applyFont="1" applyFill="1"/>
    <xf numFmtId="0" fontId="37" fillId="3" borderId="0" xfId="983" applyFont="1" applyFill="1" applyBorder="1"/>
    <xf numFmtId="0" fontId="0" fillId="3" borderId="2" xfId="0" applyFill="1" applyBorder="1" applyAlignment="1">
      <alignment horizontal="center"/>
    </xf>
    <xf numFmtId="0" fontId="37" fillId="3" borderId="91" xfId="983" applyFill="1" applyBorder="1"/>
    <xf numFmtId="0" fontId="37" fillId="4" borderId="0" xfId="983" applyFill="1" applyBorder="1" applyAlignment="1"/>
    <xf numFmtId="0" fontId="37" fillId="3" borderId="92" xfId="983" applyFill="1" applyBorder="1"/>
    <xf numFmtId="0" fontId="24" fillId="14" borderId="43" xfId="1212" applyNumberFormat="1" applyFont="1" applyFill="1" applyBorder="1" applyAlignment="1" applyProtection="1" quotePrefix="1">
      <alignment horizontal="center" vertical="center"/>
    </xf>
    <xf numFmtId="0" fontId="2" fillId="0" borderId="30" xfId="0" applyFont="1" applyBorder="1" applyAlignment="1" quotePrefix="1">
      <alignment horizontal="center" vertical="center"/>
    </xf>
  </cellXfs>
  <cellStyles count="1301">
    <cellStyle name="Normal" xfId="0" builtinId="0"/>
    <cellStyle name="Estilo 1" xfId="1"/>
    <cellStyle name="Ênfase3 3" xfId="2"/>
    <cellStyle name="Comma [0]" xfId="3" builtinId="6"/>
    <cellStyle name="Separador de milhares 4 5 2 3" xfId="4"/>
    <cellStyle name="Comma" xfId="5" builtinId="3"/>
    <cellStyle name="Porcentagem" xfId="6" builtinId="5"/>
    <cellStyle name="20% - Ênfase5 2 3" xfId="7"/>
    <cellStyle name="Normal 2 3 3" xfId="8"/>
    <cellStyle name="60% - Cor5" xfId="9"/>
    <cellStyle name="40% - Ênfase 4" xfId="10" builtinId="43"/>
    <cellStyle name="Separador de milhares 3 4 3 4" xfId="11"/>
    <cellStyle name="Célula de Verificação" xfId="12" builtinId="23"/>
    <cellStyle name="Entrada 2 4" xfId="13"/>
    <cellStyle name="Cálculo 2" xfId="14"/>
    <cellStyle name="Saída 2 2_CÁLCULO DE HORAS - tabela MARÇO 2014" xfId="15"/>
    <cellStyle name="Vírgula 4 3" xfId="16"/>
    <cellStyle name="Separador de milhares 3 7 2 2" xfId="17"/>
    <cellStyle name="Célula Vinculada" xfId="18" builtinId="24"/>
    <cellStyle name="Separador de milhares_SEJU" xfId="19"/>
    <cellStyle name="Moeda [0]" xfId="20" builtinId="7"/>
    <cellStyle name="Moeda 5 8 3" xfId="21"/>
    <cellStyle name="Cálculo 2 3 2" xfId="22"/>
    <cellStyle name="Moeda 5 10 2" xfId="23"/>
    <cellStyle name="Moeda" xfId="24" builtinId="4"/>
    <cellStyle name="Normal_ELETRICA_2" xfId="25"/>
    <cellStyle name="20% - Ênfase 3" xfId="26" builtinId="38"/>
    <cellStyle name="Hyperlink seguido" xfId="27" builtinId="9"/>
    <cellStyle name="Separador de milhares 3 7 2 3" xfId="28"/>
    <cellStyle name="Normal 7 2" xfId="29"/>
    <cellStyle name="Hyperlink" xfId="30" builtinId="8"/>
    <cellStyle name="Nota 2 2" xfId="31"/>
    <cellStyle name="Vírgula 4 4" xfId="32"/>
    <cellStyle name="Separador de milhares 3 4 3 2" xfId="33"/>
    <cellStyle name="40% - Ênfase 2" xfId="34" builtinId="35"/>
    <cellStyle name="60% - Cor3" xfId="35"/>
    <cellStyle name="Observação" xfId="36" builtinId="10"/>
    <cellStyle name="60% - Ênfase1 3" xfId="37"/>
    <cellStyle name="40% - Ênfase 6" xfId="38" builtinId="51"/>
    <cellStyle name="Cálculo 2 2" xfId="39"/>
    <cellStyle name="Célula de Verificação 2" xfId="40"/>
    <cellStyle name="Texto de Aviso" xfId="41" builtinId="11"/>
    <cellStyle name="Título" xfId="42" builtinId="15"/>
    <cellStyle name="F6" xfId="43"/>
    <cellStyle name="Vírgula 2 4" xfId="44"/>
    <cellStyle name="Texto Explicativo" xfId="45" builtinId="53"/>
    <cellStyle name="Normal 5 2" xfId="46"/>
    <cellStyle name="Cabeçalho 4" xfId="47"/>
    <cellStyle name="Ênfase 3" xfId="48" builtinId="37"/>
    <cellStyle name="Moeda 4 5 3" xfId="49"/>
    <cellStyle name="Título 1" xfId="50" builtinId="16"/>
    <cellStyle name="Título 2" xfId="51" builtinId="17"/>
    <cellStyle name="Ênfase 4" xfId="52" builtinId="41"/>
    <cellStyle name="Título 3" xfId="53" builtinId="18"/>
    <cellStyle name="Ênfase 5" xfId="54" builtinId="45"/>
    <cellStyle name="Título 4" xfId="55" builtinId="19"/>
    <cellStyle name="Ênfase 6" xfId="56" builtinId="49"/>
    <cellStyle name="Separador de milhares 4 4 3 3 2" xfId="57"/>
    <cellStyle name="Entrada" xfId="58" builtinId="20"/>
    <cellStyle name="Saída" xfId="59" builtinId="21"/>
    <cellStyle name="20% - Cor6" xfId="60"/>
    <cellStyle name="Cor2" xfId="61"/>
    <cellStyle name="Cálculo" xfId="62" builtinId="22"/>
    <cellStyle name="Total" xfId="63" builtinId="25"/>
    <cellStyle name="40% - Ênfase 1" xfId="64" builtinId="31"/>
    <cellStyle name="60% - Cor2" xfId="65"/>
    <cellStyle name="60% - Ênfase1 2" xfId="66"/>
    <cellStyle name="Moeda 5 5 2 2 2" xfId="67"/>
    <cellStyle name="Moeda 5 3 2 2 2 2" xfId="68"/>
    <cellStyle name="Bom" xfId="69" builtinId="26"/>
    <cellStyle name="Ruim" xfId="70" builtinId="27"/>
    <cellStyle name="Model" xfId="71"/>
    <cellStyle name="Neutro" xfId="72" builtinId="28"/>
    <cellStyle name="Normal 10 3" xfId="73"/>
    <cellStyle name="Moeda 10 2" xfId="74"/>
    <cellStyle name="Separador de milhares 2 6 5" xfId="75"/>
    <cellStyle name="Normal 3 4" xfId="76"/>
    <cellStyle name="20% - Ênfase6 3" xfId="77"/>
    <cellStyle name="Separador de milhares 7 4 2" xfId="78"/>
    <cellStyle name="Moeda 5 3 2" xfId="79"/>
    <cellStyle name="20% - Ênfase 5" xfId="80" builtinId="46"/>
    <cellStyle name="Incorrecto" xfId="81"/>
    <cellStyle name="Cabeçalho 2" xfId="82"/>
    <cellStyle name="Vírgula 6 5 3" xfId="83"/>
    <cellStyle name="Ênfase 1" xfId="84" builtinId="29"/>
    <cellStyle name="Moeda 2 2 3 3" xfId="85"/>
    <cellStyle name="Vírgula 2 5 3" xfId="86"/>
    <cellStyle name="20% - Ênfase 1" xfId="87" builtinId="30"/>
    <cellStyle name="Normal 12 2 2 2 2" xfId="88"/>
    <cellStyle name="20% - Ênfase4 3 2" xfId="89"/>
    <cellStyle name="Separador de milhares 7 2 2 2" xfId="90"/>
    <cellStyle name="60% - Ênfase 1" xfId="91" builtinId="32"/>
    <cellStyle name="Normal 3 5" xfId="92"/>
    <cellStyle name="20% - Ênfase6 4" xfId="93"/>
    <cellStyle name="Separador de milhares 7 4 3" xfId="94"/>
    <cellStyle name="60% - Cor3 2" xfId="95"/>
    <cellStyle name="Moeda 5 3 3" xfId="96"/>
    <cellStyle name="20% - Ênfase 6" xfId="97" builtinId="50"/>
    <cellStyle name="Separador de milhares 3 4 3 2 2" xfId="98"/>
    <cellStyle name="Cabeçalho 3" xfId="99"/>
    <cellStyle name="Ênfase 2" xfId="100" builtinId="33"/>
    <cellStyle name="Separador de milhares 2 6 2 2 2" xfId="101"/>
    <cellStyle name="Moeda 4 5 2" xfId="102"/>
    <cellStyle name="20% - Ênfase 2" xfId="103" builtinId="34"/>
    <cellStyle name="20% - Ênfase4 3 3" xfId="104"/>
    <cellStyle name="Separador de milhares 7 2 2 3" xfId="105"/>
    <cellStyle name="60% - Ênfase 2" xfId="106" builtinId="36"/>
    <cellStyle name="Normal_pLANILHA DE BDI_MODELO v2_EXCEL" xfId="107"/>
    <cellStyle name="40% - Ênfase1 2 2 2" xfId="108"/>
    <cellStyle name="Separador de milhares 3 4 3 3" xfId="109"/>
    <cellStyle name="40% - Ênfase 3" xfId="110" builtinId="39"/>
    <cellStyle name="60% - Cor4" xfId="111"/>
    <cellStyle name="60% - Ênfase 3" xfId="112" builtinId="40"/>
    <cellStyle name="Normal 4_CEEP BANDEIRANTES - REV. SUELY" xfId="113"/>
    <cellStyle name="20% - Ênfase 4" xfId="114" builtinId="42"/>
    <cellStyle name="Separador de milhares 2 6 4" xfId="115"/>
    <cellStyle name="Normal 3 3" xfId="116"/>
    <cellStyle name="20% - Ênfase6 2" xfId="117"/>
    <cellStyle name="Normal 6 2 2" xfId="118"/>
    <cellStyle name="60% - Ênfase 4" xfId="119" builtinId="44"/>
    <cellStyle name="40% - Ênfase 5" xfId="120" builtinId="47"/>
    <cellStyle name="Separador de milhares 2 5 2 2 2 2" xfId="121"/>
    <cellStyle name="60% - Cor6" xfId="122"/>
    <cellStyle name="60% - Ênfase 5" xfId="123" builtinId="48"/>
    <cellStyle name="60% - Ênfase 6" xfId="124" builtinId="52"/>
    <cellStyle name="40% - Ênfase6 2 2 2" xfId="125"/>
    <cellStyle name="_Teixeira Soares - EE Guarauna - REVISÃO - ADITIVO" xfId="126"/>
    <cellStyle name="Moeda 4 2 4 3" xfId="127"/>
    <cellStyle name="Moeda 5 2 6" xfId="128"/>
    <cellStyle name="_CRONOGRAMA MODELO_SERVIÇOS &amp; COMPOSIÇÕES (COR-SUDE2012) SUELY" xfId="129"/>
    <cellStyle name="40% - Ênfase4 2 4" xfId="130"/>
    <cellStyle name="Separador de milhares 3 6 2 3 2" xfId="131"/>
    <cellStyle name="Moeda 10" xfId="132"/>
    <cellStyle name="Nota 6 2 2" xfId="133"/>
    <cellStyle name="_CRONOGRAMA MODELO" xfId="134"/>
    <cellStyle name="Separador de milhares 4 5 2 2" xfId="135"/>
    <cellStyle name="Ênfase3 2" xfId="136"/>
    <cellStyle name="Incorreto 3" xfId="137"/>
    <cellStyle name="Moeda 2 4 2 2" xfId="138"/>
    <cellStyle name="20% - Cor4 2" xfId="139"/>
    <cellStyle name="Separador de milhares 2 10 2 2 3" xfId="140"/>
    <cellStyle name="20% - Cor3 2" xfId="141"/>
    <cellStyle name="Separador de milhares 3 4 2 2 3" xfId="142"/>
    <cellStyle name="Moeda 3 4 2 2" xfId="143"/>
    <cellStyle name="20% - Cor1" xfId="144"/>
    <cellStyle name="Moeda 4 3 4" xfId="145"/>
    <cellStyle name="20% - Cor2" xfId="146"/>
    <cellStyle name="Moeda 4 3 5" xfId="147"/>
    <cellStyle name="Percent [2]" xfId="148"/>
    <cellStyle name="20% - Cor5 2" xfId="149"/>
    <cellStyle name="Cor1 2" xfId="150"/>
    <cellStyle name="20% - Cor3" xfId="151"/>
    <cellStyle name="20% - Cor4" xfId="152"/>
    <cellStyle name="20% - Cor5" xfId="153"/>
    <cellStyle name="Cor1" xfId="154"/>
    <cellStyle name="_Teixeira Soares - EE Guarauna - REVISÃO - ADITIVO_SERVIÇOS &amp; COMPOSIÇÕES (COR-SUDE2012) SUELY" xfId="155"/>
    <cellStyle name="Normal 11 3" xfId="156"/>
    <cellStyle name="Millares_10 AVERIAS MASIVAS + ANT" xfId="157"/>
    <cellStyle name="Moeda 11 2" xfId="158"/>
    <cellStyle name="20% - Cor1 2" xfId="159"/>
    <cellStyle name="Moeda 4 3 4 2" xfId="160"/>
    <cellStyle name="40% - Cor1" xfId="161"/>
    <cellStyle name="20% - Cor2 2" xfId="162"/>
    <cellStyle name="Normal 12 2 3 3" xfId="163"/>
    <cellStyle name="Hiperlink 2" xfId="164"/>
    <cellStyle name="Normal 10 2" xfId="165"/>
    <cellStyle name="Saída 2" xfId="166"/>
    <cellStyle name="40% - Ênfase2 2 3" xfId="167"/>
    <cellStyle name="20% - Cor6 2" xfId="168"/>
    <cellStyle name="Cor2 2" xfId="169"/>
    <cellStyle name="20% - Ênfase1 2" xfId="170"/>
    <cellStyle name="Moeda 4" xfId="171"/>
    <cellStyle name="20% - Ênfase1 2 2" xfId="172"/>
    <cellStyle name="Moeda 4 2" xfId="173"/>
    <cellStyle name="20% - Ênfase1 2 2 2" xfId="174"/>
    <cellStyle name="Moeda 4 2 2" xfId="175"/>
    <cellStyle name="20% - Ênfase1 2 3" xfId="176"/>
    <cellStyle name="Correcto" xfId="177"/>
    <cellStyle name="Moeda 4 3" xfId="178"/>
    <cellStyle name="20% - Ênfase1 2 4" xfId="179"/>
    <cellStyle name="Moeda 4 4" xfId="180"/>
    <cellStyle name="Total 2_AQPNG_ORC_R01_2013_11_22(OBRA COMPLETA) 29112013-2" xfId="181"/>
    <cellStyle name="20% - Ênfase1 3" xfId="182"/>
    <cellStyle name="Moeda 5" xfId="183"/>
    <cellStyle name="Separador de milhares 4 6 2 2 2" xfId="184"/>
    <cellStyle name="20% - Ênfase1 3 2" xfId="185"/>
    <cellStyle name="Moeda 5 2" xfId="186"/>
    <cellStyle name="Separador de milhares 4 6 2 2 2 2" xfId="187"/>
    <cellStyle name="20% - Ênfase1 3 3" xfId="188"/>
    <cellStyle name="Moeda 5 3" xfId="189"/>
    <cellStyle name="Moeda 6" xfId="190"/>
    <cellStyle name="20% - Ênfase1 4" xfId="191"/>
    <cellStyle name="Separador de milhares 4 6 2 2 3" xfId="192"/>
    <cellStyle name="Excel Built-in Normal_Planilha RETROFIT PALÁCIO - VRF  DEZEMBRO  2013 CRONOGRAMA 15 MESES _ R02 - 2" xfId="193"/>
    <cellStyle name="Moeda 7" xfId="194"/>
    <cellStyle name="20% - Ênfase1 5" xfId="195"/>
    <cellStyle name="Moeda 5 3 3 2 2" xfId="196"/>
    <cellStyle name="Normal 2 3 2 3" xfId="197"/>
    <cellStyle name="20% - Ênfase2 2" xfId="198"/>
    <cellStyle name="20% - Ênfase2 2 2" xfId="199"/>
    <cellStyle name="40% - Ênfase1 3" xfId="200"/>
    <cellStyle name="20% - Ênfase2 2 2 2" xfId="201"/>
    <cellStyle name="40% - Ênfase1 3 2" xfId="202"/>
    <cellStyle name="Separador de milhares 2 2" xfId="203"/>
    <cellStyle name="Moeda 5 8 4" xfId="204"/>
    <cellStyle name="Moeda 5 10 3" xfId="205"/>
    <cellStyle name="20% - Ênfase2 2 3" xfId="206"/>
    <cellStyle name="40% - Ênfase1 4" xfId="207"/>
    <cellStyle name="20% - Ênfase2 2 4" xfId="208"/>
    <cellStyle name="20% - Ênfase2 3" xfId="209"/>
    <cellStyle name="Separador de milhares 4 6 2 3 2" xfId="210"/>
    <cellStyle name="Total 2 2" xfId="211"/>
    <cellStyle name="20% - Ênfase2 3 2" xfId="212"/>
    <cellStyle name="Total 2 2 2" xfId="213"/>
    <cellStyle name="40% - Ênfase2 3" xfId="214"/>
    <cellStyle name="20% - Ênfase2 3 3" xfId="215"/>
    <cellStyle name="Total 2 2 3" xfId="216"/>
    <cellStyle name="40% - Ênfase2 4" xfId="217"/>
    <cellStyle name="Separador de milhares 2 2 2 2 2" xfId="218"/>
    <cellStyle name="20% - Ênfase2 4" xfId="219"/>
    <cellStyle name="Total 2 3" xfId="220"/>
    <cellStyle name="20% - Ênfase2 5" xfId="221"/>
    <cellStyle name="Total 2 4" xfId="222"/>
    <cellStyle name="Porcentagem 3" xfId="223"/>
    <cellStyle name="20% - Ênfase3 2" xfId="224"/>
    <cellStyle name="Porcentagem 3 2" xfId="225"/>
    <cellStyle name="20% - Ênfase3 2 2" xfId="226"/>
    <cellStyle name="Vírgula 2 2 2 2 4" xfId="227"/>
    <cellStyle name="Excel Built-in Comma" xfId="228"/>
    <cellStyle name="Título 5" xfId="229"/>
    <cellStyle name="40% - Ênfase3 4" xfId="230"/>
    <cellStyle name="Vírgula 6 2 2 4" xfId="231"/>
    <cellStyle name="20% - Ênfase3 2 2 2" xfId="232"/>
    <cellStyle name="Comma0 - Style1" xfId="233"/>
    <cellStyle name="Excel Built-in Comma 2" xfId="234"/>
    <cellStyle name="Título 5 2" xfId="235"/>
    <cellStyle name="Porcentagem 3 3" xfId="236"/>
    <cellStyle name="20% - Ênfase3 2 3" xfId="237"/>
    <cellStyle name="Porcentagem 3 4" xfId="238"/>
    <cellStyle name="20% - Ênfase3 2 4" xfId="239"/>
    <cellStyle name="Porcentagem 4" xfId="240"/>
    <cellStyle name="20% - Ênfase3 3" xfId="241"/>
    <cellStyle name="Total 3 2" xfId="242"/>
    <cellStyle name="Porcentagem 4 2" xfId="243"/>
    <cellStyle name="20% - Ênfase3 3 2" xfId="244"/>
    <cellStyle name="Total 3 2 2" xfId="245"/>
    <cellStyle name="Comma0 - Modelo1" xfId="246"/>
    <cellStyle name="Porcentagem 4 3" xfId="247"/>
    <cellStyle name="20% - Ênfase3 3 3" xfId="248"/>
    <cellStyle name="Porcentagem 5" xfId="249"/>
    <cellStyle name="20% - Ênfase3 4" xfId="250"/>
    <cellStyle name="Total 3 3" xfId="251"/>
    <cellStyle name="Porcentagem 6" xfId="252"/>
    <cellStyle name="20% - Ênfase3 5" xfId="253"/>
    <cellStyle name="20% - Ênfase4 2" xfId="254"/>
    <cellStyle name="Comma [0]_aola" xfId="255"/>
    <cellStyle name="20% - Ênfase4 2 2" xfId="256"/>
    <cellStyle name="Normal 2 2 4" xfId="257"/>
    <cellStyle name="20% - Ênfase4 2 2 2" xfId="258"/>
    <cellStyle name="ESPECM" xfId="259"/>
    <cellStyle name="Moeda 3_AQPNG_ORC_R01_2013_11_22(OBRA COMPLETA) 29112013-2" xfId="260"/>
    <cellStyle name="20% - Ênfase4 2 3" xfId="261"/>
    <cellStyle name="20% - Ênfase4 2 4" xfId="262"/>
    <cellStyle name="20% - Ênfase4 3" xfId="263"/>
    <cellStyle name="Separador de milhares 7 2 2" xfId="264"/>
    <cellStyle name="20% - Ênfase4 4" xfId="265"/>
    <cellStyle name="Separador de milhares 7 2 3" xfId="266"/>
    <cellStyle name="60% - Cor1 2" xfId="267"/>
    <cellStyle name="20% - Ênfase4 5" xfId="268"/>
    <cellStyle name="Separador de milhares 7 2 4" xfId="269"/>
    <cellStyle name="Normal 2 3" xfId="270"/>
    <cellStyle name="20% - Ênfase5 2" xfId="271"/>
    <cellStyle name="Normal 12 4" xfId="272"/>
    <cellStyle name="Moeda 12 3" xfId="273"/>
    <cellStyle name="Normal 2 3 2" xfId="274"/>
    <cellStyle name="20% - Ênfase5 2 2" xfId="275"/>
    <cellStyle name="Moeda 4 2_AQPNG_ORC_R01_2013_11_22(OBRA COMPLETA) 29112013-2" xfId="276"/>
    <cellStyle name="Separador de milhares 3 5 3 4" xfId="277"/>
    <cellStyle name="20% - Ênfase5 2 2 2" xfId="278"/>
    <cellStyle name="Normal 2 3 2 2" xfId="279"/>
    <cellStyle name="Cor6" xfId="280"/>
    <cellStyle name="Normal 2 3 4" xfId="281"/>
    <cellStyle name="20% - Ênfase5 2 4" xfId="282"/>
    <cellStyle name="Normal 2 4" xfId="283"/>
    <cellStyle name="20% - Ênfase5 3" xfId="284"/>
    <cellStyle name="Separador de milhares 7 3 2" xfId="285"/>
    <cellStyle name="Moeda 5 2 2" xfId="286"/>
    <cellStyle name="Normal 2 4 2" xfId="287"/>
    <cellStyle name="20% - Ênfase5 3 2" xfId="288"/>
    <cellStyle name="Separador de milhares 7 3 2 2" xfId="289"/>
    <cellStyle name="Moeda 5 2 2 2" xfId="290"/>
    <cellStyle name="20% - Ênfase5 3 3" xfId="291"/>
    <cellStyle name="Moeda 5 2 2 3" xfId="292"/>
    <cellStyle name="Normal 2 5" xfId="293"/>
    <cellStyle name="20% - Ênfase5 4" xfId="294"/>
    <cellStyle name="Separador de milhares 7 3 3" xfId="295"/>
    <cellStyle name="60% - Cor2 2" xfId="296"/>
    <cellStyle name="Moeda 5 2 3" xfId="297"/>
    <cellStyle name="Separador de milhares 2 6 4 2" xfId="298"/>
    <cellStyle name="Normal 3 3 2" xfId="299"/>
    <cellStyle name="20% - Ênfase6 2 2" xfId="300"/>
    <cellStyle name="RM" xfId="301"/>
    <cellStyle name="20% - Ênfase6 2 2 2" xfId="302"/>
    <cellStyle name="20% - Ênfase6 2 3" xfId="303"/>
    <cellStyle name="20% - Ênfase6 2 4" xfId="304"/>
    <cellStyle name="20% - Ênfase6 3 2" xfId="305"/>
    <cellStyle name="Separador de milhares 7 4 2 2" xfId="306"/>
    <cellStyle name="Incorrecto 2" xfId="307"/>
    <cellStyle name="Moeda 5 3 2 2" xfId="308"/>
    <cellStyle name="20% - Ênfase6 3 3" xfId="309"/>
    <cellStyle name="Moeda 4 3 2 2 2" xfId="310"/>
    <cellStyle name="Moeda 5 3 2 3" xfId="311"/>
    <cellStyle name="Separador de milhares 2_AQPNG_ORC_R01_2013_11_22(OBRA COMPLETA) 29112013-2" xfId="312"/>
    <cellStyle name="Moeda 5 5 2 3" xfId="313"/>
    <cellStyle name="40% - Cor1 2" xfId="314"/>
    <cellStyle name="Porcentagem 9 2" xfId="315"/>
    <cellStyle name="40% - Cor2" xfId="316"/>
    <cellStyle name="Vírgula 2" xfId="317"/>
    <cellStyle name="Fixed" xfId="318"/>
    <cellStyle name="Dia" xfId="319"/>
    <cellStyle name="40% - Cor2 2" xfId="320"/>
    <cellStyle name="F4" xfId="321"/>
    <cellStyle name="Vírgula 2 2" xfId="322"/>
    <cellStyle name="Moeda 5 5 3 3" xfId="323"/>
    <cellStyle name="40% - Cor3" xfId="324"/>
    <cellStyle name="Vírgula 3" xfId="325"/>
    <cellStyle name="40% - Cor3 2" xfId="326"/>
    <cellStyle name="Vírgula 3 2" xfId="327"/>
    <cellStyle name="40% - Cor4" xfId="328"/>
    <cellStyle name="Vírgula 4" xfId="329"/>
    <cellStyle name="40% - Cor4 2" xfId="330"/>
    <cellStyle name="Vírgula 4 2" xfId="331"/>
    <cellStyle name="40% - Cor6" xfId="332"/>
    <cellStyle name="Input [yellow]" xfId="333"/>
    <cellStyle name="Vírgula 6" xfId="334"/>
    <cellStyle name="40% - Cor5" xfId="335"/>
    <cellStyle name="Vírgula 5" xfId="336"/>
    <cellStyle name="40% - Cor5 2" xfId="337"/>
    <cellStyle name="Vírgula 5 2" xfId="338"/>
    <cellStyle name="40% - Cor6 2" xfId="339"/>
    <cellStyle name="Input [yellow] 2" xfId="340"/>
    <cellStyle name="Vírgula 6 2" xfId="341"/>
    <cellStyle name="40% - Ênfase1 2" xfId="342"/>
    <cellStyle name="40% - Ênfase1 2 2" xfId="343"/>
    <cellStyle name="40% - Ênfase1 2 3" xfId="344"/>
    <cellStyle name="Separador de milhares 4 3 2 2 2" xfId="345"/>
    <cellStyle name="Vírgula 6 4 2 2" xfId="346"/>
    <cellStyle name="40% - Ênfase1 2 4" xfId="347"/>
    <cellStyle name="Moeda 2 2 2 2 2" xfId="348"/>
    <cellStyle name="40% - Ênfase1 3 3" xfId="349"/>
    <cellStyle name="40% - Ênfase2 2" xfId="350"/>
    <cellStyle name="Comma0" xfId="351"/>
    <cellStyle name="40% - Ênfase2 2 2" xfId="352"/>
    <cellStyle name="Normal 5 3" xfId="353"/>
    <cellStyle name="40% - Ênfase2 2 2 2" xfId="354"/>
    <cellStyle name="F7" xfId="355"/>
    <cellStyle name="Vírgula 2 5" xfId="356"/>
    <cellStyle name="Separador de milhares 4 4 3 3" xfId="357"/>
    <cellStyle name="Heading 1" xfId="358"/>
    <cellStyle name="Saída 3" xfId="359"/>
    <cellStyle name="40% - Ênfase2 2 4" xfId="360"/>
    <cellStyle name="Comma1 - Modelo2" xfId="361"/>
    <cellStyle name="Cabeçalho 1 2" xfId="362"/>
    <cellStyle name="Vírgula 6 5 2 2" xfId="363"/>
    <cellStyle name="Moeda 2 2 3 2 2" xfId="364"/>
    <cellStyle name="40% - Ênfase2 3 2" xfId="365"/>
    <cellStyle name="Moeda 3 3_AQPNG_ORC_R01_2013_11_22(OBRA COMPLETA) 29112013-2" xfId="366"/>
    <cellStyle name="40% - Ênfase2 3 3" xfId="367"/>
    <cellStyle name="Cor3 2" xfId="368"/>
    <cellStyle name="Moeda 8" xfId="369"/>
    <cellStyle name="Financiero" xfId="370"/>
    <cellStyle name="40% - Ênfase3 2" xfId="371"/>
    <cellStyle name="Vírgula 6 2 2 2" xfId="372"/>
    <cellStyle name="Moeda 8 2" xfId="373"/>
    <cellStyle name="40% - Ênfase3 2 2" xfId="374"/>
    <cellStyle name="Vírgula 6 2 2 2 2" xfId="375"/>
    <cellStyle name="Moeda 8 2 2" xfId="376"/>
    <cellStyle name="40% - Ênfase3 2 2 2" xfId="377"/>
    <cellStyle name="category" xfId="378"/>
    <cellStyle name="Vírgula 6 2 2 2 2 2" xfId="379"/>
    <cellStyle name="Entrada 2 2_CÁLCULO DE HORAS - tabela MARÇO 2014" xfId="380"/>
    <cellStyle name="Moeda 8 3" xfId="381"/>
    <cellStyle name="40% - Ênfase3 2 3" xfId="382"/>
    <cellStyle name="Vírgula 6 2 2 2 3" xfId="383"/>
    <cellStyle name="Moeda 8 4" xfId="384"/>
    <cellStyle name="Vírgula 6 6 2 2" xfId="385"/>
    <cellStyle name="40% - Ênfase3 2 4" xfId="386"/>
    <cellStyle name="Moeda 9" xfId="387"/>
    <cellStyle name="Total 2 3 2" xfId="388"/>
    <cellStyle name="40% - Ênfase3 3" xfId="389"/>
    <cellStyle name="Vírgula 6 2 2 3" xfId="390"/>
    <cellStyle name="Moeda 9 2" xfId="391"/>
    <cellStyle name="Total 2 3 2 2" xfId="392"/>
    <cellStyle name="40% - Ênfase3 3 2" xfId="393"/>
    <cellStyle name="Vírgula 6 2 2 3 2" xfId="394"/>
    <cellStyle name="Moeda 9 3" xfId="395"/>
    <cellStyle name="40% - Ênfase3 3 3" xfId="396"/>
    <cellStyle name="40% - Ênfase3 5" xfId="397"/>
    <cellStyle name="Excel Built-in Comma 3" xfId="398"/>
    <cellStyle name="Título 5 3" xfId="399"/>
    <cellStyle name="40% - Ênfase4 2" xfId="400"/>
    <cellStyle name="Vírgula 6 2 3 2" xfId="401"/>
    <cellStyle name="Porcentagem 8" xfId="402"/>
    <cellStyle name="Moeda 4 2 2 3" xfId="403"/>
    <cellStyle name="40% - Ênfase4 2 2" xfId="404"/>
    <cellStyle name="40% - Ênfase5 3" xfId="405"/>
    <cellStyle name="Vírgula 6 2 3 2 2" xfId="406"/>
    <cellStyle name="Vírgula 6 2 4 3" xfId="407"/>
    <cellStyle name="Porcentagem 8 2" xfId="408"/>
    <cellStyle name="Moeda 4 2 2 3 2" xfId="409"/>
    <cellStyle name="Moeda 4 3 3 3" xfId="410"/>
    <cellStyle name="40% - Ênfase4 2 2 2" xfId="411"/>
    <cellStyle name="40% - Ênfase5 3 2" xfId="412"/>
    <cellStyle name="Porcentagem 9" xfId="413"/>
    <cellStyle name="Moeda 4 2 2 4" xfId="414"/>
    <cellStyle name="40% - Ênfase4 2 3" xfId="415"/>
    <cellStyle name="40% - Ênfase5 4" xfId="416"/>
    <cellStyle name="40% - Ênfase4 3" xfId="417"/>
    <cellStyle name="Vírgula 6 2 3 3" xfId="418"/>
    <cellStyle name="40% - Ênfase4 3 2" xfId="419"/>
    <cellStyle name="40% - Ênfase6 3" xfId="420"/>
    <cellStyle name="Moeda 4 2 3 3" xfId="421"/>
    <cellStyle name="40% - Ênfase4 3 3" xfId="422"/>
    <cellStyle name="40% - Ênfase6 4" xfId="423"/>
    <cellStyle name="40% - Ênfase4 4" xfId="424"/>
    <cellStyle name="Porcentagem 7" xfId="425"/>
    <cellStyle name="Moeda 4 2 2 2" xfId="426"/>
    <cellStyle name="40% - Ênfase5 2" xfId="427"/>
    <cellStyle name="Vírgula 6 2 4 2" xfId="428"/>
    <cellStyle name="Porcentagem 7 2" xfId="429"/>
    <cellStyle name="Moeda 4 2 2 2 2" xfId="430"/>
    <cellStyle name="Moeda 4 3 2 3" xfId="431"/>
    <cellStyle name="40% - Ênfase5 2 2" xfId="432"/>
    <cellStyle name="Vírgula 6 2 4 2 2" xfId="433"/>
    <cellStyle name="40% - Ênfase5 2 2 2" xfId="434"/>
    <cellStyle name="Moeda 4 2 2 2 2 2" xfId="435"/>
    <cellStyle name="Moeda 5 3 3 3" xfId="436"/>
    <cellStyle name="40% - Ênfase5 2 3" xfId="437"/>
    <cellStyle name="Moeda 4 2 2 2 3" xfId="438"/>
    <cellStyle name="40% - Ênfase5 2 4" xfId="439"/>
    <cellStyle name="planilhas" xfId="440"/>
    <cellStyle name="F2" xfId="441"/>
    <cellStyle name="Separador de milhares 4 4 3 2 2 2" xfId="442"/>
    <cellStyle name="40% - Ênfase5 3 3" xfId="443"/>
    <cellStyle name="Nota 2_AQPNG_ORC_R01_2013_11_22(OBRA COMPLETA) 29112013-2" xfId="444"/>
    <cellStyle name="40% - Ênfase6 2" xfId="445"/>
    <cellStyle name="Vírgula 6 2 5 2" xfId="446"/>
    <cellStyle name="Moeda 4 2 3 2" xfId="447"/>
    <cellStyle name="40% - Ênfase6 2 2" xfId="448"/>
    <cellStyle name="Moeda 4 2 3 2 2" xfId="449"/>
    <cellStyle name="Porcentagem 2 10" xfId="450"/>
    <cellStyle name="40% - Ênfase6 2 3" xfId="451"/>
    <cellStyle name="40% - Ênfase6 2 4" xfId="452"/>
    <cellStyle name="Nota 3_CÁLCULO DE HORAS - tabela MARÇO 2014" xfId="453"/>
    <cellStyle name="Moeda 2 4" xfId="454"/>
    <cellStyle name="40% - Ênfase6 3 2" xfId="455"/>
    <cellStyle name="40% - Ênfase6 3 3" xfId="456"/>
    <cellStyle name="Entrada 2" xfId="457"/>
    <cellStyle name="Moeda 2 5" xfId="458"/>
    <cellStyle name="60% - Cor1" xfId="459"/>
    <cellStyle name="Título 1 3" xfId="460"/>
    <cellStyle name="Moeda 5 2 6 2" xfId="461"/>
    <cellStyle name="Separador de milhares 3 4 3 3 2" xfId="462"/>
    <cellStyle name="60% - Cor4 2" xfId="463"/>
    <cellStyle name="Moeda 5 4 3" xfId="464"/>
    <cellStyle name="60% - Cor5 2" xfId="465"/>
    <cellStyle name="Moeda 5 5 3" xfId="466"/>
    <cellStyle name="Moeda 3 2_AQPNG_ORC_R01_2013_11_22(OBRA COMPLETA) 29112013-2" xfId="467"/>
    <cellStyle name="Moeda 5 6 3" xfId="468"/>
    <cellStyle name="60% - Cor6 2" xfId="469"/>
    <cellStyle name="60% - Ênfase2 2" xfId="470"/>
    <cellStyle name="60% - Ênfase2 3" xfId="471"/>
    <cellStyle name="Separador de milhares 2 7 2 2" xfId="472"/>
    <cellStyle name="60% - Ênfase3 2" xfId="473"/>
    <cellStyle name="Separador de milhares 2 7 2 2 2" xfId="474"/>
    <cellStyle name="60% - Ênfase3 2 2" xfId="475"/>
    <cellStyle name="Vírgula 2 3_CÁLCULO DE HORAS - tabela MARÇO 2014" xfId="476"/>
    <cellStyle name="Separador de milhares 2 7 2 3" xfId="477"/>
    <cellStyle name="60% - Ênfase3 3" xfId="478"/>
    <cellStyle name="60% - Ênfase4 2" xfId="479"/>
    <cellStyle name="60% - Ênfase4 2 2" xfId="480"/>
    <cellStyle name="60% - Ênfase4 3" xfId="481"/>
    <cellStyle name="Normal 4 3 2" xfId="482"/>
    <cellStyle name="60% - Ênfase5 2" xfId="483"/>
    <cellStyle name="Separador de milhares 4 4 2 3 2" xfId="484"/>
    <cellStyle name="Excel Built-in Comma 4" xfId="485"/>
    <cellStyle name="Normal 4 3 3" xfId="486"/>
    <cellStyle name="60% - Ênfase5 3" xfId="487"/>
    <cellStyle name="Excel Built-in Comma 5" xfId="488"/>
    <cellStyle name="Separador de milhares 8 2 4 2" xfId="489"/>
    <cellStyle name="Normal 4 4 2" xfId="490"/>
    <cellStyle name="60% - Ênfase6 2" xfId="491"/>
    <cellStyle name="Separador de milhares 3 6 2 2 3" xfId="492"/>
    <cellStyle name="Moeda 5 4 2 2" xfId="493"/>
    <cellStyle name="Normal 4 8" xfId="494"/>
    <cellStyle name="60% - Ênfase6 2 2" xfId="495"/>
    <cellStyle name="60% - Ênfase6 3" xfId="496"/>
    <cellStyle name="Moeda 4 3 3 2 2" xfId="497"/>
    <cellStyle name="Bom 2" xfId="498"/>
    <cellStyle name="Bom 3" xfId="499"/>
    <cellStyle name="Cabeçalho 1" xfId="500"/>
    <cellStyle name="Vírgula 6 5 2" xfId="501"/>
    <cellStyle name="Moeda 14" xfId="502"/>
    <cellStyle name="Moeda 2 2 3 2" xfId="503"/>
    <cellStyle name="Cabeçalho 2 2" xfId="504"/>
    <cellStyle name="Date" xfId="505"/>
    <cellStyle name="Separador de milhares 3 5 3 2 3" xfId="506"/>
    <cellStyle name="Moeda 4 5 2 2" xfId="507"/>
    <cellStyle name="Cabeçalho 3 2" xfId="508"/>
    <cellStyle name="Cabeçalho 4 2" xfId="509"/>
    <cellStyle name="Separador de milhares_ELETRICA_2 2 2" xfId="510"/>
    <cellStyle name="Cálculo 2 2 2" xfId="511"/>
    <cellStyle name="Moeda 5 7 3" xfId="512"/>
    <cellStyle name="Excel Built-in Normal 4" xfId="513"/>
    <cellStyle name="Moeda 5 7 2 2" xfId="514"/>
    <cellStyle name="Cálculo 2 2_CÁLCULO DE HORAS - tabela MARÇO 2014" xfId="515"/>
    <cellStyle name="Nota 2 4 2" xfId="516"/>
    <cellStyle name="Moeda 5 10" xfId="517"/>
    <cellStyle name="Cálculo 2 3" xfId="518"/>
    <cellStyle name="Separador de milhares 3 5 3 2 2 2" xfId="519"/>
    <cellStyle name="Célula de Verificação 3" xfId="520"/>
    <cellStyle name="Célula Vinculada 2" xfId="521"/>
    <cellStyle name="Vírgula 7 2" xfId="522"/>
    <cellStyle name="Cálculo 2 3_CÁLCULO DE HORAS - tabela MARÇO 2014" xfId="523"/>
    <cellStyle name="Moeda 5 3 2 3 2" xfId="524"/>
    <cellStyle name="Moeda 5 11" xfId="525"/>
    <cellStyle name="Cálculo 2 4" xfId="526"/>
    <cellStyle name="Cálculo 2_AQPNG_ORC_R01_2013_11_22(OBRA COMPLETA) 29112013-2" xfId="527"/>
    <cellStyle name="Moeda 6 3 2" xfId="528"/>
    <cellStyle name="Cálculo 3" xfId="529"/>
    <cellStyle name="Moeda 7 3 2" xfId="530"/>
    <cellStyle name="Cálculo 3 2" xfId="531"/>
    <cellStyle name="Porcentagem 2 5_AQPNG_ORC_R01_2013_11_22(OBRA COMPLETA) 29112013-2" xfId="532"/>
    <cellStyle name="Cálculo 3_CÁLCULO DE HORAS - tabela MARÇO 2014" xfId="533"/>
    <cellStyle name="Moeda 6 2 3" xfId="534"/>
    <cellStyle name="Moeda 4 3 3" xfId="535"/>
    <cellStyle name="Total 2 3_CÁLCULO DE HORAS - tabela MARÇO 2014" xfId="536"/>
    <cellStyle name="Separador de milhares 3 4 2 2 2" xfId="537"/>
    <cellStyle name="Célula Ligada" xfId="538"/>
    <cellStyle name="Separador de milhares 8 2 5" xfId="539"/>
    <cellStyle name="Moeda 4 3 3 2" xfId="540"/>
    <cellStyle name="Separador de milhares 3 4 2 2 2 2" xfId="541"/>
    <cellStyle name="Célula Ligada 2" xfId="542"/>
    <cellStyle name="Monetario" xfId="543"/>
    <cellStyle name="Célula Vinculada 3" xfId="544"/>
    <cellStyle name="Comma_5 Series SW" xfId="545"/>
    <cellStyle name="Separador de milhares 3 6 2" xfId="546"/>
    <cellStyle name="Comma1 - Style2" xfId="547"/>
    <cellStyle name="Moeda 5 5 3 2 2" xfId="548"/>
    <cellStyle name="Normal 15" xfId="549"/>
    <cellStyle name="Normal 20" xfId="550"/>
    <cellStyle name="Cor3" xfId="551"/>
    <cellStyle name="Cor4" xfId="552"/>
    <cellStyle name="Separador de milhares 3 5 3 2" xfId="553"/>
    <cellStyle name="Cor4 2" xfId="554"/>
    <cellStyle name="Separador de milhares 3 5 3 2 2" xfId="555"/>
    <cellStyle name="Cor5" xfId="556"/>
    <cellStyle name="Separador de milhares 2 2 2" xfId="557"/>
    <cellStyle name="Separador de milhares 3 5 3 3" xfId="558"/>
    <cellStyle name="Cor5 2" xfId="559"/>
    <cellStyle name="Separador de milhares 2 2 2 2" xfId="560"/>
    <cellStyle name="Separador de milhares 3 5 3 3 2" xfId="561"/>
    <cellStyle name="Cor6 2" xfId="562"/>
    <cellStyle name="Moeda 4 3 2" xfId="563"/>
    <cellStyle name="Correcto 2" xfId="564"/>
    <cellStyle name="Separador de milhares 8 3 3 2" xfId="565"/>
    <cellStyle name="Currency" xfId="566"/>
    <cellStyle name="Separador de milhares 4 4 3 2 3" xfId="567"/>
    <cellStyle name="Currency $" xfId="568"/>
    <cellStyle name="Currency [0]_1995" xfId="569"/>
    <cellStyle name="Vírgula 4 2 3 3" xfId="570"/>
    <cellStyle name="Currency_1995" xfId="571"/>
    <cellStyle name="Nota 2 3_CÁLCULO DE HORAS - tabela MARÇO 2014" xfId="572"/>
    <cellStyle name="Currency0" xfId="573"/>
    <cellStyle name="Vírgula 2 9" xfId="574"/>
    <cellStyle name="Encabez1" xfId="575"/>
    <cellStyle name="Encabez2" xfId="576"/>
    <cellStyle name="Ênfase1 2" xfId="577"/>
    <cellStyle name="Ênfase1 3" xfId="578"/>
    <cellStyle name="Ênfase2 2" xfId="579"/>
    <cellStyle name="Ênfase2 3" xfId="580"/>
    <cellStyle name="Ênfase4 2" xfId="581"/>
    <cellStyle name="Ênfase4 3" xfId="582"/>
    <cellStyle name="Ênfase5 2" xfId="583"/>
    <cellStyle name="Ênfase5 3" xfId="584"/>
    <cellStyle name="Ênfase6 2" xfId="585"/>
    <cellStyle name="Ênfase6 3" xfId="586"/>
    <cellStyle name="Entrada 2 2" xfId="587"/>
    <cellStyle name="Entrada 2 2 2" xfId="588"/>
    <cellStyle name="Entrada 2 3" xfId="589"/>
    <cellStyle name="Entrada 2 3 2" xfId="590"/>
    <cellStyle name="Entrada 2 3_CÁLCULO DE HORAS - tabela MARÇO 2014" xfId="591"/>
    <cellStyle name="Entrada 2_AQPNG_ORC_R01_2013_11_22(OBRA COMPLETA) 29112013-2" xfId="592"/>
    <cellStyle name="Percent" xfId="593"/>
    <cellStyle name="Moeda 5 2 2 3 2 2" xfId="594"/>
    <cellStyle name="Entrada 3" xfId="595"/>
    <cellStyle name="Separador de milhares 2 10" xfId="596"/>
    <cellStyle name="Entrada 3 2" xfId="597"/>
    <cellStyle name="Separador de milhares 2 10 2" xfId="598"/>
    <cellStyle name="Entrada 3_CÁLCULO DE HORAS - tabela MARÇO 2014" xfId="599"/>
    <cellStyle name="Separador de milhares 8 2 2 4" xfId="600"/>
    <cellStyle name="ESPECM 2" xfId="601"/>
    <cellStyle name="Normal 2 2 4 2" xfId="602"/>
    <cellStyle name="Separador de milhares 8" xfId="603"/>
    <cellStyle name="Percentagem 4_AQPNG_ORC_R01_2013_11_22(OBRA COMPLETA) 29112013-2" xfId="604"/>
    <cellStyle name="Estilo 1 2" xfId="605"/>
    <cellStyle name="Vírgula 4 2 3" xfId="606"/>
    <cellStyle name="Separador de milhares 4 5 2 3 2" xfId="607"/>
    <cellStyle name="Normal 2 2 6" xfId="608"/>
    <cellStyle name="Estilo 1_AQPNG_ORC_R01_2013_11_22(OBRA COMPLETA) 29112013-2" xfId="609"/>
    <cellStyle name="Euro" xfId="610"/>
    <cellStyle name="Excel Built-in Comma 2 2" xfId="611"/>
    <cellStyle name="Excel Built-in Normal" xfId="612"/>
    <cellStyle name="Moeda 5 2 4 3" xfId="613"/>
    <cellStyle name="Excel Built-in Normal 2" xfId="614"/>
    <cellStyle name="Excel Built-in Normal 2 2" xfId="615"/>
    <cellStyle name="Excel Built-in Normal 3" xfId="616"/>
    <cellStyle name="Separador de milhares 8 4 2 2 2" xfId="617"/>
    <cellStyle name="Porcentagem 4_AQPNG_ORC_R01_2013_11_22(OBRA COMPLETA) 29112013-2" xfId="618"/>
    <cellStyle name="Excel Built-in Normal 5" xfId="619"/>
    <cellStyle name="Moeda 5 7 2 3" xfId="620"/>
    <cellStyle name="Moeda 5 5 3 2" xfId="621"/>
    <cellStyle name="F3" xfId="622"/>
    <cellStyle name="Vírgula 2 3" xfId="623"/>
    <cellStyle name="F5" xfId="624"/>
    <cellStyle name="Moeda 5 6 2 2 2" xfId="625"/>
    <cellStyle name="Separador de milhares 2 8 2" xfId="626"/>
    <cellStyle name="Moeda 5 5 2" xfId="627"/>
    <cellStyle name="Heading 2" xfId="628"/>
    <cellStyle name="Separador de milhares 2 6 3 2 2" xfId="629"/>
    <cellStyle name="Separador de milhares 4 4 3 4" xfId="630"/>
    <cellStyle name="Vírgula 2 6" xfId="631"/>
    <cellStyle name="F8" xfId="632"/>
    <cellStyle name="Normal 5 4" xfId="633"/>
    <cellStyle name="Separador de milhares 4 7 2 2 2" xfId="634"/>
    <cellStyle name="Fijo" xfId="635"/>
    <cellStyle name="Normal 12 2 4 2" xfId="636"/>
    <cellStyle name="Separador de milhares 3 2_AQPNG_ORC_R01_2013_11_22(OBRA COMPLETA) 29112013-2" xfId="637"/>
    <cellStyle name="Followed Hyperlink" xfId="638"/>
    <cellStyle name="Porcentagem 2 3" xfId="639"/>
    <cellStyle name="Total 2 2_CÁLCULO DE HORAS - tabela MARÇO 2014" xfId="640"/>
    <cellStyle name="Grey" xfId="641"/>
    <cellStyle name="Normal 11_AQPNG_ORC_R01_2013_11_22(OBRA COMPLETA) 29112013-2" xfId="642"/>
    <cellStyle name="Percentagem 2 2" xfId="643"/>
    <cellStyle name="Texto de Aviso 2_AQPNG_ORC_R01_2013_11_22(OBRA COMPLETA) 29112013-2" xfId="644"/>
    <cellStyle name="HEADER" xfId="645"/>
    <cellStyle name="Normal 44" xfId="646"/>
    <cellStyle name="Incorreto 2" xfId="647"/>
    <cellStyle name="Millares [0]_10 AVERIAS MASIVAS + ANT" xfId="648"/>
    <cellStyle name="Moeda 10 2 2" xfId="649"/>
    <cellStyle name="Normal 10 3 2" xfId="650"/>
    <cellStyle name="Moeda 10 3" xfId="651"/>
    <cellStyle name="Normal 10 4" xfId="652"/>
    <cellStyle name="Moeda 11" xfId="653"/>
    <cellStyle name="Moeda 11 2 2" xfId="654"/>
    <cellStyle name="Moeda 11 3" xfId="655"/>
    <cellStyle name="Normal 11 4" xfId="656"/>
    <cellStyle name="Moeda 12" xfId="657"/>
    <cellStyle name="Moeda 12 2" xfId="658"/>
    <cellStyle name="Normal 12 3" xfId="659"/>
    <cellStyle name="Moeda 3" xfId="660"/>
    <cellStyle name="no dec" xfId="661"/>
    <cellStyle name="Separador de milhares 3 5 2 4" xfId="662"/>
    <cellStyle name="Moeda 12 2 2" xfId="663"/>
    <cellStyle name="Normal 12 3 2" xfId="664"/>
    <cellStyle name="Moeda 2 2_AQPNG_ORC_R01_2013_11_22(OBRA COMPLETA) 29112013-2" xfId="665"/>
    <cellStyle name="Moeda 13" xfId="666"/>
    <cellStyle name="Moeda 13 2" xfId="667"/>
    <cellStyle name="Moeda 5 10 2 2" xfId="668"/>
    <cellStyle name="Moeda 5 8 3 2" xfId="669"/>
    <cellStyle name="Moeda 2" xfId="670"/>
    <cellStyle name="Separador de milhares 3 5 2 3" xfId="671"/>
    <cellStyle name="Moeda 2 2" xfId="672"/>
    <cellStyle name="Separador de milhares 3 5 2 3 2" xfId="673"/>
    <cellStyle name="Moeda 2 2 2" xfId="674"/>
    <cellStyle name="Vírgula 4 2 4" xfId="675"/>
    <cellStyle name="Normal 2 2 7" xfId="676"/>
    <cellStyle name="Moeda 2 2 2 2" xfId="677"/>
    <cellStyle name="Moeda 2 2 2 3" xfId="678"/>
    <cellStyle name="Vírgula 4 2 5" xfId="679"/>
    <cellStyle name="Moeda 5 2 3 3 2" xfId="680"/>
    <cellStyle name="Moeda 2 2 3" xfId="681"/>
    <cellStyle name="Moeda 2 2 4" xfId="682"/>
    <cellStyle name="Moeda 5 9 2" xfId="683"/>
    <cellStyle name="Moeda 2 3" xfId="684"/>
    <cellStyle name="Moeda 2 3 2" xfId="685"/>
    <cellStyle name="Normal 4" xfId="686"/>
    <cellStyle name="Normal 8 2" xfId="687"/>
    <cellStyle name="Moeda 2 3_AQPNG_ORC_R01_2013_11_22(OBRA COMPLETA) 29112013-2" xfId="688"/>
    <cellStyle name="Nota 3 2" xfId="689"/>
    <cellStyle name="Separador de milhares 4 2 2" xfId="690"/>
    <cellStyle name="Moeda 2 4 2" xfId="691"/>
    <cellStyle name="Vírgula 9 2 2" xfId="692"/>
    <cellStyle name="Moeda 2 4 3" xfId="693"/>
    <cellStyle name="Moeda 2_AQPNG_ORC_R01_2013_11_22(OBRA COMPLETA) 29112013-2" xfId="694"/>
    <cellStyle name="Moeda 3 2" xfId="695"/>
    <cellStyle name="Separador de milhares 2 7 2 2 3" xfId="696"/>
    <cellStyle name="Moeda 3 2 2" xfId="697"/>
    <cellStyle name="Moeda 3 2 2 2" xfId="698"/>
    <cellStyle name="Normal 6" xfId="699"/>
    <cellStyle name="Moeda 3 2 2 2 2" xfId="700"/>
    <cellStyle name="Normal 6 2" xfId="701"/>
    <cellStyle name="Moeda 3 2 2 3" xfId="702"/>
    <cellStyle name="Normal 7" xfId="703"/>
    <cellStyle name="Nota 2" xfId="704"/>
    <cellStyle name="Moeda 3 3" xfId="705"/>
    <cellStyle name="Moeda 3 3 2" xfId="706"/>
    <cellStyle name="Moeda 3 3 2 2" xfId="707"/>
    <cellStyle name="Moeda 3 3 2 2 2" xfId="708"/>
    <cellStyle name="Moeda 3 3 2 3" xfId="709"/>
    <cellStyle name="Moeda 3 4" xfId="710"/>
    <cellStyle name="Moeda 3 4 2" xfId="711"/>
    <cellStyle name="Moeda 3 4 3" xfId="712"/>
    <cellStyle name="Moeda 5 7 2 2 2" xfId="713"/>
    <cellStyle name="Moeda 4 2 3" xfId="714"/>
    <cellStyle name="Moeda 4 2 4" xfId="715"/>
    <cellStyle name="Moeda 5 2 5" xfId="716"/>
    <cellStyle name="Moeda 4 2 4 2" xfId="717"/>
    <cellStyle name="Moeda 5 2 5 2" xfId="718"/>
    <cellStyle name="Moeda 4 2 4 2 2" xfId="719"/>
    <cellStyle name="Moeda 4 3 2 2" xfId="720"/>
    <cellStyle name="Moeda 4 4 2" xfId="721"/>
    <cellStyle name="Moeda 4 4 2 2" xfId="722"/>
    <cellStyle name="Separador de milhares 3 5 2 2 3" xfId="723"/>
    <cellStyle name="Moeda 4 4 3" xfId="724"/>
    <cellStyle name="Separador de milhares 3 4 2 3 2" xfId="725"/>
    <cellStyle name="Moeda 4 5" xfId="726"/>
    <cellStyle name="Separador de milhares 2 6 2 2" xfId="727"/>
    <cellStyle name="Moeda 5 2 3 2 2 2" xfId="728"/>
    <cellStyle name="Moeda 4_AQPNG_ORC_R01_2013_11_22(OBRA COMPLETA) 29112013-2" xfId="729"/>
    <cellStyle name="Moeda 5 11 2" xfId="730"/>
    <cellStyle name="Moeda 5 9 3" xfId="731"/>
    <cellStyle name="Moeda 5 11 2 2" xfId="732"/>
    <cellStyle name="Separador de milhares 3 6 2 3" xfId="733"/>
    <cellStyle name="Vírgula 2 2 2 2 2 2 2" xfId="734"/>
    <cellStyle name="Moeda 5 11 3" xfId="735"/>
    <cellStyle name="Separador de milhares 3 2" xfId="736"/>
    <cellStyle name="Moeda 5 2 2 2 2" xfId="737"/>
    <cellStyle name="Moeda 5_AQPNG_ORC_R01_2013_11_22(OBRA COMPLETA) 29112013-2" xfId="738"/>
    <cellStyle name="Moeda 5 2 2 2 2 2" xfId="739"/>
    <cellStyle name="Moeda 5 2 2 2 3" xfId="740"/>
    <cellStyle name="Normal 4 3_AQPNG_ORC_R01_2013_11_22(OBRA COMPLETA) 29112013-2" xfId="741"/>
    <cellStyle name="Moeda 5 2 2 3 2" xfId="742"/>
    <cellStyle name="Moeda 5 2 2 3 3" xfId="743"/>
    <cellStyle name="Moeda 5 2 2 4" xfId="744"/>
    <cellStyle name="Moeda 5 2 2 4 2" xfId="745"/>
    <cellStyle name="Moeda 5 2 2 5" xfId="746"/>
    <cellStyle name="Moeda 5 2 3 2" xfId="747"/>
    <cellStyle name="Moeda 5 2 3 2 2" xfId="748"/>
    <cellStyle name="Moeda 5 2 3 2 3" xfId="749"/>
    <cellStyle name="Moeda 5 8 2" xfId="750"/>
    <cellStyle name="Moeda 5 2 3 3" xfId="751"/>
    <cellStyle name="Moeda 5 2 3 4" xfId="752"/>
    <cellStyle name="Moeda 5 2 4" xfId="753"/>
    <cellStyle name="Moeda 5 2 4 2" xfId="754"/>
    <cellStyle name="Moeda 5 2 4 2 2" xfId="755"/>
    <cellStyle name="Moeda 5 2 5 2 2" xfId="756"/>
    <cellStyle name="Moeda 5 2 5 3" xfId="757"/>
    <cellStyle name="Porcentagem 2 2_AQPNG_ORC_R01_2013_11_22(OBRA COMPLETA) 29112013-2" xfId="758"/>
    <cellStyle name="Moeda 5 2 7" xfId="759"/>
    <cellStyle name="Moeda 6 2 2 2 2" xfId="760"/>
    <cellStyle name="Separador de milhares 2 8 2 3 2" xfId="761"/>
    <cellStyle name="Moeda 5 3 2 2 2" xfId="762"/>
    <cellStyle name="Moeda 5 3 2 2 3" xfId="763"/>
    <cellStyle name="Moeda 5 3 2 4" xfId="764"/>
    <cellStyle name="Moeda 5 3 3 2" xfId="765"/>
    <cellStyle name="Separador de milhares 3 4 3 2 2 2" xfId="766"/>
    <cellStyle name="Moeda 5 3 4" xfId="767"/>
    <cellStyle name="Separador de milhares 3 4 3 2 3" xfId="768"/>
    <cellStyle name="Moeda 5 3 4 2" xfId="769"/>
    <cellStyle name="Moeda 5 3 4 2 2" xfId="770"/>
    <cellStyle name="Moeda 5 3 4 3" xfId="771"/>
    <cellStyle name="Moeda 5 3 5" xfId="772"/>
    <cellStyle name="Moeda 5 3 5 2" xfId="773"/>
    <cellStyle name="Moeda 5 3 6" xfId="774"/>
    <cellStyle name="Separador de milhares 3 6 2 2 2 2" xfId="775"/>
    <cellStyle name="Moeda 5 4" xfId="776"/>
    <cellStyle name="Moeda 5 4 2" xfId="777"/>
    <cellStyle name="Separador de milhares 4 4 2 4" xfId="778"/>
    <cellStyle name="Moeda 5 5" xfId="779"/>
    <cellStyle name="Separador de milhares 2 6 3 2" xfId="780"/>
    <cellStyle name="Moeda 5 5 2 2" xfId="781"/>
    <cellStyle name="Moeda 5 5 4" xfId="782"/>
    <cellStyle name="Moeda 5 5 4 2" xfId="783"/>
    <cellStyle name="Separador de milhares 3 2 3 3" xfId="784"/>
    <cellStyle name="Moeda 5 5 5" xfId="785"/>
    <cellStyle name="Moeda 5 6" xfId="786"/>
    <cellStyle name="Separador de milhares 2 6 3 3" xfId="787"/>
    <cellStyle name="Separador de milhares 4 2_AQPNG_ORC_R01_2013_11_22(OBRA COMPLETA) 29112013-2" xfId="788"/>
    <cellStyle name="Moeda 5 6 2" xfId="789"/>
    <cellStyle name="Moeda 5 6 2 2" xfId="790"/>
    <cellStyle name="Separador de milhares 2 8" xfId="791"/>
    <cellStyle name="Moeda 5 6 2 3" xfId="792"/>
    <cellStyle name="Separador de milhares 2 9" xfId="793"/>
    <cellStyle name="Percentagem 3_AQPNG_ORC_R01_2013_11_22(OBRA COMPLETA) 29112013-2" xfId="794"/>
    <cellStyle name="Moeda 5 6 3 2" xfId="795"/>
    <cellStyle name="Separador de milhares 3 8" xfId="796"/>
    <cellStyle name="Moeda 5 6 3 2 2" xfId="797"/>
    <cellStyle name="Moeda 5 6 3 3" xfId="798"/>
    <cellStyle name="Neutro 2" xfId="799"/>
    <cellStyle name="Moeda 5 6 4" xfId="800"/>
    <cellStyle name="Separador de milhares 4 8" xfId="801"/>
    <cellStyle name="Moeda 5 6 4 2" xfId="802"/>
    <cellStyle name="Moeda 5 6 5" xfId="803"/>
    <cellStyle name="Separador de milhares 7 2 2 2 2" xfId="804"/>
    <cellStyle name="Moeda 5 7" xfId="805"/>
    <cellStyle name="Moeda 5 7 2" xfId="806"/>
    <cellStyle name="Moeda 5 7 3 2" xfId="807"/>
    <cellStyle name="Separador de milhares 3 4 2 3" xfId="808"/>
    <cellStyle name="Moeda 5 7 4" xfId="809"/>
    <cellStyle name="Moeda 5 8" xfId="810"/>
    <cellStyle name="Moeda 5 8 2 2" xfId="811"/>
    <cellStyle name="Moeda 5 8 2 2 2" xfId="812"/>
    <cellStyle name="Moeda 5 8 2 3" xfId="813"/>
    <cellStyle name="Moeda 5 9" xfId="814"/>
    <cellStyle name="Moeda 5 9 2 2" xfId="815"/>
    <cellStyle name="Moeda 6 2" xfId="816"/>
    <cellStyle name="Moeda 6 2 2" xfId="817"/>
    <cellStyle name="Moeda 6 2 2 2" xfId="818"/>
    <cellStyle name="Separador de milhares 2 8 2 3" xfId="819"/>
    <cellStyle name="Moeda 6 2 2 3" xfId="820"/>
    <cellStyle name="Separador de milhares 2 8 2 4" xfId="821"/>
    <cellStyle name="Moeda 6 2 3 2" xfId="822"/>
    <cellStyle name="Moeda 6 2 4" xfId="823"/>
    <cellStyle name="Normal 12 2 2 2" xfId="824"/>
    <cellStyle name="Moeda 6 3" xfId="825"/>
    <cellStyle name="Moeda 6 3 2 2" xfId="826"/>
    <cellStyle name="Separador de milhares 2 9 2 3" xfId="827"/>
    <cellStyle name="Moeda 6 3 3" xfId="828"/>
    <cellStyle name="Moeda 6 4" xfId="829"/>
    <cellStyle name="Moeda 6 4 2" xfId="830"/>
    <cellStyle name="Vírgula 4 3 3" xfId="831"/>
    <cellStyle name="Normal 3" xfId="832"/>
    <cellStyle name="Moeda 6 4 2 2" xfId="833"/>
    <cellStyle name="Separador de milhares 3 7 2 2 3" xfId="834"/>
    <cellStyle name="Moeda 6 4 3" xfId="835"/>
    <cellStyle name="Moeda 6_AQPNG_ORC_R01_2013_11_22(OBRA COMPLETA) 29112013-2" xfId="836"/>
    <cellStyle name="Moeda 7 2" xfId="837"/>
    <cellStyle name="Moeda 7 2 2" xfId="838"/>
    <cellStyle name="Moeda 7 2 2 2" xfId="839"/>
    <cellStyle name="Moeda 7 2 3" xfId="840"/>
    <cellStyle name="Moeda 7 3" xfId="841"/>
    <cellStyle name="Moeda 7 4" xfId="842"/>
    <cellStyle name="Moeda 8 2 2 2" xfId="843"/>
    <cellStyle name="Moeda 8 2 3" xfId="844"/>
    <cellStyle name="Separador de milhares 4 4 2 2 2 2" xfId="845"/>
    <cellStyle name="Moeda 8 3 2" xfId="846"/>
    <cellStyle name="Moeda 9 2 2" xfId="847"/>
    <cellStyle name="Moeda_pLANILHA DE BDI_MODELO v2_EXCEL" xfId="848"/>
    <cellStyle name="Vírgula 4 4 3" xfId="849"/>
    <cellStyle name="Nota 2 2 3" xfId="850"/>
    <cellStyle name="Moneda [0]_10 AVERIAS MASIVAS + ANT" xfId="851"/>
    <cellStyle name="Moneda_10 AVERIAS MASIVAS + ANT" xfId="852"/>
    <cellStyle name="Separador de milhares 3 2 3 2" xfId="853"/>
    <cellStyle name="Neutra 2" xfId="854"/>
    <cellStyle name="Neutra 3" xfId="855"/>
    <cellStyle name="Normal 2 2 3 2" xfId="856"/>
    <cellStyle name="Normal - Style1" xfId="857"/>
    <cellStyle name="Normal 10" xfId="858"/>
    <cellStyle name="Vírgula 5_AQPNG_ORC_R01_2013_11_22(OBRA COMPLETA) 29112013-2" xfId="859"/>
    <cellStyle name="Normal 10 5" xfId="860"/>
    <cellStyle name="Normal 10_AQPNG_ORC_R01_2013_11_22(OBRA COMPLETA) 29112013-2" xfId="861"/>
    <cellStyle name="Normal 11" xfId="862"/>
    <cellStyle name="Separador de milhares 4 7 2 2 3" xfId="863"/>
    <cellStyle name="Normal 11 2" xfId="864"/>
    <cellStyle name="Normal 11 2 2" xfId="865"/>
    <cellStyle name="Normal 11 5" xfId="866"/>
    <cellStyle name="Normal 12" xfId="867"/>
    <cellStyle name="Separador de milhares 2 3 2 2" xfId="868"/>
    <cellStyle name="Normal 12 2" xfId="869"/>
    <cellStyle name="Separador de milhares 2 3 2 2 2" xfId="870"/>
    <cellStyle name="Normal 12 2 2" xfId="871"/>
    <cellStyle name="Normal 12 2 2 3" xfId="872"/>
    <cellStyle name="Normal 12 2 3" xfId="873"/>
    <cellStyle name="Normal 12 2 3 2" xfId="874"/>
    <cellStyle name="Normal 12 2 3 2 2" xfId="875"/>
    <cellStyle name="Saída 2 2 3" xfId="876"/>
    <cellStyle name="Normal 12 2 4" xfId="877"/>
    <cellStyle name="Verificar Célula 2" xfId="878"/>
    <cellStyle name="Normal 12 2 5" xfId="879"/>
    <cellStyle name="Normal 12 2_CÁLCULO DE HORAS - tabela MARÇO 2014" xfId="880"/>
    <cellStyle name="Normal 12 3 2 2" xfId="881"/>
    <cellStyle name="Normal 12 3 2 2 2" xfId="882"/>
    <cellStyle name="Normal_Planilha Modelo" xfId="883"/>
    <cellStyle name="Normal 12 3 2 3" xfId="884"/>
    <cellStyle name="Normal 12 3 3" xfId="885"/>
    <cellStyle name="Separador de milhares 8 2 2 2 3" xfId="886"/>
    <cellStyle name="Normal 12 3 3 2" xfId="887"/>
    <cellStyle name="Normal 12 3 4" xfId="888"/>
    <cellStyle name="Normal 12 3_CÁLCULO DE HORAS - tabela MARÇO 2014" xfId="889"/>
    <cellStyle name="Separador de milhares 3 6 2 2 2" xfId="890"/>
    <cellStyle name="Normal 12 4 2" xfId="891"/>
    <cellStyle name="Normal 18" xfId="892"/>
    <cellStyle name="Normal 23" xfId="893"/>
    <cellStyle name="Normal 12 4 2 2" xfId="894"/>
    <cellStyle name="Normal 12 4 3" xfId="895"/>
    <cellStyle name="Normal 19" xfId="896"/>
    <cellStyle name="Normal 24" xfId="897"/>
    <cellStyle name="Normal 12 5" xfId="898"/>
    <cellStyle name="Normal 12 5 2" xfId="899"/>
    <cellStyle name="Porcentagem 2 8" xfId="900"/>
    <cellStyle name="Normal 12 5 2 2" xfId="901"/>
    <cellStyle name="Normal 12 5 3" xfId="902"/>
    <cellStyle name="Porcentagem 2 9" xfId="903"/>
    <cellStyle name="Normal 12_AQPNG_ORC_R01_2013_11_22(OBRA COMPLETA) 29112013-2" xfId="904"/>
    <cellStyle name="Normal 13" xfId="905"/>
    <cellStyle name="Normal 14" xfId="906"/>
    <cellStyle name="Normal 14 2" xfId="907"/>
    <cellStyle name="Normal 16" xfId="908"/>
    <cellStyle name="Normal 21" xfId="909"/>
    <cellStyle name="Normal 17" xfId="910"/>
    <cellStyle name="Normal 22" xfId="911"/>
    <cellStyle name="Vírgula 4 3 2" xfId="912"/>
    <cellStyle name="Normal 2" xfId="913"/>
    <cellStyle name="Separador de milhares 3 7 2 2 2" xfId="914"/>
    <cellStyle name="Vírgula 4 3 2 2" xfId="915"/>
    <cellStyle name="Normal 2 2" xfId="916"/>
    <cellStyle name="Separador de milhares 2 5 3" xfId="917"/>
    <cellStyle name="Separador de milhares 3 7 2 2 2 2" xfId="918"/>
    <cellStyle name="Normal 2 2 2" xfId="919"/>
    <cellStyle name="Normal 2 2 3" xfId="920"/>
    <cellStyle name="Vírgula 4 2 2" xfId="921"/>
    <cellStyle name="Normal 2 2 5" xfId="922"/>
    <cellStyle name="Normal 2 2_CEEP BANDEIRANTES - REV. SUELY" xfId="923"/>
    <cellStyle name="Normal 2 6" xfId="924"/>
    <cellStyle name="Normal 2_0130.02.IMUNIZAÇÃO SGA_PLANILHA ORÇAMENTARIA.R05" xfId="925"/>
    <cellStyle name="Normal 25" xfId="926"/>
    <cellStyle name="Normal 30" xfId="927"/>
    <cellStyle name="Normal 26" xfId="928"/>
    <cellStyle name="Normal 31" xfId="929"/>
    <cellStyle name="Normal 27" xfId="930"/>
    <cellStyle name="Normal 32" xfId="931"/>
    <cellStyle name="Normal 27 2" xfId="932"/>
    <cellStyle name="Normal 29" xfId="933"/>
    <cellStyle name="Normal 28" xfId="934"/>
    <cellStyle name="Normal 33" xfId="935"/>
    <cellStyle name="Normal 29 2" xfId="936"/>
    <cellStyle name="Normal 3 2" xfId="937"/>
    <cellStyle name="Separador de milhares 2 6 3" xfId="938"/>
    <cellStyle name="Normal 3 6" xfId="939"/>
    <cellStyle name="Normal 3_Planilha RETROFIT PALÁCIO - VRF  DEZEMBRO  2013 CRONOGRAMA 15 MESES _ R02 - 2" xfId="940"/>
    <cellStyle name="Porcentagem 2 4" xfId="941"/>
    <cellStyle name="Separador de milhares 2 4 2 2 2" xfId="942"/>
    <cellStyle name="Normal 30 2" xfId="943"/>
    <cellStyle name="Normal 4 10" xfId="944"/>
    <cellStyle name="Separador de milhares 2 9 2 2 2 2" xfId="945"/>
    <cellStyle name="Separador de milhares 4 4 3" xfId="946"/>
    <cellStyle name="Normal 4 10 2" xfId="947"/>
    <cellStyle name="Separador de milhares 4 4 3 2" xfId="948"/>
    <cellStyle name="Normal 4 2" xfId="949"/>
    <cellStyle name="Separador de m" xfId="950"/>
    <cellStyle name="Separador de milhares 2 2_AQPNG_ORC_R01_2013_11_22(OBRA COMPLETA) 29112013-2" xfId="951"/>
    <cellStyle name="Normal 4 3" xfId="952"/>
    <cellStyle name="Normal 4 3 2 2" xfId="953"/>
    <cellStyle name="Normal 4 3 4" xfId="954"/>
    <cellStyle name="Normal 4 4" xfId="955"/>
    <cellStyle name="Normal 4 5" xfId="956"/>
    <cellStyle name="Normal 4 6" xfId="957"/>
    <cellStyle name="Normal 4 7" xfId="958"/>
    <cellStyle name="Normal 40" xfId="959"/>
    <cellStyle name="Normal 5" xfId="960"/>
    <cellStyle name="Normal 6 3" xfId="961"/>
    <cellStyle name="Saída 2 2" xfId="962"/>
    <cellStyle name="Normal 6_Cópia de CEEP INDÍGENA DO PARANÁ  - LICITAÇÃO" xfId="963"/>
    <cellStyle name="Normal 8" xfId="964"/>
    <cellStyle name="Nota 3" xfId="965"/>
    <cellStyle name="Separador de milhares 4 2" xfId="966"/>
    <cellStyle name="Normal 8 3" xfId="967"/>
    <cellStyle name="Nota 3 3" xfId="968"/>
    <cellStyle name="Normal 9" xfId="969"/>
    <cellStyle name="Nota 4" xfId="970"/>
    <cellStyle name="Separador de milhares 4 3" xfId="971"/>
    <cellStyle name="Normal 9 2" xfId="972"/>
    <cellStyle name="Vírgula 6 4" xfId="973"/>
    <cellStyle name="Nota 4 2" xfId="974"/>
    <cellStyle name="Separador de milhares 4 3 2" xfId="975"/>
    <cellStyle name="Normal 9 3" xfId="976"/>
    <cellStyle name="Normal 9_AQPNG_ORC_R01_2013_11_22(OBRA COMPLETA) 29112013-2" xfId="977"/>
    <cellStyle name="Saída 2 2 2 2" xfId="978"/>
    <cellStyle name="Separador de milhares 4 3_AQPNG_ORC_R01_2013_11_22(OBRA COMPLETA) 29112013-2" xfId="979"/>
    <cellStyle name="Separador de milhares 9 2" xfId="980"/>
    <cellStyle name="Normal_Modelo de Folha de Fechamento BDI Diferenciado" xfId="981"/>
    <cellStyle name="Normal_Plan4_1" xfId="982"/>
    <cellStyle name="Normal_Planilha RETROFIT PALÁCIO - VRF  DEZEMBRO  2013 CRONOGRAMA 15 MESES _ R02 - 2" xfId="983"/>
    <cellStyle name="Separador de milhares 2 10 2 4" xfId="984"/>
    <cellStyle name="Normal_SEJU" xfId="985"/>
    <cellStyle name="Vírgula 4 4 2" xfId="986"/>
    <cellStyle name="Nota 2 2 2" xfId="987"/>
    <cellStyle name="Separador de milhares 3 7 2 3 2" xfId="988"/>
    <cellStyle name="Vírgula 4 4 2 2" xfId="989"/>
    <cellStyle name="Nota 2 2 2 2" xfId="990"/>
    <cellStyle name="Separador de milhares 3 5 3" xfId="991"/>
    <cellStyle name="Vírgula 6 6 3" xfId="992"/>
    <cellStyle name="Nota 2 2_CÁLCULO DE HORAS - tabela MARÇO 2014" xfId="993"/>
    <cellStyle name="Nota 2 3" xfId="994"/>
    <cellStyle name="Saída 3 2" xfId="995"/>
    <cellStyle name="Separador de milhares 3 7 2 4" xfId="996"/>
    <cellStyle name="Saída 3 2 2" xfId="997"/>
    <cellStyle name="Nota 2 3 2" xfId="998"/>
    <cellStyle name="Separador de milhares 2 9 2 2 3" xfId="999"/>
    <cellStyle name="Nota 2 3 2 2" xfId="1000"/>
    <cellStyle name="Nota 6 3" xfId="1001"/>
    <cellStyle name="Separador de milhares 4 7 2 2 2 2" xfId="1002"/>
    <cellStyle name="Nota 2 3 3" xfId="1003"/>
    <cellStyle name="Nota 2 4" xfId="1004"/>
    <cellStyle name="Saída 3 3" xfId="1005"/>
    <cellStyle name="Nota 2 5" xfId="1006"/>
    <cellStyle name="Nota 3 2 2" xfId="1007"/>
    <cellStyle name="Nota 5" xfId="1008"/>
    <cellStyle name="Separador de milhares 4 4" xfId="1009"/>
    <cellStyle name="Nota 5 2" xfId="1010"/>
    <cellStyle name="Separador de milhares 4 4 2" xfId="1011"/>
    <cellStyle name="Nota 6" xfId="1012"/>
    <cellStyle name="Separador de milhares 4 5" xfId="1013"/>
    <cellStyle name="Nota 6 2" xfId="1014"/>
    <cellStyle name="Separador de milhares 4 5 2" xfId="1015"/>
    <cellStyle name="Percentagem 2" xfId="1016"/>
    <cellStyle name="Percentagem 2 3" xfId="1017"/>
    <cellStyle name="Percentagem 2_AQPNG_ORC_R01_2013_11_22(OBRA COMPLETA) 29112013-2" xfId="1018"/>
    <cellStyle name="Percentagem 3" xfId="1019"/>
    <cellStyle name="Percentagem 3 2" xfId="1020"/>
    <cellStyle name="Percentagem 4" xfId="1021"/>
    <cellStyle name="Percentagem 4 2" xfId="1022"/>
    <cellStyle name="Porcentagem 2 2 2" xfId="1023"/>
    <cellStyle name="PLANILHA ANALITICA" xfId="1024"/>
    <cellStyle name="PLANILHA ANALITICA 2" xfId="1025"/>
    <cellStyle name="PLANILHA ANALITICA_AQPNG_ORC_R01_2013_11_22(OBRA COMPLETA) 29112013-2" xfId="1026"/>
    <cellStyle name="Porcentagem 10" xfId="1027"/>
    <cellStyle name="Porcentagem 10 2" xfId="1028"/>
    <cellStyle name="Porcentagem 2" xfId="1029"/>
    <cellStyle name="Porcentagem 2 2" xfId="1030"/>
    <cellStyle name="Porcentagem 2 3 2" xfId="1031"/>
    <cellStyle name="Porcentagem 2 3_AQPNG_ORC_R01_2013_11_22(OBRA COMPLETA) 29112013-2" xfId="1032"/>
    <cellStyle name="Separador de milhares 8 3 2 2" xfId="1033"/>
    <cellStyle name="Separador de milhares 3 3_AQPNG_ORC_R01_2013_11_22(OBRA COMPLETA) 29112013-2" xfId="1034"/>
    <cellStyle name="Porcentagem 2 4 2" xfId="1035"/>
    <cellStyle name="Separador de milhares 3 7 2" xfId="1036"/>
    <cellStyle name="Porcentagem 2 4_AQPNG_ORC_R01_2013_11_22(OBRA COMPLETA) 29112013-2" xfId="1037"/>
    <cellStyle name="Separador de milhares 3 3 2 2 2" xfId="1038"/>
    <cellStyle name="Porcentagem 2 5" xfId="1039"/>
    <cellStyle name="Porcentagem 2 5 2" xfId="1040"/>
    <cellStyle name="Porcentagem 2 6" xfId="1041"/>
    <cellStyle name="Porcentagem 2_AQPNG_ORC_R01_2013_11_22(OBRA COMPLETA) 29112013-2" xfId="1042"/>
    <cellStyle name="Porcentagem 2 6 2" xfId="1043"/>
    <cellStyle name="Porcentagem 2 7" xfId="1044"/>
    <cellStyle name="Porcentagem 3_AQPNG_ORC_R01_2013_11_22(OBRA COMPLETA) 29112013-2" xfId="1045"/>
    <cellStyle name="Porcentagem 4 2 2" xfId="1046"/>
    <cellStyle name="Porcentagem 4 4" xfId="1047"/>
    <cellStyle name="Vírgula 10 2" xfId="1048"/>
    <cellStyle name="Porcentagem 4 5" xfId="1049"/>
    <cellStyle name="Vírgula 10 3" xfId="1050"/>
    <cellStyle name="Porcentagem 6 2" xfId="1051"/>
    <cellStyle name="Porcentagem_pLANILHA DE BDI_MODELO v2_EXCEL" xfId="1052"/>
    <cellStyle name="Porcentagem_SEJU" xfId="1053"/>
    <cellStyle name="Porcentaje" xfId="1054"/>
    <cellStyle name="Saída 2 2 2" xfId="1055"/>
    <cellStyle name="Saída 2 3" xfId="1056"/>
    <cellStyle name="Saída 2 3 2" xfId="1057"/>
    <cellStyle name="Saída 2 3 2 2" xfId="1058"/>
    <cellStyle name="Saída 2 3 3" xfId="1059"/>
    <cellStyle name="Saída 2 3_CÁLCULO DE HORAS - tabela MARÇO 2014" xfId="1060"/>
    <cellStyle name="Saída 2 4" xfId="1061"/>
    <cellStyle name="Separador de milhares 5_AQPNG_ORC_R01_2013_11_22(OBRA COMPLETA) 29112013-2" xfId="1062"/>
    <cellStyle name="Saída 2 4 2" xfId="1063"/>
    <cellStyle name="Saída 2 5" xfId="1064"/>
    <cellStyle name="Saída 2_AQPNG_ORC_R01_2013_11_22(OBRA COMPLETA) 29112013-2" xfId="1065"/>
    <cellStyle name="Saída 3_CÁLCULO DE HORAS - tabela MARÇO 2014" xfId="1066"/>
    <cellStyle name="Separador de milhares 2" xfId="1067"/>
    <cellStyle name="Separador de milhares 2 10 2 2" xfId="1068"/>
    <cellStyle name="Separador de milhares 2 10 2 2 2" xfId="1069"/>
    <cellStyle name="Separador de milhares 2 10 2 2 2 2" xfId="1070"/>
    <cellStyle name="Separador de milhares 2 10 2 3" xfId="1071"/>
    <cellStyle name="Separador de milhares 2 10 2 3 2" xfId="1072"/>
    <cellStyle name="Separador de milhares 2 3" xfId="1073"/>
    <cellStyle name="Separador de milhares 2 3 2" xfId="1074"/>
    <cellStyle name="Separador de milhares 2 3_AQPNG_ORC_R01_2013_11_22(OBRA COMPLETA) 29112013-2" xfId="1075"/>
    <cellStyle name="Separador de milhares 2 4" xfId="1076"/>
    <cellStyle name="Separador de milhares 2 4 2" xfId="1077"/>
    <cellStyle name="Separador de milhares 8 3 2 3" xfId="1078"/>
    <cellStyle name="Separador de milhares 2 4 2 2" xfId="1079"/>
    <cellStyle name="Separador de milhares 2 4_AQPNG_ORC_R01_2013_11_22(OBRA COMPLETA) 29112013-2" xfId="1080"/>
    <cellStyle name="Separador de milhares 2 5" xfId="1081"/>
    <cellStyle name="Separador de milhares 2 5 2" xfId="1082"/>
    <cellStyle name="Separador de milhares 2 5 2 2" xfId="1083"/>
    <cellStyle name="Separador de milhares 2 5 2 2 2" xfId="1084"/>
    <cellStyle name="Separador de milhares 2 5 2 2 3" xfId="1085"/>
    <cellStyle name="Separador de milhares 2 5 2 3" xfId="1086"/>
    <cellStyle name="Separador de milhares 2 5 2 3 2" xfId="1087"/>
    <cellStyle name="Separador de milhares 2 5 2 4" xfId="1088"/>
    <cellStyle name="Separador de milhares 2 5_AQPNG_ORC_R01_2013_11_22(OBRA COMPLETA) 29112013-2" xfId="1089"/>
    <cellStyle name="Separador de milhares 2 6" xfId="1090"/>
    <cellStyle name="Separador de milhares 2 6 2" xfId="1091"/>
    <cellStyle name="Separador de milhares 2 6 2 3" xfId="1092"/>
    <cellStyle name="Separador de milhares 2 7" xfId="1093"/>
    <cellStyle name="Separador de milhares 2 7 2" xfId="1094"/>
    <cellStyle name="Separador de milhares 2 7 2 2 2 2" xfId="1095"/>
    <cellStyle name="Separador de milhares 2 7 2 3 2" xfId="1096"/>
    <cellStyle name="Separador de milhares 2 7 2 4" xfId="1097"/>
    <cellStyle name="Separador de milhares 2 8 2 2" xfId="1098"/>
    <cellStyle name="Separador de milhares 2 8 2 2 2" xfId="1099"/>
    <cellStyle name="Separador de milhares 2 8 2 2 2 2" xfId="1100"/>
    <cellStyle name="Separador de milhares 2 8 2 2 3" xfId="1101"/>
    <cellStyle name="Separador de milhares 2 9 2" xfId="1102"/>
    <cellStyle name="Separador de milhares 2 9 2 2" xfId="1103"/>
    <cellStyle name="Separador de milhares 2 9 2 2 2" xfId="1104"/>
    <cellStyle name="Separador de milhares 2 9 2 3 2" xfId="1105"/>
    <cellStyle name="Separador de milhares 2 9 2 4" xfId="1106"/>
    <cellStyle name="Separador de milhares 3" xfId="1107"/>
    <cellStyle name="Vírgula 2 2 2 2 2 2" xfId="1108"/>
    <cellStyle name="Separador de milhares 3 2 2" xfId="1109"/>
    <cellStyle name="Separador de milhares 3 2 3" xfId="1110"/>
    <cellStyle name="Separador de milhares 3 2 3 2 2" xfId="1111"/>
    <cellStyle name="Separador de milhares 3 2 4" xfId="1112"/>
    <cellStyle name="Separador de milhares 3 3" xfId="1113"/>
    <cellStyle name="Separador de milhares 3 3 2" xfId="1114"/>
    <cellStyle name="Separador de milhares 3 7" xfId="1115"/>
    <cellStyle name="Separador de milhares 3 3 2 2" xfId="1116"/>
    <cellStyle name="Separador de milhares 3 4" xfId="1117"/>
    <cellStyle name="Separador de milhares 3 4 2" xfId="1118"/>
    <cellStyle name="Separador de milhares 8 4 2 3" xfId="1119"/>
    <cellStyle name="Separador de milhares 3 4 2 2" xfId="1120"/>
    <cellStyle name="Separador de milhares 3 4 2 4" xfId="1121"/>
    <cellStyle name="Separador de milhares 3 4 3" xfId="1122"/>
    <cellStyle name="Separador de milhares 3 5" xfId="1123"/>
    <cellStyle name="Separador de milhares 3 5 2" xfId="1124"/>
    <cellStyle name="Separador de milhares 3 5 2 2" xfId="1125"/>
    <cellStyle name="Separador de milhares 3 5 2 2 2" xfId="1126"/>
    <cellStyle name="Separador de milhares 3 5 2 2 2 2" xfId="1127"/>
    <cellStyle name="Separador de milhares 3 6" xfId="1128"/>
    <cellStyle name="Separador de milhares 3 6 2 2" xfId="1129"/>
    <cellStyle name="Separador de milhares 3 6 2 4" xfId="1130"/>
    <cellStyle name="Separador de milhares 3_AQPNG_ORC_R01_2013_11_22(OBRA COMPLETA) 29112013-2" xfId="1131"/>
    <cellStyle name="Separador de milhares 4" xfId="1132"/>
    <cellStyle name="Vírgula 2 2 2 2 2 3" xfId="1133"/>
    <cellStyle name="Separador de milhares 4 3 2 2" xfId="1134"/>
    <cellStyle name="Vírgula 6 4 2" xfId="1135"/>
    <cellStyle name="Separador de milhares 4 4 2 2" xfId="1136"/>
    <cellStyle name="Separador de milhares 4 4 2 2 2" xfId="1137"/>
    <cellStyle name="Separador de milhares 4 4 2 2 3" xfId="1138"/>
    <cellStyle name="Separador de milhares 4 4 2 3" xfId="1139"/>
    <cellStyle name="Separador de milhares 4 4 3 2 2" xfId="1140"/>
    <cellStyle name="Separador de milhares 4 5 2 2 2" xfId="1141"/>
    <cellStyle name="Separador de milhares 4 5 2 2 2 2" xfId="1142"/>
    <cellStyle name="Separador de milhares 4 5 2 2 3" xfId="1143"/>
    <cellStyle name="Separador de milhares 4 5 2 4" xfId="1144"/>
    <cellStyle name="Separador de milhares 4 6" xfId="1145"/>
    <cellStyle name="Vírgula 2 5 2 2" xfId="1146"/>
    <cellStyle name="Separador de milhares 4 6 2" xfId="1147"/>
    <cellStyle name="Separador de milhares 4 6 2 2" xfId="1148"/>
    <cellStyle name="Separador de milhares 4 6 2 3" xfId="1149"/>
    <cellStyle name="Total 2" xfId="1150"/>
    <cellStyle name="Separador de milhares 4 6 2 4" xfId="1151"/>
    <cellStyle name="Total 3" xfId="1152"/>
    <cellStyle name="Separador de milhares 4 7" xfId="1153"/>
    <cellStyle name="Separador de milhares 4 7 2" xfId="1154"/>
    <cellStyle name="Separador de milhares 4 7 2 2" xfId="1155"/>
    <cellStyle name="Separador de milhares 4 7 2 3" xfId="1156"/>
    <cellStyle name="Separador de milhares 4 7 2 3 2" xfId="1157"/>
    <cellStyle name="Separador de milhares 4 7 2 4" xfId="1158"/>
    <cellStyle name="Separador de milhares 4_AQPNG_ORC_R01_2013_11_22(OBRA COMPLETA) 29112013-2" xfId="1159"/>
    <cellStyle name="Separador de milhares 5" xfId="1160"/>
    <cellStyle name="Separador de milhares 5 2" xfId="1161"/>
    <cellStyle name="Separador de milhares 5 2 2" xfId="1162"/>
    <cellStyle name="Separador de milhares 5 2 2 2" xfId="1163"/>
    <cellStyle name="Separador de milhares 6" xfId="1164"/>
    <cellStyle name="Separador de milhares 6 2" xfId="1165"/>
    <cellStyle name="Separador de milhares 6 2 2" xfId="1166"/>
    <cellStyle name="Separador de milhares 6 2 2 2" xfId="1167"/>
    <cellStyle name="Separador de milhares 6_AQPNG_ORC_R01_2013_11_22(OBRA COMPLETA) 29112013-2" xfId="1168"/>
    <cellStyle name="Separador de milhares 7" xfId="1169"/>
    <cellStyle name="Separador de milhares 7 2" xfId="1170"/>
    <cellStyle name="Separador de milhares 7 2 3 2" xfId="1171"/>
    <cellStyle name="Separador de milhares 7 3" xfId="1172"/>
    <cellStyle name="Vírgula 3_AQPNG_ORC_R01_2013_11_22(OBRA COMPLETA) 29112013-2" xfId="1173"/>
    <cellStyle name="Separador de milhares 7 4" xfId="1174"/>
    <cellStyle name="Separador de milhares 7 5" xfId="1175"/>
    <cellStyle name="Separador de milhares 7 5 2" xfId="1176"/>
    <cellStyle name="Separador de milhares 7 6" xfId="1177"/>
    <cellStyle name="Separador de milhares 8 2" xfId="1178"/>
    <cellStyle name="Separador de milhares 8 2 2" xfId="1179"/>
    <cellStyle name="Separador de milhares 8 2 2 2" xfId="1180"/>
    <cellStyle name="Separador de milhares 8 2 2 2 2" xfId="1181"/>
    <cellStyle name="Separador de milhares 8 2 2 2 2 2" xfId="1182"/>
    <cellStyle name="Separador de milhares 8 2 2 3" xfId="1183"/>
    <cellStyle name="Separador de milhares 8 2 2 3 2" xfId="1184"/>
    <cellStyle name="Separador de milhares 8 2 3" xfId="1185"/>
    <cellStyle name="Separador de milhares 8 2 3 2" xfId="1186"/>
    <cellStyle name="Separador de milhares 8 2 3 2 2" xfId="1187"/>
    <cellStyle name="Separador de milhares 8 2 3 3" xfId="1188"/>
    <cellStyle name="Separador de milhares 8 2 4" xfId="1189"/>
    <cellStyle name="Separador de milhares 8 3" xfId="1190"/>
    <cellStyle name="Separador de milhares 8 3 2" xfId="1191"/>
    <cellStyle name="Separador de milhares 8 3 2 2 2" xfId="1192"/>
    <cellStyle name="Separador de milhares 8 3 3" xfId="1193"/>
    <cellStyle name="Separador de milhares 8 3 4" xfId="1194"/>
    <cellStyle name="Separador de milhares 8 4" xfId="1195"/>
    <cellStyle name="Separador de milhares 8 4 2" xfId="1196"/>
    <cellStyle name="Separador de milhares 8 4 2 2" xfId="1197"/>
    <cellStyle name="Separador de milhares 8 4 3" xfId="1198"/>
    <cellStyle name="Separador de milhares 8 4 3 2" xfId="1199"/>
    <cellStyle name="Separador de milhares 8 4 4" xfId="1200"/>
    <cellStyle name="Separador de milhares 8 5" xfId="1201"/>
    <cellStyle name="Separador de milhares 8 5 2" xfId="1202"/>
    <cellStyle name="Separador de milhares 8 5 2 2" xfId="1203"/>
    <cellStyle name="Vírgula 7 3" xfId="1204"/>
    <cellStyle name="Separador de milhares 8 5 3" xfId="1205"/>
    <cellStyle name="Separador de milhares 8 6" xfId="1206"/>
    <cellStyle name="Separador de milhares 8 6 2" xfId="1207"/>
    <cellStyle name="Separador de milhares 8 7" xfId="1208"/>
    <cellStyle name="Separador de milhares 9" xfId="1209"/>
    <cellStyle name="Separador de milhares 9 2 2" xfId="1210"/>
    <cellStyle name="Separador de milhares 9 3" xfId="1211"/>
    <cellStyle name="Separador de milhares_ELETRICA_2 2_MODELO Planilha Orçamentária obra menor _ SEIL-PRED-SUDE _ JUN 2013-2" xfId="1212"/>
    <cellStyle name="Título 1 2" xfId="1213"/>
    <cellStyle name="subhead" xfId="1214"/>
    <cellStyle name="Texto de Aviso 2" xfId="1215"/>
    <cellStyle name="Texto de Aviso 2 2" xfId="1216"/>
    <cellStyle name="Texto Explicativo 2" xfId="1217"/>
    <cellStyle name="Vírgula 2 4 2" xfId="1218"/>
    <cellStyle name="Texto Explicativo 2 2" xfId="1219"/>
    <cellStyle name="Vírgula 2 4 2 2" xfId="1220"/>
    <cellStyle name="Texto Explicativo 2_AQPNG_ORC_R01_2013_11_22(OBRA COMPLETA) 29112013-2" xfId="1221"/>
    <cellStyle name="Título 2 2" xfId="1222"/>
    <cellStyle name="Título 2 3" xfId="1223"/>
    <cellStyle name="Título 3 2" xfId="1224"/>
    <cellStyle name="Título 3 3" xfId="1225"/>
    <cellStyle name="Título 4 2" xfId="1226"/>
    <cellStyle name="Título 4 3" xfId="1227"/>
    <cellStyle name="Título 5_AQPNG_ORC_R01_2013_11_22(OBRA COMPLETA) 29112013-2" xfId="1228"/>
    <cellStyle name="Título 6" xfId="1229"/>
    <cellStyle name="Título 7" xfId="1230"/>
    <cellStyle name="Total 2 2 2 2" xfId="1231"/>
    <cellStyle name="Total 2 3 3" xfId="1232"/>
    <cellStyle name="Total 2 4 2" xfId="1233"/>
    <cellStyle name="Total 2 5" xfId="1234"/>
    <cellStyle name="Total 3_CÁLCULO DE HORAS - tabela MARÇO 2014" xfId="1235"/>
    <cellStyle name="Verificar Célula" xfId="1236"/>
    <cellStyle name="Vírgula 2 10" xfId="1237"/>
    <cellStyle name="Vírgula 10" xfId="1238"/>
    <cellStyle name="Vírgula 10 2 2" xfId="1239"/>
    <cellStyle name="Vírgula 11" xfId="1240"/>
    <cellStyle name="Vírgula 11 2" xfId="1241"/>
    <cellStyle name="Vírgula 11 2 2" xfId="1242"/>
    <cellStyle name="Vírgula 11 3" xfId="1243"/>
    <cellStyle name="Vírgula 12" xfId="1244"/>
    <cellStyle name="Vírgula 12 2" xfId="1245"/>
    <cellStyle name="Vírgula 13" xfId="1246"/>
    <cellStyle name="Vírgula 2 12" xfId="1247"/>
    <cellStyle name="Vírgula 2 2 2" xfId="1248"/>
    <cellStyle name="Vírgula 2 2 2 2" xfId="1249"/>
    <cellStyle name="Vírgula 2 2 2 2 2" xfId="1250"/>
    <cellStyle name="Vírgula 2 2 2 2 3" xfId="1251"/>
    <cellStyle name="Vírgula 2 2 2 2 3 2" xfId="1252"/>
    <cellStyle name="Vírgula 2 2 3" xfId="1253"/>
    <cellStyle name="Vírgula 2 2_AQPNG_ORC_R01_2013_11_22(OBRA COMPLETA) 29112013-2" xfId="1254"/>
    <cellStyle name="Vírgula 2 3 2" xfId="1255"/>
    <cellStyle name="Vírgula 2 3 2 2" xfId="1256"/>
    <cellStyle name="Vírgula 2 3 2 2 2" xfId="1257"/>
    <cellStyle name="Vírgula 2 3 2 3" xfId="1258"/>
    <cellStyle name="Vírgula 2 4 3" xfId="1259"/>
    <cellStyle name="Vírgula 2 5 2" xfId="1260"/>
    <cellStyle name="Vírgula 2 7" xfId="1261"/>
    <cellStyle name="Vírgula 2 8" xfId="1262"/>
    <cellStyle name="Vírgula 2_AQPNG_ORC_R01_2013_11_22(OBRA COMPLETA) 29112013-2" xfId="1263"/>
    <cellStyle name="Vírgula 3 2 2" xfId="1264"/>
    <cellStyle name="Vírgula 3 2 2 2" xfId="1265"/>
    <cellStyle name="Vírgula 3 2 3" xfId="1266"/>
    <cellStyle name="Vírgula 4 2 2 2" xfId="1267"/>
    <cellStyle name="Vírgula 4 2 2 2 2" xfId="1268"/>
    <cellStyle name="Vírgula 4 2 2 3" xfId="1269"/>
    <cellStyle name="Vírgula 4 2 3 2" xfId="1270"/>
    <cellStyle name="Vírgula 4 2 3 2 2" xfId="1271"/>
    <cellStyle name="Vírgula 4 2 4 2" xfId="1272"/>
    <cellStyle name="Vírgula 4_AQPNG_ORC_R01_2013_11_22(OBRA COMPLETA) 29112013-2" xfId="1273"/>
    <cellStyle name="Vírgula 6 2 2" xfId="1274"/>
    <cellStyle name="Vírgula 6 2 3" xfId="1275"/>
    <cellStyle name="Vírgula 6 2 4" xfId="1276"/>
    <cellStyle name="Vírgula 6 2 5" xfId="1277"/>
    <cellStyle name="Vírgula 6 2 6" xfId="1278"/>
    <cellStyle name="Vírgula 6 3" xfId="1279"/>
    <cellStyle name="Vírgula 6 3 2" xfId="1280"/>
    <cellStyle name="Vírgula 6 3 2 2" xfId="1281"/>
    <cellStyle name="Vírgula 6 3 3" xfId="1282"/>
    <cellStyle name="Vírgula 6 4 2 2 2" xfId="1283"/>
    <cellStyle name="Vírgula 6 4 2 3" xfId="1284"/>
    <cellStyle name="Vírgula 6 4 3" xfId="1285"/>
    <cellStyle name="Vírgula 6 4 3 2" xfId="1286"/>
    <cellStyle name="Vírgula 6 4 4" xfId="1287"/>
    <cellStyle name="Vírgula 6 5" xfId="1288"/>
    <cellStyle name="Vírgula 6 6" xfId="1289"/>
    <cellStyle name="Vírgula 6 6 2" xfId="1290"/>
    <cellStyle name="Vírgula 6_CÁLCULO DE HORAS - tabela MARÇO 2014" xfId="1291"/>
    <cellStyle name="Vírgula 7" xfId="1292"/>
    <cellStyle name="Vírgula 7 2 2" xfId="1293"/>
    <cellStyle name="Vírgula 8" xfId="1294"/>
    <cellStyle name="Vírgula 8 2" xfId="1295"/>
    <cellStyle name="Vírgula 8 2 2" xfId="1296"/>
    <cellStyle name="Vírgula 8 3" xfId="1297"/>
    <cellStyle name="Vírgula 9" xfId="1298"/>
    <cellStyle name="Vírgula 9 2" xfId="1299"/>
    <cellStyle name="Vírgula 9 3" xfId="1300"/>
  </cellStyles>
  <dxfs count="15">
    <dxf>
      <font>
        <color rgb="FF9C0006"/>
      </font>
      <fill>
        <patternFill patternType="solid">
          <bgColor rgb="FFFFC7CE"/>
        </patternFill>
      </fill>
    </dxf>
    <dxf>
      <font>
        <color rgb="FFC00000"/>
      </font>
    </dxf>
    <dxf>
      <fill>
        <patternFill patternType="solid">
          <bgColor theme="0"/>
        </patternFill>
      </fill>
    </dxf>
    <dxf>
      <font>
        <color rgb="FFC00000"/>
      </font>
      <fill>
        <patternFill patternType="mediumGray">
          <fgColor theme="5" tint="0.399945066682943"/>
        </patternFill>
      </fill>
    </dxf>
    <dxf>
      <font>
        <color rgb="FFC00000"/>
      </font>
      <fill>
        <patternFill patternType="lightGray">
          <fgColor rgb="FFFF0000"/>
        </patternFill>
      </fill>
    </dxf>
    <dxf>
      <font>
        <color auto="1"/>
      </font>
      <fill>
        <patternFill patternType="lightGray">
          <fgColor rgb="FFFF0000"/>
        </patternFill>
      </fill>
    </dxf>
    <dxf>
      <fill>
        <patternFill patternType="mediumGray">
          <fgColor theme="9" tint="0.399945066682943"/>
        </patternFill>
      </fill>
    </dxf>
    <dxf>
      <fill>
        <patternFill patternType="lightGray">
          <fgColor theme="0"/>
          <bgColor rgb="FF92D050"/>
        </patternFill>
      </fill>
    </dxf>
    <dxf>
      <font>
        <color rgb="FFC00000"/>
      </font>
      <fill>
        <patternFill patternType="solid">
          <bgColor theme="5" tint="0.599963377788629"/>
        </patternFill>
      </fill>
    </dxf>
    <dxf>
      <fill>
        <patternFill patternType="solid">
          <bgColor rgb="FFFFFF00"/>
        </patternFill>
      </fill>
    </dxf>
    <dxf>
      <fill>
        <patternFill patternType="solid">
          <bgColor rgb="FF92D050"/>
        </patternFill>
      </fill>
    </dxf>
    <dxf>
      <fill>
        <patternFill patternType="solid">
          <fgColor rgb="FFCCFF99"/>
        </patternFill>
      </fill>
    </dxf>
    <dxf>
      <font>
        <color auto="1"/>
      </font>
      <fill>
        <patternFill patternType="solid">
          <fgColor rgb="FFCCFF99"/>
        </patternFill>
      </fill>
    </dxf>
    <dxf>
      <numFmt numFmtId="233" formatCode="&quot;R$&quot;\ #,##0.00;\-&quot;R$&quot;\ #,##0.00"/>
      <fill>
        <patternFill patternType="solid">
          <bgColor rgb="FFFFC7CE"/>
        </patternFill>
      </fill>
    </dxf>
    <dxf>
      <font>
        <color rgb="FF9C0006"/>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Drop" dx="22" page="1"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525780</xdr:colOff>
      <xdr:row>0</xdr:row>
      <xdr:rowOff>78740</xdr:rowOff>
    </xdr:from>
    <xdr:to>
      <xdr:col>12</xdr:col>
      <xdr:colOff>70697</xdr:colOff>
      <xdr:row>6</xdr:row>
      <xdr:rowOff>37465</xdr:rowOff>
    </xdr:to>
    <xdr:sp>
      <xdr:nvSpPr>
        <xdr:cNvPr id="7" name="Text Box 3"/>
        <xdr:cNvSpPr>
          <a:spLocks noChangeArrowheads="1"/>
        </xdr:cNvSpPr>
      </xdr:nvSpPr>
      <xdr:spPr>
        <a:xfrm>
          <a:off x="1125855" y="78740"/>
          <a:ext cx="6845935"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7" charset="0"/>
            <a:cs typeface="Arial" panose="020B0604020202020204" pitchFamily="7"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74930" y="33655"/>
          <a:ext cx="1037590" cy="125984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3</xdr:col>
          <xdr:colOff>0</xdr:colOff>
          <xdr:row>15</xdr:row>
          <xdr:rowOff>0</xdr:rowOff>
        </xdr:from>
        <xdr:to>
          <xdr:col>7</xdr:col>
          <xdr:colOff>190500</xdr:colOff>
          <xdr:row>15</xdr:row>
          <xdr:rowOff>0</xdr:rowOff>
        </xdr:to>
        <xdr:sp>
          <xdr:nvSpPr>
            <xdr:cNvPr id="34823" name="Drop Down 1031" hidden="1">
              <a:extLst>
                <a:ext uri="{63B3BB69-23CF-44E3-9099-C40C66FF867C}">
                  <a14:compatExt spid="_x0000_s34823"/>
                </a:ext>
              </a:extLst>
            </xdr:cNvPr>
            <xdr:cNvSpPr/>
          </xdr:nvSpPr>
          <xdr:spPr>
            <a:xfrm>
              <a:off x="2734945" y="3092450"/>
              <a:ext cx="3180715" cy="0"/>
            </a:xfrm>
            <a:prstGeom prst="rect">
              <a:avLst/>
            </a:prstGeom>
          </xdr:spPr>
        </xdr:sp>
        <xdr:clientData fPrintsWithSheet="0"/>
      </xdr:twoCellAnchor>
    </mc:Choice>
    <mc:Fallback/>
  </mc:AlternateContent>
  <xdr:twoCellAnchor editAs="oneCell">
    <xdr:from>
      <xdr:col>7</xdr:col>
      <xdr:colOff>142875</xdr:colOff>
      <xdr:row>0</xdr:row>
      <xdr:rowOff>152400</xdr:rowOff>
    </xdr:from>
    <xdr:to>
      <xdr:col>12</xdr:col>
      <xdr:colOff>197485</xdr:colOff>
      <xdr:row>6</xdr:row>
      <xdr:rowOff>78740</xdr:rowOff>
    </xdr:to>
    <xdr:pic>
      <xdr:nvPicPr>
        <xdr:cNvPr id="2" name="Figura 1"/>
        <xdr:cNvPicPr/>
      </xdr:nvPicPr>
      <xdr:blipFill>
        <a:blip r:embed="rId2"/>
        <a:stretch>
          <a:fillRect/>
        </a:stretch>
      </xdr:blipFill>
      <xdr:spPr>
        <a:xfrm>
          <a:off x="5868035" y="152400"/>
          <a:ext cx="2230755" cy="1069340"/>
        </a:xfrm>
        <a:prstGeom prst="rect">
          <a:avLst/>
        </a:prstGeom>
        <a:ln w="0">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twoCellAnchor editAs="oneCell">
    <xdr:from>
      <xdr:col>0</xdr:col>
      <xdr:colOff>57150</xdr:colOff>
      <xdr:row>0</xdr:row>
      <xdr:rowOff>28575</xdr:rowOff>
    </xdr:from>
    <xdr:to>
      <xdr:col>2</xdr:col>
      <xdr:colOff>232950</xdr:colOff>
      <xdr:row>6</xdr:row>
      <xdr:rowOff>43156</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57150" y="28575"/>
          <a:ext cx="1032510" cy="1283970"/>
        </a:xfrm>
        <a:prstGeom prst="rect">
          <a:avLst/>
        </a:prstGeom>
        <a:noFill/>
        <a:ln>
          <a:noFill/>
        </a:ln>
      </xdr:spPr>
    </xdr:pic>
    <xdr:clientData/>
  </xdr:twoCellAnchor>
  <xdr:twoCellAnchor editAs="oneCell">
    <xdr:from>
      <xdr:col>8</xdr:col>
      <xdr:colOff>490855</xdr:colOff>
      <xdr:row>0</xdr:row>
      <xdr:rowOff>180340</xdr:rowOff>
    </xdr:from>
    <xdr:to>
      <xdr:col>12</xdr:col>
      <xdr:colOff>200025</xdr:colOff>
      <xdr:row>5</xdr:row>
      <xdr:rowOff>203200</xdr:rowOff>
    </xdr:to>
    <xdr:pic>
      <xdr:nvPicPr>
        <xdr:cNvPr id="2" name="Figura 2"/>
        <xdr:cNvPicPr/>
      </xdr:nvPicPr>
      <xdr:blipFill>
        <a:blip r:embed="rId3"/>
        <a:stretch>
          <a:fillRect/>
        </a:stretch>
      </xdr:blipFill>
      <xdr:spPr>
        <a:xfrm>
          <a:off x="4997450" y="180340"/>
          <a:ext cx="1997710" cy="975360"/>
        </a:xfrm>
        <a:prstGeom prst="rect">
          <a:avLst/>
        </a:prstGeom>
        <a:ln w="0">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323850</xdr:colOff>
      <xdr:row>29</xdr:row>
      <xdr:rowOff>0</xdr:rowOff>
    </xdr:from>
    <xdr:to>
      <xdr:col>8</xdr:col>
      <xdr:colOff>856615</xdr:colOff>
      <xdr:row>33</xdr:row>
      <xdr:rowOff>76200</xdr:rowOff>
    </xdr:to>
    <xdr:pic>
      <xdr:nvPicPr>
        <xdr:cNvPr id="38233" name="Picture 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182360" y="570039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7</xdr:row>
      <xdr:rowOff>186476</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57150" y="76200"/>
          <a:ext cx="1039495" cy="1338580"/>
        </a:xfrm>
        <a:prstGeom prst="rect">
          <a:avLst/>
        </a:prstGeom>
        <a:noFill/>
        <a:ln>
          <a:noFill/>
        </a:ln>
      </xdr:spPr>
    </xdr:pic>
    <xdr:clientData/>
  </xdr:twoCellAnchor>
  <xdr:twoCellAnchor editAs="oneCell">
    <xdr:from>
      <xdr:col>6</xdr:col>
      <xdr:colOff>523875</xdr:colOff>
      <xdr:row>0</xdr:row>
      <xdr:rowOff>76200</xdr:rowOff>
    </xdr:from>
    <xdr:to>
      <xdr:col>8</xdr:col>
      <xdr:colOff>868045</xdr:colOff>
      <xdr:row>5</xdr:row>
      <xdr:rowOff>127635</xdr:rowOff>
    </xdr:to>
    <xdr:pic>
      <xdr:nvPicPr>
        <xdr:cNvPr id="2" name="Figura 3"/>
        <xdr:cNvPicPr/>
      </xdr:nvPicPr>
      <xdr:blipFill>
        <a:blip r:embed="rId3"/>
        <a:stretch>
          <a:fillRect/>
        </a:stretch>
      </xdr:blipFill>
      <xdr:spPr>
        <a:xfrm>
          <a:off x="7944485" y="76200"/>
          <a:ext cx="2002155" cy="927735"/>
        </a:xfrm>
        <a:prstGeom prst="rect">
          <a:avLst/>
        </a:prstGeom>
        <a:ln w="0">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87630</xdr:colOff>
      <xdr:row>1</xdr:row>
      <xdr:rowOff>10795</xdr:rowOff>
    </xdr:from>
    <xdr:to>
      <xdr:col>2</xdr:col>
      <xdr:colOff>532765</xdr:colOff>
      <xdr:row>5</xdr:row>
      <xdr:rowOff>177800</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44780" y="67945"/>
          <a:ext cx="940435" cy="1138555"/>
        </a:xfrm>
        <a:prstGeom prst="rect">
          <a:avLst/>
        </a:prstGeom>
        <a:noFill/>
        <a:ln>
          <a:noFill/>
        </a:ln>
      </xdr:spPr>
    </xdr:pic>
    <xdr:clientData/>
  </xdr:twoCellAnchor>
  <xdr:twoCellAnchor editAs="oneCell">
    <xdr:from>
      <xdr:col>7</xdr:col>
      <xdr:colOff>648970</xdr:colOff>
      <xdr:row>1</xdr:row>
      <xdr:rowOff>150495</xdr:rowOff>
    </xdr:from>
    <xdr:to>
      <xdr:col>9</xdr:col>
      <xdr:colOff>200025</xdr:colOff>
      <xdr:row>5</xdr:row>
      <xdr:rowOff>108585</xdr:rowOff>
    </xdr:to>
    <xdr:pic>
      <xdr:nvPicPr>
        <xdr:cNvPr id="2" name="Figura 4"/>
        <xdr:cNvPicPr/>
      </xdr:nvPicPr>
      <xdr:blipFill>
        <a:blip r:embed="rId2"/>
        <a:stretch>
          <a:fillRect/>
        </a:stretch>
      </xdr:blipFill>
      <xdr:spPr>
        <a:xfrm>
          <a:off x="6905625" y="207645"/>
          <a:ext cx="2016125" cy="929640"/>
        </a:xfrm>
        <a:prstGeom prst="rect">
          <a:avLst/>
        </a:prstGeom>
        <a:ln w="0">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42875" y="47625"/>
          <a:ext cx="947420" cy="898525"/>
        </a:xfrm>
        <a:prstGeom prst="rect">
          <a:avLst/>
        </a:prstGeom>
        <a:noFill/>
        <a:ln>
          <a:noFill/>
        </a:ln>
      </xdr:spPr>
    </xdr:pic>
    <xdr:clientData/>
  </xdr:twoCellAnchor>
  <xdr:twoCellAnchor editAs="oneCell">
    <xdr:from>
      <xdr:col>9</xdr:col>
      <xdr:colOff>895350</xdr:colOff>
      <xdr:row>0</xdr:row>
      <xdr:rowOff>38100</xdr:rowOff>
    </xdr:from>
    <xdr:to>
      <xdr:col>11</xdr:col>
      <xdr:colOff>849630</xdr:colOff>
      <xdr:row>5</xdr:row>
      <xdr:rowOff>77470</xdr:rowOff>
    </xdr:to>
    <xdr:pic>
      <xdr:nvPicPr>
        <xdr:cNvPr id="2" name="Figura 5"/>
        <xdr:cNvPicPr/>
      </xdr:nvPicPr>
      <xdr:blipFill>
        <a:blip r:embed="rId2"/>
        <a:stretch>
          <a:fillRect/>
        </a:stretch>
      </xdr:blipFill>
      <xdr:spPr>
        <a:xfrm>
          <a:off x="12242800" y="38100"/>
          <a:ext cx="1783080" cy="839470"/>
        </a:xfrm>
        <a:prstGeom prst="rect">
          <a:avLst/>
        </a:prstGeom>
        <a:ln w="0">
          <a:noFill/>
        </a:ln>
      </xdr:spPr>
    </xdr:pic>
    <xdr:clientData/>
  </xdr:twoCellAnchor>
  <xdr:twoCellAnchor editAs="oneCell">
    <xdr:from>
      <xdr:col>12</xdr:col>
      <xdr:colOff>0</xdr:colOff>
      <xdr:row>339</xdr:row>
      <xdr:rowOff>0</xdr:rowOff>
    </xdr:from>
    <xdr:to>
      <xdr:col>12</xdr:col>
      <xdr:colOff>304800</xdr:colOff>
      <xdr:row>340</xdr:row>
      <xdr:rowOff>114300</xdr:rowOff>
    </xdr:to>
    <xdr:pic>
      <xdr:nvPicPr>
        <xdr:cNvPr id="3" name="Imagem 2" descr="Olha Fé"/>
        <xdr:cNvPicPr>
          <a:picLocks noChangeAspect="1"/>
        </xdr:cNvPicPr>
      </xdr:nvPicPr>
      <xdr:blipFill>
        <a:stretch>
          <a:fillRect/>
        </a:stretch>
      </xdr:blipFill>
      <xdr:spPr>
        <a:xfrm>
          <a:off x="14090650" y="75514200"/>
          <a:ext cx="304800" cy="304800"/>
        </a:xfrm>
        <a:prstGeom prst="rect">
          <a:avLst/>
        </a:prstGeom>
        <a:noFill/>
        <a:ln>
          <a:noFill/>
        </a:ln>
      </xdr:spPr>
    </xdr:pic>
    <xdr:clientData/>
  </xdr:twoCellAnchor>
  <xdr:twoCellAnchor editAs="oneCell">
    <xdr:from>
      <xdr:col>12</xdr:col>
      <xdr:colOff>0</xdr:colOff>
      <xdr:row>655</xdr:row>
      <xdr:rowOff>0</xdr:rowOff>
    </xdr:from>
    <xdr:to>
      <xdr:col>12</xdr:col>
      <xdr:colOff>304800</xdr:colOff>
      <xdr:row>656</xdr:row>
      <xdr:rowOff>114300</xdr:rowOff>
    </xdr:to>
    <xdr:pic>
      <xdr:nvPicPr>
        <xdr:cNvPr id="5" name="Imagem 4" descr="Olha Fé"/>
        <xdr:cNvPicPr>
          <a:picLocks noChangeAspect="1"/>
        </xdr:cNvPicPr>
      </xdr:nvPicPr>
      <xdr:blipFill>
        <a:stretch>
          <a:fillRect/>
        </a:stretch>
      </xdr:blipFill>
      <xdr:spPr>
        <a:xfrm>
          <a:off x="14090650" y="140284200"/>
          <a:ext cx="304800" cy="304800"/>
        </a:xfrm>
        <a:prstGeom prst="rect">
          <a:avLst/>
        </a:prstGeom>
        <a:noFill/>
        <a:ln>
          <a:noFill/>
        </a:ln>
      </xdr:spPr>
    </xdr:pic>
    <xdr:clientData/>
  </xdr:twoCellAnchor>
  <xdr:twoCellAnchor editAs="oneCell">
    <xdr:from>
      <xdr:col>12</xdr:col>
      <xdr:colOff>0</xdr:colOff>
      <xdr:row>741</xdr:row>
      <xdr:rowOff>0</xdr:rowOff>
    </xdr:from>
    <xdr:to>
      <xdr:col>12</xdr:col>
      <xdr:colOff>304800</xdr:colOff>
      <xdr:row>742</xdr:row>
      <xdr:rowOff>114300</xdr:rowOff>
    </xdr:to>
    <xdr:pic>
      <xdr:nvPicPr>
        <xdr:cNvPr id="8" name="Imagem 7" descr="Olha Fé"/>
        <xdr:cNvPicPr>
          <a:picLocks noChangeAspect="1"/>
        </xdr:cNvPicPr>
      </xdr:nvPicPr>
      <xdr:blipFill>
        <a:stretch>
          <a:fillRect/>
        </a:stretch>
      </xdr:blipFill>
      <xdr:spPr>
        <a:xfrm>
          <a:off x="14090650" y="156667200"/>
          <a:ext cx="304800" cy="304800"/>
        </a:xfrm>
        <a:prstGeom prst="rect">
          <a:avLst/>
        </a:prstGeom>
        <a:noFill/>
        <a:ln>
          <a:noFill/>
        </a:ln>
      </xdr:spPr>
    </xdr:pic>
    <xdr:clientData/>
  </xdr:twoCellAnchor>
  <xdr:twoCellAnchor editAs="oneCell">
    <xdr:from>
      <xdr:col>12</xdr:col>
      <xdr:colOff>0</xdr:colOff>
      <xdr:row>741</xdr:row>
      <xdr:rowOff>0</xdr:rowOff>
    </xdr:from>
    <xdr:to>
      <xdr:col>12</xdr:col>
      <xdr:colOff>304800</xdr:colOff>
      <xdr:row>742</xdr:row>
      <xdr:rowOff>114300</xdr:rowOff>
    </xdr:to>
    <xdr:pic>
      <xdr:nvPicPr>
        <xdr:cNvPr id="9" name="Imagem 8" descr="Olha Fé"/>
        <xdr:cNvPicPr>
          <a:picLocks noChangeAspect="1"/>
        </xdr:cNvPicPr>
      </xdr:nvPicPr>
      <xdr:blipFill>
        <a:stretch>
          <a:fillRect/>
        </a:stretch>
      </xdr:blipFill>
      <xdr:spPr>
        <a:xfrm>
          <a:off x="14090650" y="156667200"/>
          <a:ext cx="304800" cy="304800"/>
        </a:xfrm>
        <a:prstGeom prst="rect">
          <a:avLst/>
        </a:prstGeom>
        <a:noFill/>
        <a:ln>
          <a:noFill/>
        </a:ln>
      </xdr:spPr>
    </xdr:pic>
    <xdr:clientData/>
  </xdr:twoCellAnchor>
  <xdr:twoCellAnchor editAs="oneCell">
    <xdr:from>
      <xdr:col>12</xdr:col>
      <xdr:colOff>0</xdr:colOff>
      <xdr:row>841</xdr:row>
      <xdr:rowOff>0</xdr:rowOff>
    </xdr:from>
    <xdr:to>
      <xdr:col>12</xdr:col>
      <xdr:colOff>304800</xdr:colOff>
      <xdr:row>842</xdr:row>
      <xdr:rowOff>114300</xdr:rowOff>
    </xdr:to>
    <xdr:pic>
      <xdr:nvPicPr>
        <xdr:cNvPr id="10" name="Imagem 9" descr="Olha Fé"/>
        <xdr:cNvPicPr>
          <a:picLocks noChangeAspect="1"/>
        </xdr:cNvPicPr>
      </xdr:nvPicPr>
      <xdr:blipFill>
        <a:stretch>
          <a:fillRect/>
        </a:stretch>
      </xdr:blipFill>
      <xdr:spPr>
        <a:xfrm>
          <a:off x="14090650" y="175717200"/>
          <a:ext cx="304800" cy="304800"/>
        </a:xfrm>
        <a:prstGeom prst="rect">
          <a:avLst/>
        </a:prstGeom>
        <a:noFill/>
        <a:ln>
          <a:noFill/>
        </a:ln>
      </xdr:spPr>
    </xdr:pic>
    <xdr:clientData/>
  </xdr:twoCellAnchor>
  <xdr:twoCellAnchor editAs="oneCell">
    <xdr:from>
      <xdr:col>12</xdr:col>
      <xdr:colOff>0</xdr:colOff>
      <xdr:row>848</xdr:row>
      <xdr:rowOff>0</xdr:rowOff>
    </xdr:from>
    <xdr:to>
      <xdr:col>12</xdr:col>
      <xdr:colOff>304800</xdr:colOff>
      <xdr:row>849</xdr:row>
      <xdr:rowOff>114300</xdr:rowOff>
    </xdr:to>
    <xdr:pic>
      <xdr:nvPicPr>
        <xdr:cNvPr id="11" name="Imagem 10" descr="Olha Fé"/>
        <xdr:cNvPicPr>
          <a:picLocks noChangeAspect="1"/>
        </xdr:cNvPicPr>
      </xdr:nvPicPr>
      <xdr:blipFill>
        <a:stretch>
          <a:fillRect/>
        </a:stretch>
      </xdr:blipFill>
      <xdr:spPr>
        <a:xfrm>
          <a:off x="14090650" y="177050700"/>
          <a:ext cx="304800" cy="304800"/>
        </a:xfrm>
        <a:prstGeom prst="rect">
          <a:avLst/>
        </a:prstGeom>
        <a:noFill/>
        <a:ln>
          <a:noFill/>
        </a:ln>
      </xdr:spPr>
    </xdr:pic>
    <xdr:clientData/>
  </xdr:twoCellAnchor>
  <xdr:twoCellAnchor editAs="oneCell">
    <xdr:from>
      <xdr:col>12</xdr:col>
      <xdr:colOff>0</xdr:colOff>
      <xdr:row>848</xdr:row>
      <xdr:rowOff>0</xdr:rowOff>
    </xdr:from>
    <xdr:to>
      <xdr:col>12</xdr:col>
      <xdr:colOff>304800</xdr:colOff>
      <xdr:row>849</xdr:row>
      <xdr:rowOff>114300</xdr:rowOff>
    </xdr:to>
    <xdr:pic>
      <xdr:nvPicPr>
        <xdr:cNvPr id="12" name="Imagem 11" descr="Olha Fé"/>
        <xdr:cNvPicPr>
          <a:picLocks noChangeAspect="1"/>
        </xdr:cNvPicPr>
      </xdr:nvPicPr>
      <xdr:blipFill>
        <a:stretch>
          <a:fillRect/>
        </a:stretch>
      </xdr:blipFill>
      <xdr:spPr>
        <a:xfrm>
          <a:off x="14090650" y="177050700"/>
          <a:ext cx="304800" cy="304800"/>
        </a:xfrm>
        <a:prstGeom prst="rect">
          <a:avLst/>
        </a:prstGeom>
        <a:noFill/>
        <a:ln>
          <a:noFill/>
        </a:ln>
      </xdr:spPr>
    </xdr:pic>
    <xdr:clientData/>
  </xdr:twoCellAnchor>
  <xdr:twoCellAnchor editAs="oneCell">
    <xdr:from>
      <xdr:col>12</xdr:col>
      <xdr:colOff>0</xdr:colOff>
      <xdr:row>848</xdr:row>
      <xdr:rowOff>0</xdr:rowOff>
    </xdr:from>
    <xdr:to>
      <xdr:col>12</xdr:col>
      <xdr:colOff>304800</xdr:colOff>
      <xdr:row>849</xdr:row>
      <xdr:rowOff>114300</xdr:rowOff>
    </xdr:to>
    <xdr:pic>
      <xdr:nvPicPr>
        <xdr:cNvPr id="13" name="Imagem 12" descr="Olha Fé"/>
        <xdr:cNvPicPr>
          <a:picLocks noChangeAspect="1"/>
        </xdr:cNvPicPr>
      </xdr:nvPicPr>
      <xdr:blipFill>
        <a:stretch>
          <a:fillRect/>
        </a:stretch>
      </xdr:blipFill>
      <xdr:spPr>
        <a:xfrm>
          <a:off x="14090650" y="177050700"/>
          <a:ext cx="304800" cy="304800"/>
        </a:xfrm>
        <a:prstGeom prst="rect">
          <a:avLst/>
        </a:prstGeom>
        <a:noFill/>
        <a:ln>
          <a:noFill/>
        </a:ln>
      </xdr:spPr>
    </xdr:pic>
    <xdr:clientData/>
  </xdr:twoCellAnchor>
  <xdr:twoCellAnchor editAs="oneCell">
    <xdr:from>
      <xdr:col>12</xdr:col>
      <xdr:colOff>0</xdr:colOff>
      <xdr:row>848</xdr:row>
      <xdr:rowOff>0</xdr:rowOff>
    </xdr:from>
    <xdr:to>
      <xdr:col>12</xdr:col>
      <xdr:colOff>304800</xdr:colOff>
      <xdr:row>849</xdr:row>
      <xdr:rowOff>114300</xdr:rowOff>
    </xdr:to>
    <xdr:pic>
      <xdr:nvPicPr>
        <xdr:cNvPr id="14" name="Imagem 13" descr="Olha Fé"/>
        <xdr:cNvPicPr>
          <a:picLocks noChangeAspect="1"/>
        </xdr:cNvPicPr>
      </xdr:nvPicPr>
      <xdr:blipFill>
        <a:stretch>
          <a:fillRect/>
        </a:stretch>
      </xdr:blipFill>
      <xdr:spPr>
        <a:xfrm>
          <a:off x="14090650" y="177050700"/>
          <a:ext cx="304800" cy="304800"/>
        </a:xfrm>
        <a:prstGeom prst="rect">
          <a:avLst/>
        </a:prstGeom>
        <a:noFill/>
        <a:ln>
          <a:noFill/>
        </a:ln>
      </xdr:spPr>
    </xdr:pic>
    <xdr:clientData/>
  </xdr:twoCellAnchor>
  <xdr:twoCellAnchor editAs="oneCell">
    <xdr:from>
      <xdr:col>12</xdr:col>
      <xdr:colOff>0</xdr:colOff>
      <xdr:row>969</xdr:row>
      <xdr:rowOff>0</xdr:rowOff>
    </xdr:from>
    <xdr:to>
      <xdr:col>12</xdr:col>
      <xdr:colOff>304800</xdr:colOff>
      <xdr:row>970</xdr:row>
      <xdr:rowOff>114300</xdr:rowOff>
    </xdr:to>
    <xdr:pic>
      <xdr:nvPicPr>
        <xdr:cNvPr id="15" name="Imagem 14" descr="Olha Fé"/>
        <xdr:cNvPicPr>
          <a:picLocks noChangeAspect="1"/>
        </xdr:cNvPicPr>
      </xdr:nvPicPr>
      <xdr:blipFill>
        <a:stretch>
          <a:fillRect/>
        </a:stretch>
      </xdr:blipFill>
      <xdr:spPr>
        <a:xfrm>
          <a:off x="14090650" y="2003425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16" name="Imagem 15"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17" name="Imagem 16"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18" name="Imagem 17"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19" name="Imagem 18"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20" name="Imagem 19"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21" name="Imagem 20"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22" name="Imagem 21"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976</xdr:row>
      <xdr:rowOff>0</xdr:rowOff>
    </xdr:from>
    <xdr:to>
      <xdr:col>12</xdr:col>
      <xdr:colOff>304800</xdr:colOff>
      <xdr:row>977</xdr:row>
      <xdr:rowOff>114300</xdr:rowOff>
    </xdr:to>
    <xdr:pic>
      <xdr:nvPicPr>
        <xdr:cNvPr id="23" name="Imagem 22" descr="Olha Fé"/>
        <xdr:cNvPicPr>
          <a:picLocks noChangeAspect="1"/>
        </xdr:cNvPicPr>
      </xdr:nvPicPr>
      <xdr:blipFill>
        <a:stretch>
          <a:fillRect/>
        </a:stretch>
      </xdr:blipFill>
      <xdr:spPr>
        <a:xfrm>
          <a:off x="14090650" y="201676000"/>
          <a:ext cx="304800" cy="304800"/>
        </a:xfrm>
        <a:prstGeom prst="rect">
          <a:avLst/>
        </a:prstGeom>
        <a:noFill/>
        <a:ln>
          <a:noFill/>
        </a:ln>
      </xdr:spPr>
    </xdr:pic>
    <xdr:clientData/>
  </xdr:twoCellAnchor>
  <xdr:twoCellAnchor editAs="oneCell">
    <xdr:from>
      <xdr:col>12</xdr:col>
      <xdr:colOff>0</xdr:colOff>
      <xdr:row>1092</xdr:row>
      <xdr:rowOff>0</xdr:rowOff>
    </xdr:from>
    <xdr:to>
      <xdr:col>12</xdr:col>
      <xdr:colOff>304800</xdr:colOff>
      <xdr:row>1093</xdr:row>
      <xdr:rowOff>114300</xdr:rowOff>
    </xdr:to>
    <xdr:pic>
      <xdr:nvPicPr>
        <xdr:cNvPr id="24" name="Imagem 23" descr="Olha Fé"/>
        <xdr:cNvPicPr>
          <a:picLocks noChangeAspect="1"/>
        </xdr:cNvPicPr>
      </xdr:nvPicPr>
      <xdr:blipFill>
        <a:stretch>
          <a:fillRect/>
        </a:stretch>
      </xdr:blipFill>
      <xdr:spPr>
        <a:xfrm>
          <a:off x="14090650" y="2256790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25" name="Imagem 24"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26" name="Imagem 25"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27" name="Imagem 26"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28" name="Imagem 27"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29" name="Imagem 28"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0" name="Imagem 29"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1" name="Imagem 30"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2" name="Imagem 31"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3" name="Imagem 32"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4" name="Imagem 33"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5" name="Imagem 34"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6" name="Imagem 35"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7" name="Imagem 36"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8" name="Imagem 37"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39" name="Imagem 38"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1099</xdr:row>
      <xdr:rowOff>0</xdr:rowOff>
    </xdr:from>
    <xdr:to>
      <xdr:col>12</xdr:col>
      <xdr:colOff>304800</xdr:colOff>
      <xdr:row>1100</xdr:row>
      <xdr:rowOff>114300</xdr:rowOff>
    </xdr:to>
    <xdr:pic>
      <xdr:nvPicPr>
        <xdr:cNvPr id="40" name="Imagem 39" descr="Olha Fé"/>
        <xdr:cNvPicPr>
          <a:picLocks noChangeAspect="1"/>
        </xdr:cNvPicPr>
      </xdr:nvPicPr>
      <xdr:blipFill>
        <a:stretch>
          <a:fillRect/>
        </a:stretch>
      </xdr:blipFill>
      <xdr:spPr>
        <a:xfrm>
          <a:off x="14090650" y="22701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1" name="Imagem 40"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2" name="Imagem 41"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3" name="Imagem 42"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4" name="Imagem 43"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5" name="Imagem 44"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6" name="Imagem 45"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7" name="Imagem 46"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8" name="Imagem 47"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49" name="Imagem 48"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0" name="Imagem 49"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1" name="Imagem 50"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2" name="Imagem 51"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3" name="Imagem 52"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4" name="Imagem 53"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5" name="Imagem 54"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6" name="Imagem 55"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7" name="Imagem 56"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8" name="Imagem 57"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59" name="Imagem 58"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0" name="Imagem 59"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1" name="Imagem 60"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2" name="Imagem 61"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3" name="Imagem 62"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4" name="Imagem 63"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5" name="Imagem 64"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6" name="Imagem 65"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7" name="Imagem 66"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8" name="Imagem 67"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69" name="Imagem 68"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70" name="Imagem 69"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71" name="Imagem 70"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72" name="Imagem 71"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1237</xdr:row>
      <xdr:rowOff>0</xdr:rowOff>
    </xdr:from>
    <xdr:to>
      <xdr:col>12</xdr:col>
      <xdr:colOff>304800</xdr:colOff>
      <xdr:row>1238</xdr:row>
      <xdr:rowOff>114300</xdr:rowOff>
    </xdr:to>
    <xdr:pic>
      <xdr:nvPicPr>
        <xdr:cNvPr id="73" name="Imagem 72" descr="Olha Fé"/>
        <xdr:cNvPicPr>
          <a:picLocks noChangeAspect="1"/>
        </xdr:cNvPicPr>
      </xdr:nvPicPr>
      <xdr:blipFill>
        <a:stretch>
          <a:fillRect/>
        </a:stretch>
      </xdr:blipFill>
      <xdr:spPr>
        <a:xfrm>
          <a:off x="14090650" y="2536825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4" name="Imagem 7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5" name="Imagem 7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6" name="Imagem 7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7" name="Imagem 7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8" name="Imagem 7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79" name="Imagem 7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0" name="Imagem 7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1" name="Imagem 8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2" name="Imagem 8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3" name="Imagem 8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4" name="Imagem 8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5" name="Imagem 8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6" name="Imagem 8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7" name="Imagem 8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8" name="Imagem 8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89" name="Imagem 8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0" name="Imagem 8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1" name="Imagem 9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2" name="Imagem 9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3" name="Imagem 9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4" name="Imagem 9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5" name="Imagem 9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6" name="Imagem 9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7" name="Imagem 9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8" name="Imagem 9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99" name="Imagem 9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0" name="Imagem 9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1" name="Imagem 10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2" name="Imagem 10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3" name="Imagem 10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4" name="Imagem 10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5" name="Imagem 10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6" name="Imagem 10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7" name="Imagem 10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8" name="Imagem 10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09" name="Imagem 10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0" name="Imagem 10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1" name="Imagem 11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2" name="Imagem 11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3" name="Imagem 11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4" name="Imagem 11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5" name="Imagem 11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6" name="Imagem 11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7" name="Imagem 11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8" name="Imagem 11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19" name="Imagem 11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0" name="Imagem 11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1" name="Imagem 12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2" name="Imagem 12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3" name="Imagem 12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4" name="Imagem 12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5" name="Imagem 12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6" name="Imagem 12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7" name="Imagem 12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8" name="Imagem 12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29" name="Imagem 12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0" name="Imagem 129"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1" name="Imagem 130"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2" name="Imagem 131"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3" name="Imagem 132"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4" name="Imagem 133"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5" name="Imagem 134"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6" name="Imagem 135"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7" name="Imagem 136"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8" name="Imagem 137"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1366</xdr:row>
      <xdr:rowOff>0</xdr:rowOff>
    </xdr:from>
    <xdr:to>
      <xdr:col>12</xdr:col>
      <xdr:colOff>304800</xdr:colOff>
      <xdr:row>1367</xdr:row>
      <xdr:rowOff>114300</xdr:rowOff>
    </xdr:to>
    <xdr:pic>
      <xdr:nvPicPr>
        <xdr:cNvPr id="139" name="Imagem 138" descr="Olha Fé"/>
        <xdr:cNvPicPr>
          <a:picLocks noChangeAspect="1"/>
        </xdr:cNvPicPr>
      </xdr:nvPicPr>
      <xdr:blipFill>
        <a:stretch>
          <a:fillRect/>
        </a:stretch>
      </xdr:blipFill>
      <xdr:spPr>
        <a:xfrm>
          <a:off x="14090650" y="278638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0" name="Imagem 13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1" name="Imagem 14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2" name="Imagem 14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3" name="Imagem 14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4" name="Imagem 14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5" name="Imagem 14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6" name="Imagem 14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7" name="Imagem 14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8" name="Imagem 14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49" name="Imagem 14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0" name="Imagem 14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1" name="Imagem 15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2" name="Imagem 15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3" name="Imagem 15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4" name="Imagem 15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5" name="Imagem 15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6" name="Imagem 15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7" name="Imagem 15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8" name="Imagem 15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59" name="Imagem 15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0" name="Imagem 15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1" name="Imagem 16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2" name="Imagem 16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3" name="Imagem 16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4" name="Imagem 16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5" name="Imagem 16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6" name="Imagem 16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7" name="Imagem 16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8" name="Imagem 16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69" name="Imagem 16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0" name="Imagem 16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1" name="Imagem 17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2" name="Imagem 17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3" name="Imagem 17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4" name="Imagem 17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5" name="Imagem 17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6" name="Imagem 17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7" name="Imagem 17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8" name="Imagem 17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79" name="Imagem 17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0" name="Imagem 17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1" name="Imagem 18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2" name="Imagem 18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3" name="Imagem 18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4" name="Imagem 18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5" name="Imagem 18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6" name="Imagem 18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7" name="Imagem 18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8" name="Imagem 18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89" name="Imagem 18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0" name="Imagem 18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1" name="Imagem 19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2" name="Imagem 19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3" name="Imagem 19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4" name="Imagem 19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5" name="Imagem 19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6" name="Imagem 19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7" name="Imagem 19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8" name="Imagem 19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199" name="Imagem 19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0" name="Imagem 19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1" name="Imagem 20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2" name="Imagem 20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3" name="Imagem 20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4" name="Imagem 20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5" name="Imagem 20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6" name="Imagem 20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7" name="Imagem 20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8" name="Imagem 20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09" name="Imagem 20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0" name="Imagem 20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1" name="Imagem 21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2" name="Imagem 21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3" name="Imagem 21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4" name="Imagem 21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5" name="Imagem 21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6" name="Imagem 21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7" name="Imagem 21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8" name="Imagem 21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19" name="Imagem 21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0" name="Imagem 21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1" name="Imagem 22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2" name="Imagem 22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3" name="Imagem 22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4" name="Imagem 22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5" name="Imagem 22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6" name="Imagem 22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7" name="Imagem 22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8" name="Imagem 22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29" name="Imagem 22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0" name="Imagem 22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1" name="Imagem 23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2" name="Imagem 23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3" name="Imagem 23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4" name="Imagem 23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5" name="Imagem 23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6" name="Imagem 23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7" name="Imagem 23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8" name="Imagem 23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39" name="Imagem 23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0" name="Imagem 23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1" name="Imagem 24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2" name="Imagem 24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3" name="Imagem 24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4" name="Imagem 24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5" name="Imagem 24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6" name="Imagem 24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7" name="Imagem 24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8" name="Imagem 24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49" name="Imagem 24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0" name="Imagem 24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1" name="Imagem 25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2" name="Imagem 25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3" name="Imagem 25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4" name="Imagem 25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5" name="Imagem 25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6" name="Imagem 25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7" name="Imagem 25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8" name="Imagem 25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59" name="Imagem 25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0" name="Imagem 25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1" name="Imagem 26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2" name="Imagem 261"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3" name="Imagem 262"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4" name="Imagem 263"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5" name="Imagem 264"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6" name="Imagem 265"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7" name="Imagem 266"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8" name="Imagem 267"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69" name="Imagem 268"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70" name="Imagem 269"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1496</xdr:row>
      <xdr:rowOff>0</xdr:rowOff>
    </xdr:from>
    <xdr:to>
      <xdr:col>12</xdr:col>
      <xdr:colOff>304800</xdr:colOff>
      <xdr:row>1497</xdr:row>
      <xdr:rowOff>114300</xdr:rowOff>
    </xdr:to>
    <xdr:pic>
      <xdr:nvPicPr>
        <xdr:cNvPr id="271" name="Imagem 270" descr="Olha Fé"/>
        <xdr:cNvPicPr>
          <a:picLocks noChangeAspect="1"/>
        </xdr:cNvPicPr>
      </xdr:nvPicPr>
      <xdr:blipFill>
        <a:stretch>
          <a:fillRect/>
        </a:stretch>
      </xdr:blipFill>
      <xdr:spPr>
        <a:xfrm>
          <a:off x="14090650" y="303784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2" name="Imagem 27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3" name="Imagem 27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4" name="Imagem 27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5" name="Imagem 27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6" name="Imagem 27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7" name="Imagem 27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8" name="Imagem 27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79" name="Imagem 27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0" name="Imagem 27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1" name="Imagem 28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2" name="Imagem 28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3" name="Imagem 28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4" name="Imagem 28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5" name="Imagem 28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6" name="Imagem 28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7" name="Imagem 28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8" name="Imagem 28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89" name="Imagem 28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0" name="Imagem 28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1" name="Imagem 29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2" name="Imagem 29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3" name="Imagem 29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4" name="Imagem 29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5" name="Imagem 29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6" name="Imagem 29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7" name="Imagem 29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8" name="Imagem 29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299" name="Imagem 29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0" name="Imagem 29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1" name="Imagem 30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2" name="Imagem 30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3" name="Imagem 30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4" name="Imagem 30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5" name="Imagem 30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6" name="Imagem 30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7" name="Imagem 30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8" name="Imagem 30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09" name="Imagem 30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0" name="Imagem 30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1" name="Imagem 31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2" name="Imagem 31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3" name="Imagem 31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4" name="Imagem 31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5" name="Imagem 31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6" name="Imagem 31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7" name="Imagem 31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8" name="Imagem 31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19" name="Imagem 31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0" name="Imagem 31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1" name="Imagem 32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2" name="Imagem 32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3" name="Imagem 32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4" name="Imagem 32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5" name="Imagem 32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6" name="Imagem 32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7" name="Imagem 32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8" name="Imagem 32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29" name="Imagem 32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0" name="Imagem 32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1" name="Imagem 33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2" name="Imagem 33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3" name="Imagem 33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4" name="Imagem 33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5" name="Imagem 33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6" name="Imagem 33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7" name="Imagem 33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8" name="Imagem 33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39" name="Imagem 33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0" name="Imagem 33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1" name="Imagem 34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2" name="Imagem 34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3" name="Imagem 34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4" name="Imagem 34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5" name="Imagem 34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6" name="Imagem 34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7" name="Imagem 34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8" name="Imagem 34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49" name="Imagem 34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0" name="Imagem 34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1" name="Imagem 35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2" name="Imagem 35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3" name="Imagem 35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4" name="Imagem 35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5" name="Imagem 35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6" name="Imagem 35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7" name="Imagem 35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8" name="Imagem 35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59" name="Imagem 35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0" name="Imagem 35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1" name="Imagem 36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2" name="Imagem 36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3" name="Imagem 36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4" name="Imagem 36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5" name="Imagem 36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6" name="Imagem 36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7" name="Imagem 36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8" name="Imagem 36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69" name="Imagem 36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0" name="Imagem 36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1" name="Imagem 37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2" name="Imagem 37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3" name="Imagem 37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4" name="Imagem 37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5" name="Imagem 37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6" name="Imagem 37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7" name="Imagem 37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8" name="Imagem 37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79" name="Imagem 37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0" name="Imagem 37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1" name="Imagem 38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2" name="Imagem 38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3" name="Imagem 38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4" name="Imagem 38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5" name="Imagem 38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6" name="Imagem 38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7" name="Imagem 38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8" name="Imagem 38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89" name="Imagem 38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0" name="Imagem 38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1" name="Imagem 39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2" name="Imagem 39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3" name="Imagem 39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4" name="Imagem 39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5" name="Imagem 39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6" name="Imagem 39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7" name="Imagem 39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8" name="Imagem 39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399" name="Imagem 39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0" name="Imagem 39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1" name="Imagem 40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2" name="Imagem 40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3" name="Imagem 40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4" name="Imagem 40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5" name="Imagem 40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6" name="Imagem 40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7" name="Imagem 40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8" name="Imagem 40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09" name="Imagem 40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0" name="Imagem 40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1" name="Imagem 41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2" name="Imagem 41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3" name="Imagem 41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4" name="Imagem 41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5" name="Imagem 41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6" name="Imagem 41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7" name="Imagem 41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8" name="Imagem 41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19" name="Imagem 41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0" name="Imagem 41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1" name="Imagem 42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2" name="Imagem 42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3" name="Imagem 42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4" name="Imagem 42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5" name="Imagem 42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6" name="Imagem 42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7" name="Imagem 42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8" name="Imagem 42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29" name="Imagem 42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0" name="Imagem 42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1" name="Imagem 43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2" name="Imagem 43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3" name="Imagem 43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4" name="Imagem 43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5" name="Imagem 43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6" name="Imagem 43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7" name="Imagem 43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8" name="Imagem 43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39" name="Imagem 43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0" name="Imagem 43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1" name="Imagem 44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2" name="Imagem 44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3" name="Imagem 44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4" name="Imagem 44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5" name="Imagem 44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6" name="Imagem 44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7" name="Imagem 44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8" name="Imagem 44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49" name="Imagem 44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0" name="Imagem 44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1" name="Imagem 45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2" name="Imagem 45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3" name="Imagem 45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4" name="Imagem 45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5" name="Imagem 45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6" name="Imagem 45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7" name="Imagem 45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8" name="Imagem 45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59" name="Imagem 45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0" name="Imagem 45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1" name="Imagem 46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2" name="Imagem 46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3" name="Imagem 46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4" name="Imagem 46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5" name="Imagem 46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6" name="Imagem 46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7" name="Imagem 46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8" name="Imagem 46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69" name="Imagem 46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0" name="Imagem 46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1" name="Imagem 47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2" name="Imagem 47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3" name="Imagem 47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4" name="Imagem 47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5" name="Imagem 47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6" name="Imagem 47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7" name="Imagem 47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8" name="Imagem 47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79" name="Imagem 47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0" name="Imagem 47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1" name="Imagem 48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2" name="Imagem 48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3" name="Imagem 48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4" name="Imagem 48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5" name="Imagem 48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6" name="Imagem 48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7" name="Imagem 48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8" name="Imagem 48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89" name="Imagem 48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0" name="Imagem 48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1" name="Imagem 49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2" name="Imagem 49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3" name="Imagem 49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4" name="Imagem 49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5" name="Imagem 49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6" name="Imagem 49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7" name="Imagem 49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8" name="Imagem 49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499" name="Imagem 49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0" name="Imagem 49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1" name="Imagem 50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2" name="Imagem 50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3" name="Imagem 50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4" name="Imagem 50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5" name="Imagem 50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6" name="Imagem 50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7" name="Imagem 50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8" name="Imagem 50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09" name="Imagem 50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0" name="Imagem 50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1" name="Imagem 51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2" name="Imagem 51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3" name="Imagem 51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4" name="Imagem 51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5" name="Imagem 51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6" name="Imagem 51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7" name="Imagem 51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8" name="Imagem 51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19" name="Imagem 51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0" name="Imagem 51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1" name="Imagem 52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2" name="Imagem 52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3" name="Imagem 52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4" name="Imagem 52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5" name="Imagem 52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6" name="Imagem 525"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7" name="Imagem 526"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8" name="Imagem 527"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29" name="Imagem 528"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0" name="Imagem 529"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1" name="Imagem 530"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2" name="Imagem 531"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3" name="Imagem 532"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4" name="Imagem 533"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1613</xdr:row>
      <xdr:rowOff>0</xdr:rowOff>
    </xdr:from>
    <xdr:to>
      <xdr:col>12</xdr:col>
      <xdr:colOff>304800</xdr:colOff>
      <xdr:row>1614</xdr:row>
      <xdr:rowOff>114300</xdr:rowOff>
    </xdr:to>
    <xdr:pic>
      <xdr:nvPicPr>
        <xdr:cNvPr id="535" name="Imagem 534" descr="Olha Fé"/>
        <xdr:cNvPicPr>
          <a:picLocks noChangeAspect="1"/>
        </xdr:cNvPicPr>
      </xdr:nvPicPr>
      <xdr:blipFill>
        <a:stretch>
          <a:fillRect/>
        </a:stretch>
      </xdr:blipFill>
      <xdr:spPr>
        <a:xfrm>
          <a:off x="14090650" y="3281680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4" name="Imagem 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36" name="Imagem 53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37" name="Imagem 53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38" name="Imagem 53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39" name="Imagem 53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0" name="Imagem 53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1" name="Imagem 54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2" name="Imagem 54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3" name="Imagem 54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4" name="Imagem 54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5" name="Imagem 54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6" name="Imagem 54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7" name="Imagem 54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8" name="Imagem 54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49" name="Imagem 54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0" name="Imagem 54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1" name="Imagem 55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2" name="Imagem 55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3" name="Imagem 55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4" name="Imagem 55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5" name="Imagem 55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6" name="Imagem 55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7" name="Imagem 55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8" name="Imagem 55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59" name="Imagem 55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0" name="Imagem 55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1" name="Imagem 56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2" name="Imagem 56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3" name="Imagem 56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4" name="Imagem 56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5" name="Imagem 56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6" name="Imagem 56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7" name="Imagem 56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8" name="Imagem 56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69" name="Imagem 56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0" name="Imagem 56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1" name="Imagem 57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2" name="Imagem 57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3" name="Imagem 57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4" name="Imagem 57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5" name="Imagem 57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6" name="Imagem 57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7" name="Imagem 57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8" name="Imagem 57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79" name="Imagem 57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0" name="Imagem 57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1" name="Imagem 58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2" name="Imagem 58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3" name="Imagem 58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4" name="Imagem 58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5" name="Imagem 58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6" name="Imagem 58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7" name="Imagem 58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8" name="Imagem 58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89" name="Imagem 58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0" name="Imagem 58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1" name="Imagem 59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2" name="Imagem 59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3" name="Imagem 59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4" name="Imagem 59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5" name="Imagem 59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6" name="Imagem 59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7" name="Imagem 59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8" name="Imagem 59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599" name="Imagem 59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0" name="Imagem 59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1" name="Imagem 60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2" name="Imagem 60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3" name="Imagem 60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4" name="Imagem 60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5" name="Imagem 60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6" name="Imagem 60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7" name="Imagem 60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8" name="Imagem 60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09" name="Imagem 60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0" name="Imagem 60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1" name="Imagem 61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2" name="Imagem 61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3" name="Imagem 61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4" name="Imagem 61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5" name="Imagem 61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6" name="Imagem 61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7" name="Imagem 61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8" name="Imagem 61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19" name="Imagem 61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0" name="Imagem 61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1" name="Imagem 62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2" name="Imagem 62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3" name="Imagem 62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4" name="Imagem 62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5" name="Imagem 62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6" name="Imagem 62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7" name="Imagem 62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8" name="Imagem 62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29" name="Imagem 62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0" name="Imagem 62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1" name="Imagem 63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2" name="Imagem 63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3" name="Imagem 63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4" name="Imagem 63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5" name="Imagem 63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6" name="Imagem 63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7" name="Imagem 63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8" name="Imagem 63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39" name="Imagem 63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0" name="Imagem 63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1" name="Imagem 64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2" name="Imagem 64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3" name="Imagem 64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4" name="Imagem 64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5" name="Imagem 64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6" name="Imagem 64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7" name="Imagem 64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8" name="Imagem 64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49" name="Imagem 64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0" name="Imagem 64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1" name="Imagem 65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2" name="Imagem 65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3" name="Imagem 65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4" name="Imagem 65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5" name="Imagem 65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6" name="Imagem 65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7" name="Imagem 65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8" name="Imagem 65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59" name="Imagem 65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0" name="Imagem 65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1" name="Imagem 66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2" name="Imagem 66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3" name="Imagem 66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4" name="Imagem 66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5" name="Imagem 66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6" name="Imagem 66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7" name="Imagem 66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8" name="Imagem 66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69" name="Imagem 66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0" name="Imagem 66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1" name="Imagem 67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2" name="Imagem 67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3" name="Imagem 67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4" name="Imagem 67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5" name="Imagem 67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6" name="Imagem 67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7" name="Imagem 67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8" name="Imagem 67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79" name="Imagem 67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0" name="Imagem 67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1" name="Imagem 68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2" name="Imagem 68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3" name="Imagem 68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4" name="Imagem 68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5" name="Imagem 68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6" name="Imagem 68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7" name="Imagem 68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8" name="Imagem 68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89" name="Imagem 68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0" name="Imagem 68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1" name="Imagem 69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2" name="Imagem 69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3" name="Imagem 69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4" name="Imagem 69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5" name="Imagem 69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6" name="Imagem 69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7" name="Imagem 69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8" name="Imagem 69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699" name="Imagem 69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0" name="Imagem 69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1" name="Imagem 70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2" name="Imagem 70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3" name="Imagem 70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4" name="Imagem 70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5" name="Imagem 70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6" name="Imagem 70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7" name="Imagem 70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8" name="Imagem 70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09" name="Imagem 70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0" name="Imagem 70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1" name="Imagem 71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2" name="Imagem 71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3" name="Imagem 71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4" name="Imagem 71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5" name="Imagem 71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6" name="Imagem 71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7" name="Imagem 71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8" name="Imagem 71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19" name="Imagem 71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0" name="Imagem 71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1" name="Imagem 72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2" name="Imagem 72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3" name="Imagem 72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4" name="Imagem 72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5" name="Imagem 72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6" name="Imagem 72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7" name="Imagem 72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8" name="Imagem 72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29" name="Imagem 72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0" name="Imagem 72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1" name="Imagem 73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2" name="Imagem 73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3" name="Imagem 73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4" name="Imagem 73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5" name="Imagem 73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6" name="Imagem 73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7" name="Imagem 73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8" name="Imagem 73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39" name="Imagem 73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0" name="Imagem 73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1" name="Imagem 74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2" name="Imagem 74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3" name="Imagem 74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4" name="Imagem 74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5" name="Imagem 74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6" name="Imagem 74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7" name="Imagem 74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8" name="Imagem 74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49" name="Imagem 74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0" name="Imagem 74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1" name="Imagem 75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2" name="Imagem 75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3" name="Imagem 75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4" name="Imagem 75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5" name="Imagem 75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6" name="Imagem 75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7" name="Imagem 75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8" name="Imagem 75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59" name="Imagem 75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0" name="Imagem 75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1" name="Imagem 76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2" name="Imagem 76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3" name="Imagem 76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4" name="Imagem 76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5" name="Imagem 76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6" name="Imagem 76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7" name="Imagem 76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8" name="Imagem 76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69" name="Imagem 76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0" name="Imagem 76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1" name="Imagem 77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2" name="Imagem 77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3" name="Imagem 77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4" name="Imagem 77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5" name="Imagem 77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6" name="Imagem 77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7" name="Imagem 77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8" name="Imagem 77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79" name="Imagem 77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0" name="Imagem 77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1" name="Imagem 78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2" name="Imagem 78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3" name="Imagem 78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4" name="Imagem 78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5" name="Imagem 78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6" name="Imagem 78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7" name="Imagem 78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8" name="Imagem 78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89" name="Imagem 788"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0" name="Imagem 789"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1" name="Imagem 790"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2" name="Imagem 791"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3" name="Imagem 792"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4" name="Imagem 793"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5" name="Imagem 794"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6" name="Imagem 795"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7" name="Imagem 796"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1699</xdr:row>
      <xdr:rowOff>0</xdr:rowOff>
    </xdr:from>
    <xdr:to>
      <xdr:col>12</xdr:col>
      <xdr:colOff>304800</xdr:colOff>
      <xdr:row>1700</xdr:row>
      <xdr:rowOff>114300</xdr:rowOff>
    </xdr:to>
    <xdr:pic>
      <xdr:nvPicPr>
        <xdr:cNvPr id="798" name="Imagem 797" descr="Olha Fé"/>
        <xdr:cNvPicPr>
          <a:picLocks noChangeAspect="1"/>
        </xdr:cNvPicPr>
      </xdr:nvPicPr>
      <xdr:blipFill>
        <a:stretch>
          <a:fillRect/>
        </a:stretch>
      </xdr:blipFill>
      <xdr:spPr>
        <a:xfrm>
          <a:off x="14090650" y="345122500"/>
          <a:ext cx="304800" cy="304800"/>
        </a:xfrm>
        <a:prstGeom prst="rect">
          <a:avLst/>
        </a:prstGeom>
        <a:noFill/>
        <a:ln>
          <a:noFill/>
        </a:ln>
      </xdr:spPr>
    </xdr:pic>
    <xdr:clientData/>
  </xdr:twoCellAnchor>
  <xdr:twoCellAnchor editAs="oneCell">
    <xdr:from>
      <xdr:col>12</xdr:col>
      <xdr:colOff>0</xdr:colOff>
      <xdr:row>340</xdr:row>
      <xdr:rowOff>0</xdr:rowOff>
    </xdr:from>
    <xdr:to>
      <xdr:col>12</xdr:col>
      <xdr:colOff>304800</xdr:colOff>
      <xdr:row>341</xdr:row>
      <xdr:rowOff>114300</xdr:rowOff>
    </xdr:to>
    <xdr:pic>
      <xdr:nvPicPr>
        <xdr:cNvPr id="799" name="Imagem 798" descr="Olha Fé"/>
        <xdr:cNvPicPr>
          <a:picLocks noChangeAspect="1"/>
        </xdr:cNvPicPr>
      </xdr:nvPicPr>
      <xdr:blipFill>
        <a:stretch>
          <a:fillRect/>
        </a:stretch>
      </xdr:blipFill>
      <xdr:spPr>
        <a:xfrm>
          <a:off x="14090650" y="75704700"/>
          <a:ext cx="304800" cy="304800"/>
        </a:xfrm>
        <a:prstGeom prst="rect">
          <a:avLst/>
        </a:prstGeom>
        <a:noFill/>
        <a:ln>
          <a:noFill/>
        </a:ln>
      </xdr:spPr>
    </xdr:pic>
    <xdr:clientData/>
  </xdr:twoCellAnchor>
  <xdr:twoCellAnchor editAs="oneCell">
    <xdr:from>
      <xdr:col>12</xdr:col>
      <xdr:colOff>0</xdr:colOff>
      <xdr:row>842</xdr:row>
      <xdr:rowOff>0</xdr:rowOff>
    </xdr:from>
    <xdr:to>
      <xdr:col>12</xdr:col>
      <xdr:colOff>304800</xdr:colOff>
      <xdr:row>843</xdr:row>
      <xdr:rowOff>114300</xdr:rowOff>
    </xdr:to>
    <xdr:pic>
      <xdr:nvPicPr>
        <xdr:cNvPr id="800" name="Imagem 799" descr="Olha Fé"/>
        <xdr:cNvPicPr>
          <a:picLocks noChangeAspect="1"/>
        </xdr:cNvPicPr>
      </xdr:nvPicPr>
      <xdr:blipFill>
        <a:stretch>
          <a:fillRect/>
        </a:stretch>
      </xdr:blipFill>
      <xdr:spPr>
        <a:xfrm>
          <a:off x="14090650" y="175907700"/>
          <a:ext cx="304800" cy="304800"/>
        </a:xfrm>
        <a:prstGeom prst="rect">
          <a:avLst/>
        </a:prstGeom>
        <a:noFill/>
        <a:ln>
          <a:noFill/>
        </a:ln>
      </xdr:spPr>
    </xdr:pic>
    <xdr:clientData/>
  </xdr:twoCellAnchor>
  <xdr:twoCellAnchor editAs="oneCell">
    <xdr:from>
      <xdr:col>12</xdr:col>
      <xdr:colOff>0</xdr:colOff>
      <xdr:row>970</xdr:row>
      <xdr:rowOff>0</xdr:rowOff>
    </xdr:from>
    <xdr:to>
      <xdr:col>12</xdr:col>
      <xdr:colOff>304800</xdr:colOff>
      <xdr:row>971</xdr:row>
      <xdr:rowOff>114300</xdr:rowOff>
    </xdr:to>
    <xdr:pic>
      <xdr:nvPicPr>
        <xdr:cNvPr id="801" name="Imagem 800" descr="Olha Fé"/>
        <xdr:cNvPicPr>
          <a:picLocks noChangeAspect="1"/>
        </xdr:cNvPicPr>
      </xdr:nvPicPr>
      <xdr:blipFill>
        <a:stretch>
          <a:fillRect/>
        </a:stretch>
      </xdr:blipFill>
      <xdr:spPr>
        <a:xfrm>
          <a:off x="14090650" y="200533000"/>
          <a:ext cx="304800" cy="304800"/>
        </a:xfrm>
        <a:prstGeom prst="rect">
          <a:avLst/>
        </a:prstGeom>
        <a:noFill/>
        <a:ln>
          <a:noFill/>
        </a:ln>
      </xdr:spPr>
    </xdr:pic>
    <xdr:clientData/>
  </xdr:twoCellAnchor>
  <xdr:twoCellAnchor editAs="oneCell">
    <xdr:from>
      <xdr:col>12</xdr:col>
      <xdr:colOff>0</xdr:colOff>
      <xdr:row>1093</xdr:row>
      <xdr:rowOff>0</xdr:rowOff>
    </xdr:from>
    <xdr:to>
      <xdr:col>12</xdr:col>
      <xdr:colOff>304800</xdr:colOff>
      <xdr:row>1094</xdr:row>
      <xdr:rowOff>114300</xdr:rowOff>
    </xdr:to>
    <xdr:pic>
      <xdr:nvPicPr>
        <xdr:cNvPr id="802" name="Imagem 801" descr="Olha Fé"/>
        <xdr:cNvPicPr>
          <a:picLocks noChangeAspect="1"/>
        </xdr:cNvPicPr>
      </xdr:nvPicPr>
      <xdr:blipFill>
        <a:stretch>
          <a:fillRect/>
        </a:stretch>
      </xdr:blipFill>
      <xdr:spPr>
        <a:xfrm>
          <a:off x="14090650" y="225869500"/>
          <a:ext cx="304800" cy="304800"/>
        </a:xfrm>
        <a:prstGeom prst="rect">
          <a:avLst/>
        </a:prstGeom>
        <a:noFill/>
        <a:ln>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1095375</xdr:colOff>
      <xdr:row>0</xdr:row>
      <xdr:rowOff>0</xdr:rowOff>
    </xdr:from>
    <xdr:to>
      <xdr:col>6</xdr:col>
      <xdr:colOff>0</xdr:colOff>
      <xdr:row>0</xdr:row>
      <xdr:rowOff>0</xdr:rowOff>
    </xdr:to>
    <xdr:sp>
      <xdr:nvSpPr>
        <xdr:cNvPr id="6499" name="Text Box 3"/>
        <xdr:cNvSpPr>
          <a:spLocks noChangeArrowheads="1"/>
        </xdr:cNvSpPr>
      </xdr:nvSpPr>
      <xdr:spPr>
        <a:xfrm>
          <a:off x="2743200" y="0"/>
          <a:ext cx="7229475" cy="0"/>
        </a:xfrm>
        <a:prstGeom prst="rect">
          <a:avLst/>
        </a:prstGeom>
        <a:no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panose="020B0604020202020204"/>
              <a:cs typeface="Arial" panose="020B0604020202020204"/>
            </a:rPr>
            <a:t>SERVIÇOS DE EDIFICAÇÕES - COM DESONERAÇÃO</a:t>
          </a:r>
          <a:endParaRPr lang="pt-BR" sz="1400" b="1" i="0" u="none" strike="noStrike" baseline="0">
            <a:solidFill>
              <a:srgbClr val="000000"/>
            </a:solidFill>
            <a:latin typeface="Arial" panose="020B0604020202020204"/>
            <a:cs typeface="Arial" panose="020B0604020202020204"/>
          </a:endParaRPr>
        </a:p>
        <a:p>
          <a:pPr algn="ctr" rtl="0">
            <a:defRPr sz="1000"/>
          </a:pPr>
          <a:r>
            <a:rPr lang="pt-BR" sz="1200" b="0" i="0" u="none" strike="noStrike" baseline="0">
              <a:solidFill>
                <a:srgbClr val="000000"/>
              </a:solidFill>
              <a:latin typeface="Arial" panose="020B0604020202020204"/>
              <a:cs typeface="Arial" panose="020B0604020202020204"/>
            </a:rPr>
            <a:t>Resolução Conjunta SEIL/PRED </a:t>
          </a:r>
          <a:r>
            <a:rPr lang="pt-BR" sz="1200" b="0" i="0" u="none" strike="noStrike" baseline="0">
              <a:solidFill>
                <a:srgbClr val="FF0000"/>
              </a:solidFill>
              <a:latin typeface="Arial" panose="020B0604020202020204"/>
              <a:cs typeface="Arial" panose="020B0604020202020204"/>
            </a:rPr>
            <a:t>001/2014</a:t>
          </a:r>
          <a:endParaRPr lang="pt-BR" sz="1200" b="0" i="0" u="none" strike="noStrike" baseline="0">
            <a:solidFill>
              <a:srgbClr val="000000"/>
            </a:solidFill>
            <a:latin typeface="Arial" panose="020B0604020202020204"/>
            <a:cs typeface="Arial" panose="020B0604020202020204"/>
          </a:endParaRPr>
        </a:p>
        <a:p>
          <a:pPr algn="ctr" rtl="0">
            <a:defRPr sz="1000"/>
          </a:pPr>
          <a:r>
            <a:rPr lang="pt-BR" sz="1200" b="0" i="0" u="none" strike="noStrike" baseline="0">
              <a:solidFill>
                <a:srgbClr val="000000"/>
              </a:solidFill>
              <a:latin typeface="Arial" panose="020B0604020202020204"/>
              <a:cs typeface="Arial" panose="020B0604020202020204"/>
            </a:rPr>
            <a:t>ref.: JANEIRO 2014  vigência: MARÇO 2014</a:t>
          </a:r>
          <a:endParaRPr lang="pt-BR" sz="1200" b="0" i="0" u="none" strike="noStrike" baseline="0">
            <a:solidFill>
              <a:srgbClr val="000000"/>
            </a:solidFill>
            <a:latin typeface="Arial" panose="020B0604020202020204"/>
            <a:cs typeface="Arial" panose="020B0604020202020204"/>
          </a:endParaRPr>
        </a:p>
      </xdr:txBody>
    </xdr:sp>
    <xdr:clientData/>
  </xdr:twoCellAnchor>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123950"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twoCellAnchor>
    <xdr:from>
      <xdr:col>2</xdr:col>
      <xdr:colOff>47626</xdr:colOff>
      <xdr:row>0</xdr:row>
      <xdr:rowOff>19050</xdr:rowOff>
    </xdr:from>
    <xdr:to>
      <xdr:col>4</xdr:col>
      <xdr:colOff>552450</xdr:colOff>
      <xdr:row>0</xdr:row>
      <xdr:rowOff>752475</xdr:rowOff>
    </xdr:to>
    <xdr:sp>
      <xdr:nvSpPr>
        <xdr:cNvPr id="8" name="Text Box 3"/>
        <xdr:cNvSpPr>
          <a:spLocks noChangeArrowheads="1"/>
        </xdr:cNvSpPr>
      </xdr:nvSpPr>
      <xdr:spPr>
        <a:xfrm>
          <a:off x="1695450" y="19050"/>
          <a:ext cx="7058025" cy="733425"/>
        </a:xfrm>
        <a:prstGeom prst="rect">
          <a:avLst/>
        </a:prstGeom>
        <a:no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panose="020B0604020202020204"/>
            </a:rPr>
            <a:t>SERVIÇOS DE EDIFICAÇÕES - NÃO DESONERADO</a:t>
          </a:r>
          <a:endParaRPr lang="pt-BR" sz="1400" b="1" i="0" u="none" strike="noStrike" baseline="0">
            <a:solidFill>
              <a:srgbClr val="000000"/>
            </a:solidFill>
            <a:latin typeface="+mn-lt"/>
            <a:cs typeface="Arial" panose="020B0604020202020204"/>
          </a:endParaRPr>
        </a:p>
        <a:p>
          <a:pPr algn="ctr" rtl="0">
            <a:defRPr sz="1000"/>
          </a:pPr>
          <a:r>
            <a:rPr lang="pt-BR" sz="1200" b="0" i="0" u="none" strike="noStrike" baseline="0">
              <a:solidFill>
                <a:schemeClr val="tx1"/>
              </a:solidFill>
              <a:latin typeface="+mn-lt"/>
              <a:cs typeface="Arial" panose="020B0604020202020204"/>
            </a:rPr>
            <a:t>RESOLUÇÃO SECID N° XXX/2025</a:t>
          </a:r>
          <a:endParaRPr lang="pt-BR" sz="1200" b="0" i="0" u="none" strike="noStrike" baseline="0">
            <a:solidFill>
              <a:schemeClr val="tx1"/>
            </a:solidFill>
            <a:latin typeface="+mn-lt"/>
            <a:cs typeface="Arial" panose="020B0604020202020204"/>
          </a:endParaRPr>
        </a:p>
        <a:p>
          <a:pPr algn="ctr" rtl="0">
            <a:defRPr sz="1000"/>
          </a:pPr>
          <a:r>
            <a:rPr lang="pt-BR" sz="1200" b="0" i="0" u="none" strike="noStrike" baseline="0">
              <a:solidFill>
                <a:srgbClr val="000000"/>
              </a:solidFill>
              <a:latin typeface="+mn-lt"/>
              <a:cs typeface="Arial" panose="020B0604020202020204"/>
            </a:rPr>
            <a:t>Referência SINAPI: FEVEREIRO de 2025  - Vigência: MARÇO de 2025</a:t>
          </a:r>
          <a:endParaRPr lang="pt-BR" sz="1200" b="0" i="0" u="none" strike="noStrike" baseline="0">
            <a:solidFill>
              <a:srgbClr val="000000"/>
            </a:solidFill>
            <a:latin typeface="+mn-lt"/>
            <a:cs typeface="Arial" panose="020B0604020202020204"/>
          </a:endParaRPr>
        </a:p>
      </xdr:txBody>
    </xdr:sp>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r:embed="rId2" cstate="print">
          <a:extLst>
            <a:ext uri="{28A0092B-C50C-407E-A947-70E740481C1C}">
              <a14:useLocalDpi xmlns:a14="http://schemas.microsoft.com/office/drawing/2010/main" val="0"/>
            </a:ext>
          </a:extLst>
        </a:blip>
        <a:stretch>
          <a:fillRect/>
        </a:stretch>
      </xdr:blipFill>
      <xdr:spPr>
        <a:xfrm>
          <a:off x="864870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r:embed="rId3" cstate="print">
          <a:extLst>
            <a:ext uri="{28A0092B-C50C-407E-A947-70E740481C1C}">
              <a14:useLocalDpi xmlns:a14="http://schemas.microsoft.com/office/drawing/2010/main" val="0"/>
            </a:ext>
          </a:extLst>
        </a:blip>
        <a:srcRect/>
        <a:stretch>
          <a:fillRect/>
        </a:stretch>
      </xdr:blipFill>
      <xdr:spPr>
        <a:xfrm>
          <a:off x="47625" y="38100"/>
          <a:ext cx="594360" cy="719455"/>
        </a:xfrm>
        <a:prstGeom prst="rect">
          <a:avLst/>
        </a:prstGeom>
        <a:noFill/>
        <a:ln>
          <a:noFill/>
        </a:ln>
      </xdr:spPr>
    </xdr:pic>
    <xdr:clientData/>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1</xdr:col>
      <xdr:colOff>114301</xdr:colOff>
      <xdr:row>0</xdr:row>
      <xdr:rowOff>66675</xdr:rowOff>
    </xdr:from>
    <xdr:to>
      <xdr:col>1</xdr:col>
      <xdr:colOff>5048251</xdr:colOff>
      <xdr:row>1</xdr:row>
      <xdr:rowOff>19050</xdr:rowOff>
    </xdr:to>
    <xdr:sp>
      <xdr:nvSpPr>
        <xdr:cNvPr id="7" name="Text Box 3"/>
        <xdr:cNvSpPr>
          <a:spLocks noChangeArrowheads="1"/>
        </xdr:cNvSpPr>
      </xdr:nvSpPr>
      <xdr:spPr>
        <a:xfrm>
          <a:off x="704850" y="66675"/>
          <a:ext cx="4933950" cy="723900"/>
        </a:xfrm>
        <a:prstGeom prst="rect">
          <a:avLst/>
        </a:prstGeom>
        <a:no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panose="020B0604020202020204"/>
            </a:rPr>
            <a:t>INSUMOS DE EDIFICAÇÕES - NÃO DESONERADO</a:t>
          </a:r>
          <a:endParaRPr lang="pt-BR" sz="1400" b="1" i="0" u="none" strike="noStrike" baseline="0">
            <a:solidFill>
              <a:srgbClr val="000000"/>
            </a:solidFill>
            <a:latin typeface="+mn-lt"/>
            <a:cs typeface="Arial" panose="020B0604020202020204"/>
          </a:endParaRPr>
        </a:p>
        <a:p>
          <a:pPr algn="ctr" rtl="0">
            <a:defRPr sz="1000"/>
          </a:pPr>
          <a:r>
            <a:rPr lang="pt-BR" sz="1200" b="0" i="0" u="none" strike="noStrike" baseline="0">
              <a:solidFill>
                <a:schemeClr val="tx1"/>
              </a:solidFill>
              <a:latin typeface="+mn-lt"/>
              <a:cs typeface="Arial" panose="020B0604020202020204"/>
            </a:rPr>
            <a:t>RESOLUÇÃO SECID N° XX/2025</a:t>
          </a:r>
          <a:endParaRPr lang="pt-BR" sz="1200" b="0" i="0" u="none" strike="noStrike" baseline="0">
            <a:solidFill>
              <a:schemeClr val="tx1"/>
            </a:solidFill>
            <a:latin typeface="+mn-lt"/>
            <a:cs typeface="Arial" panose="020B0604020202020204"/>
          </a:endParaRPr>
        </a:p>
        <a:p>
          <a:pPr algn="ctr" rtl="0">
            <a:defRPr sz="1000"/>
          </a:pPr>
          <a:r>
            <a:rPr lang="pt-BR" sz="1200" b="0" i="0" u="none" strike="noStrike" baseline="0">
              <a:solidFill>
                <a:srgbClr val="000000"/>
              </a:solidFill>
              <a:latin typeface="+mn-lt"/>
              <a:cs typeface="Arial" panose="020B0604020202020204"/>
            </a:rPr>
            <a:t>Referência SINAPI: FEVEREIRO de 2025  - Vigência: MARÇO de 2025</a:t>
          </a:r>
          <a:endParaRPr lang="pt-BR" sz="1200" b="0" i="0" u="none" strike="noStrike" baseline="0">
            <a:solidFill>
              <a:srgbClr val="000000"/>
            </a:solidFill>
            <a:latin typeface="+mn-lt"/>
            <a:cs typeface="Arial" panose="020B0604020202020204"/>
          </a:endParaRPr>
        </a:p>
      </xdr:txBody>
    </xdr:sp>
    <xdr:clientData/>
  </xdr:twoCellAnchor>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57150" y="38100"/>
          <a:ext cx="594360" cy="719455"/>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61925" y="457200"/>
          <a:ext cx="861695" cy="1043940"/>
        </a:xfrm>
        <a:prstGeom prst="rect">
          <a:avLst/>
        </a:prstGeom>
        <a:noFill/>
        <a:ln>
          <a:noFill/>
        </a:ln>
      </xdr:spPr>
    </xdr:pic>
    <xdr:clientData/>
  </xdr:twoCellAnchor>
  <xdr:twoCellAnchor editAs="oneCell">
    <xdr:from>
      <xdr:col>9</xdr:col>
      <xdr:colOff>790575</xdr:colOff>
      <xdr:row>2</xdr:row>
      <xdr:rowOff>114300</xdr:rowOff>
    </xdr:from>
    <xdr:to>
      <xdr:col>11</xdr:col>
      <xdr:colOff>803910</xdr:colOff>
      <xdr:row>7</xdr:row>
      <xdr:rowOff>111125</xdr:rowOff>
    </xdr:to>
    <xdr:pic>
      <xdr:nvPicPr>
        <xdr:cNvPr id="2" name="Figura 6"/>
        <xdr:cNvPicPr/>
      </xdr:nvPicPr>
      <xdr:blipFill>
        <a:blip r:embed="rId2"/>
        <a:stretch>
          <a:fillRect/>
        </a:stretch>
      </xdr:blipFill>
      <xdr:spPr>
        <a:xfrm>
          <a:off x="12849225" y="495300"/>
          <a:ext cx="1775460" cy="854075"/>
        </a:xfrm>
        <a:prstGeom prst="rect">
          <a:avLst/>
        </a:prstGeom>
        <a:ln w="0">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28600" y="736727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228600" y="400050"/>
          <a:ext cx="861695" cy="1043940"/>
        </a:xfrm>
        <a:prstGeom prst="rect">
          <a:avLst/>
        </a:prstGeom>
        <a:noFill/>
        <a:ln>
          <a:noFill/>
        </a:ln>
      </xdr:spPr>
    </xdr:pic>
    <xdr:clientData/>
  </xdr:twoCellAnchor>
  <xdr:twoCellAnchor editAs="oneCell">
    <xdr:from>
      <xdr:col>9</xdr:col>
      <xdr:colOff>285750</xdr:colOff>
      <xdr:row>1</xdr:row>
      <xdr:rowOff>123825</xdr:rowOff>
    </xdr:from>
    <xdr:to>
      <xdr:col>11</xdr:col>
      <xdr:colOff>651510</xdr:colOff>
      <xdr:row>5</xdr:row>
      <xdr:rowOff>196850</xdr:rowOff>
    </xdr:to>
    <xdr:pic>
      <xdr:nvPicPr>
        <xdr:cNvPr id="2" name="Figura 6"/>
        <xdr:cNvPicPr/>
      </xdr:nvPicPr>
      <xdr:blipFill>
        <a:blip r:embed="rId3"/>
        <a:stretch>
          <a:fillRect/>
        </a:stretch>
      </xdr:blipFill>
      <xdr:spPr>
        <a:xfrm>
          <a:off x="9452610" y="438150"/>
          <a:ext cx="1775460" cy="854075"/>
        </a:xfrm>
        <a:prstGeom prst="rect">
          <a:avLst/>
        </a:prstGeom>
        <a:ln w="0">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04775" y="76200"/>
          <a:ext cx="861695" cy="1043940"/>
        </a:xfrm>
        <a:prstGeom prst="rect">
          <a:avLst/>
        </a:prstGeom>
        <a:noFill/>
        <a:ln>
          <a:noFill/>
        </a:ln>
      </xdr:spPr>
    </xdr:pic>
    <xdr:clientData/>
  </xdr:twoCellAnchor>
  <xdr:twoCellAnchor editAs="oneCell">
    <xdr:from>
      <xdr:col>9</xdr:col>
      <xdr:colOff>733425</xdr:colOff>
      <xdr:row>0</xdr:row>
      <xdr:rowOff>95250</xdr:rowOff>
    </xdr:from>
    <xdr:to>
      <xdr:col>10</xdr:col>
      <xdr:colOff>918210</xdr:colOff>
      <xdr:row>3</xdr:row>
      <xdr:rowOff>15875</xdr:rowOff>
    </xdr:to>
    <xdr:pic>
      <xdr:nvPicPr>
        <xdr:cNvPr id="2" name="Figura 6"/>
        <xdr:cNvPicPr/>
      </xdr:nvPicPr>
      <xdr:blipFill>
        <a:blip r:embed="rId2"/>
        <a:stretch>
          <a:fillRect/>
        </a:stretch>
      </xdr:blipFill>
      <xdr:spPr>
        <a:xfrm>
          <a:off x="12548870" y="95250"/>
          <a:ext cx="1261110" cy="663575"/>
        </a:xfrm>
        <a:prstGeom prst="rect">
          <a:avLst/>
        </a:prstGeom>
        <a:ln w="0">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161925</xdr:colOff>
      <xdr:row>0</xdr:row>
      <xdr:rowOff>47625</xdr:rowOff>
    </xdr:from>
    <xdr:to>
      <xdr:col>0</xdr:col>
      <xdr:colOff>873338</xdr:colOff>
      <xdr:row>4</xdr:row>
      <xdr:rowOff>149625</xdr:rowOff>
    </xdr:to>
    <xdr:pic>
      <xdr:nvPicPr>
        <xdr:cNvPr id="10" name="Imagem 9"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61925" y="47625"/>
          <a:ext cx="711200" cy="863600"/>
        </a:xfrm>
        <a:prstGeom prst="rect">
          <a:avLst/>
        </a:prstGeom>
        <a:noFill/>
        <a:ln>
          <a:noFill/>
        </a:ln>
      </xdr:spPr>
    </xdr:pic>
    <xdr:clientData/>
  </xdr:twoCellAnchor>
  <xdr:twoCellAnchor editAs="oneCell">
    <xdr:from>
      <xdr:col>6</xdr:col>
      <xdr:colOff>675640</xdr:colOff>
      <xdr:row>0</xdr:row>
      <xdr:rowOff>123825</xdr:rowOff>
    </xdr:from>
    <xdr:to>
      <xdr:col>8</xdr:col>
      <xdr:colOff>820420</xdr:colOff>
      <xdr:row>4</xdr:row>
      <xdr:rowOff>103505</xdr:rowOff>
    </xdr:to>
    <xdr:pic>
      <xdr:nvPicPr>
        <xdr:cNvPr id="2" name="Figura 9"/>
        <xdr:cNvPicPr/>
      </xdr:nvPicPr>
      <xdr:blipFill>
        <a:blip r:embed="rId2"/>
        <a:stretch>
          <a:fillRect/>
        </a:stretch>
      </xdr:blipFill>
      <xdr:spPr>
        <a:xfrm>
          <a:off x="7372350" y="123825"/>
          <a:ext cx="1802765" cy="741680"/>
        </a:xfrm>
        <a:prstGeom prst="rect">
          <a:avLst/>
        </a:prstGeom>
        <a:ln w="0">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1</xdr:col>
      <xdr:colOff>76201</xdr:colOff>
      <xdr:row>0</xdr:row>
      <xdr:rowOff>133350</xdr:rowOff>
    </xdr:from>
    <xdr:to>
      <xdr:col>5</xdr:col>
      <xdr:colOff>523875</xdr:colOff>
      <xdr:row>0</xdr:row>
      <xdr:rowOff>742950</xdr:rowOff>
    </xdr:to>
    <xdr:sp>
      <xdr:nvSpPr>
        <xdr:cNvPr id="10" name="Text Box 3"/>
        <xdr:cNvSpPr>
          <a:spLocks noChangeArrowheads="1"/>
        </xdr:cNvSpPr>
      </xdr:nvSpPr>
      <xdr:spPr>
        <a:xfrm>
          <a:off x="857250" y="133350"/>
          <a:ext cx="3571875"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panose="020B0604020202020204"/>
              <a:cs typeface="Arial" panose="020B0604020202020204"/>
            </a:rPr>
            <a:t>DECLARAÇÃO DE  RESPONSABILIDADE E DE LIBERAÇÃO DOS DIREITOS AUTORAIS</a:t>
          </a:r>
          <a:endParaRPr lang="pt-BR" sz="1200" b="1" i="0" u="none" strike="noStrike" baseline="0">
            <a:solidFill>
              <a:srgbClr val="000000"/>
            </a:solidFill>
            <a:latin typeface="Arial" panose="020B0604020202020204"/>
            <a:cs typeface="Arial" panose="020B0604020202020204"/>
          </a:endParaRP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95250" y="76200"/>
          <a:ext cx="713105" cy="8636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r:embed="rId2" cstate="print">
          <a:extLst>
            <a:ext uri="{28A0092B-C50C-407E-A947-70E740481C1C}">
              <a14:useLocalDpi xmlns:a14="http://schemas.microsoft.com/office/drawing/2010/main" val="0"/>
            </a:ext>
          </a:extLst>
        </a:blip>
        <a:stretch>
          <a:fillRect/>
        </a:stretch>
      </xdr:blipFill>
      <xdr:spPr>
        <a:xfrm>
          <a:off x="4410075" y="76200"/>
          <a:ext cx="1769745" cy="590550"/>
        </a:xfrm>
        <a:prstGeom prst="rect">
          <a:avLst/>
        </a:prstGeom>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90500" y="85725"/>
          <a:ext cx="713105" cy="8636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r:embed="rId2" cstate="print">
          <a:extLst>
            <a:ext uri="{28A0092B-C50C-407E-A947-70E740481C1C}">
              <a14:useLocalDpi xmlns:a14="http://schemas.microsoft.com/office/drawing/2010/main" val="0"/>
            </a:ext>
          </a:extLst>
        </a:blip>
        <a:stretch>
          <a:fillRect/>
        </a:stretch>
      </xdr:blipFill>
      <xdr:spPr>
        <a:xfrm>
          <a:off x="6972300" y="114300"/>
          <a:ext cx="2312670" cy="747395"/>
        </a:xfrm>
        <a:prstGeom prst="rect">
          <a:avLst/>
        </a:prstGeom>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1</xdr:col>
      <xdr:colOff>190500</xdr:colOff>
      <xdr:row>0</xdr:row>
      <xdr:rowOff>123825</xdr:rowOff>
    </xdr:from>
    <xdr:to>
      <xdr:col>5</xdr:col>
      <xdr:colOff>542925</xdr:colOff>
      <xdr:row>1</xdr:row>
      <xdr:rowOff>0</xdr:rowOff>
    </xdr:to>
    <xdr:sp>
      <xdr:nvSpPr>
        <xdr:cNvPr id="7" name="Text Box 3"/>
        <xdr:cNvSpPr>
          <a:spLocks noChangeArrowheads="1"/>
        </xdr:cNvSpPr>
      </xdr:nvSpPr>
      <xdr:spPr>
        <a:xfrm>
          <a:off x="790575" y="123825"/>
          <a:ext cx="27527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panose="020B0604020202020204"/>
              <a:cs typeface="Arial" panose="020B0604020202020204"/>
            </a:rPr>
            <a:t>COMPOSIÇÃO DOS ENCARGOS SOCIAIS BÁSICOS</a:t>
          </a:r>
          <a:endParaRPr lang="pt-BR" sz="1100" b="1" i="0" u="none" strike="noStrike" baseline="0">
            <a:solidFill>
              <a:srgbClr val="000000"/>
            </a:solidFill>
            <a:latin typeface="Arial" panose="020B0604020202020204"/>
            <a:cs typeface="Arial" panose="020B0604020202020204"/>
          </a:endParaRPr>
        </a:p>
        <a:p>
          <a:pPr algn="ctr" rtl="0">
            <a:defRPr sz="1000"/>
          </a:pPr>
          <a:r>
            <a:rPr lang="pt-BR" sz="1100" b="1" i="0" u="none" strike="noStrike" baseline="0">
              <a:solidFill>
                <a:srgbClr val="000000"/>
              </a:solidFill>
              <a:latin typeface="Arial" panose="020B0604020202020204"/>
              <a:cs typeface="Arial" panose="020B0604020202020204"/>
            </a:rPr>
            <a:t>REFERÊNCIA: JANEIRO/2025</a:t>
          </a:r>
          <a:endParaRPr lang="pt-BR" sz="1100" b="1" i="0" u="none" strike="noStrike" baseline="0">
            <a:solidFill>
              <a:srgbClr val="000000"/>
            </a:solidFill>
            <a:latin typeface="Arial" panose="020B0604020202020204"/>
            <a:cs typeface="Arial" panose="020B0604020202020204"/>
          </a:endParaRP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66675" y="47625"/>
          <a:ext cx="703580" cy="8636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xdr:cNvPicPr/>
      </xdr:nvPicPr>
      <xdr:blipFill>
        <a:blip r:embed="rId2" cstate="print">
          <a:extLst>
            <a:ext uri="{28A0092B-C50C-407E-A947-70E740481C1C}">
              <a14:useLocalDpi xmlns:a14="http://schemas.microsoft.com/office/drawing/2010/main" val="0"/>
            </a:ext>
          </a:extLst>
        </a:blip>
        <a:stretch>
          <a:fillRect/>
        </a:stretch>
      </xdr:blipFill>
      <xdr:spPr>
        <a:xfrm>
          <a:off x="3562350" y="57150"/>
          <a:ext cx="2022475" cy="7283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4" Type="http://schemas.openxmlformats.org/officeDocument/2006/relationships/hyperlink" Target="mailto:fernando.kimura@sesp.pr.gov.br" TargetMode="Externa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 Type="http://schemas.openxmlformats.org/officeDocument/2006/relationships/hyperlink" Target="https://www.secid.pr.gov.br/Pagina/Manual-de-Placas-de-Obras" TargetMode="External"/><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4" Type="http://schemas.openxmlformats.org/officeDocument/2006/relationships/hyperlink" Target="https://app.orcafascio.com/banco/insumos" TargetMode="External"/><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2">
    <pageSetUpPr fitToPage="1"/>
  </sheetPr>
  <dimension ref="A1:U407"/>
  <sheetViews>
    <sheetView tabSelected="1" view="pageBreakPreview" zoomScale="85" zoomScaleNormal="100" workbookViewId="0">
      <selection activeCell="T13" sqref="T13"/>
    </sheetView>
  </sheetViews>
  <sheetFormatPr defaultColWidth="9" defaultRowHeight="15"/>
  <cols>
    <col min="1" max="2" width="9" style="101" customWidth="1"/>
    <col min="3" max="3" width="23.0190476190476" style="101" customWidth="1"/>
    <col min="4" max="4" width="9" style="101" customWidth="1"/>
    <col min="5" max="5" width="10.5809523809524" style="766" customWidth="1"/>
    <col min="6" max="6" width="9" style="766" customWidth="1"/>
    <col min="7" max="7" width="16.2666666666667" style="766" customWidth="1"/>
    <col min="8" max="8" width="8.6" style="766" customWidth="1"/>
    <col min="9" max="9" width="13.0380952380952" style="766" customWidth="1"/>
    <col min="10" max="10" width="3.57142857142857" style="766" customWidth="1"/>
    <col min="11" max="11" width="3.57142857142857" style="874" customWidth="1"/>
    <col min="12" max="12" width="3.85714285714286" style="874" customWidth="1"/>
    <col min="13" max="13" width="3.57142857142857" style="874" customWidth="1"/>
    <col min="14" max="15" width="3.57142857142857" style="101" customWidth="1"/>
    <col min="16" max="17" width="9" style="101" customWidth="1"/>
    <col min="21" max="21" width="30" style="753" hidden="1" customWidth="1"/>
  </cols>
  <sheetData>
    <row r="1" spans="3:7">
      <c r="C1" s="757"/>
      <c r="D1" s="757"/>
      <c r="E1" s="758"/>
      <c r="F1" s="758"/>
      <c r="G1" s="758"/>
    </row>
    <row r="2" spans="3:21">
      <c r="C2" s="757"/>
      <c r="D2" s="757"/>
      <c r="E2" s="758"/>
      <c r="F2" s="758"/>
      <c r="G2" s="758"/>
      <c r="U2" s="920" t="s">
        <v>0</v>
      </c>
    </row>
    <row r="3" spans="3:21">
      <c r="C3" s="875" t="s">
        <v>1</v>
      </c>
      <c r="D3" s="875"/>
      <c r="E3" s="875"/>
      <c r="F3" s="875"/>
      <c r="G3" s="875"/>
      <c r="U3" s="920" t="s">
        <v>2</v>
      </c>
    </row>
    <row r="4" spans="3:21">
      <c r="C4" s="876" t="s">
        <v>3</v>
      </c>
      <c r="D4" s="876"/>
      <c r="E4" s="876"/>
      <c r="F4" s="876"/>
      <c r="G4" s="876"/>
      <c r="U4" s="920" t="s">
        <v>4</v>
      </c>
    </row>
    <row r="5" spans="21:21">
      <c r="U5" s="920" t="s">
        <v>5</v>
      </c>
    </row>
    <row r="6" spans="3:21">
      <c r="C6" s="770" t="s">
        <v>6</v>
      </c>
      <c r="D6" s="770"/>
      <c r="E6" s="770"/>
      <c r="F6" s="770"/>
      <c r="G6" s="770"/>
      <c r="U6" s="920" t="s">
        <v>7</v>
      </c>
    </row>
    <row r="7" ht="15.75" spans="1:21">
      <c r="A7" s="877"/>
      <c r="B7" s="877"/>
      <c r="C7" s="878"/>
      <c r="D7" s="878"/>
      <c r="E7" s="878"/>
      <c r="F7" s="878"/>
      <c r="G7" s="878"/>
      <c r="H7" s="879"/>
      <c r="I7" s="879"/>
      <c r="J7" s="879"/>
      <c r="K7" s="901"/>
      <c r="L7" s="901"/>
      <c r="M7" s="901"/>
      <c r="N7" s="877"/>
      <c r="O7" s="877"/>
      <c r="P7" s="877"/>
      <c r="U7" s="920" t="s">
        <v>8</v>
      </c>
    </row>
    <row r="8" ht="15.75" spans="1:21">
      <c r="A8" s="880"/>
      <c r="B8" s="881"/>
      <c r="C8" s="881"/>
      <c r="D8" s="881"/>
      <c r="E8" s="882"/>
      <c r="F8" s="882"/>
      <c r="G8" s="882"/>
      <c r="H8" s="882"/>
      <c r="I8" s="882"/>
      <c r="J8" s="882"/>
      <c r="K8" s="902"/>
      <c r="L8" s="902"/>
      <c r="M8" s="902"/>
      <c r="N8" s="881"/>
      <c r="O8" s="881"/>
      <c r="P8" s="903"/>
      <c r="U8" s="920" t="s">
        <v>9</v>
      </c>
    </row>
    <row r="9" spans="1:21">
      <c r="A9" s="880"/>
      <c r="B9" s="881"/>
      <c r="C9" s="881"/>
      <c r="D9" s="881"/>
      <c r="E9" s="882"/>
      <c r="F9" s="882"/>
      <c r="G9" s="882"/>
      <c r="H9" s="882"/>
      <c r="I9" s="882"/>
      <c r="J9" s="882"/>
      <c r="K9" s="902"/>
      <c r="L9" s="902"/>
      <c r="M9" s="902"/>
      <c r="N9" s="881"/>
      <c r="O9" s="881"/>
      <c r="P9" s="903"/>
      <c r="U9" s="920" t="s">
        <v>10</v>
      </c>
    </row>
    <row r="10" ht="15.75" spans="1:21">
      <c r="A10" s="880"/>
      <c r="B10" s="883" t="s">
        <v>11</v>
      </c>
      <c r="C10" s="881"/>
      <c r="D10" s="881"/>
      <c r="E10" s="882"/>
      <c r="F10" s="882"/>
      <c r="G10" s="882"/>
      <c r="H10" s="882"/>
      <c r="I10" s="882"/>
      <c r="J10" s="882"/>
      <c r="K10" s="902"/>
      <c r="L10" s="902"/>
      <c r="M10" s="902"/>
      <c r="N10" s="881"/>
      <c r="O10" s="881"/>
      <c r="P10" s="903"/>
      <c r="U10" s="920" t="s">
        <v>12</v>
      </c>
    </row>
    <row r="11" spans="1:21">
      <c r="A11" s="880"/>
      <c r="B11" s="884"/>
      <c r="C11" s="881"/>
      <c r="D11" s="881"/>
      <c r="E11" s="882"/>
      <c r="F11" s="882"/>
      <c r="G11" s="882"/>
      <c r="H11" s="882"/>
      <c r="I11" s="882"/>
      <c r="J11" s="882"/>
      <c r="K11" s="902"/>
      <c r="L11" s="902"/>
      <c r="M11" s="902"/>
      <c r="N11" s="881"/>
      <c r="O11" s="881"/>
      <c r="P11" s="903"/>
      <c r="U11" s="920" t="s">
        <v>13</v>
      </c>
    </row>
    <row r="12" ht="29" customHeight="1" spans="1:21">
      <c r="A12" s="880"/>
      <c r="B12" s="885" t="s">
        <v>14</v>
      </c>
      <c r="C12" s="877"/>
      <c r="D12" s="886" t="s">
        <v>15</v>
      </c>
      <c r="E12" s="886"/>
      <c r="F12" s="886"/>
      <c r="G12" s="886"/>
      <c r="H12" s="886"/>
      <c r="I12" s="886"/>
      <c r="J12" s="886"/>
      <c r="K12" s="904" t="s">
        <v>16</v>
      </c>
      <c r="L12" s="904"/>
      <c r="M12" s="905" t="s">
        <v>17</v>
      </c>
      <c r="N12" s="905"/>
      <c r="O12" s="905"/>
      <c r="P12" s="903"/>
      <c r="U12" s="920" t="s">
        <v>13</v>
      </c>
    </row>
    <row r="13" ht="15.75" spans="1:21">
      <c r="A13" s="880"/>
      <c r="B13" s="884"/>
      <c r="C13" s="881"/>
      <c r="D13" s="881"/>
      <c r="E13" s="882"/>
      <c r="F13" s="882"/>
      <c r="G13" s="882"/>
      <c r="H13" s="882"/>
      <c r="I13" s="882"/>
      <c r="J13" s="882"/>
      <c r="K13" s="902"/>
      <c r="L13" s="902"/>
      <c r="M13" s="902"/>
      <c r="N13" s="881"/>
      <c r="O13" s="881"/>
      <c r="P13" s="903"/>
      <c r="U13" s="920" t="s">
        <v>18</v>
      </c>
    </row>
    <row r="14" ht="15.75" spans="1:21">
      <c r="A14" s="880"/>
      <c r="B14" s="885" t="s">
        <v>19</v>
      </c>
      <c r="C14" s="877"/>
      <c r="D14" s="887" t="s">
        <v>20</v>
      </c>
      <c r="E14" s="887"/>
      <c r="F14" s="887"/>
      <c r="G14" s="887"/>
      <c r="H14" s="887"/>
      <c r="I14" s="887"/>
      <c r="J14" s="887"/>
      <c r="K14" s="887"/>
      <c r="L14" s="887"/>
      <c r="M14" s="887"/>
      <c r="N14" s="887"/>
      <c r="O14" s="887"/>
      <c r="P14" s="903"/>
      <c r="U14" s="920" t="s">
        <v>21</v>
      </c>
    </row>
    <row r="15" ht="15.75" spans="1:21">
      <c r="A15" s="880"/>
      <c r="B15" s="884"/>
      <c r="C15" s="881"/>
      <c r="D15" s="888"/>
      <c r="E15" s="889"/>
      <c r="F15" s="889"/>
      <c r="G15" s="889"/>
      <c r="H15" s="889"/>
      <c r="I15" s="889"/>
      <c r="J15" s="889"/>
      <c r="K15" s="906"/>
      <c r="L15" s="906"/>
      <c r="M15" s="906"/>
      <c r="N15" s="881"/>
      <c r="O15" s="881"/>
      <c r="P15" s="903"/>
      <c r="U15" s="920" t="s">
        <v>22</v>
      </c>
    </row>
    <row r="16" ht="15.75" spans="1:21">
      <c r="A16" s="880"/>
      <c r="B16" s="885" t="s">
        <v>23</v>
      </c>
      <c r="C16" s="877"/>
      <c r="D16" s="887" t="s">
        <v>24</v>
      </c>
      <c r="E16" s="887"/>
      <c r="F16" s="887"/>
      <c r="G16" s="887"/>
      <c r="H16" s="890" t="s">
        <v>25</v>
      </c>
      <c r="I16" s="890"/>
      <c r="J16" s="890"/>
      <c r="K16" s="890"/>
      <c r="L16" s="890"/>
      <c r="M16" s="907">
        <f>IF('FOLHA FECHAMENTO'!G29&lt;&gt;" ",'FOLHA FECHAMENTO'!G29," ")</f>
        <v>3375946.99800658</v>
      </c>
      <c r="N16" s="907"/>
      <c r="O16" s="907"/>
      <c r="P16" s="908"/>
      <c r="U16" s="920" t="s">
        <v>26</v>
      </c>
    </row>
    <row r="17" ht="15.75" spans="1:21">
      <c r="A17" s="880"/>
      <c r="B17" s="884"/>
      <c r="C17" s="881"/>
      <c r="D17" s="888"/>
      <c r="E17" s="889"/>
      <c r="F17" s="889"/>
      <c r="G17" s="889"/>
      <c r="H17" s="889"/>
      <c r="I17" s="889"/>
      <c r="J17" s="889"/>
      <c r="K17" s="906"/>
      <c r="L17" s="906"/>
      <c r="M17" s="906"/>
      <c r="N17" s="881"/>
      <c r="O17" s="881"/>
      <c r="P17" s="903"/>
      <c r="U17" s="920" t="s">
        <v>27</v>
      </c>
    </row>
    <row r="18" ht="15.75" spans="1:21">
      <c r="A18" s="880"/>
      <c r="B18" s="885" t="s">
        <v>28</v>
      </c>
      <c r="C18" s="877"/>
      <c r="D18" s="891">
        <v>11840</v>
      </c>
      <c r="E18" s="891"/>
      <c r="F18" s="891"/>
      <c r="G18" s="884"/>
      <c r="H18" s="892" t="s">
        <v>29</v>
      </c>
      <c r="I18" s="892"/>
      <c r="J18" s="892"/>
      <c r="K18" s="892"/>
      <c r="L18" s="892"/>
      <c r="M18" s="909">
        <f>IF(D18&lt;&gt;"",M16/D18," ")</f>
        <v>285.13065861542</v>
      </c>
      <c r="N18" s="909"/>
      <c r="O18" s="909"/>
      <c r="P18" s="910"/>
      <c r="U18" s="920" t="s">
        <v>30</v>
      </c>
    </row>
    <row r="19" ht="15.75" spans="1:21">
      <c r="A19" s="880"/>
      <c r="B19" s="881"/>
      <c r="C19" s="881"/>
      <c r="D19" s="881"/>
      <c r="E19" s="882"/>
      <c r="F19" s="882"/>
      <c r="G19" s="882"/>
      <c r="H19" s="882"/>
      <c r="I19" s="882"/>
      <c r="J19" s="882"/>
      <c r="K19" s="902"/>
      <c r="L19" s="902"/>
      <c r="M19" s="902"/>
      <c r="N19" s="881"/>
      <c r="O19" s="881"/>
      <c r="P19" s="903"/>
      <c r="U19" s="920" t="s">
        <v>31</v>
      </c>
    </row>
    <row r="20" ht="15.75" spans="1:21">
      <c r="A20" s="880"/>
      <c r="B20" s="885" t="s">
        <v>32</v>
      </c>
      <c r="C20" s="877"/>
      <c r="D20" s="893">
        <v>45781</v>
      </c>
      <c r="E20" s="893"/>
      <c r="F20" s="893"/>
      <c r="G20" s="882"/>
      <c r="H20" s="882"/>
      <c r="I20" s="882"/>
      <c r="J20" s="882"/>
      <c r="K20" s="902"/>
      <c r="L20" s="902"/>
      <c r="M20" s="902"/>
      <c r="N20" s="881"/>
      <c r="O20" s="881"/>
      <c r="P20" s="903"/>
      <c r="U20" s="920" t="s">
        <v>33</v>
      </c>
    </row>
    <row r="21" ht="15.75" spans="1:21">
      <c r="A21" s="880"/>
      <c r="B21" s="881"/>
      <c r="C21" s="881"/>
      <c r="D21" s="881"/>
      <c r="E21" s="882"/>
      <c r="F21" s="882"/>
      <c r="G21" s="882"/>
      <c r="H21" s="882"/>
      <c r="I21" s="882"/>
      <c r="J21" s="882"/>
      <c r="K21" s="902"/>
      <c r="L21" s="902"/>
      <c r="M21" s="902"/>
      <c r="N21" s="881"/>
      <c r="O21" s="881"/>
      <c r="P21" s="903"/>
      <c r="U21" s="920" t="s">
        <v>34</v>
      </c>
    </row>
    <row r="22" ht="15.75" spans="1:21">
      <c r="A22" s="880"/>
      <c r="B22" s="883" t="s">
        <v>35</v>
      </c>
      <c r="C22" s="894"/>
      <c r="D22" s="894"/>
      <c r="E22" s="882"/>
      <c r="F22" s="882"/>
      <c r="G22" s="882"/>
      <c r="H22" s="882"/>
      <c r="I22" s="882"/>
      <c r="J22" s="882"/>
      <c r="K22" s="902"/>
      <c r="L22" s="902"/>
      <c r="M22" s="911"/>
      <c r="N22" s="911"/>
      <c r="O22" s="911"/>
      <c r="P22" s="912"/>
      <c r="U22" s="920" t="s">
        <v>36</v>
      </c>
    </row>
    <row r="23" spans="1:21">
      <c r="A23" s="880"/>
      <c r="B23" s="884"/>
      <c r="C23" s="881"/>
      <c r="D23" s="881"/>
      <c r="E23" s="882"/>
      <c r="F23" s="882"/>
      <c r="G23" s="882"/>
      <c r="H23" s="882"/>
      <c r="I23" s="882"/>
      <c r="J23" s="882"/>
      <c r="K23" s="902"/>
      <c r="L23" s="902"/>
      <c r="M23" s="902"/>
      <c r="N23" s="881"/>
      <c r="O23" s="881"/>
      <c r="P23" s="903"/>
      <c r="U23" s="920" t="s">
        <v>37</v>
      </c>
    </row>
    <row r="24" ht="15.75" spans="1:21">
      <c r="A24" s="880"/>
      <c r="B24" s="885" t="s">
        <v>38</v>
      </c>
      <c r="C24" s="877"/>
      <c r="D24" s="887" t="s">
        <v>39</v>
      </c>
      <c r="E24" s="887"/>
      <c r="F24" s="887"/>
      <c r="G24" s="887"/>
      <c r="H24" s="887"/>
      <c r="I24" s="887"/>
      <c r="J24" s="887"/>
      <c r="K24" s="887"/>
      <c r="L24" s="887"/>
      <c r="M24" s="887"/>
      <c r="N24" s="887"/>
      <c r="O24" s="887"/>
      <c r="P24" s="903"/>
      <c r="U24" s="920" t="s">
        <v>40</v>
      </c>
    </row>
    <row r="25" ht="15.75" spans="1:21">
      <c r="A25" s="880"/>
      <c r="B25" s="884"/>
      <c r="C25" s="881"/>
      <c r="D25" s="881"/>
      <c r="E25" s="882"/>
      <c r="F25" s="882"/>
      <c r="G25" s="882"/>
      <c r="H25" s="882"/>
      <c r="I25" s="882"/>
      <c r="J25" s="882"/>
      <c r="K25" s="902"/>
      <c r="L25" s="902"/>
      <c r="M25" s="902"/>
      <c r="N25" s="881"/>
      <c r="O25" s="881"/>
      <c r="P25" s="903"/>
      <c r="U25" s="920" t="s">
        <v>41</v>
      </c>
    </row>
    <row r="26" ht="15.75" spans="1:21">
      <c r="A26" s="880"/>
      <c r="B26" s="885" t="s">
        <v>42</v>
      </c>
      <c r="C26" s="877"/>
      <c r="D26" s="887" t="s">
        <v>43</v>
      </c>
      <c r="E26" s="887"/>
      <c r="F26" s="887"/>
      <c r="G26" s="887"/>
      <c r="H26" s="887"/>
      <c r="I26" s="887"/>
      <c r="J26" s="887"/>
      <c r="K26" s="887"/>
      <c r="L26" s="887"/>
      <c r="M26" s="887"/>
      <c r="N26" s="887"/>
      <c r="O26" s="887"/>
      <c r="P26" s="903"/>
      <c r="U26" s="920" t="s">
        <v>44</v>
      </c>
    </row>
    <row r="27" ht="15.75" spans="1:21">
      <c r="A27" s="880"/>
      <c r="B27" s="884"/>
      <c r="C27" s="881"/>
      <c r="D27" s="881"/>
      <c r="E27" s="882"/>
      <c r="F27" s="882"/>
      <c r="G27" s="882"/>
      <c r="H27" s="882"/>
      <c r="I27" s="882"/>
      <c r="J27" s="882"/>
      <c r="K27" s="902"/>
      <c r="L27" s="902"/>
      <c r="M27" s="902"/>
      <c r="N27" s="881"/>
      <c r="O27" s="881"/>
      <c r="P27" s="903"/>
      <c r="U27" s="920" t="s">
        <v>45</v>
      </c>
    </row>
    <row r="28" ht="15.75" spans="1:21">
      <c r="A28" s="880"/>
      <c r="B28" s="885" t="s">
        <v>46</v>
      </c>
      <c r="C28" s="877"/>
      <c r="D28" s="887" t="s">
        <v>47</v>
      </c>
      <c r="E28" s="887"/>
      <c r="F28" s="887"/>
      <c r="G28" s="887"/>
      <c r="H28" s="887"/>
      <c r="I28" s="887"/>
      <c r="J28" s="887"/>
      <c r="K28" s="887"/>
      <c r="L28" s="887"/>
      <c r="M28" s="887"/>
      <c r="N28" s="887"/>
      <c r="O28" s="887"/>
      <c r="P28" s="903"/>
      <c r="U28" s="920" t="s">
        <v>48</v>
      </c>
    </row>
    <row r="29" ht="15.75" spans="1:21">
      <c r="A29" s="880"/>
      <c r="B29" s="884"/>
      <c r="C29" s="881"/>
      <c r="D29" s="881"/>
      <c r="E29" s="889"/>
      <c r="F29" s="889"/>
      <c r="G29" s="889"/>
      <c r="H29" s="889"/>
      <c r="I29" s="889"/>
      <c r="J29" s="889"/>
      <c r="K29" s="906"/>
      <c r="L29" s="906"/>
      <c r="M29" s="906"/>
      <c r="N29" s="881"/>
      <c r="O29" s="881"/>
      <c r="P29" s="903"/>
      <c r="U29" s="920" t="s">
        <v>49</v>
      </c>
    </row>
    <row r="30" ht="15.75" spans="1:21">
      <c r="A30" s="880"/>
      <c r="B30" s="885" t="s">
        <v>50</v>
      </c>
      <c r="C30" s="877"/>
      <c r="D30" s="895">
        <v>1720252815045</v>
      </c>
      <c r="E30" s="895"/>
      <c r="F30" s="895"/>
      <c r="G30" s="895"/>
      <c r="H30" s="895"/>
      <c r="I30" s="895"/>
      <c r="J30" s="895"/>
      <c r="K30" s="895"/>
      <c r="L30" s="895"/>
      <c r="M30" s="895"/>
      <c r="N30" s="895"/>
      <c r="O30" s="895"/>
      <c r="P30" s="903"/>
      <c r="U30" s="920" t="s">
        <v>51</v>
      </c>
    </row>
    <row r="31" ht="15.75" spans="1:21">
      <c r="A31" s="880"/>
      <c r="B31" s="884"/>
      <c r="C31" s="881"/>
      <c r="D31" s="881"/>
      <c r="E31" s="741"/>
      <c r="F31" s="882"/>
      <c r="G31" s="882"/>
      <c r="H31" s="882"/>
      <c r="I31" s="882"/>
      <c r="J31" s="882"/>
      <c r="K31" s="902"/>
      <c r="L31" s="902"/>
      <c r="M31" s="902"/>
      <c r="N31" s="881"/>
      <c r="O31" s="881"/>
      <c r="P31" s="903"/>
      <c r="U31" s="920" t="s">
        <v>52</v>
      </c>
    </row>
    <row r="32" ht="15.75" spans="1:21">
      <c r="A32" s="880"/>
      <c r="B32" s="885" t="s">
        <v>53</v>
      </c>
      <c r="C32" s="877"/>
      <c r="D32" s="887" t="s">
        <v>1</v>
      </c>
      <c r="E32" s="887"/>
      <c r="F32" s="887"/>
      <c r="G32" s="887"/>
      <c r="H32" s="887"/>
      <c r="I32" s="887"/>
      <c r="J32" s="887"/>
      <c r="K32" s="887"/>
      <c r="L32" s="887"/>
      <c r="M32" s="887"/>
      <c r="N32" s="887"/>
      <c r="O32" s="887"/>
      <c r="P32" s="903"/>
      <c r="U32" s="920" t="s">
        <v>54</v>
      </c>
    </row>
    <row r="33" ht="15.75" spans="1:21">
      <c r="A33" s="880"/>
      <c r="B33" s="884"/>
      <c r="C33" s="881"/>
      <c r="D33" s="881"/>
      <c r="E33" s="882"/>
      <c r="F33" s="882"/>
      <c r="G33" s="882"/>
      <c r="H33" s="882"/>
      <c r="I33" s="882"/>
      <c r="J33" s="882"/>
      <c r="K33" s="902"/>
      <c r="L33" s="902"/>
      <c r="M33" s="902"/>
      <c r="N33" s="881"/>
      <c r="O33" s="881"/>
      <c r="P33" s="903"/>
      <c r="U33" s="920" t="s">
        <v>55</v>
      </c>
    </row>
    <row r="34" ht="15.75" spans="1:21">
      <c r="A34" s="880"/>
      <c r="B34" s="885" t="s">
        <v>56</v>
      </c>
      <c r="C34" s="877"/>
      <c r="D34" s="887" t="s">
        <v>57</v>
      </c>
      <c r="E34" s="887"/>
      <c r="F34" s="887"/>
      <c r="G34" s="887"/>
      <c r="H34" s="887"/>
      <c r="I34" s="887"/>
      <c r="J34" s="887"/>
      <c r="K34" s="887"/>
      <c r="L34" s="887"/>
      <c r="M34" s="887"/>
      <c r="N34" s="887"/>
      <c r="O34" s="887"/>
      <c r="P34" s="903"/>
      <c r="U34" s="920" t="s">
        <v>58</v>
      </c>
    </row>
    <row r="35" ht="15.75" spans="1:21">
      <c r="A35" s="880"/>
      <c r="B35" s="884"/>
      <c r="C35" s="881"/>
      <c r="D35" s="881"/>
      <c r="E35" s="889"/>
      <c r="F35" s="889"/>
      <c r="G35" s="889"/>
      <c r="H35" s="889"/>
      <c r="I35" s="889"/>
      <c r="J35" s="889"/>
      <c r="K35" s="906"/>
      <c r="L35" s="906"/>
      <c r="M35" s="906"/>
      <c r="N35" s="881"/>
      <c r="O35" s="881"/>
      <c r="P35" s="903"/>
      <c r="U35" s="920" t="s">
        <v>59</v>
      </c>
    </row>
    <row r="36" ht="15.75" spans="1:21">
      <c r="A36" s="880"/>
      <c r="B36" s="885" t="s">
        <v>60</v>
      </c>
      <c r="C36" s="877"/>
      <c r="D36" s="896" t="s">
        <v>61</v>
      </c>
      <c r="E36" s="897"/>
      <c r="F36" s="897"/>
      <c r="G36" s="897"/>
      <c r="H36" s="897"/>
      <c r="I36" s="897"/>
      <c r="J36" s="897"/>
      <c r="K36" s="897"/>
      <c r="L36" s="897"/>
      <c r="M36" s="897"/>
      <c r="N36" s="897"/>
      <c r="O36" s="897"/>
      <c r="P36" s="903"/>
      <c r="U36" s="920" t="s">
        <v>62</v>
      </c>
    </row>
    <row r="37" ht="15.75" spans="1:21">
      <c r="A37" s="880"/>
      <c r="B37" s="881"/>
      <c r="C37" s="881"/>
      <c r="D37" s="881"/>
      <c r="E37" s="882"/>
      <c r="F37" s="882"/>
      <c r="G37" s="882"/>
      <c r="H37" s="882"/>
      <c r="I37" s="882"/>
      <c r="J37" s="882"/>
      <c r="K37" s="902"/>
      <c r="L37" s="902"/>
      <c r="M37" s="902"/>
      <c r="N37" s="881"/>
      <c r="O37" s="881"/>
      <c r="P37" s="903"/>
      <c r="U37" s="920" t="s">
        <v>63</v>
      </c>
    </row>
    <row r="38" ht="15.75" spans="1:21">
      <c r="A38" s="880"/>
      <c r="B38" s="883" t="s">
        <v>64</v>
      </c>
      <c r="C38" s="881"/>
      <c r="D38" s="881"/>
      <c r="E38" s="882"/>
      <c r="F38" s="882"/>
      <c r="G38" s="882"/>
      <c r="H38" s="882"/>
      <c r="I38" s="882"/>
      <c r="J38" s="882"/>
      <c r="K38" s="902"/>
      <c r="L38" s="902"/>
      <c r="M38" s="902"/>
      <c r="N38" s="881"/>
      <c r="O38" s="881"/>
      <c r="P38" s="903"/>
      <c r="U38" s="920" t="s">
        <v>65</v>
      </c>
    </row>
    <row r="39" spans="1:21">
      <c r="A39" s="880"/>
      <c r="C39" s="881"/>
      <c r="D39" s="881"/>
      <c r="E39" s="882"/>
      <c r="F39" s="882"/>
      <c r="G39" s="882"/>
      <c r="H39" s="882"/>
      <c r="I39" s="882"/>
      <c r="J39" s="882"/>
      <c r="K39" s="902"/>
      <c r="L39" s="902"/>
      <c r="M39" s="902"/>
      <c r="N39" s="881"/>
      <c r="O39" s="881"/>
      <c r="P39" s="903"/>
      <c r="U39" s="920" t="s">
        <v>66</v>
      </c>
    </row>
    <row r="40" ht="15.75" spans="1:21">
      <c r="A40" s="880"/>
      <c r="B40" s="883" t="s">
        <v>67</v>
      </c>
      <c r="C40" s="894"/>
      <c r="D40" s="894"/>
      <c r="E40" s="898"/>
      <c r="F40" s="898"/>
      <c r="G40" s="898"/>
      <c r="H40" s="898" t="s">
        <v>68</v>
      </c>
      <c r="I40" s="898"/>
      <c r="J40" s="898"/>
      <c r="K40" s="898" t="s">
        <v>69</v>
      </c>
      <c r="L40" s="898"/>
      <c r="M40" s="898"/>
      <c r="N40" s="898"/>
      <c r="O40" s="898"/>
      <c r="P40" s="903"/>
      <c r="U40" s="920" t="s">
        <v>70</v>
      </c>
    </row>
    <row r="41" spans="1:21">
      <c r="A41" s="880"/>
      <c r="B41" s="884"/>
      <c r="C41" s="881"/>
      <c r="D41" s="881"/>
      <c r="E41" s="882"/>
      <c r="F41" s="882"/>
      <c r="G41" s="882"/>
      <c r="H41" s="882"/>
      <c r="I41" s="882"/>
      <c r="J41" s="882"/>
      <c r="K41" s="902"/>
      <c r="L41" s="902"/>
      <c r="M41" s="902"/>
      <c r="N41" s="881"/>
      <c r="O41" s="881"/>
      <c r="P41" s="903"/>
      <c r="U41" s="920" t="s">
        <v>71</v>
      </c>
    </row>
    <row r="42" s="3" customFormat="1" ht="15.75" spans="1:21">
      <c r="A42" s="899"/>
      <c r="B42" s="884" t="s">
        <v>72</v>
      </c>
      <c r="C42" s="881"/>
      <c r="D42" s="881"/>
      <c r="E42" s="882"/>
      <c r="F42" s="882"/>
      <c r="G42" s="882"/>
      <c r="H42" s="900" t="s">
        <v>73</v>
      </c>
      <c r="I42" s="882"/>
      <c r="J42" s="882"/>
      <c r="K42" s="900"/>
      <c r="L42" s="913"/>
      <c r="M42" s="913"/>
      <c r="N42" s="914"/>
      <c r="O42" s="915"/>
      <c r="P42" s="916"/>
      <c r="Q42" s="921"/>
      <c r="U42" s="920" t="s">
        <v>74</v>
      </c>
    </row>
    <row r="43" ht="9.95" customHeight="1" spans="1:21">
      <c r="A43" s="880"/>
      <c r="B43" s="884"/>
      <c r="C43" s="881"/>
      <c r="D43" s="881"/>
      <c r="E43" s="882"/>
      <c r="F43" s="882"/>
      <c r="G43" s="882"/>
      <c r="H43" s="882"/>
      <c r="I43" s="882"/>
      <c r="J43" s="882"/>
      <c r="K43" s="882"/>
      <c r="L43" s="914"/>
      <c r="M43" s="914"/>
      <c r="N43" s="917"/>
      <c r="O43" s="915"/>
      <c r="P43" s="918"/>
      <c r="U43" s="920" t="s">
        <v>75</v>
      </c>
    </row>
    <row r="44" spans="1:21">
      <c r="A44" s="880"/>
      <c r="B44" s="884" t="s">
        <v>76</v>
      </c>
      <c r="C44" s="881"/>
      <c r="D44" s="881"/>
      <c r="E44" s="882"/>
      <c r="F44" s="882"/>
      <c r="G44" s="882"/>
      <c r="H44" s="900" t="s">
        <v>73</v>
      </c>
      <c r="I44" s="882"/>
      <c r="J44" s="882"/>
      <c r="K44" s="900"/>
      <c r="L44" s="882"/>
      <c r="M44" s="914"/>
      <c r="N44" s="917"/>
      <c r="O44" s="915"/>
      <c r="P44" s="918"/>
      <c r="U44" s="920" t="s">
        <v>75</v>
      </c>
    </row>
    <row r="45" ht="9.95" customHeight="1" spans="1:21">
      <c r="A45" s="880"/>
      <c r="B45" s="884"/>
      <c r="C45" s="881"/>
      <c r="D45" s="881"/>
      <c r="E45" s="882"/>
      <c r="F45" s="882"/>
      <c r="G45" s="882"/>
      <c r="H45" s="882"/>
      <c r="I45" s="882"/>
      <c r="J45" s="882"/>
      <c r="K45" s="882"/>
      <c r="L45" s="882"/>
      <c r="M45" s="914"/>
      <c r="N45" s="917"/>
      <c r="O45" s="915"/>
      <c r="P45" s="918"/>
      <c r="U45" s="920" t="s">
        <v>75</v>
      </c>
    </row>
    <row r="46" spans="1:21">
      <c r="A46" s="880"/>
      <c r="B46" s="884" t="s">
        <v>77</v>
      </c>
      <c r="C46" s="881"/>
      <c r="D46" s="881"/>
      <c r="E46" s="882"/>
      <c r="F46" s="882"/>
      <c r="G46" s="882"/>
      <c r="H46" s="900" t="s">
        <v>73</v>
      </c>
      <c r="I46" s="882"/>
      <c r="J46" s="882"/>
      <c r="K46" s="900"/>
      <c r="L46" s="882"/>
      <c r="M46" s="914"/>
      <c r="N46" s="917"/>
      <c r="O46" s="915"/>
      <c r="P46" s="918"/>
      <c r="U46" s="920" t="s">
        <v>78</v>
      </c>
    </row>
    <row r="47" ht="9.95" customHeight="1" spans="1:21">
      <c r="A47" s="880"/>
      <c r="M47" s="919"/>
      <c r="N47" s="917"/>
      <c r="O47" s="917"/>
      <c r="P47" s="918"/>
      <c r="U47" s="920" t="s">
        <v>79</v>
      </c>
    </row>
    <row r="48" spans="1:21">
      <c r="A48" s="880"/>
      <c r="B48" s="884" t="s">
        <v>80</v>
      </c>
      <c r="C48" s="881"/>
      <c r="D48" s="881"/>
      <c r="E48" s="882"/>
      <c r="F48" s="882"/>
      <c r="G48" s="882"/>
      <c r="H48" s="900" t="s">
        <v>73</v>
      </c>
      <c r="I48" s="882"/>
      <c r="J48" s="882"/>
      <c r="K48" s="900"/>
      <c r="L48" s="882"/>
      <c r="M48" s="914"/>
      <c r="N48" s="917"/>
      <c r="O48" s="915"/>
      <c r="P48" s="918"/>
      <c r="U48" s="920" t="s">
        <v>81</v>
      </c>
    </row>
    <row r="49" ht="9.95" customHeight="1" spans="1:21">
      <c r="A49" s="880"/>
      <c r="B49" s="884"/>
      <c r="C49" s="881"/>
      <c r="D49" s="881"/>
      <c r="E49" s="882"/>
      <c r="F49" s="882"/>
      <c r="G49" s="882"/>
      <c r="H49" s="882"/>
      <c r="I49" s="882"/>
      <c r="J49" s="882"/>
      <c r="K49" s="882"/>
      <c r="L49" s="882"/>
      <c r="M49" s="914"/>
      <c r="N49" s="917"/>
      <c r="O49" s="915"/>
      <c r="P49" s="918"/>
      <c r="U49" s="920" t="s">
        <v>82</v>
      </c>
    </row>
    <row r="50" spans="1:21">
      <c r="A50" s="880"/>
      <c r="B50" s="884" t="s">
        <v>83</v>
      </c>
      <c r="C50" s="881"/>
      <c r="D50" s="881"/>
      <c r="E50" s="882"/>
      <c r="F50" s="882"/>
      <c r="G50" s="882"/>
      <c r="H50" s="900" t="s">
        <v>73</v>
      </c>
      <c r="I50" s="882"/>
      <c r="J50" s="882"/>
      <c r="K50" s="900"/>
      <c r="L50" s="882"/>
      <c r="M50" s="914"/>
      <c r="N50" s="917"/>
      <c r="O50" s="915"/>
      <c r="P50" s="918"/>
      <c r="U50" s="920" t="s">
        <v>84</v>
      </c>
    </row>
    <row r="51" ht="9.95" customHeight="1" spans="1:21">
      <c r="A51" s="880"/>
      <c r="M51" s="919"/>
      <c r="N51" s="917"/>
      <c r="O51" s="917"/>
      <c r="P51" s="918"/>
      <c r="U51" s="920" t="s">
        <v>85</v>
      </c>
    </row>
    <row r="52" spans="1:21">
      <c r="A52" s="880"/>
      <c r="B52" s="884" t="s">
        <v>86</v>
      </c>
      <c r="C52" s="881"/>
      <c r="D52" s="881"/>
      <c r="E52" s="882"/>
      <c r="F52" s="882"/>
      <c r="G52" s="882"/>
      <c r="H52" s="900" t="s">
        <v>73</v>
      </c>
      <c r="I52" s="882"/>
      <c r="J52" s="882"/>
      <c r="K52" s="900"/>
      <c r="L52" s="882"/>
      <c r="M52" s="914"/>
      <c r="N52" s="917"/>
      <c r="O52" s="915"/>
      <c r="P52" s="918"/>
      <c r="U52" s="920" t="s">
        <v>87</v>
      </c>
    </row>
    <row r="53" ht="9.95" customHeight="1" spans="1:21">
      <c r="A53" s="880"/>
      <c r="B53" s="884"/>
      <c r="C53" s="881"/>
      <c r="D53" s="881"/>
      <c r="E53" s="882"/>
      <c r="F53" s="882"/>
      <c r="G53" s="882"/>
      <c r="H53" s="882"/>
      <c r="I53" s="882"/>
      <c r="J53" s="882"/>
      <c r="K53" s="882"/>
      <c r="L53" s="882"/>
      <c r="M53" s="914"/>
      <c r="N53" s="917"/>
      <c r="O53" s="915"/>
      <c r="P53" s="918"/>
      <c r="U53" s="920" t="s">
        <v>88</v>
      </c>
    </row>
    <row r="54" spans="1:21">
      <c r="A54" s="880"/>
      <c r="B54" s="884" t="s">
        <v>89</v>
      </c>
      <c r="C54" s="881"/>
      <c r="D54" s="881"/>
      <c r="E54" s="882"/>
      <c r="F54" s="882"/>
      <c r="G54" s="882"/>
      <c r="H54" s="900" t="s">
        <v>73</v>
      </c>
      <c r="I54" s="882"/>
      <c r="J54" s="882"/>
      <c r="K54" s="900"/>
      <c r="L54" s="882"/>
      <c r="M54" s="914"/>
      <c r="N54" s="917"/>
      <c r="O54" s="915"/>
      <c r="P54" s="918"/>
      <c r="U54" s="920" t="s">
        <v>90</v>
      </c>
    </row>
    <row r="55" ht="9.95" customHeight="1" spans="1:21">
      <c r="A55" s="880"/>
      <c r="B55" s="884"/>
      <c r="C55" s="881"/>
      <c r="D55" s="881"/>
      <c r="E55" s="882"/>
      <c r="F55" s="882"/>
      <c r="G55" s="882"/>
      <c r="H55" s="882"/>
      <c r="I55" s="882"/>
      <c r="J55" s="882"/>
      <c r="K55" s="882"/>
      <c r="L55" s="882"/>
      <c r="M55" s="914"/>
      <c r="N55" s="917"/>
      <c r="O55" s="915"/>
      <c r="P55" s="918"/>
      <c r="U55" s="920" t="s">
        <v>91</v>
      </c>
    </row>
    <row r="56" spans="1:21">
      <c r="A56" s="880"/>
      <c r="B56" s="884" t="s">
        <v>92</v>
      </c>
      <c r="C56" s="881"/>
      <c r="D56" s="881"/>
      <c r="E56" s="882"/>
      <c r="F56" s="882"/>
      <c r="G56" s="882"/>
      <c r="H56" s="900" t="s">
        <v>73</v>
      </c>
      <c r="I56" s="882"/>
      <c r="J56" s="882"/>
      <c r="K56" s="900"/>
      <c r="L56" s="882"/>
      <c r="M56" s="914"/>
      <c r="N56" s="917"/>
      <c r="O56" s="915"/>
      <c r="P56" s="918"/>
      <c r="U56" s="920" t="s">
        <v>93</v>
      </c>
    </row>
    <row r="57" ht="9.95" customHeight="1" spans="1:21">
      <c r="A57" s="880"/>
      <c r="B57" s="884"/>
      <c r="C57" s="881"/>
      <c r="D57" s="881"/>
      <c r="E57" s="882"/>
      <c r="F57" s="882"/>
      <c r="G57" s="882"/>
      <c r="H57" s="882"/>
      <c r="I57" s="882"/>
      <c r="J57" s="882"/>
      <c r="K57" s="882"/>
      <c r="L57" s="882"/>
      <c r="M57" s="914"/>
      <c r="N57" s="917"/>
      <c r="O57" s="915"/>
      <c r="P57" s="918"/>
      <c r="U57" s="920" t="s">
        <v>94</v>
      </c>
    </row>
    <row r="58" spans="1:21">
      <c r="A58" s="880"/>
      <c r="B58" s="884" t="s">
        <v>95</v>
      </c>
      <c r="C58" s="881"/>
      <c r="D58" s="881"/>
      <c r="E58" s="882"/>
      <c r="F58" s="882"/>
      <c r="G58" s="882"/>
      <c r="H58" s="900" t="s">
        <v>73</v>
      </c>
      <c r="I58" s="882"/>
      <c r="J58" s="882"/>
      <c r="K58" s="900"/>
      <c r="L58" s="882"/>
      <c r="M58" s="914"/>
      <c r="N58" s="917"/>
      <c r="O58" s="915"/>
      <c r="P58" s="918"/>
      <c r="U58" s="920" t="s">
        <v>96</v>
      </c>
    </row>
    <row r="59" ht="9.95" customHeight="1" spans="1:21">
      <c r="A59" s="880"/>
      <c r="B59" s="884"/>
      <c r="C59" s="881"/>
      <c r="D59" s="881"/>
      <c r="E59" s="882"/>
      <c r="F59" s="882"/>
      <c r="G59" s="882"/>
      <c r="H59" s="882"/>
      <c r="I59" s="882"/>
      <c r="J59" s="882"/>
      <c r="K59" s="882"/>
      <c r="L59" s="882"/>
      <c r="M59" s="914"/>
      <c r="N59" s="917"/>
      <c r="O59" s="915"/>
      <c r="P59" s="918"/>
      <c r="U59" s="920" t="s">
        <v>97</v>
      </c>
    </row>
    <row r="60" spans="1:21">
      <c r="A60" s="880"/>
      <c r="B60" s="884" t="s">
        <v>98</v>
      </c>
      <c r="C60" s="881"/>
      <c r="D60" s="881"/>
      <c r="E60" s="882"/>
      <c r="F60" s="882"/>
      <c r="G60" s="882"/>
      <c r="H60" s="900" t="s">
        <v>73</v>
      </c>
      <c r="I60" s="882"/>
      <c r="J60" s="882"/>
      <c r="K60" s="900"/>
      <c r="L60" s="882"/>
      <c r="M60" s="914"/>
      <c r="N60" s="917"/>
      <c r="O60" s="915"/>
      <c r="P60" s="918"/>
      <c r="U60" s="920" t="s">
        <v>99</v>
      </c>
    </row>
    <row r="61" ht="9.95" customHeight="1" spans="1:21">
      <c r="A61" s="880"/>
      <c r="B61" s="884"/>
      <c r="C61" s="881"/>
      <c r="D61" s="881"/>
      <c r="E61" s="882"/>
      <c r="F61" s="882"/>
      <c r="G61" s="882"/>
      <c r="H61" s="882"/>
      <c r="I61" s="882"/>
      <c r="J61" s="882"/>
      <c r="K61" s="882"/>
      <c r="L61" s="882"/>
      <c r="M61" s="914"/>
      <c r="N61" s="917"/>
      <c r="O61" s="915"/>
      <c r="P61" s="918"/>
      <c r="U61" s="920" t="s">
        <v>100</v>
      </c>
    </row>
    <row r="62" spans="1:21">
      <c r="A62" s="880"/>
      <c r="B62" s="884" t="s">
        <v>101</v>
      </c>
      <c r="C62" s="881"/>
      <c r="D62" s="881"/>
      <c r="E62" s="882"/>
      <c r="F62" s="882"/>
      <c r="G62" s="882"/>
      <c r="H62" s="900" t="s">
        <v>73</v>
      </c>
      <c r="I62" s="882"/>
      <c r="J62" s="882"/>
      <c r="K62" s="900"/>
      <c r="L62" s="882"/>
      <c r="M62" s="914"/>
      <c r="N62" s="917"/>
      <c r="O62" s="915"/>
      <c r="P62" s="918"/>
      <c r="U62" s="920" t="s">
        <v>99</v>
      </c>
    </row>
    <row r="63" ht="9.95" customHeight="1" spans="1:21">
      <c r="A63" s="880"/>
      <c r="B63" s="884"/>
      <c r="C63" s="881"/>
      <c r="D63" s="881"/>
      <c r="E63" s="882"/>
      <c r="F63" s="882"/>
      <c r="G63" s="882"/>
      <c r="H63" s="882"/>
      <c r="I63" s="882"/>
      <c r="J63" s="882"/>
      <c r="K63" s="882"/>
      <c r="L63" s="882"/>
      <c r="M63" s="914"/>
      <c r="N63" s="917"/>
      <c r="O63" s="915"/>
      <c r="P63" s="918"/>
      <c r="U63" s="920" t="s">
        <v>102</v>
      </c>
    </row>
    <row r="64" spans="1:21">
      <c r="A64" s="880"/>
      <c r="B64" s="884" t="s">
        <v>103</v>
      </c>
      <c r="C64" s="881"/>
      <c r="D64" s="881"/>
      <c r="E64" s="882"/>
      <c r="F64" s="882"/>
      <c r="G64" s="882"/>
      <c r="H64" s="900" t="s">
        <v>73</v>
      </c>
      <c r="I64" s="882"/>
      <c r="J64" s="882"/>
      <c r="K64" s="900"/>
      <c r="L64" s="882"/>
      <c r="M64" s="914"/>
      <c r="N64" s="917"/>
      <c r="O64" s="915"/>
      <c r="P64" s="918"/>
      <c r="U64" s="920" t="s">
        <v>104</v>
      </c>
    </row>
    <row r="65" spans="1:21">
      <c r="A65" s="880"/>
      <c r="B65" s="884" t="s">
        <v>105</v>
      </c>
      <c r="C65" s="881"/>
      <c r="D65" s="881"/>
      <c r="E65" s="882"/>
      <c r="F65" s="882"/>
      <c r="G65" s="882"/>
      <c r="H65" s="882"/>
      <c r="I65" s="882"/>
      <c r="J65" s="882"/>
      <c r="K65" s="882"/>
      <c r="L65" s="882"/>
      <c r="M65" s="914"/>
      <c r="N65" s="917"/>
      <c r="O65" s="915"/>
      <c r="P65" s="918"/>
      <c r="U65" s="920" t="s">
        <v>106</v>
      </c>
    </row>
    <row r="66" ht="9.95" customHeight="1" spans="1:21">
      <c r="A66" s="880"/>
      <c r="B66" s="884"/>
      <c r="C66" s="881"/>
      <c r="D66" s="881"/>
      <c r="E66" s="882"/>
      <c r="F66" s="882"/>
      <c r="G66" s="882"/>
      <c r="H66" s="882"/>
      <c r="I66" s="882"/>
      <c r="J66" s="882"/>
      <c r="K66" s="882"/>
      <c r="L66" s="882"/>
      <c r="M66" s="914"/>
      <c r="N66" s="917"/>
      <c r="O66" s="915"/>
      <c r="P66" s="918"/>
      <c r="U66" s="920" t="s">
        <v>107</v>
      </c>
    </row>
    <row r="67" spans="1:21">
      <c r="A67" s="880"/>
      <c r="B67" s="884" t="s">
        <v>108</v>
      </c>
      <c r="C67" s="881"/>
      <c r="D67" s="881"/>
      <c r="E67" s="882"/>
      <c r="F67" s="882"/>
      <c r="G67" s="882"/>
      <c r="H67" s="900" t="s">
        <v>73</v>
      </c>
      <c r="I67" s="882"/>
      <c r="J67" s="882"/>
      <c r="K67" s="900"/>
      <c r="L67" s="882"/>
      <c r="M67" s="914"/>
      <c r="N67" s="917"/>
      <c r="O67" s="915"/>
      <c r="P67" s="918"/>
      <c r="U67" s="920" t="s">
        <v>109</v>
      </c>
    </row>
    <row r="68" spans="1:21">
      <c r="A68" s="880"/>
      <c r="B68" s="922"/>
      <c r="C68" s="881"/>
      <c r="D68" s="881"/>
      <c r="E68" s="882"/>
      <c r="F68" s="882"/>
      <c r="G68" s="882"/>
      <c r="H68" s="882"/>
      <c r="I68" s="882"/>
      <c r="J68" s="882"/>
      <c r="K68" s="902"/>
      <c r="L68" s="902"/>
      <c r="M68" s="925"/>
      <c r="N68" s="917"/>
      <c r="O68" s="915"/>
      <c r="P68" s="918"/>
      <c r="U68" s="920" t="s">
        <v>110</v>
      </c>
    </row>
    <row r="69" spans="1:21">
      <c r="A69" s="880"/>
      <c r="B69" s="922"/>
      <c r="C69" s="881"/>
      <c r="D69" s="881"/>
      <c r="E69" s="882"/>
      <c r="F69" s="882"/>
      <c r="G69" s="882"/>
      <c r="H69" s="882"/>
      <c r="I69" s="882"/>
      <c r="J69" s="882"/>
      <c r="K69" s="902"/>
      <c r="L69" s="902"/>
      <c r="M69" s="902"/>
      <c r="N69" s="881"/>
      <c r="O69" s="881"/>
      <c r="P69" s="903"/>
      <c r="U69" s="920" t="s">
        <v>111</v>
      </c>
    </row>
    <row r="70" ht="15.75" spans="1:21">
      <c r="A70" s="880"/>
      <c r="B70" s="738"/>
      <c r="C70" s="739"/>
      <c r="D70" s="739"/>
      <c r="E70" s="882"/>
      <c r="F70" s="882"/>
      <c r="G70" s="882"/>
      <c r="H70" s="882"/>
      <c r="I70" s="882"/>
      <c r="J70" s="882"/>
      <c r="K70" s="902"/>
      <c r="L70" s="902"/>
      <c r="M70" s="902"/>
      <c r="N70" s="881"/>
      <c r="O70" s="881"/>
      <c r="P70" s="903"/>
      <c r="U70" s="920" t="s">
        <v>112</v>
      </c>
    </row>
    <row r="71" spans="1:21">
      <c r="A71" s="880"/>
      <c r="B71" s="923" t="str">
        <f>IF(DADOS!$D$24&lt;&gt;"",DADOS!$D$24," ")</f>
        <v>FERNANDO TAKAO KIMURA</v>
      </c>
      <c r="C71" s="923"/>
      <c r="D71" s="923"/>
      <c r="E71" s="882"/>
      <c r="F71" s="882"/>
      <c r="G71" s="882"/>
      <c r="H71" s="882"/>
      <c r="I71" s="882"/>
      <c r="J71" s="882"/>
      <c r="K71" s="902"/>
      <c r="L71" s="902"/>
      <c r="M71" s="902"/>
      <c r="N71" s="881"/>
      <c r="O71" s="881"/>
      <c r="P71" s="903"/>
      <c r="U71" s="920" t="s">
        <v>113</v>
      </c>
    </row>
    <row r="72" spans="1:21">
      <c r="A72" s="880"/>
      <c r="B72" s="741" t="s">
        <v>114</v>
      </c>
      <c r="C72" s="741"/>
      <c r="D72" s="741"/>
      <c r="E72" s="882"/>
      <c r="F72" s="882"/>
      <c r="G72" s="882"/>
      <c r="H72" s="882"/>
      <c r="I72" s="882"/>
      <c r="J72" s="882"/>
      <c r="K72" s="882"/>
      <c r="L72" s="882"/>
      <c r="M72" s="882"/>
      <c r="N72" s="882"/>
      <c r="O72" s="882"/>
      <c r="P72" s="903"/>
      <c r="U72" s="920" t="s">
        <v>115</v>
      </c>
    </row>
    <row r="73" spans="1:21">
      <c r="A73" s="880"/>
      <c r="B73" s="741" t="s">
        <v>116</v>
      </c>
      <c r="C73" s="741"/>
      <c r="D73" s="741"/>
      <c r="E73" s="882"/>
      <c r="F73" s="882"/>
      <c r="G73" s="882"/>
      <c r="H73" s="882"/>
      <c r="I73" s="882"/>
      <c r="J73" s="882"/>
      <c r="K73" s="882"/>
      <c r="L73" s="882"/>
      <c r="M73" s="882"/>
      <c r="N73" s="882"/>
      <c r="O73" s="882"/>
      <c r="P73" s="903"/>
      <c r="U73" s="920" t="s">
        <v>117</v>
      </c>
    </row>
    <row r="74" ht="15.75" spans="1:21">
      <c r="A74" s="924"/>
      <c r="B74" s="877"/>
      <c r="C74" s="877"/>
      <c r="D74" s="877"/>
      <c r="E74" s="879"/>
      <c r="F74" s="879"/>
      <c r="G74" s="879"/>
      <c r="H74" s="879"/>
      <c r="I74" s="879"/>
      <c r="J74" s="879"/>
      <c r="K74" s="901"/>
      <c r="L74" s="901"/>
      <c r="M74" s="901"/>
      <c r="N74" s="877"/>
      <c r="O74" s="877"/>
      <c r="P74" s="926"/>
      <c r="U74" s="920" t="s">
        <v>118</v>
      </c>
    </row>
    <row r="75" ht="15.75" spans="21:21">
      <c r="U75" s="920" t="s">
        <v>119</v>
      </c>
    </row>
    <row r="76" spans="21:21">
      <c r="U76" s="920" t="s">
        <v>120</v>
      </c>
    </row>
    <row r="77" spans="21:21">
      <c r="U77" s="920" t="s">
        <v>121</v>
      </c>
    </row>
    <row r="78" spans="21:21">
      <c r="U78" s="920" t="s">
        <v>122</v>
      </c>
    </row>
    <row r="79" spans="21:21">
      <c r="U79" s="920" t="s">
        <v>123</v>
      </c>
    </row>
    <row r="80" spans="21:21">
      <c r="U80" s="920" t="s">
        <v>124</v>
      </c>
    </row>
    <row r="81" spans="21:21">
      <c r="U81" s="920" t="s">
        <v>125</v>
      </c>
    </row>
    <row r="82" spans="21:21">
      <c r="U82" s="920" t="s">
        <v>126</v>
      </c>
    </row>
    <row r="83" spans="21:21">
      <c r="U83" s="920" t="s">
        <v>127</v>
      </c>
    </row>
    <row r="84" spans="21:21">
      <c r="U84" s="920" t="s">
        <v>128</v>
      </c>
    </row>
    <row r="85" spans="21:21">
      <c r="U85" s="920" t="s">
        <v>129</v>
      </c>
    </row>
    <row r="86" spans="21:21">
      <c r="U86" s="920" t="s">
        <v>130</v>
      </c>
    </row>
    <row r="87" spans="21:21">
      <c r="U87" s="920" t="s">
        <v>131</v>
      </c>
    </row>
    <row r="88" spans="21:21">
      <c r="U88" s="920" t="s">
        <v>132</v>
      </c>
    </row>
    <row r="89" spans="21:21">
      <c r="U89" s="920" t="s">
        <v>133</v>
      </c>
    </row>
    <row r="90" spans="21:21">
      <c r="U90" s="920" t="s">
        <v>134</v>
      </c>
    </row>
    <row r="91" spans="21:21">
      <c r="U91" s="920" t="s">
        <v>135</v>
      </c>
    </row>
    <row r="92" spans="21:21">
      <c r="U92" s="920" t="s">
        <v>136</v>
      </c>
    </row>
    <row r="93" spans="21:21">
      <c r="U93" s="920" t="s">
        <v>137</v>
      </c>
    </row>
    <row r="94" spans="21:21">
      <c r="U94" s="920" t="s">
        <v>138</v>
      </c>
    </row>
    <row r="95" spans="21:21">
      <c r="U95" s="920" t="s">
        <v>139</v>
      </c>
    </row>
    <row r="96" spans="21:21">
      <c r="U96" s="920" t="s">
        <v>140</v>
      </c>
    </row>
    <row r="97" spans="21:21">
      <c r="U97" s="920" t="s">
        <v>141</v>
      </c>
    </row>
    <row r="98" spans="21:21">
      <c r="U98" s="920" t="s">
        <v>142</v>
      </c>
    </row>
    <row r="99" spans="21:21">
      <c r="U99" s="920" t="s">
        <v>143</v>
      </c>
    </row>
    <row r="100" spans="21:21">
      <c r="U100" s="920" t="s">
        <v>144</v>
      </c>
    </row>
    <row r="101" spans="21:21">
      <c r="U101" s="920" t="s">
        <v>145</v>
      </c>
    </row>
    <row r="102" spans="21:21">
      <c r="U102" s="920" t="s">
        <v>146</v>
      </c>
    </row>
    <row r="103" spans="21:21">
      <c r="U103" s="920" t="s">
        <v>147</v>
      </c>
    </row>
    <row r="104" spans="21:21">
      <c r="U104" s="920" t="s">
        <v>148</v>
      </c>
    </row>
    <row r="105" spans="21:21">
      <c r="U105" s="920" t="s">
        <v>149</v>
      </c>
    </row>
    <row r="106" spans="21:21">
      <c r="U106" s="920" t="s">
        <v>150</v>
      </c>
    </row>
    <row r="107" spans="21:21">
      <c r="U107" s="920" t="s">
        <v>151</v>
      </c>
    </row>
    <row r="108" spans="21:21">
      <c r="U108" s="920" t="s">
        <v>152</v>
      </c>
    </row>
    <row r="109" spans="21:21">
      <c r="U109" s="920" t="s">
        <v>153</v>
      </c>
    </row>
    <row r="110" spans="21:21">
      <c r="U110" s="920" t="s">
        <v>154</v>
      </c>
    </row>
    <row r="111" spans="21:21">
      <c r="U111" s="920" t="s">
        <v>155</v>
      </c>
    </row>
    <row r="112" spans="21:21">
      <c r="U112" s="920" t="s">
        <v>156</v>
      </c>
    </row>
    <row r="113" spans="21:21">
      <c r="U113" s="920" t="s">
        <v>157</v>
      </c>
    </row>
    <row r="114" spans="21:21">
      <c r="U114" s="920" t="s">
        <v>158</v>
      </c>
    </row>
    <row r="115" spans="21:21">
      <c r="U115" s="920" t="s">
        <v>159</v>
      </c>
    </row>
    <row r="116" spans="21:21">
      <c r="U116" s="920" t="s">
        <v>160</v>
      </c>
    </row>
    <row r="117" spans="21:21">
      <c r="U117" s="920" t="s">
        <v>161</v>
      </c>
    </row>
    <row r="118" spans="21:21">
      <c r="U118" s="920" t="s">
        <v>162</v>
      </c>
    </row>
    <row r="119" spans="21:21">
      <c r="U119" s="920" t="s">
        <v>163</v>
      </c>
    </row>
    <row r="120" spans="21:21">
      <c r="U120" s="920" t="s">
        <v>164</v>
      </c>
    </row>
    <row r="121" spans="21:21">
      <c r="U121" s="920" t="s">
        <v>165</v>
      </c>
    </row>
    <row r="122" spans="21:21">
      <c r="U122" s="920" t="s">
        <v>166</v>
      </c>
    </row>
    <row r="123" spans="21:21">
      <c r="U123" s="920" t="s">
        <v>167</v>
      </c>
    </row>
    <row r="124" spans="21:21">
      <c r="U124" s="920" t="s">
        <v>168</v>
      </c>
    </row>
    <row r="125" spans="21:21">
      <c r="U125" s="920" t="s">
        <v>169</v>
      </c>
    </row>
    <row r="126" spans="21:21">
      <c r="U126" s="920" t="s">
        <v>170</v>
      </c>
    </row>
    <row r="127" spans="21:21">
      <c r="U127" s="920" t="s">
        <v>171</v>
      </c>
    </row>
    <row r="128" spans="21:21">
      <c r="U128" s="920" t="s">
        <v>172</v>
      </c>
    </row>
    <row r="129" spans="21:21">
      <c r="U129" s="920" t="s">
        <v>173</v>
      </c>
    </row>
    <row r="130" spans="21:21">
      <c r="U130" s="920" t="s">
        <v>174</v>
      </c>
    </row>
    <row r="131" spans="21:21">
      <c r="U131" s="920" t="s">
        <v>175</v>
      </c>
    </row>
    <row r="132" spans="21:21">
      <c r="U132" s="920" t="s">
        <v>176</v>
      </c>
    </row>
    <row r="133" spans="21:21">
      <c r="U133" s="920" t="s">
        <v>177</v>
      </c>
    </row>
    <row r="134" spans="21:21">
      <c r="U134" s="920" t="s">
        <v>178</v>
      </c>
    </row>
    <row r="135" spans="21:21">
      <c r="U135" s="920" t="s">
        <v>179</v>
      </c>
    </row>
    <row r="136" spans="21:21">
      <c r="U136" s="920" t="s">
        <v>180</v>
      </c>
    </row>
    <row r="137" spans="21:21">
      <c r="U137" s="920" t="s">
        <v>181</v>
      </c>
    </row>
    <row r="138" spans="21:21">
      <c r="U138" s="920" t="s">
        <v>182</v>
      </c>
    </row>
    <row r="139" spans="21:21">
      <c r="U139" s="920" t="s">
        <v>183</v>
      </c>
    </row>
    <row r="140" spans="21:21">
      <c r="U140" s="920" t="s">
        <v>184</v>
      </c>
    </row>
    <row r="141" spans="21:21">
      <c r="U141" s="920" t="s">
        <v>185</v>
      </c>
    </row>
    <row r="142" spans="21:21">
      <c r="U142" s="920" t="s">
        <v>186</v>
      </c>
    </row>
    <row r="143" spans="21:21">
      <c r="U143" s="920" t="s">
        <v>187</v>
      </c>
    </row>
    <row r="144" spans="21:21">
      <c r="U144" s="920" t="s">
        <v>188</v>
      </c>
    </row>
    <row r="145" spans="21:21">
      <c r="U145" s="920" t="s">
        <v>189</v>
      </c>
    </row>
    <row r="146" spans="21:21">
      <c r="U146" s="920" t="s">
        <v>190</v>
      </c>
    </row>
    <row r="147" spans="21:21">
      <c r="U147" s="920" t="s">
        <v>191</v>
      </c>
    </row>
    <row r="148" spans="21:21">
      <c r="U148" s="920" t="s">
        <v>192</v>
      </c>
    </row>
    <row r="149" spans="21:21">
      <c r="U149" s="920" t="s">
        <v>193</v>
      </c>
    </row>
    <row r="150" spans="21:21">
      <c r="U150" s="920" t="s">
        <v>194</v>
      </c>
    </row>
    <row r="151" spans="21:21">
      <c r="U151" s="920" t="s">
        <v>195</v>
      </c>
    </row>
    <row r="152" spans="21:21">
      <c r="U152" s="920" t="s">
        <v>196</v>
      </c>
    </row>
    <row r="153" spans="21:21">
      <c r="U153" s="920" t="s">
        <v>197</v>
      </c>
    </row>
    <row r="154" spans="21:21">
      <c r="U154" s="920" t="s">
        <v>198</v>
      </c>
    </row>
    <row r="155" spans="21:21">
      <c r="U155" s="920" t="s">
        <v>199</v>
      </c>
    </row>
    <row r="156" spans="21:21">
      <c r="U156" s="920" t="s">
        <v>200</v>
      </c>
    </row>
    <row r="157" spans="21:21">
      <c r="U157" s="920" t="s">
        <v>201</v>
      </c>
    </row>
    <row r="158" spans="21:21">
      <c r="U158" s="920" t="s">
        <v>202</v>
      </c>
    </row>
    <row r="159" spans="21:21">
      <c r="U159" s="920" t="s">
        <v>203</v>
      </c>
    </row>
    <row r="160" spans="21:21">
      <c r="U160" s="920" t="s">
        <v>204</v>
      </c>
    </row>
    <row r="161" spans="21:21">
      <c r="U161" s="920" t="s">
        <v>205</v>
      </c>
    </row>
    <row r="162" spans="21:21">
      <c r="U162" s="920" t="s">
        <v>206</v>
      </c>
    </row>
    <row r="163" spans="21:21">
      <c r="U163" s="920" t="s">
        <v>207</v>
      </c>
    </row>
    <row r="164" spans="21:21">
      <c r="U164" s="920" t="s">
        <v>208</v>
      </c>
    </row>
    <row r="165" spans="21:21">
      <c r="U165" s="920" t="s">
        <v>209</v>
      </c>
    </row>
    <row r="166" spans="21:21">
      <c r="U166" s="920" t="s">
        <v>210</v>
      </c>
    </row>
    <row r="167" spans="21:21">
      <c r="U167" s="920" t="s">
        <v>211</v>
      </c>
    </row>
    <row r="168" spans="21:21">
      <c r="U168" s="920" t="s">
        <v>212</v>
      </c>
    </row>
    <row r="169" spans="21:21">
      <c r="U169" s="920" t="s">
        <v>213</v>
      </c>
    </row>
    <row r="170" spans="21:21">
      <c r="U170" s="920" t="s">
        <v>214</v>
      </c>
    </row>
    <row r="171" spans="21:21">
      <c r="U171" s="920" t="s">
        <v>215</v>
      </c>
    </row>
    <row r="172" spans="21:21">
      <c r="U172" s="920" t="s">
        <v>216</v>
      </c>
    </row>
    <row r="173" spans="21:21">
      <c r="U173" s="920" t="s">
        <v>217</v>
      </c>
    </row>
    <row r="174" spans="21:21">
      <c r="U174" s="920" t="s">
        <v>218</v>
      </c>
    </row>
    <row r="175" spans="21:21">
      <c r="U175" s="920" t="s">
        <v>219</v>
      </c>
    </row>
    <row r="176" spans="21:21">
      <c r="U176" s="920" t="s">
        <v>220</v>
      </c>
    </row>
    <row r="177" spans="21:21">
      <c r="U177" s="920" t="s">
        <v>221</v>
      </c>
    </row>
    <row r="178" spans="21:21">
      <c r="U178" s="920" t="s">
        <v>222</v>
      </c>
    </row>
    <row r="179" spans="21:21">
      <c r="U179" s="920" t="s">
        <v>223</v>
      </c>
    </row>
    <row r="180" spans="21:21">
      <c r="U180" s="920" t="s">
        <v>224</v>
      </c>
    </row>
    <row r="181" spans="21:21">
      <c r="U181" s="920" t="s">
        <v>225</v>
      </c>
    </row>
    <row r="182" spans="21:21">
      <c r="U182" s="920" t="s">
        <v>226</v>
      </c>
    </row>
    <row r="183" spans="21:21">
      <c r="U183" s="920" t="s">
        <v>227</v>
      </c>
    </row>
    <row r="184" spans="21:21">
      <c r="U184" s="920" t="s">
        <v>228</v>
      </c>
    </row>
    <row r="185" spans="21:21">
      <c r="U185" s="920" t="s">
        <v>229</v>
      </c>
    </row>
    <row r="186" spans="21:21">
      <c r="U186" s="920" t="s">
        <v>230</v>
      </c>
    </row>
    <row r="187" spans="21:21">
      <c r="U187" s="920" t="s">
        <v>231</v>
      </c>
    </row>
    <row r="188" spans="21:21">
      <c r="U188" s="920" t="s">
        <v>232</v>
      </c>
    </row>
    <row r="189" spans="21:21">
      <c r="U189" s="920" t="s">
        <v>233</v>
      </c>
    </row>
    <row r="190" spans="21:21">
      <c r="U190" s="920" t="s">
        <v>234</v>
      </c>
    </row>
    <row r="191" spans="21:21">
      <c r="U191" s="920" t="s">
        <v>235</v>
      </c>
    </row>
    <row r="192" spans="21:21">
      <c r="U192" s="920" t="s">
        <v>236</v>
      </c>
    </row>
    <row r="193" spans="21:21">
      <c r="U193" s="920" t="s">
        <v>237</v>
      </c>
    </row>
    <row r="194" spans="21:21">
      <c r="U194" s="920" t="s">
        <v>238</v>
      </c>
    </row>
    <row r="195" spans="21:21">
      <c r="U195" s="920" t="s">
        <v>239</v>
      </c>
    </row>
    <row r="196" spans="21:21">
      <c r="U196" s="920" t="s">
        <v>240</v>
      </c>
    </row>
    <row r="197" spans="21:21">
      <c r="U197" s="920" t="s">
        <v>241</v>
      </c>
    </row>
    <row r="198" spans="21:21">
      <c r="U198" s="920" t="s">
        <v>242</v>
      </c>
    </row>
    <row r="199" spans="21:21">
      <c r="U199" s="920" t="s">
        <v>243</v>
      </c>
    </row>
    <row r="200" spans="21:21">
      <c r="U200" s="920" t="s">
        <v>244</v>
      </c>
    </row>
    <row r="201" spans="21:21">
      <c r="U201" s="920" t="s">
        <v>245</v>
      </c>
    </row>
    <row r="202" spans="21:21">
      <c r="U202" s="920" t="s">
        <v>246</v>
      </c>
    </row>
    <row r="203" spans="21:21">
      <c r="U203" s="920" t="s">
        <v>247</v>
      </c>
    </row>
    <row r="204" spans="21:21">
      <c r="U204" s="920" t="s">
        <v>248</v>
      </c>
    </row>
    <row r="205" spans="21:21">
      <c r="U205" s="920" t="s">
        <v>249</v>
      </c>
    </row>
    <row r="206" spans="21:21">
      <c r="U206" s="920" t="s">
        <v>250</v>
      </c>
    </row>
    <row r="207" spans="21:21">
      <c r="U207" s="920" t="s">
        <v>251</v>
      </c>
    </row>
    <row r="208" spans="21:21">
      <c r="U208" s="920" t="s">
        <v>252</v>
      </c>
    </row>
    <row r="209" spans="21:21">
      <c r="U209" s="920" t="s">
        <v>253</v>
      </c>
    </row>
    <row r="210" spans="21:21">
      <c r="U210" s="920" t="s">
        <v>254</v>
      </c>
    </row>
    <row r="211" spans="21:21">
      <c r="U211" s="920" t="s">
        <v>255</v>
      </c>
    </row>
    <row r="212" spans="21:21">
      <c r="U212" s="920" t="s">
        <v>256</v>
      </c>
    </row>
    <row r="213" spans="21:21">
      <c r="U213" s="920" t="s">
        <v>257</v>
      </c>
    </row>
    <row r="214" spans="21:21">
      <c r="U214" s="920" t="s">
        <v>258</v>
      </c>
    </row>
    <row r="215" spans="21:21">
      <c r="U215" s="920" t="s">
        <v>259</v>
      </c>
    </row>
    <row r="216" spans="21:21">
      <c r="U216" s="920" t="s">
        <v>260</v>
      </c>
    </row>
    <row r="217" spans="21:21">
      <c r="U217" s="920" t="s">
        <v>261</v>
      </c>
    </row>
    <row r="218" spans="21:21">
      <c r="U218" s="920" t="s">
        <v>262</v>
      </c>
    </row>
    <row r="219" spans="21:21">
      <c r="U219" s="920" t="s">
        <v>263</v>
      </c>
    </row>
    <row r="220" spans="21:21">
      <c r="U220" s="920" t="s">
        <v>264</v>
      </c>
    </row>
    <row r="221" spans="21:21">
      <c r="U221" s="920" t="s">
        <v>265</v>
      </c>
    </row>
    <row r="222" spans="21:21">
      <c r="U222" s="920" t="s">
        <v>266</v>
      </c>
    </row>
    <row r="223" spans="21:21">
      <c r="U223" s="920" t="s">
        <v>267</v>
      </c>
    </row>
    <row r="224" spans="21:21">
      <c r="U224" s="920" t="s">
        <v>268</v>
      </c>
    </row>
    <row r="225" spans="21:21">
      <c r="U225" s="920" t="s">
        <v>269</v>
      </c>
    </row>
    <row r="226" spans="21:21">
      <c r="U226" s="920" t="s">
        <v>270</v>
      </c>
    </row>
    <row r="227" spans="21:21">
      <c r="U227" s="920" t="s">
        <v>271</v>
      </c>
    </row>
    <row r="228" spans="21:21">
      <c r="U228" s="920" t="s">
        <v>272</v>
      </c>
    </row>
    <row r="229" spans="21:21">
      <c r="U229" s="920" t="s">
        <v>273</v>
      </c>
    </row>
    <row r="230" spans="21:21">
      <c r="U230" s="920" t="s">
        <v>274</v>
      </c>
    </row>
    <row r="231" spans="21:21">
      <c r="U231" s="920" t="s">
        <v>275</v>
      </c>
    </row>
    <row r="232" spans="21:21">
      <c r="U232" s="920" t="s">
        <v>276</v>
      </c>
    </row>
    <row r="233" spans="21:21">
      <c r="U233" s="920" t="s">
        <v>277</v>
      </c>
    </row>
    <row r="234" spans="21:21">
      <c r="U234" s="920" t="s">
        <v>278</v>
      </c>
    </row>
    <row r="235" spans="21:21">
      <c r="U235" s="920" t="s">
        <v>279</v>
      </c>
    </row>
    <row r="236" spans="21:21">
      <c r="U236" s="920" t="s">
        <v>280</v>
      </c>
    </row>
    <row r="237" spans="21:21">
      <c r="U237" s="920" t="s">
        <v>281</v>
      </c>
    </row>
    <row r="238" spans="21:21">
      <c r="U238" s="920" t="s">
        <v>282</v>
      </c>
    </row>
    <row r="239" spans="21:21">
      <c r="U239" s="920" t="s">
        <v>283</v>
      </c>
    </row>
    <row r="240" spans="21:21">
      <c r="U240" s="920" t="s">
        <v>284</v>
      </c>
    </row>
    <row r="241" spans="21:21">
      <c r="U241" s="920" t="s">
        <v>285</v>
      </c>
    </row>
    <row r="242" spans="21:21">
      <c r="U242" s="920" t="s">
        <v>286</v>
      </c>
    </row>
    <row r="243" spans="21:21">
      <c r="U243" s="920" t="s">
        <v>287</v>
      </c>
    </row>
    <row r="244" spans="21:21">
      <c r="U244" s="920" t="s">
        <v>288</v>
      </c>
    </row>
    <row r="245" spans="21:21">
      <c r="U245" s="920" t="s">
        <v>289</v>
      </c>
    </row>
    <row r="246" spans="21:21">
      <c r="U246" s="920" t="s">
        <v>290</v>
      </c>
    </row>
    <row r="247" spans="21:21">
      <c r="U247" s="920" t="s">
        <v>291</v>
      </c>
    </row>
    <row r="248" spans="21:21">
      <c r="U248" s="920" t="s">
        <v>292</v>
      </c>
    </row>
    <row r="249" spans="21:21">
      <c r="U249" s="920" t="s">
        <v>293</v>
      </c>
    </row>
    <row r="250" spans="21:21">
      <c r="U250" s="920" t="s">
        <v>294</v>
      </c>
    </row>
    <row r="251" spans="21:21">
      <c r="U251" s="920" t="s">
        <v>295</v>
      </c>
    </row>
    <row r="252" spans="21:21">
      <c r="U252" s="920" t="s">
        <v>296</v>
      </c>
    </row>
    <row r="253" spans="21:21">
      <c r="U253" s="920" t="s">
        <v>297</v>
      </c>
    </row>
    <row r="254" spans="21:21">
      <c r="U254" s="920" t="s">
        <v>298</v>
      </c>
    </row>
    <row r="255" spans="21:21">
      <c r="U255" s="920" t="s">
        <v>299</v>
      </c>
    </row>
    <row r="256" spans="21:21">
      <c r="U256" s="920" t="s">
        <v>300</v>
      </c>
    </row>
    <row r="257" spans="21:21">
      <c r="U257" s="920" t="s">
        <v>301</v>
      </c>
    </row>
    <row r="258" spans="21:21">
      <c r="U258" s="920" t="s">
        <v>302</v>
      </c>
    </row>
    <row r="259" spans="21:21">
      <c r="U259" s="920" t="s">
        <v>303</v>
      </c>
    </row>
    <row r="260" spans="21:21">
      <c r="U260" s="920" t="s">
        <v>304</v>
      </c>
    </row>
    <row r="261" spans="21:21">
      <c r="U261" s="920" t="s">
        <v>305</v>
      </c>
    </row>
    <row r="262" spans="21:21">
      <c r="U262" s="920" t="s">
        <v>306</v>
      </c>
    </row>
    <row r="263" spans="21:21">
      <c r="U263" s="920" t="s">
        <v>307</v>
      </c>
    </row>
    <row r="264" spans="21:21">
      <c r="U264" s="920" t="s">
        <v>308</v>
      </c>
    </row>
    <row r="265" spans="21:21">
      <c r="U265" s="920" t="s">
        <v>309</v>
      </c>
    </row>
    <row r="266" spans="21:21">
      <c r="U266" s="920" t="s">
        <v>310</v>
      </c>
    </row>
    <row r="267" spans="21:21">
      <c r="U267" s="920" t="s">
        <v>311</v>
      </c>
    </row>
    <row r="268" spans="21:21">
      <c r="U268" s="920" t="s">
        <v>312</v>
      </c>
    </row>
    <row r="269" spans="21:21">
      <c r="U269" s="920" t="s">
        <v>313</v>
      </c>
    </row>
    <row r="270" spans="21:21">
      <c r="U270" s="920" t="s">
        <v>314</v>
      </c>
    </row>
    <row r="271" spans="21:21">
      <c r="U271" s="920" t="s">
        <v>315</v>
      </c>
    </row>
    <row r="272" spans="21:21">
      <c r="U272" s="920" t="s">
        <v>24</v>
      </c>
    </row>
    <row r="273" spans="21:21">
      <c r="U273" s="920" t="s">
        <v>316</v>
      </c>
    </row>
    <row r="274" spans="21:21">
      <c r="U274" s="920" t="s">
        <v>317</v>
      </c>
    </row>
    <row r="275" spans="21:21">
      <c r="U275" s="920" t="s">
        <v>318</v>
      </c>
    </row>
    <row r="276" spans="21:21">
      <c r="U276" s="920" t="s">
        <v>319</v>
      </c>
    </row>
    <row r="277" spans="21:21">
      <c r="U277" s="920" t="s">
        <v>320</v>
      </c>
    </row>
    <row r="278" spans="21:21">
      <c r="U278" s="920" t="s">
        <v>321</v>
      </c>
    </row>
    <row r="279" spans="21:21">
      <c r="U279" s="920" t="s">
        <v>322</v>
      </c>
    </row>
    <row r="280" spans="21:21">
      <c r="U280" s="920" t="s">
        <v>323</v>
      </c>
    </row>
    <row r="281" spans="21:21">
      <c r="U281" s="920" t="s">
        <v>324</v>
      </c>
    </row>
    <row r="282" spans="21:21">
      <c r="U282" s="920" t="s">
        <v>325</v>
      </c>
    </row>
    <row r="283" spans="21:21">
      <c r="U283" s="920" t="s">
        <v>326</v>
      </c>
    </row>
    <row r="284" spans="21:21">
      <c r="U284" s="920" t="s">
        <v>327</v>
      </c>
    </row>
    <row r="285" spans="21:21">
      <c r="U285" s="920" t="s">
        <v>328</v>
      </c>
    </row>
    <row r="286" spans="21:21">
      <c r="U286" s="920" t="s">
        <v>329</v>
      </c>
    </row>
    <row r="287" spans="21:21">
      <c r="U287" s="920" t="s">
        <v>330</v>
      </c>
    </row>
    <row r="288" spans="21:21">
      <c r="U288" s="920" t="s">
        <v>331</v>
      </c>
    </row>
    <row r="289" spans="21:21">
      <c r="U289" s="920" t="s">
        <v>332</v>
      </c>
    </row>
    <row r="290" spans="21:21">
      <c r="U290" s="920" t="s">
        <v>333</v>
      </c>
    </row>
    <row r="291" spans="21:21">
      <c r="U291" s="920" t="s">
        <v>334</v>
      </c>
    </row>
    <row r="292" spans="21:21">
      <c r="U292" s="920" t="s">
        <v>335</v>
      </c>
    </row>
    <row r="293" spans="21:21">
      <c r="U293" s="920" t="s">
        <v>336</v>
      </c>
    </row>
    <row r="294" spans="21:21">
      <c r="U294" s="920" t="s">
        <v>337</v>
      </c>
    </row>
    <row r="295" spans="21:21">
      <c r="U295" s="920" t="s">
        <v>338</v>
      </c>
    </row>
    <row r="296" spans="21:21">
      <c r="U296" s="920" t="s">
        <v>339</v>
      </c>
    </row>
    <row r="297" spans="21:21">
      <c r="U297" s="920" t="s">
        <v>340</v>
      </c>
    </row>
    <row r="298" spans="21:21">
      <c r="U298" s="920" t="s">
        <v>341</v>
      </c>
    </row>
    <row r="299" spans="21:21">
      <c r="U299" s="920" t="s">
        <v>342</v>
      </c>
    </row>
    <row r="300" spans="21:21">
      <c r="U300" s="920" t="s">
        <v>343</v>
      </c>
    </row>
    <row r="301" spans="21:21">
      <c r="U301" s="920" t="s">
        <v>344</v>
      </c>
    </row>
    <row r="302" spans="21:21">
      <c r="U302" s="920" t="s">
        <v>345</v>
      </c>
    </row>
    <row r="303" spans="21:21">
      <c r="U303" s="920" t="s">
        <v>346</v>
      </c>
    </row>
    <row r="304" spans="21:21">
      <c r="U304" s="920" t="s">
        <v>347</v>
      </c>
    </row>
    <row r="305" spans="21:21">
      <c r="U305" s="920" t="s">
        <v>348</v>
      </c>
    </row>
    <row r="306" spans="21:21">
      <c r="U306" s="920" t="s">
        <v>349</v>
      </c>
    </row>
    <row r="307" spans="21:21">
      <c r="U307" s="920" t="s">
        <v>350</v>
      </c>
    </row>
    <row r="308" spans="21:21">
      <c r="U308" s="920" t="s">
        <v>351</v>
      </c>
    </row>
    <row r="309" spans="21:21">
      <c r="U309" s="920" t="s">
        <v>352</v>
      </c>
    </row>
    <row r="310" spans="21:21">
      <c r="U310" s="920" t="s">
        <v>353</v>
      </c>
    </row>
    <row r="311" spans="21:21">
      <c r="U311" s="920" t="s">
        <v>354</v>
      </c>
    </row>
    <row r="312" spans="21:21">
      <c r="U312" s="920" t="s">
        <v>355</v>
      </c>
    </row>
    <row r="313" spans="21:21">
      <c r="U313" s="920" t="s">
        <v>356</v>
      </c>
    </row>
    <row r="314" spans="21:21">
      <c r="U314" s="920" t="s">
        <v>357</v>
      </c>
    </row>
    <row r="315" spans="21:21">
      <c r="U315" s="920" t="s">
        <v>358</v>
      </c>
    </row>
    <row r="316" spans="21:21">
      <c r="U316" s="920" t="s">
        <v>359</v>
      </c>
    </row>
    <row r="317" spans="21:21">
      <c r="U317" s="920" t="s">
        <v>360</v>
      </c>
    </row>
    <row r="318" spans="21:21">
      <c r="U318" s="920" t="s">
        <v>361</v>
      </c>
    </row>
    <row r="319" spans="21:21">
      <c r="U319" s="920" t="s">
        <v>362</v>
      </c>
    </row>
    <row r="320" spans="21:21">
      <c r="U320" s="920" t="s">
        <v>363</v>
      </c>
    </row>
    <row r="321" spans="21:21">
      <c r="U321" s="920" t="s">
        <v>364</v>
      </c>
    </row>
    <row r="322" spans="21:21">
      <c r="U322" s="920" t="s">
        <v>365</v>
      </c>
    </row>
    <row r="323" spans="21:21">
      <c r="U323" s="920" t="s">
        <v>366</v>
      </c>
    </row>
    <row r="324" spans="21:21">
      <c r="U324" s="920" t="s">
        <v>367</v>
      </c>
    </row>
    <row r="325" spans="21:21">
      <c r="U325" s="920" t="s">
        <v>368</v>
      </c>
    </row>
    <row r="326" spans="21:21">
      <c r="U326" s="920" t="s">
        <v>369</v>
      </c>
    </row>
    <row r="327" spans="21:21">
      <c r="U327" s="920" t="s">
        <v>370</v>
      </c>
    </row>
    <row r="328" spans="21:21">
      <c r="U328" s="920" t="s">
        <v>371</v>
      </c>
    </row>
    <row r="329" spans="21:21">
      <c r="U329" s="920" t="s">
        <v>372</v>
      </c>
    </row>
    <row r="330" spans="21:21">
      <c r="U330" s="920" t="s">
        <v>373</v>
      </c>
    </row>
    <row r="331" spans="21:21">
      <c r="U331" s="920" t="s">
        <v>374</v>
      </c>
    </row>
    <row r="332" spans="21:21">
      <c r="U332" s="920" t="s">
        <v>375</v>
      </c>
    </row>
    <row r="333" spans="21:21">
      <c r="U333" s="920" t="s">
        <v>376</v>
      </c>
    </row>
    <row r="334" spans="21:21">
      <c r="U334" s="920" t="s">
        <v>377</v>
      </c>
    </row>
    <row r="335" spans="21:21">
      <c r="U335" s="920" t="s">
        <v>378</v>
      </c>
    </row>
    <row r="336" spans="21:21">
      <c r="U336" s="920" t="s">
        <v>379</v>
      </c>
    </row>
    <row r="337" spans="21:21">
      <c r="U337" s="920" t="s">
        <v>380</v>
      </c>
    </row>
    <row r="338" spans="21:21">
      <c r="U338" s="920" t="s">
        <v>381</v>
      </c>
    </row>
    <row r="339" spans="21:21">
      <c r="U339" s="920" t="s">
        <v>382</v>
      </c>
    </row>
    <row r="340" spans="21:21">
      <c r="U340" s="920" t="s">
        <v>383</v>
      </c>
    </row>
    <row r="341" spans="21:21">
      <c r="U341" s="920" t="s">
        <v>384</v>
      </c>
    </row>
    <row r="342" spans="21:21">
      <c r="U342" s="920" t="s">
        <v>385</v>
      </c>
    </row>
    <row r="343" spans="21:21">
      <c r="U343" s="920" t="s">
        <v>386</v>
      </c>
    </row>
    <row r="344" spans="21:21">
      <c r="U344" s="920" t="s">
        <v>387</v>
      </c>
    </row>
    <row r="345" spans="21:21">
      <c r="U345" s="920" t="s">
        <v>388</v>
      </c>
    </row>
    <row r="346" spans="21:21">
      <c r="U346" s="920" t="s">
        <v>389</v>
      </c>
    </row>
    <row r="347" spans="21:21">
      <c r="U347" s="920" t="s">
        <v>390</v>
      </c>
    </row>
    <row r="348" spans="21:21">
      <c r="U348" s="920" t="s">
        <v>391</v>
      </c>
    </row>
    <row r="349" spans="21:21">
      <c r="U349" s="920" t="s">
        <v>392</v>
      </c>
    </row>
    <row r="350" spans="21:21">
      <c r="U350" s="920" t="s">
        <v>393</v>
      </c>
    </row>
    <row r="351" spans="21:21">
      <c r="U351" s="920" t="s">
        <v>394</v>
      </c>
    </row>
    <row r="352" spans="21:21">
      <c r="U352" s="920" t="s">
        <v>395</v>
      </c>
    </row>
    <row r="353" spans="21:21">
      <c r="U353" s="920" t="s">
        <v>396</v>
      </c>
    </row>
    <row r="354" spans="21:21">
      <c r="U354" s="920" t="s">
        <v>397</v>
      </c>
    </row>
    <row r="355" spans="21:21">
      <c r="U355" s="920" t="s">
        <v>398</v>
      </c>
    </row>
    <row r="356" spans="21:21">
      <c r="U356" s="920" t="s">
        <v>399</v>
      </c>
    </row>
    <row r="357" spans="21:21">
      <c r="U357" s="920" t="s">
        <v>400</v>
      </c>
    </row>
    <row r="358" spans="21:21">
      <c r="U358" s="920" t="s">
        <v>401</v>
      </c>
    </row>
    <row r="359" spans="21:21">
      <c r="U359" s="920" t="s">
        <v>402</v>
      </c>
    </row>
    <row r="360" spans="21:21">
      <c r="U360" s="920" t="s">
        <v>403</v>
      </c>
    </row>
    <row r="361" spans="21:21">
      <c r="U361" s="920" t="s">
        <v>404</v>
      </c>
    </row>
    <row r="362" spans="21:21">
      <c r="U362" s="920" t="s">
        <v>405</v>
      </c>
    </row>
    <row r="363" spans="21:21">
      <c r="U363" s="920" t="s">
        <v>406</v>
      </c>
    </row>
    <row r="364" spans="21:21">
      <c r="U364" s="920" t="s">
        <v>407</v>
      </c>
    </row>
    <row r="365" spans="21:21">
      <c r="U365" s="920" t="s">
        <v>408</v>
      </c>
    </row>
    <row r="366" spans="21:21">
      <c r="U366" s="920" t="s">
        <v>409</v>
      </c>
    </row>
    <row r="367" spans="21:21">
      <c r="U367" s="920" t="s">
        <v>410</v>
      </c>
    </row>
    <row r="368" spans="21:21">
      <c r="U368" s="920" t="s">
        <v>411</v>
      </c>
    </row>
    <row r="369" spans="21:21">
      <c r="U369" s="920" t="s">
        <v>412</v>
      </c>
    </row>
    <row r="370" spans="21:21">
      <c r="U370" s="920" t="s">
        <v>413</v>
      </c>
    </row>
    <row r="371" spans="21:21">
      <c r="U371" s="920" t="s">
        <v>414</v>
      </c>
    </row>
    <row r="372" spans="21:21">
      <c r="U372" s="920" t="s">
        <v>415</v>
      </c>
    </row>
    <row r="373" spans="21:21">
      <c r="U373" s="920" t="s">
        <v>416</v>
      </c>
    </row>
    <row r="374" spans="21:21">
      <c r="U374" s="920" t="s">
        <v>417</v>
      </c>
    </row>
    <row r="375" spans="21:21">
      <c r="U375" s="920" t="s">
        <v>418</v>
      </c>
    </row>
    <row r="376" spans="21:21">
      <c r="U376" s="920" t="s">
        <v>419</v>
      </c>
    </row>
    <row r="377" spans="21:21">
      <c r="U377" s="920" t="s">
        <v>420</v>
      </c>
    </row>
    <row r="378" spans="21:21">
      <c r="U378" s="920" t="s">
        <v>421</v>
      </c>
    </row>
    <row r="379" spans="21:21">
      <c r="U379" s="920" t="s">
        <v>422</v>
      </c>
    </row>
    <row r="380" spans="21:21">
      <c r="U380" s="920" t="s">
        <v>423</v>
      </c>
    </row>
    <row r="381" spans="21:21">
      <c r="U381" s="920" t="s">
        <v>424</v>
      </c>
    </row>
    <row r="382" spans="21:21">
      <c r="U382" s="920" t="s">
        <v>425</v>
      </c>
    </row>
    <row r="383" spans="21:21">
      <c r="U383" s="920" t="s">
        <v>426</v>
      </c>
    </row>
    <row r="384" spans="21:21">
      <c r="U384" s="920" t="s">
        <v>427</v>
      </c>
    </row>
    <row r="385" spans="21:21">
      <c r="U385" s="920" t="s">
        <v>428</v>
      </c>
    </row>
    <row r="386" spans="21:21">
      <c r="U386" s="920" t="s">
        <v>429</v>
      </c>
    </row>
    <row r="387" spans="21:21">
      <c r="U387" s="920" t="s">
        <v>430</v>
      </c>
    </row>
    <row r="388" spans="21:21">
      <c r="U388" s="920" t="s">
        <v>431</v>
      </c>
    </row>
    <row r="389" spans="21:21">
      <c r="U389" s="920" t="s">
        <v>432</v>
      </c>
    </row>
    <row r="390" spans="21:21">
      <c r="U390" s="920" t="s">
        <v>433</v>
      </c>
    </row>
    <row r="391" spans="21:21">
      <c r="U391" s="920" t="s">
        <v>434</v>
      </c>
    </row>
    <row r="392" spans="21:21">
      <c r="U392" s="920" t="s">
        <v>435</v>
      </c>
    </row>
    <row r="393" spans="21:21">
      <c r="U393" s="920" t="s">
        <v>436</v>
      </c>
    </row>
    <row r="394" spans="21:21">
      <c r="U394" s="920" t="s">
        <v>437</v>
      </c>
    </row>
    <row r="395" spans="21:21">
      <c r="U395" s="920" t="s">
        <v>438</v>
      </c>
    </row>
    <row r="396" spans="21:21">
      <c r="U396" s="920" t="s">
        <v>439</v>
      </c>
    </row>
    <row r="397" spans="21:21">
      <c r="U397" s="920" t="s">
        <v>440</v>
      </c>
    </row>
    <row r="398" spans="21:21">
      <c r="U398" s="920" t="s">
        <v>441</v>
      </c>
    </row>
    <row r="399" spans="21:21">
      <c r="U399" s="920" t="s">
        <v>442</v>
      </c>
    </row>
    <row r="407" spans="21:21">
      <c r="U407" s="793"/>
    </row>
  </sheetData>
  <mergeCells count="25">
    <mergeCell ref="C3:G3"/>
    <mergeCell ref="C4:G4"/>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1:D71"/>
    <mergeCell ref="B72:D72"/>
    <mergeCell ref="B73:D73"/>
    <mergeCell ref="H72:O73"/>
    <mergeCell ref="C6:G7"/>
  </mergeCells>
  <dataValidations count="1">
    <dataValidation type="list" allowBlank="1" showInputMessage="1" showErrorMessage="1" prompt="SELECIONE O MUNICÍPIO" sqref="D16:G16">
      <formula1>$U$1:$U$399</formula1>
    </dataValidation>
  </dataValidations>
  <hyperlinks>
    <hyperlink ref="D36" r:id="rId4" display="fernando.kimura@sesp.pr.gov.br"/>
  </hyperlinks>
  <printOptions horizontalCentered="1" verticalCentered="1"/>
  <pageMargins left="0.984251968503937" right="0.393700787401575" top="0.393700787401575" bottom="0.393700787401575" header="0" footer="0"/>
  <pageSetup paperSize="9" scale="63"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4823" name="Drop Down 1031" r:id="rId3">
              <controlPr print="0" defaultSize="0">
                <anchor moveWithCells="1" sizeWithCells="1">
                  <from>
                    <xdr:col>3</xdr:col>
                    <xdr:colOff>0</xdr:colOff>
                    <xdr:row>15</xdr:row>
                    <xdr:rowOff>0</xdr:rowOff>
                  </from>
                  <to>
                    <xdr:col>7</xdr:col>
                    <xdr:colOff>190500</xdr:colOff>
                    <xdr:row>15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3"/>
  <dimension ref="A1:V410"/>
  <sheetViews>
    <sheetView tabSelected="1" view="pageBreakPreview" zoomScale="85" zoomScaleNormal="93" workbookViewId="0">
      <selection activeCell="T13" sqref="T13"/>
    </sheetView>
  </sheetViews>
  <sheetFormatPr defaultColWidth="10.5714285714286" defaultRowHeight="15"/>
  <cols>
    <col min="1" max="1" width="6.42857142857143" style="752" customWidth="1"/>
    <col min="2" max="4" width="6.42857142857143" style="753" customWidth="1"/>
    <col min="5" max="5" width="10.5809523809524" style="753" customWidth="1"/>
    <col min="6" max="6" width="6.42857142857143" style="753" customWidth="1"/>
    <col min="7" max="7" width="16.2666666666667" style="753" customWidth="1"/>
    <col min="8" max="8" width="8.6" style="753" customWidth="1"/>
    <col min="9" max="9" width="13.0380952380952" style="753" customWidth="1"/>
    <col min="10" max="11" width="6.42857142857143" style="753" customWidth="1"/>
    <col min="12" max="12" width="8.42857142857143" style="753" customWidth="1"/>
    <col min="13" max="13" width="7.57142857142857" style="753" customWidth="1"/>
    <col min="14" max="14" width="6.57142857142857" style="753" customWidth="1"/>
    <col min="15" max="15" width="24.8571428571429" style="753" hidden="1" customWidth="1"/>
    <col min="17" max="21" width="8.28571428571429" style="753" customWidth="1"/>
    <col min="22" max="16384" width="10.5714285714286" style="754"/>
  </cols>
  <sheetData>
    <row r="1" s="751" customFormat="1" spans="1:21">
      <c r="A1" s="755"/>
      <c r="B1" s="756"/>
      <c r="C1" s="756"/>
      <c r="D1" s="757"/>
      <c r="E1" s="757"/>
      <c r="F1" s="758"/>
      <c r="G1" s="758"/>
      <c r="H1" s="758"/>
      <c r="I1" s="833"/>
      <c r="J1" s="833"/>
      <c r="K1" s="833"/>
      <c r="L1" s="833"/>
      <c r="M1" s="834"/>
      <c r="N1" s="835"/>
      <c r="O1" s="753"/>
      <c r="P1" s="835"/>
      <c r="Q1" s="835"/>
      <c r="R1" s="835"/>
      <c r="S1" s="835"/>
      <c r="T1" s="835"/>
      <c r="U1" s="835"/>
    </row>
    <row r="2" s="751" customFormat="1" spans="1:21">
      <c r="A2" s="759"/>
      <c r="B2" s="760"/>
      <c r="C2" s="760"/>
      <c r="D2" s="757"/>
      <c r="E2" s="757"/>
      <c r="F2" s="758"/>
      <c r="G2" s="758"/>
      <c r="H2" s="758"/>
      <c r="I2" s="763"/>
      <c r="J2" s="763"/>
      <c r="K2" s="763"/>
      <c r="L2" s="763"/>
      <c r="M2" s="836"/>
      <c r="N2" s="837"/>
      <c r="O2" s="753" t="s">
        <v>443</v>
      </c>
      <c r="P2" s="837"/>
      <c r="Q2" s="837"/>
      <c r="R2" s="837"/>
      <c r="S2" s="837"/>
      <c r="T2" s="837"/>
      <c r="U2" s="837"/>
    </row>
    <row r="3" s="751" customFormat="1" spans="1:21">
      <c r="A3" s="759"/>
      <c r="B3" s="761"/>
      <c r="C3" s="762" t="s">
        <v>1</v>
      </c>
      <c r="D3" s="762"/>
      <c r="E3" s="762"/>
      <c r="F3" s="762"/>
      <c r="G3" s="762"/>
      <c r="H3" s="762"/>
      <c r="I3" s="762"/>
      <c r="J3" s="763"/>
      <c r="K3" s="763"/>
      <c r="L3" s="763"/>
      <c r="M3" s="836"/>
      <c r="N3" s="837"/>
      <c r="O3" s="753" t="s">
        <v>444</v>
      </c>
      <c r="P3" s="837"/>
      <c r="Q3" s="837"/>
      <c r="R3" s="837"/>
      <c r="S3" s="837"/>
      <c r="T3" s="837"/>
      <c r="U3" s="837"/>
    </row>
    <row r="4" s="751" customFormat="1" spans="1:21">
      <c r="A4" s="759"/>
      <c r="B4" s="763" t="s">
        <v>445</v>
      </c>
      <c r="C4" s="764" t="s">
        <v>3</v>
      </c>
      <c r="D4" s="764"/>
      <c r="E4" s="764"/>
      <c r="F4" s="764"/>
      <c r="G4" s="764"/>
      <c r="H4" s="764"/>
      <c r="I4" s="764"/>
      <c r="J4" s="763"/>
      <c r="K4" s="763"/>
      <c r="L4" s="763"/>
      <c r="M4" s="836"/>
      <c r="N4" s="837"/>
      <c r="O4" s="753" t="s">
        <v>446</v>
      </c>
      <c r="P4" s="837"/>
      <c r="Q4" s="837"/>
      <c r="R4" s="837"/>
      <c r="S4" s="837"/>
      <c r="T4" s="837"/>
      <c r="U4" s="837"/>
    </row>
    <row r="5" s="751" customFormat="1" spans="1:21">
      <c r="A5" s="759"/>
      <c r="B5" s="761"/>
      <c r="C5" s="765"/>
      <c r="D5" s="101"/>
      <c r="E5" s="101"/>
      <c r="F5" s="766"/>
      <c r="G5" s="766"/>
      <c r="H5" s="766"/>
      <c r="I5" s="763"/>
      <c r="J5" s="763"/>
      <c r="K5" s="763"/>
      <c r="L5" s="763"/>
      <c r="M5" s="838"/>
      <c r="N5" s="837"/>
      <c r="O5" s="753" t="s">
        <v>447</v>
      </c>
      <c r="P5" s="837"/>
      <c r="Q5" s="837"/>
      <c r="R5" s="837"/>
      <c r="S5" s="837"/>
      <c r="T5" s="837"/>
      <c r="U5" s="837"/>
    </row>
    <row r="6" s="751" customFormat="1" ht="25" customHeight="1" spans="1:21">
      <c r="A6" s="767"/>
      <c r="B6" s="768"/>
      <c r="C6" s="769"/>
      <c r="D6" s="770" t="s">
        <v>6</v>
      </c>
      <c r="E6" s="770"/>
      <c r="F6" s="770"/>
      <c r="G6" s="770"/>
      <c r="H6" s="770"/>
      <c r="I6" s="770"/>
      <c r="J6" s="769"/>
      <c r="K6" s="769"/>
      <c r="L6" s="765"/>
      <c r="M6" s="838"/>
      <c r="N6" s="837"/>
      <c r="O6" s="753" t="s">
        <v>448</v>
      </c>
      <c r="P6" s="837"/>
      <c r="Q6" s="837"/>
      <c r="R6" s="837"/>
      <c r="S6" s="837"/>
      <c r="T6" s="837"/>
      <c r="U6" s="837"/>
    </row>
    <row r="7" s="751" customFormat="1" ht="15.75" spans="1:21">
      <c r="A7" s="771"/>
      <c r="B7" s="772"/>
      <c r="C7" s="773"/>
      <c r="D7" s="774"/>
      <c r="E7" s="774"/>
      <c r="F7" s="774"/>
      <c r="G7" s="774"/>
      <c r="H7" s="774"/>
      <c r="I7" s="839"/>
      <c r="J7" s="773"/>
      <c r="K7" s="773"/>
      <c r="L7" s="773"/>
      <c r="M7" s="840"/>
      <c r="N7" s="835"/>
      <c r="O7" s="841" t="s">
        <v>449</v>
      </c>
      <c r="P7" s="835"/>
      <c r="Q7" s="835"/>
      <c r="R7" s="835"/>
      <c r="S7" s="835"/>
      <c r="T7" s="835"/>
      <c r="U7" s="835"/>
    </row>
    <row r="8" ht="16.5" spans="1:22">
      <c r="A8" s="775"/>
      <c r="B8" s="775"/>
      <c r="C8" s="775"/>
      <c r="D8" s="775"/>
      <c r="E8" s="775"/>
      <c r="F8" s="775"/>
      <c r="G8" s="775"/>
      <c r="H8" s="775"/>
      <c r="I8" s="842"/>
      <c r="J8" s="842"/>
      <c r="K8" s="842"/>
      <c r="L8" s="842"/>
      <c r="M8" s="842"/>
      <c r="N8" s="841"/>
      <c r="O8" s="841" t="s">
        <v>450</v>
      </c>
      <c r="Q8" s="841"/>
      <c r="R8" s="841"/>
      <c r="S8" s="841"/>
      <c r="T8" s="841"/>
      <c r="U8" s="841"/>
      <c r="V8" s="873"/>
    </row>
    <row r="9" spans="1:21">
      <c r="A9" s="776" t="s">
        <v>451</v>
      </c>
      <c r="B9" s="777"/>
      <c r="C9" s="777"/>
      <c r="D9" s="777"/>
      <c r="E9" s="777"/>
      <c r="F9" s="777"/>
      <c r="G9" s="777"/>
      <c r="H9" s="777"/>
      <c r="I9" s="777"/>
      <c r="J9" s="777"/>
      <c r="K9" s="777" t="s">
        <v>452</v>
      </c>
      <c r="L9" s="843">
        <f>IF(DADOS!D20&lt;&gt;"",DADOS!D20," ")</f>
        <v>45781</v>
      </c>
      <c r="M9" s="844"/>
      <c r="N9" s="841"/>
      <c r="O9" s="841" t="s">
        <v>453</v>
      </c>
      <c r="Q9" s="841"/>
      <c r="R9" s="841"/>
      <c r="S9" s="841"/>
      <c r="T9" s="841"/>
      <c r="U9" s="841"/>
    </row>
    <row r="10" customHeight="1" spans="1:17">
      <c r="A10" s="778" t="s">
        <v>454</v>
      </c>
      <c r="B10" s="779"/>
      <c r="C10" s="780" t="str">
        <f>IF(DADOS!$D$12&lt;&gt;"",DADOS!$D$12," ")</f>
        <v>ILUMINAÇÃO PÚBLICA DAS VIAS INTERNAS AO COMPLEXO PENITENCIÁRIO DE PIRAQUARA</v>
      </c>
      <c r="D10" s="780"/>
      <c r="E10" s="780"/>
      <c r="F10" s="780"/>
      <c r="G10" s="780"/>
      <c r="H10" s="781"/>
      <c r="I10" s="787"/>
      <c r="J10" s="786" t="s">
        <v>455</v>
      </c>
      <c r="K10" s="845" t="s">
        <v>456</v>
      </c>
      <c r="L10" s="845"/>
      <c r="M10" s="846"/>
      <c r="O10" s="841" t="s">
        <v>456</v>
      </c>
      <c r="Q10" s="841"/>
    </row>
    <row r="11" customHeight="1" spans="1:17">
      <c r="A11" s="778"/>
      <c r="B11" s="779"/>
      <c r="C11" s="780"/>
      <c r="D11" s="780"/>
      <c r="E11" s="780"/>
      <c r="F11" s="780"/>
      <c r="G11" s="780"/>
      <c r="H11" s="782"/>
      <c r="I11" s="787"/>
      <c r="J11" s="786"/>
      <c r="K11" s="845"/>
      <c r="L11" s="845"/>
      <c r="M11" s="846"/>
      <c r="O11" s="841"/>
      <c r="Q11" s="841"/>
    </row>
    <row r="12" spans="1:17">
      <c r="A12" s="778" t="s">
        <v>457</v>
      </c>
      <c r="B12" s="779"/>
      <c r="C12" s="783" t="str">
        <f>IF(DADOS!D14&lt;&gt;"",DADOS!D14," ")</f>
        <v>RUA ISÍDIO ALVES RIBEIRO, S/N - COMPLEXO PENITENCIÁRIO DE PIRAQUARA</v>
      </c>
      <c r="D12" s="783"/>
      <c r="E12" s="783"/>
      <c r="F12" s="783"/>
      <c r="G12" s="783"/>
      <c r="H12" s="783"/>
      <c r="I12" s="787"/>
      <c r="J12" s="786" t="s">
        <v>458</v>
      </c>
      <c r="K12" s="847" t="str">
        <f>IF(DADOS!$D$16&lt;&gt;"",DADOS!$D$16," ")</f>
        <v>PIRAQUARA</v>
      </c>
      <c r="L12" s="847"/>
      <c r="M12" s="848"/>
      <c r="O12" s="753" t="s">
        <v>459</v>
      </c>
      <c r="Q12" s="841"/>
    </row>
    <row r="13" spans="1:17">
      <c r="A13" s="778"/>
      <c r="B13" s="779"/>
      <c r="C13" s="783"/>
      <c r="D13" s="783"/>
      <c r="E13" s="783"/>
      <c r="F13" s="783"/>
      <c r="G13" s="783"/>
      <c r="H13" s="783"/>
      <c r="I13" s="787"/>
      <c r="J13" s="786"/>
      <c r="K13" s="847"/>
      <c r="L13" s="847"/>
      <c r="M13" s="848"/>
      <c r="Q13" s="841"/>
    </row>
    <row r="14" spans="1:17">
      <c r="A14" s="778" t="s">
        <v>460</v>
      </c>
      <c r="B14" s="779"/>
      <c r="C14" s="779" t="str">
        <f>IF(DADOS!M12&lt;&gt;"",DADOS!M12," ")</f>
        <v>SESP - PR</v>
      </c>
      <c r="D14" s="779"/>
      <c r="E14" s="779"/>
      <c r="F14" s="779"/>
      <c r="G14" s="779"/>
      <c r="H14" s="779"/>
      <c r="I14" s="787"/>
      <c r="J14" s="786" t="s">
        <v>461</v>
      </c>
      <c r="K14" s="845" t="s">
        <v>462</v>
      </c>
      <c r="L14" s="845"/>
      <c r="M14" s="846"/>
      <c r="O14" s="753" t="s">
        <v>463</v>
      </c>
      <c r="Q14" s="841"/>
    </row>
    <row r="15" spans="1:17">
      <c r="A15" s="784"/>
      <c r="B15" s="785"/>
      <c r="C15" s="786"/>
      <c r="D15" s="786"/>
      <c r="E15" s="786"/>
      <c r="F15" s="786"/>
      <c r="G15" s="786"/>
      <c r="H15" s="786"/>
      <c r="I15" s="785"/>
      <c r="J15" s="793"/>
      <c r="K15" s="779"/>
      <c r="L15" s="779"/>
      <c r="M15" s="849"/>
      <c r="O15" s="753" t="s">
        <v>464</v>
      </c>
      <c r="Q15" s="841"/>
    </row>
    <row r="16" spans="1:17">
      <c r="A16" s="784"/>
      <c r="B16" s="785"/>
      <c r="C16" s="785"/>
      <c r="D16" s="785"/>
      <c r="E16" s="785"/>
      <c r="F16" s="785"/>
      <c r="G16" s="785"/>
      <c r="H16" s="785"/>
      <c r="I16" s="787"/>
      <c r="J16" s="786"/>
      <c r="K16" s="779"/>
      <c r="L16" s="779"/>
      <c r="M16" s="849"/>
      <c r="O16" s="753" t="s">
        <v>443</v>
      </c>
      <c r="Q16" s="841"/>
    </row>
    <row r="17" spans="1:17">
      <c r="A17" s="784" t="s">
        <v>465</v>
      </c>
      <c r="B17" s="787"/>
      <c r="C17" s="788"/>
      <c r="D17" s="789"/>
      <c r="E17" s="787"/>
      <c r="F17" s="786" t="s">
        <v>466</v>
      </c>
      <c r="G17" s="790" t="s">
        <v>39</v>
      </c>
      <c r="H17" s="790"/>
      <c r="I17" s="790"/>
      <c r="J17" s="779"/>
      <c r="K17" s="850"/>
      <c r="L17" s="851"/>
      <c r="M17" s="852"/>
      <c r="O17" s="753" t="s">
        <v>467</v>
      </c>
      <c r="Q17" s="841"/>
    </row>
    <row r="18" spans="1:17">
      <c r="A18" s="784"/>
      <c r="B18" s="787"/>
      <c r="C18" s="789"/>
      <c r="D18" s="789"/>
      <c r="E18" s="787"/>
      <c r="F18" s="786" t="s">
        <v>468</v>
      </c>
      <c r="G18" s="791" t="str">
        <f>IF(DADOS!D24&lt;&gt;"",DADOS!D24," ")</f>
        <v>FERNANDO TAKAO KIMURA</v>
      </c>
      <c r="H18" s="791"/>
      <c r="I18" s="791"/>
      <c r="J18" s="779"/>
      <c r="K18" s="850" t="s">
        <v>469</v>
      </c>
      <c r="L18" s="853" t="str">
        <f>IF(DADOS!D28&lt;&gt;"",DADOS!D28," ")</f>
        <v>PR 154814/D</v>
      </c>
      <c r="M18" s="854"/>
      <c r="Q18" s="841"/>
    </row>
    <row r="19" spans="1:17">
      <c r="A19" s="784"/>
      <c r="B19" s="787"/>
      <c r="C19" s="787"/>
      <c r="D19" s="787"/>
      <c r="E19" s="787"/>
      <c r="F19" s="786" t="s">
        <v>470</v>
      </c>
      <c r="G19" s="790"/>
      <c r="H19" s="790"/>
      <c r="I19" s="790"/>
      <c r="J19" s="787"/>
      <c r="K19" s="786" t="s">
        <v>471</v>
      </c>
      <c r="L19" s="855">
        <f>IF(DADOS!D30&lt;&gt;"",DADOS!D30," ")</f>
        <v>1720252815045</v>
      </c>
      <c r="M19" s="856"/>
      <c r="O19" s="753" t="s">
        <v>472</v>
      </c>
      <c r="Q19" s="841"/>
    </row>
    <row r="20" spans="1:17">
      <c r="A20" s="792" t="s">
        <v>473</v>
      </c>
      <c r="B20" s="793"/>
      <c r="C20" s="794"/>
      <c r="D20" s="794"/>
      <c r="E20" s="794"/>
      <c r="F20" s="794"/>
      <c r="G20" s="794"/>
      <c r="H20" s="794"/>
      <c r="I20" s="794"/>
      <c r="J20" s="794"/>
      <c r="K20" s="794"/>
      <c r="L20" s="794"/>
      <c r="M20" s="857"/>
      <c r="O20" s="753" t="s">
        <v>112</v>
      </c>
      <c r="Q20" s="841"/>
    </row>
    <row r="21" ht="15.75" spans="1:17">
      <c r="A21" s="795"/>
      <c r="B21" s="796"/>
      <c r="C21" s="796"/>
      <c r="D21" s="796"/>
      <c r="E21" s="796"/>
      <c r="F21" s="796"/>
      <c r="G21" s="796"/>
      <c r="H21" s="796"/>
      <c r="I21" s="796"/>
      <c r="J21" s="796"/>
      <c r="K21" s="796"/>
      <c r="L21" s="796"/>
      <c r="M21" s="858"/>
      <c r="O21" s="753" t="s">
        <v>139</v>
      </c>
      <c r="Q21" s="841"/>
    </row>
    <row r="22" ht="8.1" customHeight="1" spans="1:17">
      <c r="A22" s="797"/>
      <c r="B22" s="793"/>
      <c r="C22" s="793"/>
      <c r="D22" s="793"/>
      <c r="E22" s="793"/>
      <c r="F22" s="793"/>
      <c r="G22" s="793"/>
      <c r="H22" s="793"/>
      <c r="I22" s="793"/>
      <c r="J22" s="793"/>
      <c r="K22" s="793"/>
      <c r="L22" s="793"/>
      <c r="M22" s="793"/>
      <c r="O22" s="753" t="s">
        <v>181</v>
      </c>
      <c r="Q22" s="841"/>
    </row>
    <row r="23" spans="1:17">
      <c r="A23" s="798"/>
      <c r="B23" s="799"/>
      <c r="C23" s="799"/>
      <c r="D23" s="799"/>
      <c r="E23" s="799"/>
      <c r="F23" s="799"/>
      <c r="G23" s="799"/>
      <c r="H23" s="799"/>
      <c r="I23" s="799"/>
      <c r="J23" s="799"/>
      <c r="K23" s="799"/>
      <c r="L23" s="799"/>
      <c r="M23" s="859"/>
      <c r="O23" s="753" t="s">
        <v>237</v>
      </c>
      <c r="Q23" s="841"/>
    </row>
    <row r="24" spans="1:17">
      <c r="A24" s="800"/>
      <c r="B24" s="801"/>
      <c r="C24" s="801"/>
      <c r="D24" s="801"/>
      <c r="E24" s="801"/>
      <c r="F24" s="801"/>
      <c r="G24" s="801"/>
      <c r="H24" s="801"/>
      <c r="I24" s="801"/>
      <c r="J24" s="801"/>
      <c r="K24" s="801"/>
      <c r="L24" s="801"/>
      <c r="M24" s="860"/>
      <c r="O24" s="753" t="s">
        <v>255</v>
      </c>
      <c r="Q24" s="841"/>
    </row>
    <row r="25" spans="1:17">
      <c r="A25" s="800"/>
      <c r="B25" s="801"/>
      <c r="C25" s="793"/>
      <c r="D25" s="793"/>
      <c r="E25" s="802" t="s">
        <v>474</v>
      </c>
      <c r="F25" s="802" t="s">
        <v>475</v>
      </c>
      <c r="G25" s="803">
        <f>RESUMO!H34</f>
        <v>2762049.37</v>
      </c>
      <c r="H25" s="803"/>
      <c r="I25" s="861"/>
      <c r="J25" s="861"/>
      <c r="K25" s="801"/>
      <c r="L25" s="801"/>
      <c r="M25" s="860"/>
      <c r="O25" s="753" t="s">
        <v>303</v>
      </c>
      <c r="Q25" s="841"/>
    </row>
    <row r="26" spans="1:17">
      <c r="A26" s="800"/>
      <c r="B26" s="801"/>
      <c r="C26" s="801"/>
      <c r="D26" s="801"/>
      <c r="E26" s="801"/>
      <c r="F26" s="802"/>
      <c r="G26" s="804"/>
      <c r="H26" s="801"/>
      <c r="I26" s="801"/>
      <c r="J26" s="801"/>
      <c r="K26" s="801"/>
      <c r="L26" s="801"/>
      <c r="M26" s="860"/>
      <c r="O26" s="753" t="s">
        <v>320</v>
      </c>
      <c r="Q26" s="841"/>
    </row>
    <row r="27" ht="15.75" spans="1:17">
      <c r="A27" s="800"/>
      <c r="B27" s="801"/>
      <c r="C27" s="802" t="s">
        <v>476</v>
      </c>
      <c r="D27" s="805">
        <f>BDI!$D$26</f>
        <v>0.22226164190779</v>
      </c>
      <c r="E27" s="805"/>
      <c r="F27" s="802" t="s">
        <v>477</v>
      </c>
      <c r="G27" s="806">
        <f>G25*D27</f>
        <v>613897.628006577</v>
      </c>
      <c r="H27" s="806"/>
      <c r="I27" s="861"/>
      <c r="J27" s="861"/>
      <c r="K27" s="801"/>
      <c r="L27" s="801"/>
      <c r="M27" s="860"/>
      <c r="O27" s="753" t="s">
        <v>379</v>
      </c>
      <c r="Q27" s="841"/>
    </row>
    <row r="28" spans="1:17">
      <c r="A28" s="800"/>
      <c r="B28" s="801"/>
      <c r="C28" s="801"/>
      <c r="D28" s="801"/>
      <c r="E28" s="801"/>
      <c r="F28" s="802"/>
      <c r="G28" s="804"/>
      <c r="H28" s="801"/>
      <c r="I28" s="801"/>
      <c r="J28" s="801"/>
      <c r="K28" s="801"/>
      <c r="L28" s="801"/>
      <c r="M28" s="860"/>
      <c r="O28" s="753" t="s">
        <v>432</v>
      </c>
      <c r="Q28" s="841"/>
    </row>
    <row r="29" ht="15.75" spans="1:17">
      <c r="A29" s="800"/>
      <c r="B29" s="801"/>
      <c r="C29" s="801"/>
      <c r="D29" s="801"/>
      <c r="E29" s="802" t="s">
        <v>478</v>
      </c>
      <c r="F29" s="802" t="s">
        <v>477</v>
      </c>
      <c r="G29" s="807">
        <f>G25+G27</f>
        <v>3375946.99800658</v>
      </c>
      <c r="H29" s="807"/>
      <c r="I29" s="862"/>
      <c r="J29" s="862"/>
      <c r="K29" s="801"/>
      <c r="L29" s="801"/>
      <c r="M29" s="860"/>
      <c r="O29" s="753" t="s">
        <v>433</v>
      </c>
      <c r="Q29" s="841"/>
    </row>
    <row r="30" spans="1:17">
      <c r="A30" s="800"/>
      <c r="B30" s="801"/>
      <c r="C30" s="801"/>
      <c r="D30" s="801"/>
      <c r="E30" s="801"/>
      <c r="F30" s="801"/>
      <c r="G30" s="801"/>
      <c r="H30" s="801"/>
      <c r="I30" s="801"/>
      <c r="J30" s="801"/>
      <c r="K30" s="801"/>
      <c r="L30" s="801"/>
      <c r="M30" s="860"/>
      <c r="Q30" s="841"/>
    </row>
    <row r="31" spans="1:17">
      <c r="A31" s="800"/>
      <c r="B31" s="801"/>
      <c r="C31" s="801"/>
      <c r="D31" s="801"/>
      <c r="E31" s="801"/>
      <c r="F31" s="801"/>
      <c r="G31" s="801"/>
      <c r="H31" s="801"/>
      <c r="I31" s="801"/>
      <c r="J31" s="801"/>
      <c r="K31" s="801"/>
      <c r="L31" s="801"/>
      <c r="M31" s="860"/>
      <c r="Q31" s="841"/>
    </row>
    <row r="32" spans="1:17">
      <c r="A32" s="800"/>
      <c r="B32" s="801"/>
      <c r="C32" s="801"/>
      <c r="D32" s="801"/>
      <c r="E32" s="801"/>
      <c r="F32" s="801"/>
      <c r="G32" s="801"/>
      <c r="H32" s="801"/>
      <c r="I32" s="801"/>
      <c r="J32" s="801"/>
      <c r="K32" s="801"/>
      <c r="L32" s="801"/>
      <c r="M32" s="860"/>
      <c r="Q32" s="841"/>
    </row>
    <row r="33" ht="15.75" spans="1:17">
      <c r="A33" s="800"/>
      <c r="B33" s="801"/>
      <c r="C33" s="801"/>
      <c r="D33" s="801"/>
      <c r="E33" s="802" t="s">
        <v>479</v>
      </c>
      <c r="F33" s="808">
        <v>240</v>
      </c>
      <c r="G33" s="809" t="s">
        <v>480</v>
      </c>
      <c r="H33" s="809"/>
      <c r="I33" s="809"/>
      <c r="J33" s="809"/>
      <c r="K33" s="809"/>
      <c r="L33" s="809"/>
      <c r="M33" s="860"/>
      <c r="Q33" s="841"/>
    </row>
    <row r="34" spans="1:17">
      <c r="A34" s="800"/>
      <c r="B34" s="801"/>
      <c r="C34" s="801"/>
      <c r="D34" s="801"/>
      <c r="E34" s="802"/>
      <c r="F34" s="809"/>
      <c r="G34" s="809"/>
      <c r="H34" s="809"/>
      <c r="I34" s="809"/>
      <c r="J34" s="809"/>
      <c r="K34" s="809"/>
      <c r="L34" s="809"/>
      <c r="M34" s="860"/>
      <c r="Q34" s="841"/>
    </row>
    <row r="35" spans="1:17">
      <c r="A35" s="800"/>
      <c r="B35" s="801"/>
      <c r="C35" s="801"/>
      <c r="D35" s="801"/>
      <c r="E35" s="801"/>
      <c r="F35" s="801"/>
      <c r="G35" s="801"/>
      <c r="H35" s="801"/>
      <c r="I35" s="801"/>
      <c r="J35" s="801"/>
      <c r="K35" s="801"/>
      <c r="L35" s="801"/>
      <c r="M35" s="860"/>
      <c r="Q35" s="841"/>
    </row>
    <row r="36" ht="15.75" spans="1:17">
      <c r="A36" s="800"/>
      <c r="B36" s="801"/>
      <c r="C36" s="801"/>
      <c r="D36" s="801"/>
      <c r="E36" s="802" t="s">
        <v>481</v>
      </c>
      <c r="F36" s="802" t="s">
        <v>482</v>
      </c>
      <c r="G36" s="810"/>
      <c r="H36" s="811">
        <f>IF(RESUMO!F35&lt;&gt;"",RESUMO!F35," ")</f>
        <v>0.828952843808147</v>
      </c>
      <c r="I36" s="811"/>
      <c r="J36" s="863"/>
      <c r="K36" s="801"/>
      <c r="L36" s="801"/>
      <c r="M36" s="860"/>
      <c r="Q36" s="841"/>
    </row>
    <row r="37" spans="1:17">
      <c r="A37" s="800"/>
      <c r="B37" s="801"/>
      <c r="C37" s="801"/>
      <c r="D37" s="801"/>
      <c r="E37" s="801"/>
      <c r="F37" s="812"/>
      <c r="G37" s="812"/>
      <c r="H37" s="813"/>
      <c r="I37" s="813"/>
      <c r="J37" s="801"/>
      <c r="K37" s="801"/>
      <c r="L37" s="801"/>
      <c r="M37" s="860"/>
      <c r="Q37" s="841"/>
    </row>
    <row r="38" ht="15.75" spans="1:17">
      <c r="A38" s="800"/>
      <c r="B38" s="801"/>
      <c r="C38" s="802"/>
      <c r="D38" s="802"/>
      <c r="E38" s="802"/>
      <c r="F38" s="802" t="s">
        <v>483</v>
      </c>
      <c r="G38" s="810"/>
      <c r="H38" s="811">
        <f>IF(H36=0,"",1-H36)</f>
        <v>0.171047156191853</v>
      </c>
      <c r="I38" s="811"/>
      <c r="J38" s="863"/>
      <c r="K38" s="801"/>
      <c r="L38" s="801"/>
      <c r="M38" s="860"/>
      <c r="Q38" s="841"/>
    </row>
    <row r="39" ht="15.75" spans="1:17">
      <c r="A39" s="814"/>
      <c r="B39" s="815"/>
      <c r="C39" s="815"/>
      <c r="D39" s="815"/>
      <c r="E39" s="815"/>
      <c r="F39" s="815"/>
      <c r="G39" s="815"/>
      <c r="H39" s="815"/>
      <c r="I39" s="815"/>
      <c r="J39" s="823"/>
      <c r="K39" s="823"/>
      <c r="L39" s="823"/>
      <c r="M39" s="864"/>
      <c r="Q39" s="841"/>
    </row>
    <row r="40" ht="15.75" spans="1:17">
      <c r="A40" s="816"/>
      <c r="B40" s="816"/>
      <c r="C40" s="816"/>
      <c r="D40" s="816"/>
      <c r="E40" s="816"/>
      <c r="F40" s="816"/>
      <c r="G40" s="816"/>
      <c r="H40" s="816"/>
      <c r="I40" s="816"/>
      <c r="J40" s="801"/>
      <c r="K40" s="801"/>
      <c r="L40" s="801"/>
      <c r="M40" s="801"/>
      <c r="Q40" s="841"/>
    </row>
    <row r="41" spans="1:17">
      <c r="A41" s="798"/>
      <c r="B41" s="817"/>
      <c r="C41" s="817"/>
      <c r="D41" s="817"/>
      <c r="E41" s="817"/>
      <c r="F41" s="818"/>
      <c r="G41" s="818"/>
      <c r="H41" s="818"/>
      <c r="I41" s="865"/>
      <c r="J41" s="799"/>
      <c r="K41" s="799"/>
      <c r="L41" s="799"/>
      <c r="M41" s="859"/>
      <c r="Q41" s="841"/>
    </row>
    <row r="42" spans="1:17">
      <c r="A42" s="819" t="s">
        <v>484</v>
      </c>
      <c r="B42" s="802"/>
      <c r="C42" s="802"/>
      <c r="D42" s="802"/>
      <c r="E42" s="802"/>
      <c r="F42" s="809" t="s">
        <v>445</v>
      </c>
      <c r="G42" s="812" t="s">
        <v>485</v>
      </c>
      <c r="H42" s="812"/>
      <c r="I42" s="812"/>
      <c r="J42" s="812"/>
      <c r="K42" s="812"/>
      <c r="L42" s="812"/>
      <c r="M42" s="866"/>
      <c r="Q42" s="841"/>
    </row>
    <row r="43" spans="1:17">
      <c r="A43" s="800"/>
      <c r="B43" s="801"/>
      <c r="C43" s="801"/>
      <c r="D43" s="801"/>
      <c r="E43" s="801"/>
      <c r="F43" s="801"/>
      <c r="G43" s="801"/>
      <c r="H43" s="801"/>
      <c r="I43" s="816"/>
      <c r="J43" s="801"/>
      <c r="K43" s="801"/>
      <c r="L43" s="801"/>
      <c r="M43" s="860"/>
      <c r="Q43" s="841"/>
    </row>
    <row r="44" ht="15.75" spans="1:17">
      <c r="A44" s="819" t="s">
        <v>486</v>
      </c>
      <c r="B44" s="802"/>
      <c r="C44" s="802"/>
      <c r="D44" s="802"/>
      <c r="E44" s="802"/>
      <c r="F44" s="820" t="s">
        <v>445</v>
      </c>
      <c r="G44" s="821" t="s">
        <v>487</v>
      </c>
      <c r="H44" s="821"/>
      <c r="I44" s="821"/>
      <c r="J44" s="821"/>
      <c r="K44" s="821"/>
      <c r="L44" s="821"/>
      <c r="M44" s="867"/>
      <c r="Q44" s="841"/>
    </row>
    <row r="45" ht="15.75" spans="1:17">
      <c r="A45" s="800" t="s">
        <v>445</v>
      </c>
      <c r="B45" s="802"/>
      <c r="C45" s="802"/>
      <c r="D45" s="802"/>
      <c r="E45" s="802"/>
      <c r="F45" s="820"/>
      <c r="G45" s="820"/>
      <c r="H45" s="820"/>
      <c r="I45" s="816"/>
      <c r="J45" s="801"/>
      <c r="K45" s="801"/>
      <c r="L45" s="801"/>
      <c r="M45" s="860"/>
      <c r="Q45" s="841"/>
    </row>
    <row r="46" ht="15.75" spans="1:17">
      <c r="A46" s="800"/>
      <c r="B46" s="801"/>
      <c r="C46" s="801"/>
      <c r="D46" s="801"/>
      <c r="E46" s="801"/>
      <c r="F46" s="822"/>
      <c r="G46" s="821" t="s">
        <v>488</v>
      </c>
      <c r="H46" s="821"/>
      <c r="I46" s="821"/>
      <c r="J46" s="821"/>
      <c r="K46" s="821"/>
      <c r="L46" s="821"/>
      <c r="M46" s="867"/>
      <c r="Q46" s="841"/>
    </row>
    <row r="47" ht="15.75" spans="1:17">
      <c r="A47" s="814"/>
      <c r="B47" s="823"/>
      <c r="C47" s="823"/>
      <c r="D47" s="823"/>
      <c r="E47" s="823"/>
      <c r="F47" s="823"/>
      <c r="G47" s="823"/>
      <c r="H47" s="823"/>
      <c r="I47" s="823"/>
      <c r="J47" s="823"/>
      <c r="K47" s="823"/>
      <c r="L47" s="823"/>
      <c r="M47" s="864"/>
      <c r="Q47" s="841"/>
    </row>
    <row r="48" ht="15.75" spans="1:17">
      <c r="A48" s="797"/>
      <c r="B48" s="793"/>
      <c r="C48" s="793"/>
      <c r="D48" s="793"/>
      <c r="E48" s="793"/>
      <c r="F48" s="793"/>
      <c r="G48" s="793"/>
      <c r="H48" s="793"/>
      <c r="I48" s="793"/>
      <c r="J48" s="793"/>
      <c r="K48" s="793"/>
      <c r="L48" s="793"/>
      <c r="M48" s="793"/>
      <c r="Q48" s="841"/>
    </row>
    <row r="49" spans="1:17">
      <c r="A49" s="824"/>
      <c r="B49" s="825"/>
      <c r="C49" s="825"/>
      <c r="D49" s="825"/>
      <c r="E49" s="825"/>
      <c r="F49" s="825"/>
      <c r="G49" s="825"/>
      <c r="H49" s="825"/>
      <c r="I49" s="825"/>
      <c r="J49" s="825"/>
      <c r="K49" s="825"/>
      <c r="L49" s="825"/>
      <c r="M49" s="868"/>
      <c r="Q49" s="841"/>
    </row>
    <row r="50" spans="1:17">
      <c r="A50" s="826"/>
      <c r="B50" s="793"/>
      <c r="C50" s="793"/>
      <c r="D50" s="793"/>
      <c r="E50" s="793"/>
      <c r="F50" s="793"/>
      <c r="G50" s="793"/>
      <c r="H50" s="793"/>
      <c r="I50" s="793"/>
      <c r="J50" s="793"/>
      <c r="K50" s="793"/>
      <c r="L50" s="793"/>
      <c r="M50" s="869"/>
      <c r="Q50" s="841"/>
    </row>
    <row r="51" spans="1:17">
      <c r="A51" s="826"/>
      <c r="B51" s="793"/>
      <c r="C51" s="793"/>
      <c r="D51" s="793"/>
      <c r="E51" s="793"/>
      <c r="F51" s="793"/>
      <c r="G51" s="793"/>
      <c r="H51" s="793"/>
      <c r="I51" s="793"/>
      <c r="J51" s="793"/>
      <c r="K51" s="793"/>
      <c r="L51" s="793"/>
      <c r="M51" s="869"/>
      <c r="Q51" s="841"/>
    </row>
    <row r="52" spans="1:17">
      <c r="A52" s="826"/>
      <c r="B52" s="793"/>
      <c r="C52" s="793"/>
      <c r="D52" s="793"/>
      <c r="E52" s="793"/>
      <c r="F52" s="793"/>
      <c r="G52" s="793"/>
      <c r="H52" s="793"/>
      <c r="I52" s="793"/>
      <c r="J52" s="793"/>
      <c r="K52" s="793"/>
      <c r="L52" s="793"/>
      <c r="M52" s="869"/>
      <c r="Q52" s="841"/>
    </row>
    <row r="53" spans="1:17">
      <c r="A53" s="826"/>
      <c r="B53" s="793"/>
      <c r="C53" s="793"/>
      <c r="D53" s="793"/>
      <c r="E53" s="793"/>
      <c r="F53" s="793"/>
      <c r="G53" s="793"/>
      <c r="H53" s="793"/>
      <c r="I53" s="793"/>
      <c r="J53" s="793"/>
      <c r="K53" s="793"/>
      <c r="L53" s="793"/>
      <c r="M53" s="869"/>
      <c r="Q53" s="841"/>
    </row>
    <row r="54" spans="1:17">
      <c r="A54" s="826"/>
      <c r="B54" s="793"/>
      <c r="C54" s="793"/>
      <c r="D54" s="793"/>
      <c r="E54" s="793"/>
      <c r="F54" s="793"/>
      <c r="G54" s="793"/>
      <c r="H54" s="793"/>
      <c r="I54" s="793"/>
      <c r="J54" s="793"/>
      <c r="K54" s="793"/>
      <c r="L54" s="793"/>
      <c r="M54" s="869"/>
      <c r="Q54" s="841"/>
    </row>
    <row r="55" spans="1:17">
      <c r="A55" s="826"/>
      <c r="B55" s="793"/>
      <c r="C55" s="793"/>
      <c r="D55" s="793"/>
      <c r="E55" s="793"/>
      <c r="F55" s="793"/>
      <c r="G55" s="793"/>
      <c r="H55" s="793"/>
      <c r="I55" s="793"/>
      <c r="J55" s="793"/>
      <c r="K55" s="793"/>
      <c r="L55" s="793"/>
      <c r="M55" s="869"/>
      <c r="Q55" s="841"/>
    </row>
    <row r="56" spans="1:17">
      <c r="A56" s="826"/>
      <c r="B56" s="827" t="s">
        <v>489</v>
      </c>
      <c r="C56" s="827"/>
      <c r="D56" s="827"/>
      <c r="E56" s="827"/>
      <c r="F56" s="793"/>
      <c r="G56" s="827" t="s">
        <v>490</v>
      </c>
      <c r="H56" s="827"/>
      <c r="I56" s="827" t="s">
        <v>491</v>
      </c>
      <c r="J56" s="827"/>
      <c r="K56" s="827"/>
      <c r="L56" s="827"/>
      <c r="M56" s="870"/>
      <c r="Q56" s="841"/>
    </row>
    <row r="57" spans="1:17">
      <c r="A57" s="828" t="str">
        <f>IF(DADOS!D24&lt;&gt;"",DADOS!D24,"")</f>
        <v>FERNANDO TAKAO KIMURA</v>
      </c>
      <c r="B57" s="829"/>
      <c r="C57" s="829"/>
      <c r="D57" s="829"/>
      <c r="E57" s="829"/>
      <c r="F57" s="829"/>
      <c r="G57" s="827"/>
      <c r="H57" s="827"/>
      <c r="I57" s="827"/>
      <c r="J57" s="827"/>
      <c r="K57" s="827"/>
      <c r="L57" s="827"/>
      <c r="M57" s="870"/>
      <c r="Q57" s="841"/>
    </row>
    <row r="58" spans="1:17">
      <c r="A58" s="826"/>
      <c r="B58" s="830" t="s">
        <v>114</v>
      </c>
      <c r="C58" s="830"/>
      <c r="D58" s="830"/>
      <c r="E58" s="830"/>
      <c r="F58" s="830"/>
      <c r="G58" s="827" t="s">
        <v>492</v>
      </c>
      <c r="H58" s="827"/>
      <c r="I58" s="827" t="s">
        <v>493</v>
      </c>
      <c r="J58" s="827"/>
      <c r="K58" s="827"/>
      <c r="L58" s="827"/>
      <c r="M58" s="870"/>
      <c r="Q58" s="841"/>
    </row>
    <row r="59" spans="1:17">
      <c r="A59" s="826"/>
      <c r="B59" s="830" t="s">
        <v>116</v>
      </c>
      <c r="C59" s="830"/>
      <c r="D59" s="830"/>
      <c r="E59" s="830"/>
      <c r="F59" s="830"/>
      <c r="G59" s="827" t="s">
        <v>116</v>
      </c>
      <c r="H59" s="827"/>
      <c r="I59" s="830" t="s">
        <v>116</v>
      </c>
      <c r="J59" s="830"/>
      <c r="K59" s="830"/>
      <c r="L59" s="830"/>
      <c r="M59" s="871"/>
      <c r="Q59" s="841"/>
    </row>
    <row r="60" ht="15.75" spans="1:17">
      <c r="A60" s="831"/>
      <c r="B60" s="832"/>
      <c r="C60" s="832"/>
      <c r="D60" s="832"/>
      <c r="E60" s="832"/>
      <c r="F60" s="832"/>
      <c r="G60" s="832"/>
      <c r="H60" s="832"/>
      <c r="I60" s="832"/>
      <c r="J60" s="832"/>
      <c r="K60" s="832"/>
      <c r="L60" s="832"/>
      <c r="M60" s="872"/>
      <c r="Q60" s="841"/>
    </row>
    <row r="61" spans="17:17">
      <c r="Q61" s="841"/>
    </row>
    <row r="62" spans="17:17">
      <c r="Q62" s="841"/>
    </row>
    <row r="63" spans="17:17">
      <c r="Q63" s="841"/>
    </row>
    <row r="64" spans="17:17">
      <c r="Q64" s="841"/>
    </row>
    <row r="65" spans="17:17">
      <c r="Q65" s="841"/>
    </row>
    <row r="66" spans="17:17">
      <c r="Q66" s="841"/>
    </row>
    <row r="67" spans="17:17">
      <c r="Q67" s="841"/>
    </row>
    <row r="68" spans="17:17">
      <c r="Q68" s="841"/>
    </row>
    <row r="69" spans="17:17">
      <c r="Q69" s="841"/>
    </row>
    <row r="70" spans="17:17">
      <c r="Q70" s="841"/>
    </row>
    <row r="71" spans="17:17">
      <c r="Q71" s="841"/>
    </row>
    <row r="72" spans="17:17">
      <c r="Q72" s="841"/>
    </row>
    <row r="73" spans="17:17">
      <c r="Q73" s="841"/>
    </row>
    <row r="74" spans="17:17">
      <c r="Q74" s="841"/>
    </row>
    <row r="75" spans="17:17">
      <c r="Q75" s="841"/>
    </row>
    <row r="76" spans="17:17">
      <c r="Q76" s="841"/>
    </row>
    <row r="77" spans="17:17">
      <c r="Q77" s="841"/>
    </row>
    <row r="78" spans="17:17">
      <c r="Q78" s="841"/>
    </row>
    <row r="79" spans="17:17">
      <c r="Q79" s="841"/>
    </row>
    <row r="80" spans="17:17">
      <c r="Q80" s="841"/>
    </row>
    <row r="81" spans="17:17">
      <c r="Q81" s="841"/>
    </row>
    <row r="82" spans="17:17">
      <c r="Q82" s="841"/>
    </row>
    <row r="83" spans="17:17">
      <c r="Q83" s="841"/>
    </row>
    <row r="84" spans="17:17">
      <c r="Q84" s="841"/>
    </row>
    <row r="85" spans="17:17">
      <c r="Q85" s="841"/>
    </row>
    <row r="86" spans="17:17">
      <c r="Q86" s="841"/>
    </row>
    <row r="87" spans="17:17">
      <c r="Q87" s="841"/>
    </row>
    <row r="88" spans="17:17">
      <c r="Q88" s="841"/>
    </row>
    <row r="89" spans="17:17">
      <c r="Q89" s="841"/>
    </row>
    <row r="90" spans="17:17">
      <c r="Q90" s="841"/>
    </row>
    <row r="91" spans="17:17">
      <c r="Q91" s="841"/>
    </row>
    <row r="92" spans="17:17">
      <c r="Q92" s="841"/>
    </row>
    <row r="93" spans="17:17">
      <c r="Q93" s="841"/>
    </row>
    <row r="94" spans="17:17">
      <c r="Q94" s="841"/>
    </row>
    <row r="95" spans="17:17">
      <c r="Q95" s="841"/>
    </row>
    <row r="96" spans="17:17">
      <c r="Q96" s="841"/>
    </row>
    <row r="97" spans="17:17">
      <c r="Q97" s="841"/>
    </row>
    <row r="98" spans="17:17">
      <c r="Q98" s="841"/>
    </row>
    <row r="99" spans="17:17">
      <c r="Q99" s="841"/>
    </row>
    <row r="100" spans="17:17">
      <c r="Q100" s="841"/>
    </row>
    <row r="101" spans="17:17">
      <c r="Q101" s="841"/>
    </row>
    <row r="102" spans="17:17">
      <c r="Q102" s="841"/>
    </row>
    <row r="103" spans="17:17">
      <c r="Q103" s="841"/>
    </row>
    <row r="104" spans="17:17">
      <c r="Q104" s="841"/>
    </row>
    <row r="105" spans="17:17">
      <c r="Q105" s="841"/>
    </row>
    <row r="106" spans="17:17">
      <c r="Q106" s="841"/>
    </row>
    <row r="107" spans="17:17">
      <c r="Q107" s="841"/>
    </row>
    <row r="108" spans="17:17">
      <c r="Q108" s="841"/>
    </row>
    <row r="109" spans="17:17">
      <c r="Q109" s="841"/>
    </row>
    <row r="110" spans="17:17">
      <c r="Q110" s="841"/>
    </row>
    <row r="111" spans="17:17">
      <c r="Q111" s="841"/>
    </row>
    <row r="112" spans="17:17">
      <c r="Q112" s="841"/>
    </row>
    <row r="113" spans="17:17">
      <c r="Q113" s="841"/>
    </row>
    <row r="114" spans="17:17">
      <c r="Q114" s="841"/>
    </row>
    <row r="115" spans="17:17">
      <c r="Q115" s="841"/>
    </row>
    <row r="116" spans="17:17">
      <c r="Q116" s="841"/>
    </row>
    <row r="117" spans="17:17">
      <c r="Q117" s="841"/>
    </row>
    <row r="118" spans="17:17">
      <c r="Q118" s="841"/>
    </row>
    <row r="119" spans="17:17">
      <c r="Q119" s="841"/>
    </row>
    <row r="120" spans="17:17">
      <c r="Q120" s="841"/>
    </row>
    <row r="121" spans="17:17">
      <c r="Q121" s="841"/>
    </row>
    <row r="122" spans="17:17">
      <c r="Q122" s="841"/>
    </row>
    <row r="123" spans="17:17">
      <c r="Q123" s="841"/>
    </row>
    <row r="124" spans="17:17">
      <c r="Q124" s="841"/>
    </row>
    <row r="125" spans="17:17">
      <c r="Q125" s="841"/>
    </row>
    <row r="126" spans="17:17">
      <c r="Q126" s="841"/>
    </row>
    <row r="127" spans="17:17">
      <c r="Q127" s="841"/>
    </row>
    <row r="128" spans="17:17">
      <c r="Q128" s="841"/>
    </row>
    <row r="129" spans="17:17">
      <c r="Q129" s="841"/>
    </row>
    <row r="130" spans="17:17">
      <c r="Q130" s="841"/>
    </row>
    <row r="131" spans="17:17">
      <c r="Q131" s="841"/>
    </row>
    <row r="132" spans="17:17">
      <c r="Q132" s="841"/>
    </row>
    <row r="133" spans="17:17">
      <c r="Q133" s="841"/>
    </row>
    <row r="134" spans="17:17">
      <c r="Q134" s="841"/>
    </row>
    <row r="135" spans="17:17">
      <c r="Q135" s="841"/>
    </row>
    <row r="136" spans="17:17">
      <c r="Q136" s="841"/>
    </row>
    <row r="137" spans="17:17">
      <c r="Q137" s="841"/>
    </row>
    <row r="138" spans="17:17">
      <c r="Q138" s="841"/>
    </row>
    <row r="139" spans="17:17">
      <c r="Q139" s="841"/>
    </row>
    <row r="140" spans="17:17">
      <c r="Q140" s="841"/>
    </row>
    <row r="141" spans="17:17">
      <c r="Q141" s="841"/>
    </row>
    <row r="142" spans="17:17">
      <c r="Q142" s="841"/>
    </row>
    <row r="143" spans="17:17">
      <c r="Q143" s="841"/>
    </row>
    <row r="144" spans="17:17">
      <c r="Q144" s="841"/>
    </row>
    <row r="145" spans="17:17">
      <c r="Q145" s="841"/>
    </row>
    <row r="146" spans="17:17">
      <c r="Q146" s="841"/>
    </row>
    <row r="147" spans="17:17">
      <c r="Q147" s="841"/>
    </row>
    <row r="148" spans="17:17">
      <c r="Q148" s="841"/>
    </row>
    <row r="149" spans="17:17">
      <c r="Q149" s="841"/>
    </row>
    <row r="150" spans="17:17">
      <c r="Q150" s="841"/>
    </row>
    <row r="151" spans="17:17">
      <c r="Q151" s="841"/>
    </row>
    <row r="152" spans="17:17">
      <c r="Q152" s="841"/>
    </row>
    <row r="153" spans="17:17">
      <c r="Q153" s="841"/>
    </row>
    <row r="154" spans="17:17">
      <c r="Q154" s="841"/>
    </row>
    <row r="155" spans="17:17">
      <c r="Q155" s="841"/>
    </row>
    <row r="156" spans="17:17">
      <c r="Q156" s="841"/>
    </row>
    <row r="157" spans="17:17">
      <c r="Q157" s="841"/>
    </row>
    <row r="158" spans="17:17">
      <c r="Q158" s="841"/>
    </row>
    <row r="159" spans="17:17">
      <c r="Q159" s="841"/>
    </row>
    <row r="160" spans="17:17">
      <c r="Q160" s="841"/>
    </row>
    <row r="161" spans="17:17">
      <c r="Q161" s="841"/>
    </row>
    <row r="162" spans="17:17">
      <c r="Q162" s="841"/>
    </row>
    <row r="163" spans="17:17">
      <c r="Q163" s="841"/>
    </row>
    <row r="164" spans="17:17">
      <c r="Q164" s="841"/>
    </row>
    <row r="165" spans="17:17">
      <c r="Q165" s="841"/>
    </row>
    <row r="166" spans="17:17">
      <c r="Q166" s="841"/>
    </row>
    <row r="167" spans="17:17">
      <c r="Q167" s="841"/>
    </row>
    <row r="168" spans="17:17">
      <c r="Q168" s="841"/>
    </row>
    <row r="169" spans="17:17">
      <c r="Q169" s="841"/>
    </row>
    <row r="170" spans="17:17">
      <c r="Q170" s="841"/>
    </row>
    <row r="171" spans="17:17">
      <c r="Q171" s="841"/>
    </row>
    <row r="172" spans="17:17">
      <c r="Q172" s="841"/>
    </row>
    <row r="173" spans="17:17">
      <c r="Q173" s="841"/>
    </row>
    <row r="174" spans="17:17">
      <c r="Q174" s="841"/>
    </row>
    <row r="175" spans="17:17">
      <c r="Q175" s="841"/>
    </row>
    <row r="176" spans="17:17">
      <c r="Q176" s="841"/>
    </row>
    <row r="177" spans="17:17">
      <c r="Q177" s="841"/>
    </row>
    <row r="178" spans="17:17">
      <c r="Q178" s="841"/>
    </row>
    <row r="179" spans="17:17">
      <c r="Q179" s="841"/>
    </row>
    <row r="180" spans="17:17">
      <c r="Q180" s="841"/>
    </row>
    <row r="181" spans="17:17">
      <c r="Q181" s="841"/>
    </row>
    <row r="182" spans="17:17">
      <c r="Q182" s="841"/>
    </row>
    <row r="183" spans="17:17">
      <c r="Q183" s="841"/>
    </row>
    <row r="184" spans="17:17">
      <c r="Q184" s="841"/>
    </row>
    <row r="185" spans="17:17">
      <c r="Q185" s="841"/>
    </row>
    <row r="186" spans="17:17">
      <c r="Q186" s="841"/>
    </row>
    <row r="187" spans="17:17">
      <c r="Q187" s="841"/>
    </row>
    <row r="188" spans="17:17">
      <c r="Q188" s="841"/>
    </row>
    <row r="189" spans="17:17">
      <c r="Q189" s="841"/>
    </row>
    <row r="190" spans="17:17">
      <c r="Q190" s="841"/>
    </row>
    <row r="191" spans="17:17">
      <c r="Q191" s="841"/>
    </row>
    <row r="192" spans="17:17">
      <c r="Q192" s="841"/>
    </row>
    <row r="193" spans="17:17">
      <c r="Q193" s="841"/>
    </row>
    <row r="194" spans="17:17">
      <c r="Q194" s="841"/>
    </row>
    <row r="195" spans="17:17">
      <c r="Q195" s="841"/>
    </row>
    <row r="196" spans="17:17">
      <c r="Q196" s="841"/>
    </row>
    <row r="197" spans="17:17">
      <c r="Q197" s="841"/>
    </row>
    <row r="198" spans="17:17">
      <c r="Q198" s="841"/>
    </row>
    <row r="199" spans="17:17">
      <c r="Q199" s="841"/>
    </row>
    <row r="200" spans="17:17">
      <c r="Q200" s="841"/>
    </row>
    <row r="201" spans="17:17">
      <c r="Q201" s="841"/>
    </row>
    <row r="202" spans="17:17">
      <c r="Q202" s="841"/>
    </row>
    <row r="203" spans="17:17">
      <c r="Q203" s="841"/>
    </row>
    <row r="204" spans="17:17">
      <c r="Q204" s="841"/>
    </row>
    <row r="205" spans="17:17">
      <c r="Q205" s="841"/>
    </row>
    <row r="206" spans="17:17">
      <c r="Q206" s="841"/>
    </row>
    <row r="207" spans="17:17">
      <c r="Q207" s="841"/>
    </row>
    <row r="208" spans="17:17">
      <c r="Q208" s="841"/>
    </row>
    <row r="209" spans="17:17">
      <c r="Q209" s="841"/>
    </row>
    <row r="210" spans="17:17">
      <c r="Q210" s="841"/>
    </row>
    <row r="211" spans="17:17">
      <c r="Q211" s="841"/>
    </row>
    <row r="212" spans="17:17">
      <c r="Q212" s="841"/>
    </row>
    <row r="213" spans="17:17">
      <c r="Q213" s="841"/>
    </row>
    <row r="214" spans="17:17">
      <c r="Q214" s="841"/>
    </row>
    <row r="215" spans="17:17">
      <c r="Q215" s="841"/>
    </row>
    <row r="216" spans="17:17">
      <c r="Q216" s="841"/>
    </row>
    <row r="217" spans="17:17">
      <c r="Q217" s="841"/>
    </row>
    <row r="218" spans="17:17">
      <c r="Q218" s="841"/>
    </row>
    <row r="219" spans="17:17">
      <c r="Q219" s="841"/>
    </row>
    <row r="220" spans="17:17">
      <c r="Q220" s="841"/>
    </row>
    <row r="221" spans="17:17">
      <c r="Q221" s="841"/>
    </row>
    <row r="222" spans="17:17">
      <c r="Q222" s="841"/>
    </row>
    <row r="223" spans="17:17">
      <c r="Q223" s="841"/>
    </row>
    <row r="224" spans="17:17">
      <c r="Q224" s="841"/>
    </row>
    <row r="225" spans="17:17">
      <c r="Q225" s="841"/>
    </row>
    <row r="226" spans="17:17">
      <c r="Q226" s="841"/>
    </row>
    <row r="227" spans="17:17">
      <c r="Q227" s="841"/>
    </row>
    <row r="228" spans="17:17">
      <c r="Q228" s="841"/>
    </row>
    <row r="229" spans="17:17">
      <c r="Q229" s="841"/>
    </row>
    <row r="230" spans="17:17">
      <c r="Q230" s="841"/>
    </row>
    <row r="231" spans="17:17">
      <c r="Q231" s="841"/>
    </row>
    <row r="232" spans="17:17">
      <c r="Q232" s="841"/>
    </row>
    <row r="233" spans="17:17">
      <c r="Q233" s="841"/>
    </row>
    <row r="234" spans="17:17">
      <c r="Q234" s="841"/>
    </row>
    <row r="235" spans="17:17">
      <c r="Q235" s="841"/>
    </row>
    <row r="236" spans="17:17">
      <c r="Q236" s="841"/>
    </row>
    <row r="237" spans="17:17">
      <c r="Q237" s="841"/>
    </row>
    <row r="238" spans="17:17">
      <c r="Q238" s="841"/>
    </row>
    <row r="239" spans="17:17">
      <c r="Q239" s="841"/>
    </row>
    <row r="240" spans="17:17">
      <c r="Q240" s="841"/>
    </row>
    <row r="241" spans="17:17">
      <c r="Q241" s="841"/>
    </row>
    <row r="242" spans="17:17">
      <c r="Q242" s="841"/>
    </row>
    <row r="243" spans="17:17">
      <c r="Q243" s="841"/>
    </row>
    <row r="244" spans="17:17">
      <c r="Q244" s="841"/>
    </row>
    <row r="245" spans="17:17">
      <c r="Q245" s="841"/>
    </row>
    <row r="246" spans="17:17">
      <c r="Q246" s="841"/>
    </row>
    <row r="247" spans="17:17">
      <c r="Q247" s="841"/>
    </row>
    <row r="248" spans="17:17">
      <c r="Q248" s="841"/>
    </row>
    <row r="249" spans="17:17">
      <c r="Q249" s="841"/>
    </row>
    <row r="250" spans="17:17">
      <c r="Q250" s="841"/>
    </row>
    <row r="251" spans="17:17">
      <c r="Q251" s="841"/>
    </row>
    <row r="252" spans="17:17">
      <c r="Q252" s="841"/>
    </row>
    <row r="253" spans="17:17">
      <c r="Q253" s="841"/>
    </row>
    <row r="254" spans="17:17">
      <c r="Q254" s="841"/>
    </row>
    <row r="255" spans="17:17">
      <c r="Q255" s="841"/>
    </row>
    <row r="256" spans="17:17">
      <c r="Q256" s="841"/>
    </row>
    <row r="257" spans="17:17">
      <c r="Q257" s="841"/>
    </row>
    <row r="258" spans="17:17">
      <c r="Q258" s="841"/>
    </row>
    <row r="259" spans="17:17">
      <c r="Q259" s="841"/>
    </row>
    <row r="260" spans="17:17">
      <c r="Q260" s="841"/>
    </row>
    <row r="261" spans="17:17">
      <c r="Q261" s="841"/>
    </row>
    <row r="262" spans="17:17">
      <c r="Q262" s="841"/>
    </row>
    <row r="263" spans="17:17">
      <c r="Q263" s="841"/>
    </row>
    <row r="264" spans="17:17">
      <c r="Q264" s="841"/>
    </row>
    <row r="265" spans="17:17">
      <c r="Q265" s="841"/>
    </row>
    <row r="266" spans="17:17">
      <c r="Q266" s="841"/>
    </row>
    <row r="267" spans="17:17">
      <c r="Q267" s="841"/>
    </row>
    <row r="268" spans="17:17">
      <c r="Q268" s="841"/>
    </row>
    <row r="269" spans="17:17">
      <c r="Q269" s="841"/>
    </row>
    <row r="270" spans="17:17">
      <c r="Q270" s="841"/>
    </row>
    <row r="271" spans="17:17">
      <c r="Q271" s="841"/>
    </row>
    <row r="272" spans="17:17">
      <c r="Q272" s="841"/>
    </row>
    <row r="273" spans="17:17">
      <c r="Q273" s="841"/>
    </row>
    <row r="274" spans="17:17">
      <c r="Q274" s="841"/>
    </row>
    <row r="275" spans="17:17">
      <c r="Q275" s="841"/>
    </row>
    <row r="276" spans="17:17">
      <c r="Q276" s="841"/>
    </row>
    <row r="277" spans="17:17">
      <c r="Q277" s="841"/>
    </row>
    <row r="278" spans="17:17">
      <c r="Q278" s="841"/>
    </row>
    <row r="279" spans="17:17">
      <c r="Q279" s="841"/>
    </row>
    <row r="280" spans="17:17">
      <c r="Q280" s="841"/>
    </row>
    <row r="281" spans="17:17">
      <c r="Q281" s="841"/>
    </row>
    <row r="282" spans="17:17">
      <c r="Q282" s="841"/>
    </row>
    <row r="283" spans="17:17">
      <c r="Q283" s="841"/>
    </row>
    <row r="284" spans="17:17">
      <c r="Q284" s="841"/>
    </row>
    <row r="285" spans="17:17">
      <c r="Q285" s="841"/>
    </row>
    <row r="286" spans="17:17">
      <c r="Q286" s="841"/>
    </row>
    <row r="287" spans="17:17">
      <c r="Q287" s="841"/>
    </row>
    <row r="288" spans="17:17">
      <c r="Q288" s="841"/>
    </row>
    <row r="289" spans="17:17">
      <c r="Q289" s="841"/>
    </row>
    <row r="290" spans="17:17">
      <c r="Q290" s="841"/>
    </row>
    <row r="291" spans="17:17">
      <c r="Q291" s="841"/>
    </row>
    <row r="292" spans="17:17">
      <c r="Q292" s="841"/>
    </row>
    <row r="293" spans="17:17">
      <c r="Q293" s="841"/>
    </row>
    <row r="294" spans="17:17">
      <c r="Q294" s="841"/>
    </row>
    <row r="295" spans="17:17">
      <c r="Q295" s="841"/>
    </row>
    <row r="296" spans="17:17">
      <c r="Q296" s="841"/>
    </row>
    <row r="297" spans="17:17">
      <c r="Q297" s="841"/>
    </row>
    <row r="298" spans="17:17">
      <c r="Q298" s="841"/>
    </row>
    <row r="299" spans="17:17">
      <c r="Q299" s="841"/>
    </row>
    <row r="300" spans="17:17">
      <c r="Q300" s="841"/>
    </row>
    <row r="301" spans="17:17">
      <c r="Q301" s="841"/>
    </row>
    <row r="302" spans="17:17">
      <c r="Q302" s="841"/>
    </row>
    <row r="303" spans="17:17">
      <c r="Q303" s="841"/>
    </row>
    <row r="304" spans="17:17">
      <c r="Q304" s="841"/>
    </row>
    <row r="305" spans="17:17">
      <c r="Q305" s="841"/>
    </row>
    <row r="306" spans="17:17">
      <c r="Q306" s="841"/>
    </row>
    <row r="307" spans="17:17">
      <c r="Q307" s="841"/>
    </row>
    <row r="308" spans="17:17">
      <c r="Q308" s="841"/>
    </row>
    <row r="309" spans="17:17">
      <c r="Q309" s="841"/>
    </row>
    <row r="310" spans="17:17">
      <c r="Q310" s="841"/>
    </row>
    <row r="311" spans="17:17">
      <c r="Q311" s="841"/>
    </row>
    <row r="312" spans="17:17">
      <c r="Q312" s="841"/>
    </row>
    <row r="313" spans="17:17">
      <c r="Q313" s="841"/>
    </row>
    <row r="314" spans="17:17">
      <c r="Q314" s="841"/>
    </row>
    <row r="315" spans="17:17">
      <c r="Q315" s="841"/>
    </row>
    <row r="316" spans="17:17">
      <c r="Q316" s="841"/>
    </row>
    <row r="317" spans="17:17">
      <c r="Q317" s="841"/>
    </row>
    <row r="318" spans="17:17">
      <c r="Q318" s="841"/>
    </row>
    <row r="319" spans="17:17">
      <c r="Q319" s="841"/>
    </row>
    <row r="320" spans="17:17">
      <c r="Q320" s="841"/>
    </row>
    <row r="321" spans="17:17">
      <c r="Q321" s="841"/>
    </row>
    <row r="322" spans="17:17">
      <c r="Q322" s="841"/>
    </row>
    <row r="323" spans="17:17">
      <c r="Q323" s="841"/>
    </row>
    <row r="324" spans="17:17">
      <c r="Q324" s="841"/>
    </row>
    <row r="325" spans="17:17">
      <c r="Q325" s="841"/>
    </row>
    <row r="326" spans="17:17">
      <c r="Q326" s="841"/>
    </row>
    <row r="327" spans="17:17">
      <c r="Q327" s="841"/>
    </row>
    <row r="328" spans="17:17">
      <c r="Q328" s="841"/>
    </row>
    <row r="329" spans="17:17">
      <c r="Q329" s="841"/>
    </row>
    <row r="330" spans="17:17">
      <c r="Q330" s="841"/>
    </row>
    <row r="331" spans="17:17">
      <c r="Q331" s="841"/>
    </row>
    <row r="332" spans="17:17">
      <c r="Q332" s="841"/>
    </row>
    <row r="333" spans="17:17">
      <c r="Q333" s="841"/>
    </row>
    <row r="334" spans="17:17">
      <c r="Q334" s="841"/>
    </row>
    <row r="335" spans="17:17">
      <c r="Q335" s="841"/>
    </row>
    <row r="336" spans="17:17">
      <c r="Q336" s="841"/>
    </row>
    <row r="337" spans="17:17">
      <c r="Q337" s="841"/>
    </row>
    <row r="338" spans="17:17">
      <c r="Q338" s="841"/>
    </row>
    <row r="339" spans="17:17">
      <c r="Q339" s="841"/>
    </row>
    <row r="340" spans="17:17">
      <c r="Q340" s="841"/>
    </row>
    <row r="341" spans="17:17">
      <c r="Q341" s="841"/>
    </row>
    <row r="342" spans="17:17">
      <c r="Q342" s="841"/>
    </row>
    <row r="343" spans="17:17">
      <c r="Q343" s="841"/>
    </row>
    <row r="344" spans="17:17">
      <c r="Q344" s="841"/>
    </row>
    <row r="345" spans="17:17">
      <c r="Q345" s="841"/>
    </row>
    <row r="346" spans="17:17">
      <c r="Q346" s="841"/>
    </row>
    <row r="347" spans="17:17">
      <c r="Q347" s="841"/>
    </row>
    <row r="348" spans="17:17">
      <c r="Q348" s="841"/>
    </row>
    <row r="349" spans="17:17">
      <c r="Q349" s="841"/>
    </row>
    <row r="350" spans="17:17">
      <c r="Q350" s="841"/>
    </row>
    <row r="351" spans="17:17">
      <c r="Q351" s="841"/>
    </row>
    <row r="352" spans="17:17">
      <c r="Q352" s="841"/>
    </row>
    <row r="353" spans="17:17">
      <c r="Q353" s="841"/>
    </row>
    <row r="354" spans="17:17">
      <c r="Q354" s="841"/>
    </row>
    <row r="355" spans="17:17">
      <c r="Q355" s="841"/>
    </row>
    <row r="356" spans="17:17">
      <c r="Q356" s="841"/>
    </row>
    <row r="357" spans="17:17">
      <c r="Q357" s="841"/>
    </row>
    <row r="358" spans="17:17">
      <c r="Q358" s="841"/>
    </row>
    <row r="359" spans="17:17">
      <c r="Q359" s="841"/>
    </row>
    <row r="360" spans="17:17">
      <c r="Q360" s="841"/>
    </row>
    <row r="361" spans="17:17">
      <c r="Q361" s="841"/>
    </row>
    <row r="362" spans="17:17">
      <c r="Q362" s="841"/>
    </row>
    <row r="363" spans="17:17">
      <c r="Q363" s="841"/>
    </row>
    <row r="364" spans="17:17">
      <c r="Q364" s="841"/>
    </row>
    <row r="365" spans="17:17">
      <c r="Q365" s="841"/>
    </row>
    <row r="366" spans="17:17">
      <c r="Q366" s="841"/>
    </row>
    <row r="367" spans="17:17">
      <c r="Q367" s="841"/>
    </row>
    <row r="368" spans="17:17">
      <c r="Q368" s="841"/>
    </row>
    <row r="369" spans="17:17">
      <c r="Q369" s="841"/>
    </row>
    <row r="370" spans="17:17">
      <c r="Q370" s="841"/>
    </row>
    <row r="371" spans="17:17">
      <c r="Q371" s="841"/>
    </row>
    <row r="372" spans="17:17">
      <c r="Q372" s="841"/>
    </row>
    <row r="373" spans="17:17">
      <c r="Q373" s="841"/>
    </row>
    <row r="374" spans="17:17">
      <c r="Q374" s="841"/>
    </row>
    <row r="375" spans="17:17">
      <c r="Q375" s="841"/>
    </row>
    <row r="376" spans="17:17">
      <c r="Q376" s="841"/>
    </row>
    <row r="377" spans="17:17">
      <c r="Q377" s="841"/>
    </row>
    <row r="378" spans="17:17">
      <c r="Q378" s="841"/>
    </row>
    <row r="379" spans="17:17">
      <c r="Q379" s="841"/>
    </row>
    <row r="380" spans="17:17">
      <c r="Q380" s="841"/>
    </row>
    <row r="381" spans="17:17">
      <c r="Q381" s="841"/>
    </row>
    <row r="382" spans="17:17">
      <c r="Q382" s="841"/>
    </row>
    <row r="383" spans="17:17">
      <c r="Q383" s="841"/>
    </row>
    <row r="384" spans="17:17">
      <c r="Q384" s="841"/>
    </row>
    <row r="385" spans="17:17">
      <c r="Q385" s="841"/>
    </row>
    <row r="386" spans="17:17">
      <c r="Q386" s="841"/>
    </row>
    <row r="387" spans="17:17">
      <c r="Q387" s="841"/>
    </row>
    <row r="388" spans="17:17">
      <c r="Q388" s="841"/>
    </row>
    <row r="389" spans="17:17">
      <c r="Q389" s="841"/>
    </row>
    <row r="390" spans="17:17">
      <c r="Q390" s="841"/>
    </row>
    <row r="391" spans="17:17">
      <c r="Q391" s="841"/>
    </row>
    <row r="392" spans="17:17">
      <c r="Q392" s="841"/>
    </row>
    <row r="393" spans="17:17">
      <c r="Q393" s="841"/>
    </row>
    <row r="394" spans="17:17">
      <c r="Q394" s="841"/>
    </row>
    <row r="395" spans="17:17">
      <c r="Q395" s="841"/>
    </row>
    <row r="396" spans="17:17">
      <c r="Q396" s="841"/>
    </row>
    <row r="397" spans="17:17">
      <c r="Q397" s="841"/>
    </row>
    <row r="398" spans="17:17">
      <c r="Q398" s="841"/>
    </row>
    <row r="399" spans="17:17">
      <c r="Q399" s="841"/>
    </row>
    <row r="400" spans="17:17">
      <c r="Q400" s="841"/>
    </row>
    <row r="401" spans="17:17">
      <c r="Q401" s="841"/>
    </row>
    <row r="402" spans="17:17">
      <c r="Q402" s="841"/>
    </row>
    <row r="403" spans="17:17">
      <c r="Q403" s="841"/>
    </row>
    <row r="404" spans="17:17">
      <c r="Q404" s="841"/>
    </row>
    <row r="405" spans="17:17">
      <c r="Q405" s="841"/>
    </row>
    <row r="406" spans="17:17">
      <c r="Q406" s="841"/>
    </row>
    <row r="407" spans="17:17">
      <c r="Q407" s="841"/>
    </row>
    <row r="408" spans="17:17">
      <c r="Q408" s="841"/>
    </row>
    <row r="409" spans="17:17">
      <c r="Q409" s="841"/>
    </row>
    <row r="410" spans="17:17">
      <c r="Q410" s="841"/>
    </row>
  </sheetData>
  <mergeCells count="44">
    <mergeCell ref="C3:I3"/>
    <mergeCell ref="C4:I4"/>
    <mergeCell ref="D6:I6"/>
    <mergeCell ref="A9:J9"/>
    <mergeCell ref="L9:M9"/>
    <mergeCell ref="K10:M10"/>
    <mergeCell ref="K12:M12"/>
    <mergeCell ref="C14:H14"/>
    <mergeCell ref="K14:M14"/>
    <mergeCell ref="C15:H15"/>
    <mergeCell ref="K15:M15"/>
    <mergeCell ref="G17:I17"/>
    <mergeCell ref="L17:M17"/>
    <mergeCell ref="G18:I18"/>
    <mergeCell ref="G19:I19"/>
    <mergeCell ref="L19:M19"/>
    <mergeCell ref="G25:H25"/>
    <mergeCell ref="D27:E27"/>
    <mergeCell ref="G27:H27"/>
    <mergeCell ref="G29:H29"/>
    <mergeCell ref="G33:I33"/>
    <mergeCell ref="F36:G36"/>
    <mergeCell ref="H36:I36"/>
    <mergeCell ref="F38:G38"/>
    <mergeCell ref="H38:I38"/>
    <mergeCell ref="A42:D42"/>
    <mergeCell ref="G42:M42"/>
    <mergeCell ref="A44:D44"/>
    <mergeCell ref="G44:M44"/>
    <mergeCell ref="G46:M46"/>
    <mergeCell ref="B56:E56"/>
    <mergeCell ref="G56:H56"/>
    <mergeCell ref="I56:M56"/>
    <mergeCell ref="A57:F57"/>
    <mergeCell ref="G57:H57"/>
    <mergeCell ref="I57:M57"/>
    <mergeCell ref="B58:E58"/>
    <mergeCell ref="G58:H58"/>
    <mergeCell ref="I58:M58"/>
    <mergeCell ref="B59:E59"/>
    <mergeCell ref="G59:H59"/>
    <mergeCell ref="I59:M59"/>
    <mergeCell ref="C12:H13"/>
    <mergeCell ref="C10:G11"/>
  </mergeCells>
  <dataValidations count="3">
    <dataValidation type="list" allowBlank="1" showInputMessage="1" showErrorMessage="1" sqref="K10:M10;K11:M11">
      <formula1>$O$1:$O$17</formula1>
    </dataValidation>
    <dataValidation type="list" allowBlank="1" showInputMessage="1" showErrorMessage="1" sqref="K16">
      <formula1>$O$18:$O$33</formula1>
    </dataValidation>
    <dataValidation type="list" allowBlank="1" showInputMessage="1" showErrorMessage="1" errorTitle="SELECIONE AO LADO" error="SELECIONE NA SETA AO LADO" promptTitle="ESCRITÓRIO REGIONAL DE" sqref="G19:I19" errorStyle="warning">
      <formula1>$O$18:$O$33</formula1>
    </dataValidation>
  </dataValidations>
  <printOptions horizontalCentered="1" verticalCentered="1"/>
  <pageMargins left="0.984251968503937" right="0.393700787401575" top="0.393700787401575" bottom="0.393700787401575" header="0" footer="0"/>
  <pageSetup paperSize="9" scale="80" firstPageNumber="0" orientation="portrait" useFirstPageNumber="1" horizontalDpi="300" verticalDpi="300"/>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4">
    <pageSetUpPr fitToPage="1"/>
  </sheetPr>
  <dimension ref="A1:K43"/>
  <sheetViews>
    <sheetView tabSelected="1" view="pageBreakPreview" zoomScale="85" zoomScaleNormal="100" workbookViewId="0">
      <selection activeCell="T13" sqref="T13"/>
    </sheetView>
  </sheetViews>
  <sheetFormatPr defaultColWidth="9" defaultRowHeight="12.75"/>
  <cols>
    <col min="1" max="1" width="13.2857142857143" style="691" customWidth="1"/>
    <col min="2" max="2" width="37.8571428571429" style="691" customWidth="1"/>
    <col min="3" max="3" width="15.1428571428571" style="691" customWidth="1"/>
    <col min="4" max="4" width="11" style="691" customWidth="1"/>
    <col min="5" max="5" width="10.5809523809524" style="692" customWidth="1"/>
    <col min="6" max="6" width="23.4285714285714" style="691" customWidth="1"/>
    <col min="7" max="7" width="16.2666666666667" style="691" customWidth="1"/>
    <col min="8" max="8" width="8.6" style="691" customWidth="1"/>
    <col min="9" max="9" width="13.0380952380952" style="691" customWidth="1"/>
    <col min="10" max="10" width="9.14285714285714" style="691"/>
    <col min="11" max="11" width="25.1428571428571" style="691" customWidth="1"/>
    <col min="12" max="16384" width="9.14285714285714" style="691"/>
  </cols>
  <sheetData>
    <row r="1" s="689" customFormat="1" spans="5:5">
      <c r="E1" s="693"/>
    </row>
    <row r="2" s="689" customFormat="1" spans="5:5">
      <c r="E2" s="693"/>
    </row>
    <row r="3" s="689" customFormat="1" ht="15.75" spans="2:8">
      <c r="B3" s="605" t="s">
        <v>1</v>
      </c>
      <c r="C3" s="605"/>
      <c r="D3" s="605"/>
      <c r="E3" s="605"/>
      <c r="F3" s="605"/>
      <c r="G3" s="605"/>
      <c r="H3" s="694"/>
    </row>
    <row r="4" s="689" customFormat="1" ht="15" spans="2:8">
      <c r="B4" s="606" t="s">
        <v>3</v>
      </c>
      <c r="C4" s="606"/>
      <c r="D4" s="606"/>
      <c r="E4" s="606"/>
      <c r="F4" s="606"/>
      <c r="G4" s="606"/>
      <c r="H4" s="694"/>
    </row>
    <row r="5" s="689" customFormat="1" spans="2:8">
      <c r="B5" s="694"/>
      <c r="C5" s="694"/>
      <c r="D5" s="694"/>
      <c r="E5" s="694"/>
      <c r="F5" s="694"/>
      <c r="G5" s="694"/>
      <c r="H5" s="694"/>
    </row>
    <row r="6" s="689" customFormat="1" spans="2:8">
      <c r="B6" s="694"/>
      <c r="C6" s="694"/>
      <c r="D6" s="694"/>
      <c r="E6" s="694"/>
      <c r="F6" s="694"/>
      <c r="G6" s="694"/>
      <c r="H6" s="694"/>
    </row>
    <row r="7" s="689" customFormat="1" ht="15" spans="2:9">
      <c r="B7" s="695" t="s">
        <v>454</v>
      </c>
      <c r="C7" s="696" t="str">
        <f>IF(DADOS!$D$12&lt;&gt;"",DADOS!$D$12," ")</f>
        <v>ILUMINAÇÃO PÚBLICA DAS VIAS INTERNAS AO COMPLEXO PENITENCIÁRIO DE PIRAQUARA</v>
      </c>
      <c r="D7" s="696"/>
      <c r="F7" s="697"/>
      <c r="G7" s="697"/>
      <c r="H7" s="697"/>
      <c r="I7" s="697"/>
    </row>
    <row r="8" s="689" customFormat="1" ht="15" spans="2:9">
      <c r="B8" s="695" t="s">
        <v>494</v>
      </c>
      <c r="C8" s="698">
        <f>IF('FOLHA FECHAMENTO'!F33&lt;&gt;"",'FOLHA FECHAMENTO'!F33," ")</f>
        <v>240</v>
      </c>
      <c r="D8" s="696" t="s">
        <v>480</v>
      </c>
      <c r="F8" s="697"/>
      <c r="G8" s="697"/>
      <c r="H8" s="697"/>
      <c r="I8" s="697"/>
    </row>
    <row r="9" s="689" customFormat="1" ht="15.75" spans="1:9">
      <c r="A9" s="699"/>
      <c r="C9" s="700" t="s">
        <v>495</v>
      </c>
      <c r="D9" s="701"/>
      <c r="E9" s="702"/>
      <c r="H9" s="703" t="s">
        <v>496</v>
      </c>
      <c r="I9" s="703"/>
    </row>
    <row r="10" s="689" customFormat="1" ht="13.5" spans="5:5">
      <c r="E10" s="693"/>
    </row>
    <row r="11" ht="13.5" spans="1:9">
      <c r="A11" s="704" t="s">
        <v>497</v>
      </c>
      <c r="B11" s="705"/>
      <c r="C11" s="705"/>
      <c r="D11" s="705"/>
      <c r="E11" s="705"/>
      <c r="F11" s="705"/>
      <c r="G11" s="705"/>
      <c r="H11" s="706"/>
      <c r="I11" s="744">
        <f>'FOLHA FECHAMENTO'!$G$25</f>
        <v>2762049.37</v>
      </c>
    </row>
    <row r="12" s="690" customFormat="1" ht="18" customHeight="1" spans="1:9">
      <c r="A12" s="707" t="s">
        <v>498</v>
      </c>
      <c r="B12" s="707" t="s">
        <v>499</v>
      </c>
      <c r="C12" s="707" t="s">
        <v>500</v>
      </c>
      <c r="D12" s="707" t="s">
        <v>501</v>
      </c>
      <c r="E12" s="708" t="s">
        <v>502</v>
      </c>
      <c r="F12" s="708" t="s">
        <v>503</v>
      </c>
      <c r="G12" s="707" t="s">
        <v>504</v>
      </c>
      <c r="H12" s="707"/>
      <c r="I12" s="707"/>
    </row>
    <row r="13" s="690" customFormat="1" ht="30" customHeight="1" spans="1:9">
      <c r="A13" s="707"/>
      <c r="B13" s="707"/>
      <c r="C13" s="707"/>
      <c r="D13" s="707"/>
      <c r="E13" s="709"/>
      <c r="F13" s="709"/>
      <c r="G13" s="707" t="s">
        <v>505</v>
      </c>
      <c r="H13" s="707" t="s">
        <v>506</v>
      </c>
      <c r="I13" s="707" t="s">
        <v>507</v>
      </c>
    </row>
    <row r="14" ht="15.95" customHeight="1" spans="1:11">
      <c r="A14" s="710">
        <v>1</v>
      </c>
      <c r="B14" s="711" t="s">
        <v>508</v>
      </c>
      <c r="C14" s="712">
        <f>D14*$I$11</f>
        <v>110481.9748</v>
      </c>
      <c r="D14" s="713">
        <v>0.04</v>
      </c>
      <c r="E14" s="710"/>
      <c r="F14" s="710" t="str">
        <f>IF(AND(D14&gt;=G14,D14&lt;=I14),"OK","DIFERE")</f>
        <v>OK</v>
      </c>
      <c r="G14" s="714">
        <v>0.03</v>
      </c>
      <c r="H14" s="714">
        <v>0.04</v>
      </c>
      <c r="I14" s="714">
        <v>0.055</v>
      </c>
      <c r="J14" s="691" t="s">
        <v>509</v>
      </c>
      <c r="K14" s="691" t="s">
        <v>510</v>
      </c>
    </row>
    <row r="15" ht="15.95" customHeight="1" spans="1:11">
      <c r="A15" s="710">
        <v>2</v>
      </c>
      <c r="B15" s="711" t="s">
        <v>511</v>
      </c>
      <c r="C15" s="712">
        <f>D15*$I$11</f>
        <v>22096.39496</v>
      </c>
      <c r="D15" s="715">
        <v>0.008</v>
      </c>
      <c r="E15" s="710"/>
      <c r="F15" s="710" t="str">
        <f>IF(AND(D15&gt;=G15,D15&lt;=I15),"OK","DIFERE")</f>
        <v>OK</v>
      </c>
      <c r="G15" s="714">
        <v>0.008</v>
      </c>
      <c r="H15" s="714">
        <v>0.008</v>
      </c>
      <c r="I15" s="714">
        <v>0.01</v>
      </c>
      <c r="J15" s="691" t="s">
        <v>512</v>
      </c>
      <c r="K15" s="691" t="s">
        <v>513</v>
      </c>
    </row>
    <row r="16" ht="15.95" customHeight="1" spans="1:11">
      <c r="A16" s="710">
        <v>3</v>
      </c>
      <c r="B16" s="711" t="s">
        <v>514</v>
      </c>
      <c r="C16" s="712">
        <f>D16*$I$11</f>
        <v>35078.026999</v>
      </c>
      <c r="D16" s="715">
        <v>0.0127</v>
      </c>
      <c r="E16" s="710"/>
      <c r="F16" s="710" t="str">
        <f>IF(AND(D16&gt;=G16,D16&lt;=I16),"OK","DIFERE")</f>
        <v>OK</v>
      </c>
      <c r="G16" s="714">
        <v>0.0097</v>
      </c>
      <c r="H16" s="714">
        <v>0.0127</v>
      </c>
      <c r="I16" s="714">
        <v>0.0127</v>
      </c>
      <c r="J16" s="691" t="s">
        <v>515</v>
      </c>
      <c r="K16" s="691" t="s">
        <v>516</v>
      </c>
    </row>
    <row r="17" ht="15.95" customHeight="1" spans="1:11">
      <c r="A17" s="710">
        <v>4</v>
      </c>
      <c r="B17" s="711" t="s">
        <v>517</v>
      </c>
      <c r="C17" s="712">
        <f>D17*($I$11+C14+C15+C16)</f>
        <v>36035.3809311357</v>
      </c>
      <c r="D17" s="715">
        <v>0.0123</v>
      </c>
      <c r="E17" s="710"/>
      <c r="F17" s="710" t="str">
        <f>IF(AND(D17&gt;=G17,D17&lt;=I17),"OK","DIFERE")</f>
        <v>OK</v>
      </c>
      <c r="G17" s="714">
        <v>0.0059</v>
      </c>
      <c r="H17" s="714">
        <v>0.0123</v>
      </c>
      <c r="I17" s="714">
        <v>0.0139</v>
      </c>
      <c r="J17" s="691" t="s">
        <v>518</v>
      </c>
      <c r="K17" s="691" t="s">
        <v>519</v>
      </c>
    </row>
    <row r="18" ht="15.95" customHeight="1" spans="1:11">
      <c r="A18" s="710">
        <v>5</v>
      </c>
      <c r="B18" s="711" t="s">
        <v>520</v>
      </c>
      <c r="C18" s="712">
        <f>D18*($I$11+C14+C15+C16+C17)</f>
        <v>219464.84492907</v>
      </c>
      <c r="D18" s="715">
        <v>0.074</v>
      </c>
      <c r="E18" s="710"/>
      <c r="F18" s="710" t="str">
        <f>IF(AND(D18&gt;=G18,D18&lt;=I18),"OK","DIFERE")</f>
        <v>OK</v>
      </c>
      <c r="G18" s="714">
        <v>0.0616</v>
      </c>
      <c r="H18" s="714">
        <v>0.074</v>
      </c>
      <c r="I18" s="714">
        <v>0.0896</v>
      </c>
      <c r="J18" s="691" t="s">
        <v>521</v>
      </c>
      <c r="K18" s="691" t="s">
        <v>522</v>
      </c>
    </row>
    <row r="19" ht="15.95" customHeight="1" spans="1:11">
      <c r="A19" s="710">
        <v>6</v>
      </c>
      <c r="B19" s="716" t="s">
        <v>523</v>
      </c>
      <c r="C19" s="717">
        <f>D19*$I$11*(1+D26)</f>
        <v>190741.005387372</v>
      </c>
      <c r="D19" s="718">
        <f>SUM(D20:D23)</f>
        <v>0.0565</v>
      </c>
      <c r="E19" s="719"/>
      <c r="F19" s="689"/>
      <c r="G19" s="720"/>
      <c r="H19" s="720"/>
      <c r="I19" s="745"/>
      <c r="J19" s="691" t="s">
        <v>524</v>
      </c>
      <c r="K19" s="691" t="s">
        <v>525</v>
      </c>
    </row>
    <row r="20" ht="15.95" customHeight="1" spans="1:9">
      <c r="A20" s="721" t="s">
        <v>526</v>
      </c>
      <c r="B20" s="722" t="s">
        <v>527</v>
      </c>
      <c r="C20" s="723"/>
      <c r="D20" s="715">
        <v>0.0065</v>
      </c>
      <c r="E20" s="719"/>
      <c r="F20" s="689"/>
      <c r="G20" s="689"/>
      <c r="H20" s="689"/>
      <c r="I20" s="746"/>
    </row>
    <row r="21" ht="15.95" customHeight="1" spans="1:9">
      <c r="A21" s="721" t="s">
        <v>528</v>
      </c>
      <c r="B21" s="722" t="s">
        <v>529</v>
      </c>
      <c r="C21" s="723"/>
      <c r="D21" s="715">
        <v>0.03</v>
      </c>
      <c r="E21" s="719"/>
      <c r="F21" s="689"/>
      <c r="G21" s="689"/>
      <c r="H21" s="689"/>
      <c r="I21" s="746"/>
    </row>
    <row r="22" ht="15.95" customHeight="1" spans="1:9">
      <c r="A22" s="721" t="s">
        <v>530</v>
      </c>
      <c r="B22" s="722" t="s">
        <v>531</v>
      </c>
      <c r="C22" s="723"/>
      <c r="D22" s="715">
        <v>0.02</v>
      </c>
      <c r="E22" s="719"/>
      <c r="F22" s="689"/>
      <c r="G22" s="689"/>
      <c r="H22" s="689"/>
      <c r="I22" s="746"/>
    </row>
    <row r="23" ht="15.95" customHeight="1" spans="1:9">
      <c r="A23" s="721" t="s">
        <v>532</v>
      </c>
      <c r="B23" s="722" t="s">
        <v>533</v>
      </c>
      <c r="C23" s="724"/>
      <c r="D23" s="725">
        <v>0</v>
      </c>
      <c r="E23" s="719"/>
      <c r="F23" s="689"/>
      <c r="G23" s="689"/>
      <c r="H23" s="689"/>
      <c r="I23" s="746"/>
    </row>
    <row r="24" ht="15.95" customHeight="1" spans="1:9">
      <c r="A24" s="710" t="s">
        <v>534</v>
      </c>
      <c r="B24" s="710"/>
      <c r="C24" s="726">
        <f>SUM(C14:C19)</f>
        <v>613897.628006577</v>
      </c>
      <c r="D24" s="710"/>
      <c r="E24" s="710"/>
      <c r="F24" s="727" t="s">
        <v>535</v>
      </c>
      <c r="G24" s="728"/>
      <c r="H24" s="728"/>
      <c r="I24" s="747"/>
    </row>
    <row r="25" ht="15.95" customHeight="1" spans="1:11">
      <c r="A25" s="710" t="s">
        <v>536</v>
      </c>
      <c r="B25" s="710"/>
      <c r="C25" s="726">
        <f>C24+I11</f>
        <v>3375946.99800658</v>
      </c>
      <c r="D25" s="710"/>
      <c r="E25" s="710"/>
      <c r="F25" s="729" t="s">
        <v>537</v>
      </c>
      <c r="G25" s="714">
        <v>0.2034</v>
      </c>
      <c r="H25" s="714">
        <v>0.2212</v>
      </c>
      <c r="I25" s="714">
        <v>0.25</v>
      </c>
      <c r="K25" s="748"/>
    </row>
    <row r="26" ht="15.95" customHeight="1" spans="1:9">
      <c r="A26" s="710" t="s">
        <v>538</v>
      </c>
      <c r="B26" s="710"/>
      <c r="C26" s="710"/>
      <c r="D26" s="730">
        <f>(((1+$D14+$D15+$D16)*(1+$D17)*(1+$D18)/(1-$D19)))-1</f>
        <v>0.22226164190779</v>
      </c>
      <c r="E26" s="710" t="str">
        <f>IF(AND($D26&gt;=$G26,$D26&lt;=$I26),"OK","DIFERE")</f>
        <v>OK</v>
      </c>
      <c r="F26" s="729" t="s">
        <v>539</v>
      </c>
      <c r="G26" s="714">
        <f>((G25+1)*(1-E29))/((1-E29)-D23)-1</f>
        <v>0.2034</v>
      </c>
      <c r="H26" s="714">
        <f>((H25+1)*(1-E29))/((1-E29)-D23)-1</f>
        <v>0.2212</v>
      </c>
      <c r="I26" s="714">
        <f>((I25+1)*(1-E29))/((1-E29)-D23)-1</f>
        <v>0.25</v>
      </c>
    </row>
    <row r="27" ht="13.5" spans="1:9">
      <c r="A27" s="731"/>
      <c r="B27" s="731"/>
      <c r="C27" s="731"/>
      <c r="D27" s="731"/>
      <c r="E27" s="732"/>
      <c r="F27" s="731"/>
      <c r="G27" s="731"/>
      <c r="H27" s="731"/>
      <c r="I27" s="731"/>
    </row>
    <row r="28" spans="1:9">
      <c r="A28" s="731"/>
      <c r="B28" s="731"/>
      <c r="C28" s="731"/>
      <c r="D28" s="731"/>
      <c r="E28" s="732"/>
      <c r="F28" s="733" t="s">
        <v>540</v>
      </c>
      <c r="G28" s="734"/>
      <c r="H28" s="734"/>
      <c r="I28" s="749"/>
    </row>
    <row r="29" spans="1:9">
      <c r="A29" s="731"/>
      <c r="B29" s="731"/>
      <c r="C29" s="731"/>
      <c r="D29" s="731"/>
      <c r="E29" s="732"/>
      <c r="F29" s="735"/>
      <c r="G29" s="689"/>
      <c r="H29" s="689"/>
      <c r="I29" s="746"/>
    </row>
    <row r="30" spans="1:9">
      <c r="A30" s="731"/>
      <c r="B30" s="731"/>
      <c r="C30" s="731"/>
      <c r="D30" s="731"/>
      <c r="E30" s="732"/>
      <c r="F30" s="735"/>
      <c r="G30" s="689"/>
      <c r="H30" s="689"/>
      <c r="I30" s="746"/>
    </row>
    <row r="31" spans="1:9">
      <c r="A31" s="731"/>
      <c r="B31" s="731"/>
      <c r="C31" s="731"/>
      <c r="D31" s="731"/>
      <c r="E31" s="732"/>
      <c r="F31" s="735"/>
      <c r="G31" s="689"/>
      <c r="H31" s="689"/>
      <c r="I31" s="746"/>
    </row>
    <row r="32" spans="1:9">
      <c r="A32" s="731" t="s">
        <v>541</v>
      </c>
      <c r="B32" s="731"/>
      <c r="C32" s="731"/>
      <c r="D32" s="731"/>
      <c r="E32" s="732"/>
      <c r="F32" s="735"/>
      <c r="G32" s="689"/>
      <c r="H32" s="689"/>
      <c r="I32" s="746"/>
    </row>
    <row r="33" spans="1:9">
      <c r="A33" s="731" t="s">
        <v>542</v>
      </c>
      <c r="B33" s="731"/>
      <c r="C33" s="731"/>
      <c r="D33" s="731"/>
      <c r="E33" s="732"/>
      <c r="F33" s="735"/>
      <c r="G33" s="689"/>
      <c r="H33" s="689"/>
      <c r="I33" s="746"/>
    </row>
    <row r="34" spans="1:9">
      <c r="A34" s="731" t="s">
        <v>543</v>
      </c>
      <c r="B34" s="731"/>
      <c r="C34" s="731"/>
      <c r="D34" s="731"/>
      <c r="E34" s="732"/>
      <c r="F34" s="735"/>
      <c r="G34" s="689"/>
      <c r="H34" s="689"/>
      <c r="I34" s="746"/>
    </row>
    <row r="35" ht="13.5" spans="1:9">
      <c r="A35" s="731" t="s">
        <v>544</v>
      </c>
      <c r="B35" s="731"/>
      <c r="C35" s="731"/>
      <c r="D35" s="731"/>
      <c r="E35" s="732"/>
      <c r="F35" s="736"/>
      <c r="G35" s="737"/>
      <c r="H35" s="737"/>
      <c r="I35" s="750"/>
    </row>
    <row r="36" spans="1:9">
      <c r="A36" s="731" t="s">
        <v>545</v>
      </c>
      <c r="B36" s="731"/>
      <c r="C36" s="731"/>
      <c r="D36" s="731"/>
      <c r="E36" s="732"/>
      <c r="F36" s="731"/>
      <c r="G36" s="731"/>
      <c r="H36" s="731"/>
      <c r="I36" s="731"/>
    </row>
    <row r="37" spans="1:9">
      <c r="A37" s="731" t="s">
        <v>546</v>
      </c>
      <c r="B37" s="731"/>
      <c r="C37" s="731"/>
      <c r="D37" s="731"/>
      <c r="E37" s="732"/>
      <c r="F37" s="731"/>
      <c r="G37" s="731"/>
      <c r="H37" s="731"/>
      <c r="I37" s="731"/>
    </row>
    <row r="38" spans="1:9">
      <c r="A38" s="731" t="s">
        <v>547</v>
      </c>
      <c r="B38" s="731"/>
      <c r="C38" s="731"/>
      <c r="D38" s="731"/>
      <c r="E38" s="732"/>
      <c r="F38" s="731"/>
      <c r="G38" s="731"/>
      <c r="H38" s="731"/>
      <c r="I38" s="731"/>
    </row>
    <row r="39" ht="13.5" spans="1:9">
      <c r="A39" s="731" t="s">
        <v>548</v>
      </c>
      <c r="B39" s="731"/>
      <c r="C39" s="731"/>
      <c r="D39" s="731"/>
      <c r="E39" s="732"/>
      <c r="F39" s="738"/>
      <c r="G39" s="739"/>
      <c r="H39" s="739"/>
      <c r="I39" s="731"/>
    </row>
    <row r="40" ht="19.5" customHeight="1" spans="1:9">
      <c r="A40" s="731"/>
      <c r="B40" s="731"/>
      <c r="C40" s="731"/>
      <c r="D40" s="731"/>
      <c r="E40" s="732"/>
      <c r="F40" s="740" t="str">
        <f>IF(DADOS!$D$24&lt;&gt;"",DADOS!$D$24," ")</f>
        <v>FERNANDO TAKAO KIMURA</v>
      </c>
      <c r="G40" s="740"/>
      <c r="H40" s="740"/>
      <c r="I40" s="731"/>
    </row>
    <row r="41" spans="1:9">
      <c r="A41" s="731"/>
      <c r="B41" s="731"/>
      <c r="C41" s="731"/>
      <c r="D41" s="731"/>
      <c r="E41" s="732"/>
      <c r="F41" s="741" t="s">
        <v>114</v>
      </c>
      <c r="G41" s="741"/>
      <c r="H41" s="741"/>
      <c r="I41" s="731"/>
    </row>
    <row r="42" ht="15" customHeight="1" spans="1:9">
      <c r="A42" s="731"/>
      <c r="B42" s="742"/>
      <c r="C42" s="742"/>
      <c r="D42" s="742"/>
      <c r="E42" s="743"/>
      <c r="F42" s="741" t="s">
        <v>116</v>
      </c>
      <c r="G42" s="741"/>
      <c r="H42" s="741"/>
      <c r="I42" s="731"/>
    </row>
    <row r="43" spans="1:9">
      <c r="A43" s="731"/>
      <c r="B43" s="731"/>
      <c r="C43" s="731"/>
      <c r="D43" s="731"/>
      <c r="E43" s="732"/>
      <c r="F43" s="731"/>
      <c r="G43" s="731"/>
      <c r="H43" s="731"/>
      <c r="I43" s="731"/>
    </row>
  </sheetData>
  <mergeCells count="22">
    <mergeCell ref="B3:G3"/>
    <mergeCell ref="B4:G4"/>
    <mergeCell ref="H9:I9"/>
    <mergeCell ref="A11:H11"/>
    <mergeCell ref="G12:I12"/>
    <mergeCell ref="B20:C20"/>
    <mergeCell ref="B21:C21"/>
    <mergeCell ref="B22:C22"/>
    <mergeCell ref="B23:C23"/>
    <mergeCell ref="A24:B24"/>
    <mergeCell ref="F24:I24"/>
    <mergeCell ref="A25:B25"/>
    <mergeCell ref="A26:C26"/>
    <mergeCell ref="F40:H40"/>
    <mergeCell ref="F41:H41"/>
    <mergeCell ref="F42:H42"/>
    <mergeCell ref="A12:A13"/>
    <mergeCell ref="B12:B13"/>
    <mergeCell ref="C12:C13"/>
    <mergeCell ref="D12:D13"/>
    <mergeCell ref="E12:E13"/>
    <mergeCell ref="F12:F13"/>
  </mergeCells>
  <printOptions horizontalCentered="1" verticalCentered="1"/>
  <pageMargins left="0.984251968503937" right="0.393700787401575" top="0.984251968503937" bottom="0.393700787401575" header="0" footer="0"/>
  <pageSetup paperSize="9" scale="80" orientation="landscape"/>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5"/>
  <dimension ref="A1:O54"/>
  <sheetViews>
    <sheetView tabSelected="1" view="pageBreakPreview" zoomScale="85" zoomScaleNormal="100" topLeftCell="A2" workbookViewId="0">
      <selection activeCell="T13" sqref="T13"/>
    </sheetView>
  </sheetViews>
  <sheetFormatPr defaultColWidth="9" defaultRowHeight="15"/>
  <cols>
    <col min="1" max="1" width="0.857142857142857" style="598" customWidth="1"/>
    <col min="2" max="2" width="7.42857142857143" style="599" customWidth="1"/>
    <col min="3" max="3" width="11.1428571428571" style="599" customWidth="1"/>
    <col min="4" max="4" width="26.8571428571429" style="599" customWidth="1"/>
    <col min="5" max="5" width="10.5809523809524" style="599" customWidth="1"/>
    <col min="6" max="9" width="18.4857142857143" style="599" customWidth="1"/>
    <col min="10" max="10" width="11.2571428571429" style="599" customWidth="1"/>
    <col min="11" max="11" width="12.5714285714286" style="599" customWidth="1"/>
    <col min="12" max="16384" width="9.14285714285714" style="599"/>
  </cols>
  <sheetData>
    <row r="1" s="593" customFormat="1" ht="4.5" customHeight="1" spans="2:10">
      <c r="B1" s="600"/>
      <c r="C1" s="601"/>
      <c r="D1" s="602"/>
      <c r="E1" s="602"/>
      <c r="F1" s="602"/>
      <c r="G1" s="602"/>
      <c r="H1" s="602"/>
      <c r="I1" s="602"/>
      <c r="J1" s="670"/>
    </row>
    <row r="2" s="593" customFormat="1" ht="22.5" customHeight="1" spans="2:12">
      <c r="B2" s="603"/>
      <c r="C2" s="604"/>
      <c r="D2" s="604"/>
      <c r="E2" s="604"/>
      <c r="F2" s="604"/>
      <c r="G2" s="604"/>
      <c r="H2" s="604"/>
      <c r="I2" s="604"/>
      <c r="J2" s="671"/>
      <c r="K2" s="672"/>
      <c r="L2" s="672"/>
    </row>
    <row r="3" s="593" customFormat="1" ht="15.75" spans="2:12">
      <c r="B3" s="603"/>
      <c r="C3" s="604"/>
      <c r="D3" s="605" t="s">
        <v>1</v>
      </c>
      <c r="E3" s="605"/>
      <c r="F3" s="605"/>
      <c r="G3" s="605"/>
      <c r="H3" s="605"/>
      <c r="I3" s="604"/>
      <c r="J3" s="671"/>
      <c r="K3" s="672"/>
      <c r="L3" s="672"/>
    </row>
    <row r="4" s="593" customFormat="1" ht="15.75" spans="2:10">
      <c r="B4" s="603"/>
      <c r="C4" s="604"/>
      <c r="D4" s="606" t="s">
        <v>3</v>
      </c>
      <c r="E4" s="606"/>
      <c r="F4" s="606"/>
      <c r="G4" s="606"/>
      <c r="H4" s="606"/>
      <c r="I4" s="604"/>
      <c r="J4" s="671"/>
    </row>
    <row r="5" s="593" customFormat="1" ht="22.5" customHeight="1" spans="2:10">
      <c r="B5" s="603"/>
      <c r="C5" s="604"/>
      <c r="D5" s="604"/>
      <c r="E5" s="604"/>
      <c r="F5" s="604"/>
      <c r="G5" s="604"/>
      <c r="H5" s="604"/>
      <c r="I5" s="604"/>
      <c r="J5" s="671"/>
    </row>
    <row r="6" s="593" customFormat="1" ht="15.75" customHeight="1" spans="2:10">
      <c r="B6" s="607"/>
      <c r="C6" s="608"/>
      <c r="D6" s="608"/>
      <c r="E6" s="608"/>
      <c r="F6" s="608"/>
      <c r="G6" s="608"/>
      <c r="H6" s="608"/>
      <c r="I6" s="608"/>
      <c r="J6" s="673"/>
    </row>
    <row r="7" s="593" customFormat="1" ht="15.75" spans="1:10">
      <c r="A7" s="609"/>
      <c r="B7" s="610"/>
      <c r="C7" s="611" t="s">
        <v>457</v>
      </c>
      <c r="D7" s="612" t="str">
        <f>IF(DADOS!D14&lt;&gt;"",DADOS!D14," ")</f>
        <v>RUA ISÍDIO ALVES RIBEIRO, S/N - COMPLEXO PENITENCIÁRIO DE PIRAQUARA</v>
      </c>
      <c r="E7" s="612"/>
      <c r="F7" s="612"/>
      <c r="G7" s="611" t="s">
        <v>452</v>
      </c>
      <c r="H7" s="613">
        <f>IF(DADOS!$D$20&lt;&gt;"",DADOS!$D$20," ")</f>
        <v>45781</v>
      </c>
      <c r="I7" s="613"/>
      <c r="J7" s="674"/>
    </row>
    <row r="8" s="593" customFormat="1" ht="15.75" spans="1:13">
      <c r="A8" s="609"/>
      <c r="B8" s="610"/>
      <c r="C8" s="611" t="s">
        <v>458</v>
      </c>
      <c r="D8" s="614" t="str">
        <f>IF(DADOS!$D$16&lt;&gt;"",DADOS!$D$16," ")</f>
        <v>PIRAQUARA</v>
      </c>
      <c r="E8" s="614"/>
      <c r="F8" s="615"/>
      <c r="G8" s="611" t="s">
        <v>455</v>
      </c>
      <c r="H8" s="616" t="str">
        <f>IF('FOLHA FECHAMENTO'!K10&lt;&gt;"",'FOLHA FECHAMENTO'!K10," ")</f>
        <v>INSTALAÇÃO</v>
      </c>
      <c r="I8" s="616"/>
      <c r="J8" s="675"/>
      <c r="K8" s="595"/>
      <c r="L8" s="595"/>
      <c r="M8" s="595"/>
    </row>
    <row r="9" s="593" customFormat="1" ht="15.75" spans="1:13">
      <c r="A9" s="609"/>
      <c r="B9" s="610"/>
      <c r="C9" s="611" t="s">
        <v>549</v>
      </c>
      <c r="D9" s="614" t="str">
        <f>IF(DADOS!D12&lt;&gt;"",DADOS!D12," ")</f>
        <v>ILUMINAÇÃO PÚBLICA DAS VIAS INTERNAS AO COMPLEXO PENITENCIÁRIO DE PIRAQUARA</v>
      </c>
      <c r="E9" s="614"/>
      <c r="F9" s="614"/>
      <c r="G9" s="611" t="s">
        <v>550</v>
      </c>
      <c r="H9" s="617" t="str">
        <f>IF(DADOS!$D$24&lt;&gt;"",DADOS!$D$24," ")</f>
        <v>FERNANDO TAKAO KIMURA</v>
      </c>
      <c r="I9" s="617"/>
      <c r="J9" s="676"/>
      <c r="K9" s="595"/>
      <c r="L9" s="595"/>
      <c r="M9" s="595"/>
    </row>
    <row r="10" s="593" customFormat="1" ht="15.75" spans="1:13">
      <c r="A10" s="609"/>
      <c r="B10" s="610"/>
      <c r="C10" s="611" t="s">
        <v>551</v>
      </c>
      <c r="D10" s="614" t="str">
        <f>IF(DADOS!M12&lt;&gt;"",DADOS!M12," ")</f>
        <v>SESP - PR</v>
      </c>
      <c r="E10" s="614"/>
      <c r="F10" s="615"/>
      <c r="G10" s="611" t="s">
        <v>552</v>
      </c>
      <c r="H10" s="618">
        <f>IF(BDI!D26&lt;&gt;"",BDI!D26," ")</f>
        <v>0.22226164190779</v>
      </c>
      <c r="I10" s="618"/>
      <c r="J10" s="677"/>
      <c r="K10" s="595"/>
      <c r="L10" s="595"/>
      <c r="M10" s="595"/>
    </row>
    <row r="11" s="593" customFormat="1" ht="6" customHeight="1" spans="1:12">
      <c r="A11" s="609"/>
      <c r="B11" s="619"/>
      <c r="C11" s="611"/>
      <c r="D11" s="620"/>
      <c r="E11" s="621"/>
      <c r="F11" s="621"/>
      <c r="G11" s="621"/>
      <c r="H11" s="621"/>
      <c r="I11" s="621"/>
      <c r="J11" s="678"/>
      <c r="K11" s="595"/>
      <c r="L11" s="595"/>
    </row>
    <row r="12" s="594" customFormat="1" ht="18.75" customHeight="1" spans="1:11">
      <c r="A12" s="622"/>
      <c r="B12" s="623" t="s">
        <v>498</v>
      </c>
      <c r="C12" s="624" t="s">
        <v>553</v>
      </c>
      <c r="D12" s="625"/>
      <c r="E12" s="626"/>
      <c r="F12" s="627" t="s">
        <v>554</v>
      </c>
      <c r="G12" s="628"/>
      <c r="H12" s="629"/>
      <c r="I12" s="679" t="s">
        <v>555</v>
      </c>
      <c r="J12" s="680" t="s">
        <v>556</v>
      </c>
      <c r="K12" s="595"/>
    </row>
    <row r="13" s="594" customFormat="1" ht="15.75" spans="1:11">
      <c r="A13" s="622"/>
      <c r="B13" s="630"/>
      <c r="C13" s="631"/>
      <c r="D13" s="632"/>
      <c r="E13" s="633"/>
      <c r="F13" s="627" t="s">
        <v>557</v>
      </c>
      <c r="G13" s="634" t="s">
        <v>558</v>
      </c>
      <c r="H13" s="635" t="s">
        <v>559</v>
      </c>
      <c r="I13" s="681"/>
      <c r="J13" s="682"/>
      <c r="K13" s="595"/>
    </row>
    <row r="14" s="595" customFormat="1" ht="15.75" customHeight="1" spans="1:10">
      <c r="A14" s="636"/>
      <c r="B14" s="637">
        <v>1</v>
      </c>
      <c r="C14" s="638" t="str">
        <f>IF($B14&lt;&gt;"",VLOOKUP($B14,PLANILHA_SINTÉTICA!$A:$L,3,0),"")</f>
        <v>ADMINISTRAÇÃO LOCAL</v>
      </c>
      <c r="D14" s="639"/>
      <c r="E14" s="640"/>
      <c r="F14" s="641">
        <f>IF($B14&lt;&gt;"",VLOOKUP($B14,PLANILHA_SINTÉTICA!$A:$L,9,0),"")</f>
        <v>95144.4</v>
      </c>
      <c r="G14" s="641">
        <f>IF($B14&lt;&gt;"",VLOOKUP($B14,PLANILHA_SINTÉTICA!$A:$L,10,0),"")</f>
        <v>172504.8</v>
      </c>
      <c r="H14" s="641">
        <f>IF($B14&lt;&gt;"",VLOOKUP($B14,PLANILHA_SINTÉTICA!$A:$L,12,0),"")</f>
        <v>267649.2</v>
      </c>
      <c r="I14" s="641">
        <f>IF($B14&lt;&gt;"",(1+$H$10)*$H14," ")</f>
        <v>327137.350647306</v>
      </c>
      <c r="J14" s="683">
        <f t="shared" ref="J14:J33" si="0">IF($B14&lt;&gt;"",IF(OR($B14="",H14=0),0,$I14/$I$34),"")</f>
        <v>0.0969023953398776</v>
      </c>
    </row>
    <row r="15" s="595" customFormat="1" ht="15.75" customHeight="1" spans="1:10">
      <c r="A15" s="636"/>
      <c r="B15" s="642">
        <v>2</v>
      </c>
      <c r="C15" s="643" t="str">
        <f>IF($B15&lt;&gt;"",VLOOKUP($B15,PLANILHA_SINTÉTICA!$A:$L,3,0),"")</f>
        <v>SERVIÇOS PRELIMINARES</v>
      </c>
      <c r="D15" s="644"/>
      <c r="E15" s="645"/>
      <c r="F15" s="641">
        <f>IF($B15&lt;&gt;"",VLOOKUP($B15,PLANILHA_SINTÉTICA!$A:$L,9,0),"")</f>
        <v>1947.01</v>
      </c>
      <c r="G15" s="641">
        <f>IF($B15&lt;&gt;"",VLOOKUP($B15,PLANILHA_SINTÉTICA!$A:$L,10,0),"")</f>
        <v>172.03</v>
      </c>
      <c r="H15" s="641">
        <f>IF($B15&lt;&gt;"",VLOOKUP($B15,PLANILHA_SINTÉTICA!$A:$L,12,0),"")</f>
        <v>2119.04</v>
      </c>
      <c r="I15" s="641">
        <f t="shared" ref="I15:I33" si="1">IF($B15&lt;&gt;"",(1+$H$10)*$H15," ")</f>
        <v>2590.02130966828</v>
      </c>
      <c r="J15" s="683">
        <f t="shared" si="0"/>
        <v>0.000767198451633759</v>
      </c>
    </row>
    <row r="16" s="595" customFormat="1" ht="15.75" customHeight="1" spans="1:10">
      <c r="A16" s="636"/>
      <c r="B16" s="642">
        <v>3</v>
      </c>
      <c r="C16" s="643" t="str">
        <f>IF($B16&lt;&gt;"",VLOOKUP($B16,PLANILHA_SINTÉTICA!$A:$L,3,0),"")</f>
        <v>IP COMPLEXO: UNIDADE CONSUMIDORA UC01</v>
      </c>
      <c r="D16" s="644"/>
      <c r="E16" s="645"/>
      <c r="F16" s="641">
        <f>IF($B16&lt;&gt;"",VLOOKUP($B16,PLANILHA_SINTÉTICA!$A:$L,9,0),"")</f>
        <v>106531.55</v>
      </c>
      <c r="G16" s="641">
        <f>IF($B16&lt;&gt;"",VLOOKUP($B16,PLANILHA_SINTÉTICA!$A:$L,10,0),"")</f>
        <v>15122.37</v>
      </c>
      <c r="H16" s="641">
        <f>IF($B16&lt;&gt;"",VLOOKUP($B16,PLANILHA_SINTÉTICA!$A:$L,12,0),"")</f>
        <v>121653.92</v>
      </c>
      <c r="I16" s="641">
        <f t="shared" si="1"/>
        <v>148692.920003719</v>
      </c>
      <c r="J16" s="683">
        <f t="shared" si="0"/>
        <v>0.0440448028631726</v>
      </c>
    </row>
    <row r="17" s="595" customFormat="1" ht="15.75" customHeight="1" spans="1:10">
      <c r="A17" s="636"/>
      <c r="B17" s="642">
        <v>4</v>
      </c>
      <c r="C17" s="643" t="str">
        <f>IF($B17&lt;&gt;"",VLOOKUP($B17,PLANILHA_SINTÉTICA!$A:$L,3,0),"")</f>
        <v>IP COMPLEXO: UNIDADE CONSUMIDORA UC02</v>
      </c>
      <c r="D17" s="644"/>
      <c r="E17" s="645"/>
      <c r="F17" s="641">
        <f>IF($B17&lt;&gt;"",VLOOKUP($B17,PLANILHA_SINTÉTICA!$A:$L,9,0),"")</f>
        <v>134521.89</v>
      </c>
      <c r="G17" s="641">
        <f>IF($B17&lt;&gt;"",VLOOKUP($B17,PLANILHA_SINTÉTICA!$A:$L,10,0),"")</f>
        <v>18796.87</v>
      </c>
      <c r="H17" s="641">
        <f>IF($B17&lt;&gt;"",VLOOKUP($B17,PLANILHA_SINTÉTICA!$A:$L,12,0),"")</f>
        <v>153318.76</v>
      </c>
      <c r="I17" s="641">
        <f t="shared" si="1"/>
        <v>187395.639332866</v>
      </c>
      <c r="J17" s="683">
        <f t="shared" si="0"/>
        <v>0.0555090584785601</v>
      </c>
    </row>
    <row r="18" s="595" customFormat="1" ht="15.75" customHeight="1" spans="1:10">
      <c r="A18" s="636"/>
      <c r="B18" s="642">
        <v>5</v>
      </c>
      <c r="C18" s="643" t="str">
        <f>IF($B18&lt;&gt;"",VLOOKUP($B18,PLANILHA_SINTÉTICA!$A:$L,3,0),"")</f>
        <v>IP COMPLEXO: UNIDADE CONSUMIDORA UC03</v>
      </c>
      <c r="D18" s="644"/>
      <c r="E18" s="645"/>
      <c r="F18" s="641">
        <f>IF($B18&lt;&gt;"",VLOOKUP($B18,PLANILHA_SINTÉTICA!$A:$L,9,0),"")</f>
        <v>156111.12</v>
      </c>
      <c r="G18" s="641">
        <f>IF($B18&lt;&gt;"",VLOOKUP($B18,PLANILHA_SINTÉTICA!$A:$L,10,0),"")</f>
        <v>20776.63</v>
      </c>
      <c r="H18" s="641">
        <f>IF($B18&lt;&gt;"",VLOOKUP($B18,PLANILHA_SINTÉTICA!$A:$L,12,0),"")</f>
        <v>176887.75</v>
      </c>
      <c r="I18" s="641">
        <f t="shared" si="1"/>
        <v>216203.111748375</v>
      </c>
      <c r="J18" s="683">
        <f t="shared" si="0"/>
        <v>0.0640422115264363</v>
      </c>
    </row>
    <row r="19" s="595" customFormat="1" ht="15.75" customHeight="1" spans="1:10">
      <c r="A19" s="636"/>
      <c r="B19" s="642">
        <v>6</v>
      </c>
      <c r="C19" s="643" t="str">
        <f>IF($B19&lt;&gt;"",VLOOKUP($B19,PLANILHA_SINTÉTICA!$A:$L,3,0),"")</f>
        <v>IP COMPLEXO: UNIDADE CONSUMIDORA UC04</v>
      </c>
      <c r="D19" s="644"/>
      <c r="E19" s="645"/>
      <c r="F19" s="641">
        <f>IF($B19&lt;&gt;"",VLOOKUP($B19,PLANILHA_SINTÉTICA!$A:$L,9,0),"")</f>
        <v>116584.65</v>
      </c>
      <c r="G19" s="641">
        <f>IF($B19&lt;&gt;"",VLOOKUP($B19,PLANILHA_SINTÉTICA!$A:$L,10,0),"")</f>
        <v>15954.39</v>
      </c>
      <c r="H19" s="641">
        <f>IF($B19&lt;&gt;"",VLOOKUP($B19,PLANILHA_SINTÉTICA!$A:$L,12,0),"")</f>
        <v>132539.04</v>
      </c>
      <c r="I19" s="641">
        <f t="shared" si="1"/>
        <v>161997.384647282</v>
      </c>
      <c r="J19" s="683">
        <f t="shared" si="0"/>
        <v>0.0479857606600276</v>
      </c>
    </row>
    <row r="20" s="595" customFormat="1" ht="15.75" customHeight="1" spans="1:10">
      <c r="A20" s="636"/>
      <c r="B20" s="642">
        <v>7</v>
      </c>
      <c r="C20" s="643" t="str">
        <f>IF($B20&lt;&gt;"",VLOOKUP($B20,PLANILHA_SINTÉTICA!$A:$L,3,0),"")</f>
        <v>IP COMPLEXO: UNIDADE CONSUMIDORA UC05</v>
      </c>
      <c r="D20" s="644"/>
      <c r="E20" s="645"/>
      <c r="F20" s="641">
        <f>IF($B20&lt;&gt;"",VLOOKUP($B20,PLANILHA_SINTÉTICA!$A:$L,9,0),"")</f>
        <v>130975.06</v>
      </c>
      <c r="G20" s="641">
        <f>IF($B20&lt;&gt;"",VLOOKUP($B20,PLANILHA_SINTÉTICA!$A:$L,10,0),"")</f>
        <v>17754.62</v>
      </c>
      <c r="H20" s="641">
        <f>IF($B20&lt;&gt;"",VLOOKUP($B20,PLANILHA_SINTÉTICA!$A:$L,12,0),"")</f>
        <v>148729.68</v>
      </c>
      <c r="I20" s="641">
        <f t="shared" si="1"/>
        <v>181786.58287722</v>
      </c>
      <c r="J20" s="683">
        <f t="shared" si="0"/>
        <v>0.0538475820220404</v>
      </c>
    </row>
    <row r="21" s="595" customFormat="1" ht="15.75" customHeight="1" spans="1:10">
      <c r="A21" s="636"/>
      <c r="B21" s="642">
        <v>8</v>
      </c>
      <c r="C21" s="643" t="str">
        <f>IF($B21&lt;&gt;"",VLOOKUP($B21,PLANILHA_SINTÉTICA!$A:$L,3,0),"")</f>
        <v>IP COMPLEXO: UNIDADE CONSUMIDORA UC06</v>
      </c>
      <c r="D21" s="644"/>
      <c r="E21" s="645"/>
      <c r="F21" s="641">
        <f>IF($B21&lt;&gt;"",VLOOKUP($B21,PLANILHA_SINTÉTICA!$A:$L,9,0),"")</f>
        <v>169168.78</v>
      </c>
      <c r="G21" s="641">
        <f>IF($B21&lt;&gt;"",VLOOKUP($B21,PLANILHA_SINTÉTICA!$A:$L,10,0),"")</f>
        <v>22609.39</v>
      </c>
      <c r="H21" s="641">
        <f>IF($B21&lt;&gt;"",VLOOKUP($B21,PLANILHA_SINTÉTICA!$A:$L,12,0),"")</f>
        <v>191778.17</v>
      </c>
      <c r="I21" s="641">
        <f t="shared" si="1"/>
        <v>234403.100946271</v>
      </c>
      <c r="J21" s="683">
        <f t="shared" si="0"/>
        <v>0.069433288225402</v>
      </c>
    </row>
    <row r="22" s="595" customFormat="1" ht="15.75" customHeight="1" spans="1:10">
      <c r="A22" s="636"/>
      <c r="B22" s="642">
        <v>9</v>
      </c>
      <c r="C22" s="643" t="str">
        <f>IF($B22&lt;&gt;"",VLOOKUP($B22,PLANILHA_SINTÉTICA!$A:$L,3,0),"")</f>
        <v>IP COMPLEXO: UNIDADE CONSUMIDORA UC07</v>
      </c>
      <c r="D22" s="644"/>
      <c r="E22" s="645"/>
      <c r="F22" s="641">
        <f>IF($B22&lt;&gt;"",VLOOKUP($B22,PLANILHA_SINTÉTICA!$A:$L,9,0),"")</f>
        <v>115588.4</v>
      </c>
      <c r="G22" s="641">
        <f>IF($B22&lt;&gt;"",VLOOKUP($B22,PLANILHA_SINTÉTICA!$A:$L,10,0),"")</f>
        <v>16125.87</v>
      </c>
      <c r="H22" s="641">
        <f>IF($B22&lt;&gt;"",VLOOKUP($B22,PLANILHA_SINTÉTICA!$A:$L,12,0),"")</f>
        <v>131714.27</v>
      </c>
      <c r="I22" s="641">
        <f t="shared" si="1"/>
        <v>160989.299912886</v>
      </c>
      <c r="J22" s="683">
        <f t="shared" si="0"/>
        <v>0.0476871526738858</v>
      </c>
    </row>
    <row r="23" s="595" customFormat="1" ht="15.75" customHeight="1" spans="1:10">
      <c r="A23" s="636"/>
      <c r="B23" s="642">
        <v>10</v>
      </c>
      <c r="C23" s="643" t="str">
        <f>IF($B23&lt;&gt;"",VLOOKUP($B23,PLANILHA_SINTÉTICA!$A:$L,3,0),"")</f>
        <v>IP COMPLEXO: UNIDADE CONSUMIDORA UC08</v>
      </c>
      <c r="D23" s="644"/>
      <c r="E23" s="645"/>
      <c r="F23" s="641">
        <f>IF($B23&lt;&gt;"",VLOOKUP($B23,PLANILHA_SINTÉTICA!$A:$L,9,0),"")</f>
        <v>144372.62</v>
      </c>
      <c r="G23" s="641">
        <f>IF($B23&lt;&gt;"",VLOOKUP($B23,PLANILHA_SINTÉTICA!$A:$L,10,0),"")</f>
        <v>19563.04</v>
      </c>
      <c r="H23" s="641">
        <f>IF($B23&lt;&gt;"",VLOOKUP($B23,PLANILHA_SINTÉTICA!$A:$L,12,0),"")</f>
        <v>163935.66</v>
      </c>
      <c r="I23" s="641">
        <f t="shared" si="1"/>
        <v>200372.268958837</v>
      </c>
      <c r="J23" s="683">
        <f t="shared" si="0"/>
        <v>0.0593529072219299</v>
      </c>
    </row>
    <row r="24" s="595" customFormat="1" ht="15.75" customHeight="1" spans="1:10">
      <c r="A24" s="636"/>
      <c r="B24" s="642">
        <v>11</v>
      </c>
      <c r="C24" s="643" t="str">
        <f>IF($B24&lt;&gt;"",VLOOKUP($B24,PLANILHA_SINTÉTICA!$A:$L,3,0),"")</f>
        <v>IP COMPLEXO: UNIDADE CONSUMIDORA UC09</v>
      </c>
      <c r="D24" s="644"/>
      <c r="E24" s="645"/>
      <c r="F24" s="641">
        <f>IF($B24&lt;&gt;"",VLOOKUP($B24,PLANILHA_SINTÉTICA!$A:$L,9,0),"")</f>
        <v>136688.83</v>
      </c>
      <c r="G24" s="641">
        <f>IF($B24&lt;&gt;"",VLOOKUP($B24,PLANILHA_SINTÉTICA!$A:$L,10,0),"")</f>
        <v>19046.77</v>
      </c>
      <c r="H24" s="641">
        <f>IF($B24&lt;&gt;"",VLOOKUP($B24,PLANILHA_SINTÉTICA!$A:$L,12,0),"")</f>
        <v>155735.6</v>
      </c>
      <c r="I24" s="641">
        <f t="shared" si="1"/>
        <v>190349.650159495</v>
      </c>
      <c r="J24" s="683">
        <f t="shared" si="0"/>
        <v>0.0563840754229531</v>
      </c>
    </row>
    <row r="25" s="595" customFormat="1" ht="15.75" customHeight="1" spans="1:10">
      <c r="A25" s="636"/>
      <c r="B25" s="642">
        <v>12</v>
      </c>
      <c r="C25" s="643" t="str">
        <f>IF($B25&lt;&gt;"",VLOOKUP($B25,PLANILHA_SINTÉTICA!$A:$L,3,0),"")</f>
        <v>IP COMPLEXO: UNIDADE CONSUMIDORA UC10</v>
      </c>
      <c r="D25" s="644"/>
      <c r="E25" s="645"/>
      <c r="F25" s="641">
        <f>IF($B25&lt;&gt;"",VLOOKUP($B25,PLANILHA_SINTÉTICA!$A:$L,9,0),"")</f>
        <v>153505.27</v>
      </c>
      <c r="G25" s="641">
        <f>IF($B25&lt;&gt;"",VLOOKUP($B25,PLANILHA_SINTÉTICA!$A:$L,10,0),"")</f>
        <v>21331.19</v>
      </c>
      <c r="H25" s="641">
        <f>IF($B25&lt;&gt;"",VLOOKUP($B25,PLANILHA_SINTÉTICA!$A:$L,12,0),"")</f>
        <v>174836.46</v>
      </c>
      <c r="I25" s="641">
        <f t="shared" si="1"/>
        <v>213695.898664946</v>
      </c>
      <c r="J25" s="683">
        <f t="shared" si="0"/>
        <v>0.0632995419629302</v>
      </c>
    </row>
    <row r="26" s="595" customFormat="1" ht="15.75" customHeight="1" spans="1:10">
      <c r="A26" s="636"/>
      <c r="B26" s="642">
        <v>13</v>
      </c>
      <c r="C26" s="643" t="str">
        <f>IF($B26&lt;&gt;"",VLOOKUP($B26,PLANILHA_SINTÉTICA!$A:$L,3,0),"")</f>
        <v>IP COMPLEXO: UNIDADE CONSUMIDORA UC11</v>
      </c>
      <c r="D26" s="644"/>
      <c r="E26" s="645"/>
      <c r="F26" s="641">
        <f>IF($B26&lt;&gt;"",VLOOKUP($B26,PLANILHA_SINTÉTICA!$A:$L,9,0),"")</f>
        <v>162326.55</v>
      </c>
      <c r="G26" s="641">
        <f>IF($B26&lt;&gt;"",VLOOKUP($B26,PLANILHA_SINTÉTICA!$A:$L,10,0),"")</f>
        <v>22938.5</v>
      </c>
      <c r="H26" s="641">
        <f>IF($B26&lt;&gt;"",VLOOKUP($B26,PLANILHA_SINTÉTICA!$A:$L,12,0),"")</f>
        <v>185265.05</v>
      </c>
      <c r="I26" s="641">
        <f t="shared" si="1"/>
        <v>226442.364201129</v>
      </c>
      <c r="J26" s="683">
        <f t="shared" si="0"/>
        <v>0.0670752130690553</v>
      </c>
    </row>
    <row r="27" s="595" customFormat="1" ht="15.75" spans="1:10">
      <c r="A27" s="636"/>
      <c r="B27" s="642">
        <v>14</v>
      </c>
      <c r="C27" s="643" t="str">
        <f>IF($B27&lt;&gt;"",VLOOKUP($B27,PLANILHA_SINTÉTICA!$A:$L,3,0),"")</f>
        <v>IP COMPLEXO: UNIDADE CONSUMIDORA UC12</v>
      </c>
      <c r="D27" s="644"/>
      <c r="E27" s="645"/>
      <c r="F27" s="641">
        <f>IF($B27&lt;&gt;"",VLOOKUP($B27,PLANILHA_SINTÉTICA!$A:$L,9,0),"")</f>
        <v>203497.63</v>
      </c>
      <c r="G27" s="641">
        <f>IF($B27&lt;&gt;"",VLOOKUP($B27,PLANILHA_SINTÉTICA!$A:$L,10,0),"")</f>
        <v>26903.02</v>
      </c>
      <c r="H27" s="641">
        <f>IF($B27&lt;&gt;"",VLOOKUP($B27,PLANILHA_SINTÉTICA!$A:$L,12,0),"")</f>
        <v>230400.65</v>
      </c>
      <c r="I27" s="641">
        <f t="shared" si="1"/>
        <v>281609.876765622</v>
      </c>
      <c r="J27" s="683">
        <f t="shared" si="0"/>
        <v>0.0834165574672548</v>
      </c>
    </row>
    <row r="28" s="595" customFormat="1" ht="15.75" spans="1:10">
      <c r="A28" s="636"/>
      <c r="B28" s="642">
        <v>15</v>
      </c>
      <c r="C28" s="643" t="str">
        <f>IF($B28&lt;&gt;"",VLOOKUP($B28,PLANILHA_SINTÉTICA!$A:$L,3,0),"")</f>
        <v>IP COMPLEXO: UNIDADE CONSUMIDORA UC13</v>
      </c>
      <c r="D28" s="644"/>
      <c r="E28" s="645"/>
      <c r="F28" s="641">
        <f>IF($B28&lt;&gt;"",VLOOKUP($B28,PLANILHA_SINTÉTICA!$A:$L,9,0),"")</f>
        <v>200022.85</v>
      </c>
      <c r="G28" s="641">
        <f>IF($B28&lt;&gt;"",VLOOKUP($B28,PLANILHA_SINTÉTICA!$A:$L,10,0),"")</f>
        <v>27512.86</v>
      </c>
      <c r="H28" s="641">
        <f>IF($B28&lt;&gt;"",VLOOKUP($B28,PLANILHA_SINTÉTICA!$A:$L,12,0),"")</f>
        <v>227535.71</v>
      </c>
      <c r="I28" s="641">
        <f t="shared" si="1"/>
        <v>278108.170497255</v>
      </c>
      <c r="J28" s="683">
        <f t="shared" si="0"/>
        <v>0.08237930591371</v>
      </c>
    </row>
    <row r="29" s="595" customFormat="1" ht="15.75" customHeight="1" spans="1:10">
      <c r="A29" s="636"/>
      <c r="B29" s="642">
        <v>16</v>
      </c>
      <c r="C29" s="643" t="str">
        <f>IF($B29&lt;&gt;"",VLOOKUP($B29,PLANILHA_SINTÉTICA!$A:$L,3,0),"")</f>
        <v>IP COMPLEXO: UNIDADE CONSUMIDORA UC14</v>
      </c>
      <c r="D29" s="644"/>
      <c r="E29" s="645"/>
      <c r="F29" s="641">
        <f>IF($B29&lt;&gt;"",VLOOKUP($B29,PLANILHA_SINTÉTICA!$A:$L,9,0),"")</f>
        <v>154258.02</v>
      </c>
      <c r="G29" s="641">
        <f>IF($B29&lt;&gt;"",VLOOKUP($B29,PLANILHA_SINTÉTICA!$A:$L,10,0),"")</f>
        <v>21012.25</v>
      </c>
      <c r="H29" s="641">
        <f>IF($B29&lt;&gt;"",VLOOKUP($B29,PLANILHA_SINTÉTICA!$A:$L,12,0),"")</f>
        <v>175270.27</v>
      </c>
      <c r="I29" s="641">
        <f t="shared" si="1"/>
        <v>214226.127987822</v>
      </c>
      <c r="J29" s="683">
        <f t="shared" si="0"/>
        <v>0.0634566028774497</v>
      </c>
    </row>
    <row r="30" s="595" customFormat="1" ht="15.75" spans="1:10">
      <c r="A30" s="636"/>
      <c r="B30" s="642">
        <v>17</v>
      </c>
      <c r="C30" s="643" t="str">
        <f>IF($B30&lt;&gt;"",VLOOKUP($B30,PLANILHA_SINTÉTICA!$A:$L,3,0),"")</f>
        <v>IP COMPLEXO: UNIDADE CONSUMIDORA UC15</v>
      </c>
      <c r="D30" s="644"/>
      <c r="E30" s="645"/>
      <c r="F30" s="641">
        <f>IF($B30&lt;&gt;"",VLOOKUP($B30,PLANILHA_SINTÉTICA!$A:$L,9,0),"")</f>
        <v>108364.05</v>
      </c>
      <c r="G30" s="641">
        <f>IF($B30&lt;&gt;"",VLOOKUP($B30,PLANILHA_SINTÉTICA!$A:$L,10,0),"")</f>
        <v>14316.09</v>
      </c>
      <c r="H30" s="641">
        <f>IF($B30&lt;&gt;"",VLOOKUP($B30,PLANILHA_SINTÉTICA!$A:$L,12,0),"")</f>
        <v>122680.14</v>
      </c>
      <c r="I30" s="641">
        <f t="shared" si="1"/>
        <v>149947.229345878</v>
      </c>
      <c r="J30" s="683">
        <f t="shared" si="0"/>
        <v>0.0444163458236809</v>
      </c>
    </row>
    <row r="31" s="595" customFormat="1" ht="15.75" customHeight="1" spans="1:10">
      <c r="A31" s="636"/>
      <c r="B31" s="642"/>
      <c r="C31" s="643" t="str">
        <f>IF($B31&lt;&gt;"",VLOOKUP($B31,PLANILHA_SINTÉTICA!$A:$L,3,0),"")</f>
        <v/>
      </c>
      <c r="D31" s="644"/>
      <c r="E31" s="645"/>
      <c r="F31" s="641" t="str">
        <f>IF($B31&lt;&gt;"",VLOOKUP($B31,PLANILHA_SINTÉTICA!$A:$L,9,0),"")</f>
        <v/>
      </c>
      <c r="G31" s="641" t="str">
        <f>IF($B31&lt;&gt;"",VLOOKUP($B31,PLANILHA_SINTÉTICA!$A:$L,10,0),"")</f>
        <v/>
      </c>
      <c r="H31" s="641" t="str">
        <f>IF($B31&lt;&gt;"",VLOOKUP($B31,PLANILHA_SINTÉTICA!$A:$L,12,0),"")</f>
        <v/>
      </c>
      <c r="I31" s="641" t="str">
        <f t="shared" si="1"/>
        <v> </v>
      </c>
      <c r="J31" s="683" t="str">
        <f t="shared" si="0"/>
        <v/>
      </c>
    </row>
    <row r="32" s="595" customFormat="1" ht="15.75" customHeight="1" spans="1:10">
      <c r="A32" s="636"/>
      <c r="B32" s="642"/>
      <c r="C32" s="643" t="str">
        <f>IF($B32&lt;&gt;"",VLOOKUP($B32,PLANILHA_SINTÉTICA!$A:$L,3,0),"")</f>
        <v/>
      </c>
      <c r="D32" s="644"/>
      <c r="E32" s="645"/>
      <c r="F32" s="641" t="str">
        <f>IF($B32&lt;&gt;"",VLOOKUP($B32,PLANILHA_SINTÉTICA!$A:$L,9,0),"")</f>
        <v/>
      </c>
      <c r="G32" s="641" t="str">
        <f>IF($B32&lt;&gt;"",VLOOKUP($B32,PLANILHA_SINTÉTICA!$A:$L,10,0),"")</f>
        <v/>
      </c>
      <c r="H32" s="641" t="str">
        <f>IF($B32&lt;&gt;"",VLOOKUP($B32,PLANILHA_SINTÉTICA!$A:$L,12,0),"")</f>
        <v/>
      </c>
      <c r="I32" s="641" t="str">
        <f t="shared" si="1"/>
        <v> </v>
      </c>
      <c r="J32" s="683" t="str">
        <f t="shared" si="0"/>
        <v/>
      </c>
    </row>
    <row r="33" s="595" customFormat="1" ht="15.75" customHeight="1" spans="1:10">
      <c r="A33" s="636"/>
      <c r="B33" s="642"/>
      <c r="C33" s="643" t="str">
        <f>IF($B33&lt;&gt;"",VLOOKUP($B33,PLANILHA_SINTÉTICA!$A:$L,3,0),"")</f>
        <v/>
      </c>
      <c r="D33" s="644"/>
      <c r="E33" s="645"/>
      <c r="F33" s="641" t="str">
        <f>IF($B33&lt;&gt;"",VLOOKUP($B33,PLANILHA_SINTÉTICA!$A:$L,9,0),"")</f>
        <v/>
      </c>
      <c r="G33" s="641" t="str">
        <f>IF($B33&lt;&gt;"",VLOOKUP($B33,PLANILHA_SINTÉTICA!$A:$L,10,0),"")</f>
        <v/>
      </c>
      <c r="H33" s="641" t="str">
        <f>IF($B33&lt;&gt;"",VLOOKUP($B33,PLANILHA_SINTÉTICA!$A:$L,12,0),"")</f>
        <v/>
      </c>
      <c r="I33" s="641" t="str">
        <f t="shared" si="1"/>
        <v> </v>
      </c>
      <c r="J33" s="683" t="str">
        <f t="shared" si="0"/>
        <v/>
      </c>
    </row>
    <row r="34" s="596" customFormat="1" ht="20.1" customHeight="1" spans="1:10">
      <c r="A34" s="646"/>
      <c r="B34" s="647" t="s">
        <v>560</v>
      </c>
      <c r="C34" s="648"/>
      <c r="D34" s="648"/>
      <c r="E34" s="648"/>
      <c r="F34" s="649">
        <f>SUMIF(F14:F33,"&gt;0",F14:F33)</f>
        <v>2289608.68</v>
      </c>
      <c r="G34" s="649">
        <f>SUMIF(G14:G33,"&gt;0",G14:G33)</f>
        <v>472440.69</v>
      </c>
      <c r="H34" s="649">
        <f>SUMIF(H14:H33,"&gt;0",H14:H33)</f>
        <v>2762049.37</v>
      </c>
      <c r="I34" s="684">
        <f>SUM(I14:I33)</f>
        <v>3375946.99800658</v>
      </c>
      <c r="J34" s="685">
        <f>SUM(J14:J33)</f>
        <v>1</v>
      </c>
    </row>
    <row r="35" s="597" customFormat="1" ht="20.1" customHeight="1" spans="1:10">
      <c r="A35" s="650"/>
      <c r="B35" s="647" t="s">
        <v>561</v>
      </c>
      <c r="C35" s="648"/>
      <c r="D35" s="648"/>
      <c r="E35" s="648"/>
      <c r="F35" s="651">
        <f>IF(H34=0,0,F34/$H$34)</f>
        <v>0.828952843808147</v>
      </c>
      <c r="G35" s="651">
        <f>IF(H34=0,0,G34/$H$34)</f>
        <v>0.171047156191853</v>
      </c>
      <c r="H35" s="651">
        <f>F35+G35</f>
        <v>1</v>
      </c>
      <c r="I35" s="686" t="s">
        <v>562</v>
      </c>
      <c r="J35" s="687" t="s">
        <v>562</v>
      </c>
    </row>
    <row r="36" s="598" customFormat="1" ht="9" customHeight="1" spans="1:10">
      <c r="A36" s="652"/>
      <c r="B36" s="653"/>
      <c r="C36" s="654"/>
      <c r="D36" s="654"/>
      <c r="E36" s="654"/>
      <c r="F36" s="655"/>
      <c r="G36" s="655"/>
      <c r="H36" s="655"/>
      <c r="I36" s="655"/>
      <c r="J36" s="655"/>
    </row>
    <row r="37" s="598" customFormat="1" ht="15.75" spans="1:10">
      <c r="A37" s="652"/>
      <c r="B37" s="656" t="s">
        <v>563</v>
      </c>
      <c r="C37" s="657"/>
      <c r="D37" s="657"/>
      <c r="E37" s="658">
        <f>IF('FOLHA FECHAMENTO'!F33&lt;&gt;"",'FOLHA FECHAMENTO'!F33," ")</f>
        <v>240</v>
      </c>
      <c r="F37" s="659"/>
      <c r="G37" s="660"/>
      <c r="H37" s="660"/>
      <c r="I37" s="660"/>
      <c r="J37" s="688"/>
    </row>
    <row r="38" s="598" customFormat="1" ht="15.75" spans="1:10">
      <c r="A38" s="652"/>
      <c r="B38" s="661"/>
      <c r="C38" s="661"/>
      <c r="D38" s="661"/>
      <c r="E38" s="661"/>
      <c r="F38" s="661"/>
      <c r="G38" s="661"/>
      <c r="H38" s="661"/>
      <c r="I38" s="661"/>
      <c r="J38" s="661"/>
    </row>
    <row r="39" spans="2:10">
      <c r="B39" s="661"/>
      <c r="C39" s="661"/>
      <c r="D39" s="661"/>
      <c r="E39" s="661"/>
      <c r="F39" s="661"/>
      <c r="G39" s="661"/>
      <c r="H39" s="661"/>
      <c r="I39" s="661"/>
      <c r="J39" s="661"/>
    </row>
    <row r="40" spans="2:10">
      <c r="B40" s="661"/>
      <c r="C40" s="662"/>
      <c r="D40" s="662"/>
      <c r="E40" s="662"/>
      <c r="F40" s="661"/>
      <c r="G40" s="661"/>
      <c r="H40" s="661"/>
      <c r="I40" s="661"/>
      <c r="J40" s="661"/>
    </row>
    <row r="41" spans="2:10">
      <c r="B41" s="661"/>
      <c r="C41" s="663"/>
      <c r="D41" s="664"/>
      <c r="E41" s="663"/>
      <c r="F41" s="661"/>
      <c r="G41" s="661"/>
      <c r="H41" s="661"/>
      <c r="I41" s="661"/>
      <c r="J41" s="661"/>
    </row>
    <row r="42" ht="15.75" customHeight="1" spans="2:10">
      <c r="B42" s="661"/>
      <c r="C42" s="665" t="str">
        <f>IF(DADOS!$D$24&lt;&gt;"",DADOS!$D$24," ")</f>
        <v>FERNANDO TAKAO KIMURA</v>
      </c>
      <c r="D42" s="665"/>
      <c r="E42" s="665"/>
      <c r="F42" s="661"/>
      <c r="G42" s="661"/>
      <c r="H42" s="661"/>
      <c r="I42" s="661"/>
      <c r="J42" s="661"/>
    </row>
    <row r="43" spans="2:10">
      <c r="B43" s="661"/>
      <c r="C43" s="661"/>
      <c r="D43" s="666" t="s">
        <v>564</v>
      </c>
      <c r="E43" s="667"/>
      <c r="F43" s="661"/>
      <c r="G43" s="661"/>
      <c r="H43" s="661"/>
      <c r="I43" s="661"/>
      <c r="J43" s="661"/>
    </row>
    <row r="44" spans="2:10">
      <c r="B44" s="661"/>
      <c r="C44" s="661"/>
      <c r="D44" s="668" t="s">
        <v>565</v>
      </c>
      <c r="E44" s="669"/>
      <c r="F44" s="661"/>
      <c r="G44" s="661"/>
      <c r="H44" s="661"/>
      <c r="I44" s="661"/>
      <c r="J44" s="661"/>
    </row>
    <row r="45" ht="6" customHeight="1" spans="2:10">
      <c r="B45" s="661"/>
      <c r="C45" s="661"/>
      <c r="D45" s="661"/>
      <c r="E45" s="661"/>
      <c r="F45" s="661"/>
      <c r="G45" s="661"/>
      <c r="H45" s="661"/>
      <c r="I45" s="661"/>
      <c r="J45" s="661"/>
    </row>
    <row r="46" spans="2:10">
      <c r="B46" s="661"/>
      <c r="C46" s="661"/>
      <c r="D46" s="661"/>
      <c r="E46" s="661"/>
      <c r="F46" s="661"/>
      <c r="G46" s="661"/>
      <c r="H46" s="661"/>
      <c r="I46" s="661"/>
      <c r="J46" s="661"/>
    </row>
    <row r="47" spans="2:10">
      <c r="B47" s="661"/>
      <c r="C47" s="661"/>
      <c r="D47" s="661"/>
      <c r="E47" s="661"/>
      <c r="F47" s="661"/>
      <c r="G47" s="661"/>
      <c r="H47" s="661"/>
      <c r="I47" s="661"/>
      <c r="J47" s="661"/>
    </row>
    <row r="48" spans="2:15">
      <c r="B48" s="661"/>
      <c r="C48" s="661"/>
      <c r="D48" s="661"/>
      <c r="E48"/>
      <c r="F48"/>
      <c r="G48"/>
      <c r="H48"/>
      <c r="I48"/>
      <c r="J48"/>
      <c r="K48"/>
      <c r="L48"/>
      <c r="M48"/>
      <c r="N48"/>
      <c r="O48"/>
    </row>
    <row r="49" spans="2:15">
      <c r="B49" s="661"/>
      <c r="C49" s="661"/>
      <c r="D49" s="661"/>
      <c r="E49"/>
      <c r="F49"/>
      <c r="G49"/>
      <c r="H49"/>
      <c r="I49"/>
      <c r="J49"/>
      <c r="K49"/>
      <c r="L49"/>
      <c r="M49"/>
      <c r="N49"/>
      <c r="O49"/>
    </row>
    <row r="50" spans="2:15">
      <c r="B50" s="661"/>
      <c r="C50" s="661"/>
      <c r="D50" s="661"/>
      <c r="E50"/>
      <c r="F50"/>
      <c r="G50"/>
      <c r="H50"/>
      <c r="I50"/>
      <c r="J50"/>
      <c r="K50"/>
      <c r="L50"/>
      <c r="M50"/>
      <c r="N50"/>
      <c r="O50"/>
    </row>
    <row r="51" spans="2:15">
      <c r="B51" s="661"/>
      <c r="C51" s="661"/>
      <c r="D51" s="661"/>
      <c r="E51"/>
      <c r="F51"/>
      <c r="G51"/>
      <c r="H51"/>
      <c r="I51"/>
      <c r="J51"/>
      <c r="K51"/>
      <c r="L51"/>
      <c r="M51"/>
      <c r="N51"/>
      <c r="O51"/>
    </row>
    <row r="52" spans="5:15">
      <c r="E52"/>
      <c r="F52"/>
      <c r="G52"/>
      <c r="H52"/>
      <c r="I52"/>
      <c r="J52"/>
      <c r="K52"/>
      <c r="L52"/>
      <c r="M52"/>
      <c r="N52"/>
      <c r="O52"/>
    </row>
    <row r="53" spans="5:15">
      <c r="E53"/>
      <c r="F53"/>
      <c r="G53"/>
      <c r="H53"/>
      <c r="I53"/>
      <c r="J53"/>
      <c r="K53"/>
      <c r="L53"/>
      <c r="M53"/>
      <c r="N53"/>
      <c r="O53"/>
    </row>
    <row r="54" spans="5:15">
      <c r="E54"/>
      <c r="F54"/>
      <c r="G54"/>
      <c r="H54"/>
      <c r="I54"/>
      <c r="J54"/>
      <c r="K54"/>
      <c r="L54"/>
      <c r="M54"/>
      <c r="N54"/>
      <c r="O54"/>
    </row>
  </sheetData>
  <mergeCells count="39">
    <mergeCell ref="E1:J1"/>
    <mergeCell ref="D3:H3"/>
    <mergeCell ref="D4:H4"/>
    <mergeCell ref="D7:F7"/>
    <mergeCell ref="H7:I7"/>
    <mergeCell ref="D8:E8"/>
    <mergeCell ref="H8:I8"/>
    <mergeCell ref="D9:F9"/>
    <mergeCell ref="H9:J9"/>
    <mergeCell ref="D10:E10"/>
    <mergeCell ref="H10:I10"/>
    <mergeCell ref="F12:H12"/>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B37:D37"/>
    <mergeCell ref="C42:E42"/>
    <mergeCell ref="B12:B13"/>
    <mergeCell ref="I12:I13"/>
    <mergeCell ref="J12:J13"/>
    <mergeCell ref="K2:L3"/>
    <mergeCell ref="C12:E13"/>
  </mergeCells>
  <conditionalFormatting sqref="J34">
    <cfRule type="cellIs" dxfId="0" priority="1" operator="greaterThan">
      <formula>1</formula>
    </cfRule>
    <cfRule type="cellIs" dxfId="0" priority="2" operator="lessThan">
      <formula>1</formula>
    </cfRule>
  </conditionalFormatting>
  <conditionalFormatting sqref="B37">
    <cfRule type="cellIs" dxfId="1" priority="3" operator="equal">
      <formula>"PREENCHER PRAZO NA FOLHA DE FECHAMENTO!"</formula>
    </cfRule>
  </conditionalFormatting>
  <printOptions horizontalCentered="1" verticalCentered="1"/>
  <pageMargins left="0.984251968503937" right="0.393700787401575" top="0.393700787401575" bottom="0.393700787401575" header="0" footer="0"/>
  <pageSetup paperSize="9" scale="61"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7">
    <pageSetUpPr fitToPage="1"/>
  </sheetPr>
  <dimension ref="A1:AL1780"/>
  <sheetViews>
    <sheetView tabSelected="1" view="pageBreakPreview" zoomScale="85" zoomScaleNormal="100" workbookViewId="0">
      <pane ySplit="8" topLeftCell="A9" activePane="bottomLeft" state="frozen"/>
      <selection/>
      <selection pane="bottomLeft" activeCell="T13" sqref="T13"/>
    </sheetView>
  </sheetViews>
  <sheetFormatPr defaultColWidth="10.4285714285714" defaultRowHeight="15"/>
  <cols>
    <col min="1" max="1" width="6.85714285714286" style="367" customWidth="1"/>
    <col min="2" max="2" width="10.7142857142857" style="368" customWidth="1"/>
    <col min="3" max="3" width="79.7142857142857" style="369" customWidth="1"/>
    <col min="4" max="4" width="10.7142857142857" style="370" customWidth="1"/>
    <col min="5" max="5" width="10.5809523809524" style="485" customWidth="1"/>
    <col min="6" max="6" width="13.7142857142857" style="374" customWidth="1"/>
    <col min="7" max="7" width="12.4285714285714" style="486" customWidth="1"/>
    <col min="8" max="8" width="12.4285714285714" style="374" customWidth="1"/>
    <col min="9" max="9" width="13.0380952380952" style="374" customWidth="1"/>
    <col min="10" max="11" width="13.7142857142857" style="374" customWidth="1"/>
    <col min="12" max="12" width="13.7142857142857" style="377" customWidth="1"/>
    <col min="13" max="13" width="27.7238095238095" style="377" customWidth="1"/>
    <col min="14" max="14" width="2.28571428571429" style="366" customWidth="1"/>
    <col min="15" max="20" width="10.4285714285714" style="487" customWidth="1"/>
    <col min="21" max="21" width="11.8571428571429" style="487" customWidth="1"/>
    <col min="22" max="22" width="11" style="487" customWidth="1"/>
    <col min="23" max="23" width="7.14285714285714" style="366" customWidth="1"/>
    <col min="24" max="24" width="12.1428571428571" style="366" customWidth="1"/>
    <col min="25" max="25" width="15.8571428571429" style="366" customWidth="1"/>
    <col min="26" max="36" width="10.4285714285714" style="366" customWidth="1"/>
    <col min="37" max="16384" width="10.4285714285714" style="378"/>
  </cols>
  <sheetData>
    <row r="1" s="64" customFormat="1" ht="12.75" customHeight="1" spans="1:36">
      <c r="A1" s="66"/>
      <c r="B1" s="488"/>
      <c r="C1" s="489"/>
      <c r="D1" s="68" t="s">
        <v>566</v>
      </c>
      <c r="E1" s="490"/>
      <c r="F1" s="69"/>
      <c r="G1" s="69"/>
      <c r="H1" s="69"/>
      <c r="I1" s="69"/>
      <c r="J1" s="533"/>
      <c r="K1" s="533"/>
      <c r="L1" s="534"/>
      <c r="M1" s="534"/>
      <c r="N1" s="65"/>
      <c r="O1" s="535"/>
      <c r="P1" s="535"/>
      <c r="Q1" s="535"/>
      <c r="R1" s="535"/>
      <c r="S1" s="535"/>
      <c r="T1" s="535"/>
      <c r="U1" s="535"/>
      <c r="V1" s="535"/>
      <c r="W1" s="65"/>
      <c r="X1" s="65"/>
      <c r="Y1" s="65"/>
      <c r="Z1" s="65"/>
      <c r="AA1" s="65"/>
      <c r="AB1" s="65"/>
      <c r="AC1" s="65"/>
      <c r="AD1" s="65"/>
      <c r="AE1" s="65"/>
      <c r="AF1" s="65"/>
      <c r="AG1" s="65"/>
      <c r="AH1" s="65"/>
      <c r="AI1" s="65"/>
      <c r="AJ1" s="65"/>
    </row>
    <row r="2" s="64" customFormat="1" ht="12.75" spans="1:36">
      <c r="A2" s="70"/>
      <c r="B2" s="386"/>
      <c r="C2" s="387" t="s">
        <v>1</v>
      </c>
      <c r="D2" s="491"/>
      <c r="E2" s="492"/>
      <c r="F2" s="493"/>
      <c r="G2" s="493"/>
      <c r="H2" s="493"/>
      <c r="I2" s="493" t="s">
        <v>567</v>
      </c>
      <c r="J2" s="536" t="str">
        <f>IF('FOLHA FECHAMENTO'!K14&lt;&gt;"",'FOLHA FECHAMENTO'!K14," ")</f>
        <v>24.015.941-4</v>
      </c>
      <c r="K2" s="536"/>
      <c r="L2" s="536"/>
      <c r="M2" s="536"/>
      <c r="N2" s="65"/>
      <c r="O2" s="535"/>
      <c r="P2" s="535"/>
      <c r="Q2" s="535"/>
      <c r="R2" s="535"/>
      <c r="S2" s="535"/>
      <c r="T2" s="535"/>
      <c r="U2" s="535"/>
      <c r="V2" s="535"/>
      <c r="W2" s="65"/>
      <c r="X2" s="65"/>
      <c r="Y2" s="65"/>
      <c r="Z2" s="65"/>
      <c r="AA2" s="65"/>
      <c r="AB2" s="65"/>
      <c r="AC2" s="65"/>
      <c r="AD2" s="65"/>
      <c r="AE2" s="65"/>
      <c r="AF2" s="65"/>
      <c r="AG2" s="65"/>
      <c r="AH2" s="65"/>
      <c r="AI2" s="65"/>
      <c r="AJ2" s="65"/>
    </row>
    <row r="3" s="364" customFormat="1" ht="12.75" customHeight="1" spans="1:36">
      <c r="A3" s="391"/>
      <c r="B3" s="386"/>
      <c r="C3" s="494" t="s">
        <v>3</v>
      </c>
      <c r="D3" s="495" t="s">
        <v>457</v>
      </c>
      <c r="E3" s="496" t="str">
        <f>IF(DADOS!D14&lt;&gt;"",DADOS!D14," ")</f>
        <v>RUA ISÍDIO ALVES RIBEIRO, S/N - COMPLEXO PENITENCIÁRIO DE PIRAQUARA</v>
      </c>
      <c r="F3" s="497"/>
      <c r="G3" s="497"/>
      <c r="H3" s="497"/>
      <c r="I3" s="537" t="s">
        <v>460</v>
      </c>
      <c r="J3" s="538" t="str">
        <f>IF(DADOS!M12&lt;&gt;"",DADOS!M12," ")</f>
        <v>SESP - PR</v>
      </c>
      <c r="K3" s="538"/>
      <c r="L3" s="538"/>
      <c r="M3" s="538"/>
      <c r="N3" s="430"/>
      <c r="O3" s="539"/>
      <c r="P3" s="539"/>
      <c r="Q3" s="539"/>
      <c r="R3" s="539"/>
      <c r="S3" s="539"/>
      <c r="T3" s="539"/>
      <c r="U3" s="539"/>
      <c r="V3" s="539"/>
      <c r="W3" s="430"/>
      <c r="X3" s="569" t="s">
        <v>568</v>
      </c>
      <c r="Y3" s="430"/>
      <c r="Z3" s="430"/>
      <c r="AA3" s="430"/>
      <c r="AB3" s="430"/>
      <c r="AC3" s="430"/>
      <c r="AD3" s="430"/>
      <c r="AE3" s="430"/>
      <c r="AF3" s="430"/>
      <c r="AG3" s="430"/>
      <c r="AH3" s="430"/>
      <c r="AI3" s="430"/>
      <c r="AJ3" s="430"/>
    </row>
    <row r="4" s="64" customFormat="1" ht="12.75" customHeight="1" spans="1:36">
      <c r="A4" s="70"/>
      <c r="B4" s="386"/>
      <c r="C4" s="498"/>
      <c r="D4" s="495" t="s">
        <v>569</v>
      </c>
      <c r="E4" s="499" t="str">
        <f>IF(DADOS!$D$16&lt;&gt;"",DADOS!$D$16," ")</f>
        <v>PIRAQUARA</v>
      </c>
      <c r="F4" s="500"/>
      <c r="G4" s="500"/>
      <c r="H4" s="501"/>
      <c r="I4" s="493" t="s">
        <v>455</v>
      </c>
      <c r="J4" s="540" t="str">
        <f>IF('FOLHA FECHAMENTO'!K10&lt;&gt;"",'FOLHA FECHAMENTO'!K10," ")</f>
        <v>INSTALAÇÃO</v>
      </c>
      <c r="K4" s="541"/>
      <c r="L4" s="541"/>
      <c r="M4" s="538"/>
      <c r="N4" s="65"/>
      <c r="O4" s="535"/>
      <c r="P4" s="535"/>
      <c r="Q4" s="535"/>
      <c r="R4" s="535"/>
      <c r="S4" s="535"/>
      <c r="T4" s="535"/>
      <c r="U4" s="570" t="s">
        <v>570</v>
      </c>
      <c r="V4" s="571"/>
      <c r="W4" s="65"/>
      <c r="X4" s="569"/>
      <c r="Y4" s="430"/>
      <c r="Z4" s="65"/>
      <c r="AA4" s="65"/>
      <c r="AB4" s="65"/>
      <c r="AC4" s="65"/>
      <c r="AD4" s="65"/>
      <c r="AE4" s="65"/>
      <c r="AF4" s="65"/>
      <c r="AG4" s="65"/>
      <c r="AH4" s="65"/>
      <c r="AI4" s="65"/>
      <c r="AJ4" s="65"/>
    </row>
    <row r="5" s="64" customFormat="1" ht="12" customHeight="1" spans="1:36">
      <c r="A5" s="70"/>
      <c r="B5" s="386"/>
      <c r="C5" s="398" t="s">
        <v>571</v>
      </c>
      <c r="D5" s="502" t="s">
        <v>572</v>
      </c>
      <c r="E5" s="503"/>
      <c r="F5" s="504" t="str">
        <f>IF('FOLHA FECHAMENTO'!C17&lt;&gt;"",'FOLHA FECHAMENTO'!C17," ")</f>
        <v> </v>
      </c>
      <c r="G5" s="504"/>
      <c r="H5" s="504"/>
      <c r="I5" s="542" t="s">
        <v>573</v>
      </c>
      <c r="J5" s="543">
        <f>IF(DADOS!D30&lt;&gt;"",DADOS!D30," ")</f>
        <v>1720252815045</v>
      </c>
      <c r="K5" s="543"/>
      <c r="L5" s="543"/>
      <c r="M5" s="544"/>
      <c r="N5" s="65"/>
      <c r="O5" s="545"/>
      <c r="P5" s="546" t="str">
        <f>((2+$X$5)-COLUMNS(P$7:$U$7))/2&amp;"ª"</f>
        <v>1ª</v>
      </c>
      <c r="Q5" s="572"/>
      <c r="R5" s="573" t="str">
        <f>((2+$X$5)-COLUMNS(R$7:$U$7))/2&amp;"ª"</f>
        <v>2ª</v>
      </c>
      <c r="S5" s="570"/>
      <c r="T5" s="574" t="str">
        <f>((2+$X$5)-COLUMNS(T$7:$U$7))/2&amp;"ª"</f>
        <v>3ª</v>
      </c>
      <c r="U5" s="549" t="s">
        <v>574</v>
      </c>
      <c r="V5" s="550"/>
      <c r="W5" s="65"/>
      <c r="X5" s="575">
        <f>COLUMNS($T7:$Y7)</f>
        <v>6</v>
      </c>
      <c r="Y5" s="430"/>
      <c r="Z5" s="65"/>
      <c r="AA5" s="65"/>
      <c r="AB5" s="65"/>
      <c r="AC5" s="65"/>
      <c r="AD5" s="65"/>
      <c r="AE5" s="65"/>
      <c r="AF5" s="65"/>
      <c r="AG5" s="65"/>
      <c r="AH5" s="65"/>
      <c r="AI5" s="65"/>
      <c r="AJ5" s="65"/>
    </row>
    <row r="6" s="64" customFormat="1" spans="1:36">
      <c r="A6" s="70"/>
      <c r="B6" s="386"/>
      <c r="C6" s="505" t="str">
        <f>IF(DADOS!D12&lt;&gt;"",DADOS!D12," ")</f>
        <v>ILUMINAÇÃO PÚBLICA DAS VIAS INTERNAS AO COMPLEXO PENITENCIÁRIO DE PIRAQUARA</v>
      </c>
      <c r="D6" s="506" t="s">
        <v>468</v>
      </c>
      <c r="E6" s="507"/>
      <c r="F6" s="508" t="str">
        <f>IF(DADOS!D24&lt;&gt;"",DADOS!D24," ")</f>
        <v>FERNANDO TAKAO KIMURA</v>
      </c>
      <c r="G6" s="508"/>
      <c r="H6" s="508"/>
      <c r="I6" s="547" t="s">
        <v>575</v>
      </c>
      <c r="J6" s="500" t="str">
        <f>IF(DADOS!D28&lt;&gt;"",DADOS!D28," ")</f>
        <v>PR 154814/D</v>
      </c>
      <c r="K6" s="508"/>
      <c r="L6" s="508"/>
      <c r="M6" s="548"/>
      <c r="N6" s="65"/>
      <c r="O6" s="549" t="s">
        <v>576</v>
      </c>
      <c r="P6" s="550"/>
      <c r="Q6" s="549" t="s">
        <v>576</v>
      </c>
      <c r="R6" s="550"/>
      <c r="S6" s="549" t="s">
        <v>576</v>
      </c>
      <c r="T6" s="576"/>
      <c r="U6" s="577" t="s">
        <v>577</v>
      </c>
      <c r="V6" s="578" t="s">
        <v>578</v>
      </c>
      <c r="W6" s="65"/>
      <c r="X6" s="65"/>
      <c r="Y6" s="430"/>
      <c r="Z6" s="65"/>
      <c r="AA6" s="65"/>
      <c r="AB6" s="65"/>
      <c r="AC6" s="65"/>
      <c r="AD6" s="65"/>
      <c r="AE6" s="65"/>
      <c r="AF6" s="65"/>
      <c r="AG6" s="65"/>
      <c r="AH6" s="65"/>
      <c r="AI6" s="65"/>
      <c r="AJ6" s="65"/>
    </row>
    <row r="7" s="64" customFormat="1" spans="1:36">
      <c r="A7" s="70"/>
      <c r="B7" s="386"/>
      <c r="C7" s="408"/>
      <c r="D7" s="388"/>
      <c r="E7" s="509"/>
      <c r="F7" s="78"/>
      <c r="G7" s="78"/>
      <c r="H7" s="78"/>
      <c r="I7" s="78"/>
      <c r="J7" s="78"/>
      <c r="K7" s="78"/>
      <c r="L7" s="439"/>
      <c r="M7" s="439"/>
      <c r="N7" s="65"/>
      <c r="O7" s="551" t="s">
        <v>452</v>
      </c>
      <c r="P7" s="552" t="s">
        <v>579</v>
      </c>
      <c r="Q7" s="579" t="s">
        <v>452</v>
      </c>
      <c r="R7" s="552" t="s">
        <v>579</v>
      </c>
      <c r="S7" s="579" t="s">
        <v>452</v>
      </c>
      <c r="T7" s="552" t="s">
        <v>579</v>
      </c>
      <c r="U7" s="580" t="s">
        <v>452</v>
      </c>
      <c r="V7" s="581" t="str">
        <f>HLOOKUP(U6,$O$5:$U$8,3)</f>
        <v>xx/xx/xxxx</v>
      </c>
      <c r="W7" s="65"/>
      <c r="X7" s="65"/>
      <c r="Y7" s="589" t="s">
        <v>580</v>
      </c>
      <c r="Z7" s="65"/>
      <c r="AA7" s="65"/>
      <c r="AB7" s="65"/>
      <c r="AC7" s="65"/>
      <c r="AD7" s="65"/>
      <c r="AE7" s="65"/>
      <c r="AF7" s="65"/>
      <c r="AG7" s="65"/>
      <c r="AH7" s="65"/>
      <c r="AI7" s="65"/>
      <c r="AJ7" s="65"/>
    </row>
    <row r="8" s="64" customFormat="1" ht="25.5" spans="1:36">
      <c r="A8" s="510" t="s">
        <v>498</v>
      </c>
      <c r="B8" s="511" t="s">
        <v>581</v>
      </c>
      <c r="C8" s="512" t="s">
        <v>582</v>
      </c>
      <c r="D8" s="512" t="s">
        <v>583</v>
      </c>
      <c r="E8" s="513" t="s">
        <v>584</v>
      </c>
      <c r="F8" s="514" t="s">
        <v>557</v>
      </c>
      <c r="G8" s="514" t="s">
        <v>558</v>
      </c>
      <c r="H8" s="514" t="s">
        <v>585</v>
      </c>
      <c r="I8" s="514" t="s">
        <v>557</v>
      </c>
      <c r="J8" s="514" t="s">
        <v>558</v>
      </c>
      <c r="K8" s="514" t="s">
        <v>586</v>
      </c>
      <c r="L8" s="553" t="s">
        <v>587</v>
      </c>
      <c r="M8" s="554"/>
      <c r="N8" s="65"/>
      <c r="O8" s="555" t="s">
        <v>588</v>
      </c>
      <c r="P8" s="555" t="s">
        <v>589</v>
      </c>
      <c r="Q8" s="555" t="s">
        <v>588</v>
      </c>
      <c r="R8" s="555" t="s">
        <v>589</v>
      </c>
      <c r="S8" s="555" t="s">
        <v>588</v>
      </c>
      <c r="T8" s="555" t="s">
        <v>589</v>
      </c>
      <c r="U8" s="555" t="s">
        <v>588</v>
      </c>
      <c r="V8" s="555" t="s">
        <v>589</v>
      </c>
      <c r="W8" s="65"/>
      <c r="X8" s="582" t="s">
        <v>590</v>
      </c>
      <c r="Y8" s="589"/>
      <c r="Z8" s="65"/>
      <c r="AA8" s="65"/>
      <c r="AB8" s="65"/>
      <c r="AC8" s="65"/>
      <c r="AD8" s="65"/>
      <c r="AE8" s="65"/>
      <c r="AF8" s="65"/>
      <c r="AG8" s="65"/>
      <c r="AH8" s="65"/>
      <c r="AI8" s="65"/>
      <c r="AJ8" s="65"/>
    </row>
    <row r="9" s="365" customFormat="1" customHeight="1" spans="1:38">
      <c r="A9" s="515">
        <v>1</v>
      </c>
      <c r="B9" s="516"/>
      <c r="C9" s="517" t="s">
        <v>591</v>
      </c>
      <c r="D9" s="518"/>
      <c r="E9" s="519"/>
      <c r="F9" s="520"/>
      <c r="G9" s="521"/>
      <c r="H9" s="521"/>
      <c r="I9" s="556">
        <f>TRUNC(SUMIF(I10:I10,"&gt;0",I10:I10),2)</f>
        <v>95144.4</v>
      </c>
      <c r="J9" s="556">
        <f>TRUNC(SUMIF(J10:J10,"&gt;0",J10:J10),2)</f>
        <v>172504.8</v>
      </c>
      <c r="K9" s="557"/>
      <c r="L9" s="556">
        <f>SUMIF(I9:J9,"&gt;0",I9:J9)</f>
        <v>267649.2</v>
      </c>
      <c r="M9" s="558"/>
      <c r="N9" s="448"/>
      <c r="O9" s="557"/>
      <c r="P9" s="557"/>
      <c r="Q9" s="557"/>
      <c r="R9" s="557"/>
      <c r="S9" s="557"/>
      <c r="T9" s="557"/>
      <c r="U9" s="557"/>
      <c r="V9" s="557"/>
      <c r="W9" s="557"/>
      <c r="X9" s="557"/>
      <c r="Y9" s="557"/>
      <c r="Z9" s="448"/>
      <c r="AA9" s="448"/>
      <c r="AB9" s="448"/>
      <c r="AC9" s="448"/>
      <c r="AD9" s="448"/>
      <c r="AE9" s="448"/>
      <c r="AF9" s="448"/>
      <c r="AG9" s="448"/>
      <c r="AH9" s="448"/>
      <c r="AI9" s="448"/>
      <c r="AJ9" s="448"/>
      <c r="AK9" s="590"/>
      <c r="AL9" s="590"/>
    </row>
    <row r="10" s="365" customFormat="1" ht="45" spans="1:38">
      <c r="A10" s="522" t="s">
        <v>592</v>
      </c>
      <c r="B10" s="523" t="s">
        <v>593</v>
      </c>
      <c r="C10" s="524" t="str">
        <f>IF($B10="","",IFERROR(VLOOKUP($B10,SERVIÇOS!$B:$G,2,0),IFERROR(VLOOKUP($B10,'COMPOSIÇÕES COMPLEMENTARES '!$C:$K,2,0),"")))</f>
        <v>ADMINISTRAÇÃO LOCAL DE OBRA - COMPOSTA DE ENGENHEIRO ELETRICISTA (10 HORAS SEMANAIS), ENGENHEIRO CIVIL JUNIOR (5 HORAS SEMANAIS) E MESTRE DE OBRAS EM TEMPO INTEGRAL</v>
      </c>
      <c r="D10" s="525" t="str">
        <f>IF($B10="","",IFERROR(VLOOKUP($B10,SERVIÇOS!$B:$G,3,0),IFERROR(VLOOKUP($B10,'COMPOSIÇÕES COMPLEMENTARES '!$C:$K,3,0),"")))</f>
        <v>%</v>
      </c>
      <c r="E10" s="526">
        <v>1</v>
      </c>
      <c r="F10" s="527">
        <f>IF($B10="","",IFERROR(VLOOKUP($B10,SERVIÇOS!$B:$G,4,0),IFERROR(VLOOKUP($B10,'COMPOSIÇÕES COMPLEMENTARES '!$C:$K,6,0),"")))</f>
        <v>95144.4</v>
      </c>
      <c r="G10" s="527">
        <f>IF($B10="","",IFERROR(VLOOKUP($B10,SERVIÇOS!$B:$G,5,0),IFERROR(VLOOKUP($B10,'COMPOSIÇÕES COMPLEMENTARES '!$C:$K,7,0),"")))</f>
        <v>172504.8</v>
      </c>
      <c r="H10" s="527">
        <f>IF(E10="","",F10+G10)</f>
        <v>267649.2</v>
      </c>
      <c r="I10" s="527">
        <f>IF(E10="","",TRUNC((E10*F10),2))</f>
        <v>95144.4</v>
      </c>
      <c r="J10" s="527">
        <f>IF(E10="","",TRUNC((E10*G10),2))</f>
        <v>172504.8</v>
      </c>
      <c r="K10" s="527">
        <f>IF(E10="","",TRUNC((E10*H10),2))</f>
        <v>267649.2</v>
      </c>
      <c r="L10" s="559"/>
      <c r="M10" s="560"/>
      <c r="N10" s="448"/>
      <c r="O10" s="561"/>
      <c r="P10" s="562" t="str">
        <f t="shared" ref="P10:P12" si="0">IF(OR(O10="",$K10=""),"",(O10/$E10)*$K10)</f>
        <v/>
      </c>
      <c r="Q10" s="561"/>
      <c r="R10" s="583" t="str">
        <f t="shared" ref="R10:R12" si="1">IF(OR(Q10="",$K10=""),"",(Q10/$E10)*$K10)</f>
        <v/>
      </c>
      <c r="S10" s="561"/>
      <c r="T10" s="583" t="str">
        <f t="shared" ref="T10:T12" si="2">IF(OR(S10="",$K10=""),"",(S10/$E10)*$K10)</f>
        <v/>
      </c>
      <c r="U10" s="584">
        <f ca="1">SUMIF($O$8:T$9,"QUANT.",O10:T10)</f>
        <v>0</v>
      </c>
      <c r="V10" s="585">
        <f ca="1">SUMIF($O$8:$T$9,"CUSTO",O10:T10)</f>
        <v>0</v>
      </c>
      <c r="W10" s="586" t="str">
        <f ca="1">IF(V10=0,"MEDIR",IF(K10-V10=0,"OK",IF(K10-V10&gt;0,"MEDIR","ALERTA!")))</f>
        <v>MEDIR</v>
      </c>
      <c r="X10" s="587">
        <f ca="1">IF(U10="",0,E10-U10)</f>
        <v>1</v>
      </c>
      <c r="Y10" s="587">
        <f ca="1" t="shared" ref="Y10:Y12" si="3">IF(V10="",0,K10-V10)</f>
        <v>267649.2</v>
      </c>
      <c r="Z10" s="448"/>
      <c r="AA10" s="448"/>
      <c r="AB10" s="448"/>
      <c r="AC10" s="448"/>
      <c r="AD10" s="448"/>
      <c r="AE10" s="448"/>
      <c r="AF10" s="448"/>
      <c r="AG10" s="448"/>
      <c r="AH10" s="448"/>
      <c r="AI10" s="448"/>
      <c r="AJ10" s="448"/>
      <c r="AK10" s="590" t="e">
        <f>B10-AL10</f>
        <v>#VALUE!</v>
      </c>
      <c r="AL10" s="590">
        <v>0</v>
      </c>
    </row>
    <row r="11" s="365" customFormat="1" customHeight="1" spans="1:38">
      <c r="A11" s="522"/>
      <c r="B11" s="528"/>
      <c r="C11" s="529" t="s">
        <v>594</v>
      </c>
      <c r="D11" s="525" t="str">
        <f>IF($B11="","",IFERROR(VLOOKUP($B11,SERVIÇOS!$B:$G,3,0),IFERROR(VLOOKUP($B11,'COMPOSIÇÕES COMPLEMENTARES '!$C:$K,3,0),"")))</f>
        <v/>
      </c>
      <c r="E11" s="530"/>
      <c r="F11" s="527" t="str">
        <f>IF($B11="","",IFERROR(VLOOKUP($B11,SERVIÇOS!$B:$G,4,0),IFERROR(VLOOKUP($B11,'COMPOSIÇÕES COMPLEMENTARES '!$C:$K,6,0),"")))</f>
        <v/>
      </c>
      <c r="G11" s="527" t="str">
        <f>IF($B11="","",IFERROR(VLOOKUP($B11,SERVIÇOS!$B:$G,5,0),IFERROR(VLOOKUP($B11,'COMPOSIÇÕES COMPLEMENTARES '!$C:$K,7,0),"")))</f>
        <v/>
      </c>
      <c r="H11" s="527" t="str">
        <f>IF(E11="","",F11+G11)</f>
        <v/>
      </c>
      <c r="I11" s="527" t="str">
        <f>IF(E11="","",TRUNC((E11*F11),2))</f>
        <v/>
      </c>
      <c r="J11" s="527" t="str">
        <f>IF(E11="","",TRUNC((E11*G11),2))</f>
        <v/>
      </c>
      <c r="K11" s="527" t="str">
        <f>IF(E11="","",TRUNC((E11*H11),2))</f>
        <v/>
      </c>
      <c r="L11" s="527"/>
      <c r="M11" s="563"/>
      <c r="N11" s="448"/>
      <c r="O11" s="561"/>
      <c r="P11" s="562" t="str">
        <f t="shared" si="0"/>
        <v/>
      </c>
      <c r="Q11" s="561"/>
      <c r="R11" s="583" t="str">
        <f t="shared" si="1"/>
        <v/>
      </c>
      <c r="S11" s="561"/>
      <c r="T11" s="588" t="str">
        <f t="shared" si="2"/>
        <v/>
      </c>
      <c r="U11" s="584">
        <f ca="1">SUMIF($O$8:T$9,"QUANT.",O11:T11)</f>
        <v>0</v>
      </c>
      <c r="V11" s="585">
        <f ca="1">SUMIF($O$8:$T$9,"CUSTO",O11:T11)</f>
        <v>0</v>
      </c>
      <c r="W11" s="586" t="str">
        <f ca="1">IF(B11&lt;&gt;"",IF(V11=0,"MEDIR",IF(K11-V11=0,"OK",IF(K11-V11&gt;0,"MEDIR","ALERTA!"))),"")</f>
        <v/>
      </c>
      <c r="X11" s="587">
        <f ca="1">IF(U11="",0,E11-U11)</f>
        <v>0</v>
      </c>
      <c r="Y11" s="587" t="e">
        <f ca="1" t="shared" si="3"/>
        <v>#VALUE!</v>
      </c>
      <c r="Z11" s="448"/>
      <c r="AA11" s="448"/>
      <c r="AB11" s="448"/>
      <c r="AC11" s="448"/>
      <c r="AD11" s="448"/>
      <c r="AE11" s="448"/>
      <c r="AF11" s="448"/>
      <c r="AG11" s="448"/>
      <c r="AH11" s="448"/>
      <c r="AI11" s="448"/>
      <c r="AJ11" s="448"/>
      <c r="AK11" s="590">
        <f>B11-AL11</f>
        <v>0</v>
      </c>
      <c r="AL11" s="590">
        <v>0</v>
      </c>
    </row>
    <row r="12" s="365" customFormat="1" customHeight="1" spans="1:38">
      <c r="A12" s="522" t="s">
        <v>595</v>
      </c>
      <c r="B12" s="523"/>
      <c r="C12" s="524" t="str">
        <f>IF($B12="","",IFERROR(VLOOKUP($B12,SERVIÇOS!$B:$G,2,0),IFERROR(VLOOKUP($B12,'COMPOSIÇÕES COMPLEMENTARES '!$C:$K,2,0),"")))</f>
        <v/>
      </c>
      <c r="D12" s="525" t="str">
        <f>IF($B12="","",IFERROR(VLOOKUP($B12,SERVIÇOS!$B:$G,3,0),IFERROR(VLOOKUP($B12,'COMPOSIÇÕES COMPLEMENTARES '!$C:$K,3,0),"")))</f>
        <v/>
      </c>
      <c r="E12" s="530"/>
      <c r="F12" s="527" t="str">
        <f>IF($B12="","",IFERROR(VLOOKUP($B12,SERVIÇOS!$B:$G,4,0),IFERROR(VLOOKUP($B12,'COMPOSIÇÕES COMPLEMENTARES '!$C:$K,6,0),"")))</f>
        <v/>
      </c>
      <c r="G12" s="527" t="str">
        <f>IF($B12="","",IFERROR(VLOOKUP($B12,SERVIÇOS!$B:$G,5,0),IFERROR(VLOOKUP($B12,'COMPOSIÇÕES COMPLEMENTARES '!$C:$K,7,0),"")))</f>
        <v/>
      </c>
      <c r="H12" s="527" t="str">
        <f>IF(E12="","",F12+G12)</f>
        <v/>
      </c>
      <c r="I12" s="527" t="str">
        <f>IF(E12="","",TRUNC((E12*F12),2))</f>
        <v/>
      </c>
      <c r="J12" s="527" t="str">
        <f>IF(E12="","",TRUNC((E12*G12),2))</f>
        <v/>
      </c>
      <c r="K12" s="527" t="str">
        <f>IF(E12="","",TRUNC((E12*H12),2))</f>
        <v/>
      </c>
      <c r="L12" s="527"/>
      <c r="M12" s="563"/>
      <c r="N12" s="448"/>
      <c r="O12" s="561"/>
      <c r="P12" s="562" t="str">
        <f t="shared" si="0"/>
        <v/>
      </c>
      <c r="Q12" s="561"/>
      <c r="R12" s="583" t="str">
        <f t="shared" si="1"/>
        <v/>
      </c>
      <c r="S12" s="561"/>
      <c r="T12" s="588" t="str">
        <f t="shared" si="2"/>
        <v/>
      </c>
      <c r="U12" s="584">
        <f ca="1">SUMIF($O$8:T$9,"QUANT.",O12:T12)</f>
        <v>0</v>
      </c>
      <c r="V12" s="585">
        <f ca="1">SUMIF($O$8:$T$9,"CUSTO",O12:T12)</f>
        <v>0</v>
      </c>
      <c r="W12" s="586" t="str">
        <f ca="1">IF(B12&lt;&gt;"",IF(V12=0,"MEDIR",IF(K12-V12=0,"OK",IF(K12-V12&gt;0,"MEDIR","ALERTA!"))),"")</f>
        <v/>
      </c>
      <c r="X12" s="587">
        <f ca="1">IF(U12="",0,E12-U12)</f>
        <v>0</v>
      </c>
      <c r="Y12" s="587" t="e">
        <f ca="1" t="shared" si="3"/>
        <v>#VALUE!</v>
      </c>
      <c r="Z12" s="448"/>
      <c r="AA12" s="448"/>
      <c r="AB12" s="448"/>
      <c r="AC12" s="448"/>
      <c r="AD12" s="448"/>
      <c r="AE12" s="448"/>
      <c r="AF12" s="448"/>
      <c r="AG12" s="448"/>
      <c r="AH12" s="448"/>
      <c r="AI12" s="448"/>
      <c r="AJ12" s="448"/>
      <c r="AK12" s="590">
        <f>B12-AL12</f>
        <v>0</v>
      </c>
      <c r="AL12" s="590">
        <v>0</v>
      </c>
    </row>
    <row r="13" s="365" customFormat="1" customHeight="1" spans="1:38">
      <c r="A13" s="515">
        <v>2</v>
      </c>
      <c r="B13" s="516"/>
      <c r="C13" s="517" t="s">
        <v>596</v>
      </c>
      <c r="D13" s="518"/>
      <c r="E13" s="519"/>
      <c r="F13" s="520"/>
      <c r="G13" s="521"/>
      <c r="H13" s="521"/>
      <c r="I13" s="556">
        <f>TRUNC(SUMIF(I14:I17,"&gt;0",I14:I17),2)</f>
        <v>1947.01</v>
      </c>
      <c r="J13" s="556">
        <f>TRUNC(SUMIF(J14:J17,"&gt;0",J14:J17),2)</f>
        <v>172.03</v>
      </c>
      <c r="K13" s="564"/>
      <c r="L13" s="556">
        <f>SUMIF(I13:J13,"&gt;0",I13:J13)</f>
        <v>2119.04</v>
      </c>
      <c r="M13" s="558"/>
      <c r="N13" s="448"/>
      <c r="O13" s="557"/>
      <c r="P13" s="557"/>
      <c r="Q13" s="557"/>
      <c r="R13" s="557"/>
      <c r="S13" s="557"/>
      <c r="T13" s="557"/>
      <c r="U13" s="557"/>
      <c r="V13" s="557"/>
      <c r="W13" s="557"/>
      <c r="X13" s="557"/>
      <c r="Y13" s="557"/>
      <c r="Z13" s="448"/>
      <c r="AA13" s="448"/>
      <c r="AB13" s="448"/>
      <c r="AC13" s="448"/>
      <c r="AD13" s="448"/>
      <c r="AE13" s="448"/>
      <c r="AF13" s="448"/>
      <c r="AG13" s="448"/>
      <c r="AH13" s="448"/>
      <c r="AI13" s="448"/>
      <c r="AJ13" s="448"/>
      <c r="AK13" s="590"/>
      <c r="AL13" s="590"/>
    </row>
    <row r="14" s="365" customFormat="1" ht="30" spans="1:38">
      <c r="A14" s="522" t="s">
        <v>597</v>
      </c>
      <c r="B14" s="523">
        <v>103689</v>
      </c>
      <c r="C14" s="524" t="str">
        <f>IF($B14="","",IFERROR(VLOOKUP($B14,SERVIÇOS!$B:$G,2,0),IFERROR(VLOOKUP($B14,'COMPOSIÇÕES COMPLEMENTARES '!$C:$K,2,0),"")))</f>
        <v>FORNECIMENTO E INSTALAÇÃO DE PLACA DE OBRA COM CHAPA GALVANIZADA E ESTRUTURA DE MADEIRA. AF_03/2022_PS</v>
      </c>
      <c r="D14" s="525" t="str">
        <f>IF($B14="","",IFERROR(VLOOKUP($B14,SERVIÇOS!$B:$G,3,0),IFERROR(VLOOKUP($B14,'COMPOSIÇÕES COMPLEMENTARES '!$C:$K,3,0),"")))</f>
        <v>M2</v>
      </c>
      <c r="E14" s="530">
        <v>4.5</v>
      </c>
      <c r="F14" s="527">
        <f>IF($B14="","",IFERROR(VLOOKUP($B14,SERVIÇOS!$B:$G,4,0),IFERROR(VLOOKUP($B14,'COMPOSIÇÕES COMPLEMENTARES '!$C:$K,6,0),"")))</f>
        <v>432.67</v>
      </c>
      <c r="G14" s="527">
        <f>IF($B14="","",IFERROR(VLOOKUP($B14,SERVIÇOS!$B:$G,5,0),IFERROR(VLOOKUP($B14,'COMPOSIÇÕES COMPLEMENTARES '!$C:$K,7,0),"")))</f>
        <v>38.23</v>
      </c>
      <c r="H14" s="527">
        <f>IF(E14="","",F14+G14)</f>
        <v>470.9</v>
      </c>
      <c r="I14" s="527">
        <f>IF(E14="","",TRUNC((E14*F14),2))</f>
        <v>1947.01</v>
      </c>
      <c r="J14" s="527">
        <f>IF(E14="","",TRUNC((E14*G14),2))</f>
        <v>172.03</v>
      </c>
      <c r="K14" s="527">
        <f>IF(E14="","",TRUNC((E14*H14),2))</f>
        <v>2119.05</v>
      </c>
      <c r="L14" s="527"/>
      <c r="M14" s="563"/>
      <c r="N14" s="448"/>
      <c r="O14" s="561"/>
      <c r="P14" s="562" t="str">
        <f>IF(OR(O14="",$K14=""),"",(O14/$E14)*$K14)</f>
        <v/>
      </c>
      <c r="Q14" s="561"/>
      <c r="R14" s="583" t="str">
        <f>IF(OR(Q14="",$K14=""),"",(Q14/$E14)*$K14)</f>
        <v/>
      </c>
      <c r="S14" s="561"/>
      <c r="T14" s="588" t="str">
        <f>IF(OR(S14="",$K14=""),"",(S14/$E14)*$K14)</f>
        <v/>
      </c>
      <c r="U14" s="584">
        <f ca="1">SUMIF($O$8:T$9,"QUANT.",O14:T14)</f>
        <v>0</v>
      </c>
      <c r="V14" s="585">
        <f ca="1">SUMIF($O$8:$T$9,"CUSTO",O14:T14)</f>
        <v>0</v>
      </c>
      <c r="W14" s="586" t="str">
        <f ca="1">IF(B14&lt;&gt;"",IF(V14=0,"MEDIR",IF(K14-V14=0,"OK",IF(K14-V14&gt;0,"MEDIR","ALERTA!"))),"")</f>
        <v>MEDIR</v>
      </c>
      <c r="X14" s="587">
        <f ca="1">IF(U14="",0,E14-U14)</f>
        <v>4.5</v>
      </c>
      <c r="Y14" s="587">
        <f ca="1">IF(V14="",0,K14-V14)</f>
        <v>2119.05</v>
      </c>
      <c r="Z14" s="448"/>
      <c r="AA14" s="448"/>
      <c r="AB14" s="448"/>
      <c r="AC14" s="448"/>
      <c r="AD14" s="448"/>
      <c r="AE14" s="448"/>
      <c r="AF14" s="448"/>
      <c r="AG14" s="448"/>
      <c r="AH14" s="448"/>
      <c r="AI14" s="448"/>
      <c r="AJ14" s="448"/>
      <c r="AK14" s="590">
        <f>B14-AL14</f>
        <v>103689</v>
      </c>
      <c r="AL14" s="590">
        <v>0</v>
      </c>
    </row>
    <row r="15" s="365" customFormat="1" customHeight="1" spans="1:38">
      <c r="A15" s="522"/>
      <c r="B15" s="523"/>
      <c r="C15" s="531" t="s">
        <v>598</v>
      </c>
      <c r="D15" s="525" t="str">
        <f>IF($B15="","",IFERROR(VLOOKUP($B15,SERVIÇOS!$B:$G,3,0),IFERROR(VLOOKUP($B15,'COMPOSIÇÕES COMPLEMENTARES '!$C:$K,3,0),"")))</f>
        <v/>
      </c>
      <c r="E15" s="530"/>
      <c r="F15" s="527" t="str">
        <f>IF($B15="","",IFERROR(VLOOKUP($B15,SERVIÇOS!$B:$G,4,0),IFERROR(VLOOKUP($B15,'COMPOSIÇÕES COMPLEMENTARES '!$C:$K,6,0),"")))</f>
        <v/>
      </c>
      <c r="G15" s="527" t="str">
        <f>IF($B15="","",IFERROR(VLOOKUP($B15,SERVIÇOS!$B:$G,5,0),IFERROR(VLOOKUP($B15,'COMPOSIÇÕES COMPLEMENTARES '!$C:$K,7,0),"")))</f>
        <v/>
      </c>
      <c r="H15" s="527" t="str">
        <f>IF(E15="","",F15+G15)</f>
        <v/>
      </c>
      <c r="I15" s="527" t="str">
        <f>IF(E15="","",TRUNC((E15*F15),2))</f>
        <v/>
      </c>
      <c r="J15" s="527" t="str">
        <f>IF(E15="","",TRUNC((E15*G15),2))</f>
        <v/>
      </c>
      <c r="K15" s="527" t="str">
        <f>IF(E15="","",TRUNC((E15*H15),2))</f>
        <v/>
      </c>
      <c r="L15" s="527"/>
      <c r="M15" s="563"/>
      <c r="N15" s="448"/>
      <c r="O15" s="561"/>
      <c r="P15" s="562" t="str">
        <f>IF(OR(O15="",$K15=""),"",(O15/$E15)*$K15)</f>
        <v/>
      </c>
      <c r="Q15" s="561"/>
      <c r="R15" s="583" t="str">
        <f>IF(OR(Q15="",$K15=""),"",(Q15/$E15)*$K15)</f>
        <v/>
      </c>
      <c r="S15" s="561"/>
      <c r="T15" s="588" t="str">
        <f>IF(OR(S15="",$K15=""),"",(S15/$E15)*$K15)</f>
        <v/>
      </c>
      <c r="U15" s="584">
        <f ca="1">SUMIF($O$8:T$9,"QUANT.",O15:T15)</f>
        <v>0</v>
      </c>
      <c r="V15" s="585">
        <f ca="1">SUMIF($O$8:$T$9,"CUSTO",O15:T15)</f>
        <v>0</v>
      </c>
      <c r="W15" s="586" t="str">
        <f ca="1">IF(B15&lt;&gt;"",IF(V15=0,"MEDIR",IF(K15-V15=0,"OK",IF(K15-V15&gt;0,"MEDIR","ALERTA!"))),"")</f>
        <v/>
      </c>
      <c r="X15" s="587">
        <f ca="1">IF(U15="",0,E15-U15)</f>
        <v>0</v>
      </c>
      <c r="Y15" s="587" t="e">
        <f ca="1">IF(V15="",0,K15-V15)</f>
        <v>#VALUE!</v>
      </c>
      <c r="Z15" s="448"/>
      <c r="AA15" s="448"/>
      <c r="AB15" s="448"/>
      <c r="AC15" s="448"/>
      <c r="AD15" s="448"/>
      <c r="AE15" s="448"/>
      <c r="AF15" s="448"/>
      <c r="AG15" s="448"/>
      <c r="AH15" s="448"/>
      <c r="AI15" s="448"/>
      <c r="AJ15" s="448"/>
      <c r="AK15" s="590">
        <f>B15-AL15</f>
        <v>0</v>
      </c>
      <c r="AL15" s="590">
        <v>0</v>
      </c>
    </row>
    <row r="16" s="365" customFormat="1" customHeight="1" spans="1:38">
      <c r="A16" s="522" t="s">
        <v>599</v>
      </c>
      <c r="B16" s="523"/>
      <c r="C16" s="524" t="str">
        <f>IF($B16="","",IFERROR(VLOOKUP($B16,SERVIÇOS!$B:$G,2,0),IFERROR(VLOOKUP($B16,'COMPOSIÇÕES COMPLEMENTARES '!$C:$K,2,0),"")))</f>
        <v/>
      </c>
      <c r="D16" s="525" t="str">
        <f>IF($B16="","",IFERROR(VLOOKUP($B16,SERVIÇOS!$B:$G,3,0),IFERROR(VLOOKUP($B16,'COMPOSIÇÕES COMPLEMENTARES '!$C:$K,3,0),"")))</f>
        <v/>
      </c>
      <c r="E16" s="530"/>
      <c r="F16" s="527" t="str">
        <f>IF($B16="","",IFERROR(VLOOKUP($B16,SERVIÇOS!$B:$G,4,0),IFERROR(VLOOKUP($B16,'COMPOSIÇÕES COMPLEMENTARES '!$C:$K,6,0),"")))</f>
        <v/>
      </c>
      <c r="G16" s="527" t="str">
        <f>IF($B16="","",IFERROR(VLOOKUP($B16,SERVIÇOS!$B:$G,5,0),IFERROR(VLOOKUP($B16,'COMPOSIÇÕES COMPLEMENTARES '!$C:$K,7,0),"")))</f>
        <v/>
      </c>
      <c r="H16" s="527" t="str">
        <f>IF(E16="","",F16+G16)</f>
        <v/>
      </c>
      <c r="I16" s="527" t="str">
        <f>IF(E16="","",TRUNC((E16*F16),2))</f>
        <v/>
      </c>
      <c r="J16" s="527" t="str">
        <f>IF(E16="","",TRUNC((E16*G16),2))</f>
        <v/>
      </c>
      <c r="K16" s="527" t="str">
        <f>IF(E16="","",TRUNC((E16*H16),2))</f>
        <v/>
      </c>
      <c r="L16" s="527"/>
      <c r="M16" s="563"/>
      <c r="N16" s="448"/>
      <c r="O16" s="561"/>
      <c r="P16" s="562" t="str">
        <f>IF(OR(O16="",$K16=""),"",(O16/$E16)*$K16)</f>
        <v/>
      </c>
      <c r="Q16" s="561"/>
      <c r="R16" s="583" t="str">
        <f>IF(OR(Q16="",$K16=""),"",(Q16/$E16)*$K16)</f>
        <v/>
      </c>
      <c r="S16" s="561"/>
      <c r="T16" s="588" t="str">
        <f>IF(OR(S16="",$K16=""),"",(S16/$E16)*$K16)</f>
        <v/>
      </c>
      <c r="U16" s="584">
        <f ca="1">SUMIF($O$8:T$9,"QUANT.",O16:T16)</f>
        <v>0</v>
      </c>
      <c r="V16" s="585">
        <f ca="1">SUMIF($O$8:$T$9,"CUSTO",O16:T16)</f>
        <v>0</v>
      </c>
      <c r="W16" s="586" t="str">
        <f ca="1">IF(B16&lt;&gt;"",IF(V16=0,"MEDIR",IF(K16-V16=0,"OK",IF(K16-V16&gt;0,"MEDIR","ALERTA!"))),"")</f>
        <v/>
      </c>
      <c r="X16" s="587">
        <f ca="1">IF(U16="",0,E16-U16)</f>
        <v>0</v>
      </c>
      <c r="Y16" s="587" t="e">
        <f ca="1">IF(V16="",0,K16-V16)</f>
        <v>#VALUE!</v>
      </c>
      <c r="Z16" s="448"/>
      <c r="AA16" s="448"/>
      <c r="AB16" s="448"/>
      <c r="AC16" s="448"/>
      <c r="AD16" s="448"/>
      <c r="AE16" s="448"/>
      <c r="AF16" s="448"/>
      <c r="AG16" s="448"/>
      <c r="AH16" s="448"/>
      <c r="AI16" s="448"/>
      <c r="AJ16" s="448"/>
      <c r="AK16" s="590"/>
      <c r="AL16" s="590"/>
    </row>
    <row r="17" s="365" customFormat="1" customHeight="1" spans="1:38">
      <c r="A17" s="522" t="s">
        <v>600</v>
      </c>
      <c r="B17" s="523"/>
      <c r="C17" s="524" t="str">
        <f>IF($B17="","",IFERROR(VLOOKUP($B17,SERVIÇOS!$B:$G,2,0),IFERROR(VLOOKUP($B17,'COMPOSIÇÕES COMPLEMENTARES '!$C:$K,2,0),"")))</f>
        <v/>
      </c>
      <c r="D17" s="525" t="str">
        <f>IF($B17="","",IFERROR(VLOOKUP($B17,SERVIÇOS!$B:$G,3,0),IFERROR(VLOOKUP($B17,'COMPOSIÇÕES COMPLEMENTARES '!$C:$K,3,0),"")))</f>
        <v/>
      </c>
      <c r="E17" s="530"/>
      <c r="F17" s="527" t="str">
        <f>IF($B17="","",IFERROR(VLOOKUP($B17,SERVIÇOS!$B:$G,4,0),IFERROR(VLOOKUP($B17,'COMPOSIÇÕES COMPLEMENTARES '!$C:$K,6,0),"")))</f>
        <v/>
      </c>
      <c r="G17" s="527" t="str">
        <f>IF($B17="","",IFERROR(VLOOKUP($B17,SERVIÇOS!$B:$G,5,0),IFERROR(VLOOKUP($B17,'COMPOSIÇÕES COMPLEMENTARES '!$C:$K,7,0),"")))</f>
        <v/>
      </c>
      <c r="H17" s="527" t="str">
        <f>IF(E17="","",F17+G17)</f>
        <v/>
      </c>
      <c r="I17" s="527" t="str">
        <f>IF(E17="","",TRUNC((E17*F17),2))</f>
        <v/>
      </c>
      <c r="J17" s="527" t="str">
        <f>IF(E17="","",TRUNC((E17*G17),2))</f>
        <v/>
      </c>
      <c r="K17" s="527" t="str">
        <f>IF(E17="","",TRUNC((E17*H17),2))</f>
        <v/>
      </c>
      <c r="L17" s="527"/>
      <c r="M17" s="563"/>
      <c r="N17" s="448"/>
      <c r="O17" s="561"/>
      <c r="P17" s="562" t="str">
        <f>IF(OR(O17="",$K17=""),"",(O17/$E17)*$K17)</f>
        <v/>
      </c>
      <c r="Q17" s="561"/>
      <c r="R17" s="583" t="str">
        <f>IF(OR(Q17="",$K17=""),"",(Q17/$E17)*$K17)</f>
        <v/>
      </c>
      <c r="S17" s="561"/>
      <c r="T17" s="588" t="str">
        <f>IF(OR(S17="",$K17=""),"",(S17/$E17)*$K17)</f>
        <v/>
      </c>
      <c r="U17" s="584">
        <f ca="1">SUMIF($O$8:T$9,"QUANT.",O17:T17)</f>
        <v>0</v>
      </c>
      <c r="V17" s="585">
        <f ca="1">SUMIF($O$8:$T$9,"CUSTO",O17:T17)</f>
        <v>0</v>
      </c>
      <c r="W17" s="586" t="str">
        <f ca="1">IF(B17&lt;&gt;"",IF(V17=0,"MEDIR",IF(K17-V17=0,"OK",IF(K17-V17&gt;0,"MEDIR","ALERTA!"))),"")</f>
        <v/>
      </c>
      <c r="X17" s="587">
        <f ca="1">IF(U17="",0,E17-U17)</f>
        <v>0</v>
      </c>
      <c r="Y17" s="587" t="e">
        <f ca="1">IF(V17="",0,K17-V17)</f>
        <v>#VALUE!</v>
      </c>
      <c r="Z17" s="448"/>
      <c r="AA17" s="448"/>
      <c r="AB17" s="448"/>
      <c r="AC17" s="448"/>
      <c r="AD17" s="448"/>
      <c r="AE17" s="448"/>
      <c r="AF17" s="448"/>
      <c r="AG17" s="448"/>
      <c r="AH17" s="448"/>
      <c r="AI17" s="448"/>
      <c r="AJ17" s="448"/>
      <c r="AK17" s="590">
        <f>B17-AL17</f>
        <v>0</v>
      </c>
      <c r="AL17" s="590">
        <v>0</v>
      </c>
    </row>
    <row r="18" s="365" customFormat="1" customHeight="1" spans="1:38">
      <c r="A18" s="515">
        <v>3</v>
      </c>
      <c r="B18" s="516"/>
      <c r="C18" s="517" t="s">
        <v>601</v>
      </c>
      <c r="D18" s="518"/>
      <c r="E18" s="519"/>
      <c r="F18" s="520"/>
      <c r="G18" s="521"/>
      <c r="H18" s="521"/>
      <c r="I18" s="556">
        <f>TRUNC(SUMIF(I20:I141,"&gt;0",I20:I141),2)</f>
        <v>106531.55</v>
      </c>
      <c r="J18" s="556">
        <f>TRUNC(SUMIF(J20:J141,"&gt;0",J20:J141),2)</f>
        <v>15122.37</v>
      </c>
      <c r="K18" s="564"/>
      <c r="L18" s="556">
        <f>SUMIF(I18:J18,"&gt;0",I18:J18)</f>
        <v>121653.92</v>
      </c>
      <c r="M18" s="558"/>
      <c r="N18" s="448"/>
      <c r="O18" s="557"/>
      <c r="P18" s="557"/>
      <c r="Q18" s="557"/>
      <c r="R18" s="557"/>
      <c r="S18" s="557"/>
      <c r="T18" s="557"/>
      <c r="U18" s="557"/>
      <c r="V18" s="557"/>
      <c r="W18" s="557"/>
      <c r="X18" s="557"/>
      <c r="Y18" s="557"/>
      <c r="Z18" s="448"/>
      <c r="AA18" s="448"/>
      <c r="AB18" s="448"/>
      <c r="AC18" s="448"/>
      <c r="AD18" s="448"/>
      <c r="AE18" s="448"/>
      <c r="AF18" s="448"/>
      <c r="AG18" s="448"/>
      <c r="AH18" s="448"/>
      <c r="AI18" s="448"/>
      <c r="AJ18" s="448"/>
      <c r="AK18" s="590"/>
      <c r="AL18" s="590"/>
    </row>
    <row r="19" s="365" customFormat="1" spans="1:38">
      <c r="A19" s="522"/>
      <c r="B19" s="528"/>
      <c r="C19" s="532" t="s">
        <v>602</v>
      </c>
      <c r="D19" s="525"/>
      <c r="E19" s="530"/>
      <c r="F19" s="527"/>
      <c r="G19" s="527"/>
      <c r="H19" s="527"/>
      <c r="I19" s="527"/>
      <c r="J19" s="527"/>
      <c r="K19" s="527"/>
      <c r="L19" s="527"/>
      <c r="M19" s="563"/>
      <c r="N19" s="448"/>
      <c r="O19" s="561"/>
      <c r="P19" s="562"/>
      <c r="Q19" s="561"/>
      <c r="R19" s="583"/>
      <c r="S19" s="561"/>
      <c r="T19" s="588"/>
      <c r="U19" s="584"/>
      <c r="V19" s="585"/>
      <c r="W19" s="586"/>
      <c r="X19" s="587"/>
      <c r="Y19" s="587"/>
      <c r="Z19" s="448"/>
      <c r="AA19" s="448"/>
      <c r="AB19" s="448"/>
      <c r="AC19" s="448"/>
      <c r="AD19" s="448"/>
      <c r="AE19" s="448"/>
      <c r="AF19" s="448"/>
      <c r="AG19" s="448"/>
      <c r="AH19" s="448"/>
      <c r="AI19" s="448"/>
      <c r="AJ19" s="448"/>
      <c r="AK19" s="590"/>
      <c r="AL19" s="590"/>
    </row>
    <row r="20" s="365" customFormat="1" ht="30" spans="1:38">
      <c r="A20" s="522"/>
      <c r="B20" s="523" t="s">
        <v>603</v>
      </c>
      <c r="C20" s="524" t="str">
        <f>IF($B20="","",IFERROR(VLOOKUP($B20,SERVIÇOS!$B:$G,2,0),IFERROR(VLOOKUP($B20,'COMPOSIÇÕES COMPLEMENTARES '!$C:$K,2,0),"")))</f>
        <v>POSTE CÔNICO CONTÍNUO RETO, EM AÇO GALVANIZADO (NBR 14744), ALTURA TOTAL H:12m, ALTURA ÚTIL h:10m, ENGASTADO E:200cm EM BASE DE CONCRETO</v>
      </c>
      <c r="D20" s="525" t="str">
        <f>IF($B20="","",IFERROR(VLOOKUP($B20,SERVIÇOS!$B:$G,3,0),IFERROR(VLOOKUP($B20,'COMPOSIÇÕES COMPLEMENTARES '!$C:$K,3,0),"")))</f>
        <v>UN</v>
      </c>
      <c r="E20" s="530">
        <v>20</v>
      </c>
      <c r="F20" s="527">
        <f>IF($B20="","",IFERROR(VLOOKUP($B20,SERVIÇOS!$B:$G,4,0),IFERROR(VLOOKUP($B20,'COMPOSIÇÕES COMPLEMENTARES '!$C:$K,6,0),"")))</f>
        <v>2798.41</v>
      </c>
      <c r="G20" s="527">
        <f>IF($B20="","",IFERROR(VLOOKUP($B20,SERVIÇOS!$B:$G,5,0),IFERROR(VLOOKUP($B20,'COMPOSIÇÕES COMPLEMENTARES '!$C:$K,7,0),"")))</f>
        <v>81.25</v>
      </c>
      <c r="H20" s="527">
        <f t="shared" ref="H20:H25" si="4">IF(E20="","",F20+G20)</f>
        <v>2879.66</v>
      </c>
      <c r="I20" s="527">
        <f t="shared" ref="I20:I25" si="5">IF(E20="","",TRUNC((E20*F20),2))</f>
        <v>55968.2</v>
      </c>
      <c r="J20" s="527">
        <f t="shared" ref="J20:J25" si="6">IF(E20="","",TRUNC((E20*G20),2))</f>
        <v>1625</v>
      </c>
      <c r="K20" s="527">
        <f>IF(E20="","",TRUNC((E20*H20),2))</f>
        <v>57593.2</v>
      </c>
      <c r="L20" s="527"/>
      <c r="M20" s="565">
        <f>(K20+K21)/L18</f>
        <v>0.502515660818821</v>
      </c>
      <c r="N20" s="448"/>
      <c r="O20" s="561"/>
      <c r="P20" s="562" t="str">
        <f t="shared" ref="P20:P25" si="7">IF(OR(O20="",$K20=""),"",(O20/$E20)*$K20)</f>
        <v/>
      </c>
      <c r="Q20" s="561"/>
      <c r="R20" s="583" t="str">
        <f t="shared" ref="R20:R25" si="8">IF(OR(Q20="",$K20=""),"",(Q20/$E20)*$K20)</f>
        <v/>
      </c>
      <c r="S20" s="561"/>
      <c r="T20" s="588" t="str">
        <f t="shared" ref="T20:T25" si="9">IF(OR(S20="",$K20=""),"",(S20/$E20)*$K20)</f>
        <v/>
      </c>
      <c r="U20" s="584">
        <f ca="1">SUMIF($O$8:T$9,"QUANT.",O20:T20)</f>
        <v>0</v>
      </c>
      <c r="V20" s="585">
        <f ca="1" t="shared" ref="V20:V25" si="10">SUMIF($O$8:$T$9,"CUSTO",O20:T20)</f>
        <v>0</v>
      </c>
      <c r="W20" s="586" t="str">
        <f ca="1" t="shared" ref="W20:W25" si="11">IF(B20&lt;&gt;"",IF(V20=0,"MEDIR",IF(K20-V20=0,"OK",IF(K20-V20&gt;0,"MEDIR","ALERTA!"))),"")</f>
        <v>MEDIR</v>
      </c>
      <c r="X20" s="587">
        <f ca="1" t="shared" ref="X20:X25" si="12">IF(U20="",0,E20-U20)</f>
        <v>20</v>
      </c>
      <c r="Y20" s="587">
        <f ca="1" t="shared" ref="Y20:Y25" si="13">IF(V20="",0,K20-V20)</f>
        <v>57593.2</v>
      </c>
      <c r="Z20" s="448"/>
      <c r="AA20" s="448"/>
      <c r="AB20" s="448"/>
      <c r="AC20" s="448"/>
      <c r="AD20" s="448"/>
      <c r="AE20" s="448"/>
      <c r="AF20" s="448"/>
      <c r="AG20" s="448"/>
      <c r="AH20" s="448"/>
      <c r="AI20" s="448"/>
      <c r="AJ20" s="448"/>
      <c r="AK20" s="590" t="e">
        <f t="shared" ref="AK20:AK25" si="14">B20-AL20</f>
        <v>#VALUE!</v>
      </c>
      <c r="AL20" s="590">
        <v>0</v>
      </c>
    </row>
    <row r="21" s="365" customFormat="1" ht="30" spans="1:38">
      <c r="A21" s="522"/>
      <c r="B21" s="528" t="s">
        <v>604</v>
      </c>
      <c r="C21" s="524" t="str">
        <f>IF($B21="","",IFERROR(VLOOKUP($B21,SERVIÇOS!$B:$G,2,0),IFERROR(VLOOKUP($B21,'COMPOSIÇÕES COMPLEMENTARES '!$C:$K,2,0),"")))</f>
        <v>ASSENTAMENTO DE POSTE CÔNICO CONTÍNUO RETO METÁLICO, ALTURA TOTAL 12m, ENGASTADO EM BASE DE CONCRETO NO SOLO (E:2m) - INSTALAÇÃO DO POSTE</v>
      </c>
      <c r="D21" s="525" t="str">
        <f>IF($B21="","",IFERROR(VLOOKUP($B21,SERVIÇOS!$B:$G,3,0),IFERROR(VLOOKUP($B21,'COMPOSIÇÕES COMPLEMENTARES '!$C:$K,3,0),"")))</f>
        <v>UN</v>
      </c>
      <c r="E21" s="530">
        <f>E20</f>
        <v>20</v>
      </c>
      <c r="F21" s="527">
        <f>IF($B21="","",IFERROR(VLOOKUP($B21,SERVIÇOS!$B:$G,4,0),IFERROR(VLOOKUP($B21,'COMPOSIÇÕES COMPLEMENTARES '!$C:$K,6,0),"")))</f>
        <v>111.57</v>
      </c>
      <c r="G21" s="527">
        <f>IF($B21="","",IFERROR(VLOOKUP($B21,SERVIÇOS!$B:$G,5,0),IFERROR(VLOOKUP($B21,'COMPOSIÇÕES COMPLEMENTARES '!$C:$K,7,0),"")))</f>
        <v>65.42</v>
      </c>
      <c r="H21" s="527">
        <f t="shared" si="4"/>
        <v>176.99</v>
      </c>
      <c r="I21" s="527">
        <f t="shared" si="5"/>
        <v>2231.4</v>
      </c>
      <c r="J21" s="527">
        <f t="shared" si="6"/>
        <v>1308.4</v>
      </c>
      <c r="K21" s="527">
        <f t="shared" ref="K20:K25" si="15">IF(E21="","",TRUNC((E21*H21),2))</f>
        <v>3539.8</v>
      </c>
      <c r="L21" s="527"/>
      <c r="M21" s="565">
        <f>(K20+K21+K22)/L18</f>
        <v>0.567876809888247</v>
      </c>
      <c r="N21" s="448"/>
      <c r="O21" s="561"/>
      <c r="P21" s="562" t="str">
        <f t="shared" si="7"/>
        <v/>
      </c>
      <c r="Q21" s="561"/>
      <c r="R21" s="583" t="str">
        <f t="shared" si="8"/>
        <v/>
      </c>
      <c r="S21" s="561"/>
      <c r="T21" s="588" t="str">
        <f t="shared" si="9"/>
        <v/>
      </c>
      <c r="U21" s="584">
        <f ca="1">SUMIF($O$8:T$9,"QUANT.",O21:T21)</f>
        <v>0</v>
      </c>
      <c r="V21" s="585">
        <f ca="1" t="shared" si="10"/>
        <v>0</v>
      </c>
      <c r="W21" s="586" t="str">
        <f ca="1" t="shared" si="11"/>
        <v>MEDIR</v>
      </c>
      <c r="X21" s="587">
        <f ca="1" t="shared" si="12"/>
        <v>20</v>
      </c>
      <c r="Y21" s="587">
        <f ca="1" t="shared" si="13"/>
        <v>3539.8</v>
      </c>
      <c r="Z21" s="448"/>
      <c r="AA21" s="448"/>
      <c r="AB21" s="448"/>
      <c r="AC21" s="448"/>
      <c r="AD21" s="448"/>
      <c r="AE21" s="448"/>
      <c r="AF21" s="448"/>
      <c r="AG21" s="448"/>
      <c r="AH21" s="448"/>
      <c r="AI21" s="448"/>
      <c r="AJ21" s="448"/>
      <c r="AK21" s="590" t="e">
        <f t="shared" si="14"/>
        <v>#VALUE!</v>
      </c>
      <c r="AL21" s="590">
        <v>0</v>
      </c>
    </row>
    <row r="22" s="365" customFormat="1" ht="60" spans="1:38">
      <c r="A22" s="522"/>
      <c r="B22" s="528" t="s">
        <v>605</v>
      </c>
      <c r="C22" s="524" t="str">
        <f>IF($B22="","",IFERROR(VLOOKUP($B22,SERVIÇOS!$B:$G,2,0),IFERROR(VLOOKUP($B22,'COMPOSIÇÕES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22" s="525" t="str">
        <f>IF($B22="","",IFERROR(VLOOKUP($B22,SERVIÇOS!$B:$G,3,0),IFERROR(VLOOKUP($B22,'COMPOSIÇÕES COMPLEMENTARES '!$C:$K,3,0),"")))</f>
        <v>UN</v>
      </c>
      <c r="E22" s="530">
        <f>8+16</f>
        <v>24</v>
      </c>
      <c r="F22" s="527">
        <f>IF($B22="","",IFERROR(VLOOKUP($B22,SERVIÇOS!$B:$G,4,0),IFERROR(VLOOKUP($B22,'COMPOSIÇÕES COMPLEMENTARES '!$C:$K,6,0),"")))</f>
        <v>294.87</v>
      </c>
      <c r="G22" s="527">
        <f>IF($B22="","",IFERROR(VLOOKUP($B22,SERVIÇOS!$B:$G,5,0),IFERROR(VLOOKUP($B22,'COMPOSIÇÕES COMPLEMENTARES '!$C:$K,7,0),"")))</f>
        <v>36.44</v>
      </c>
      <c r="H22" s="527">
        <f t="shared" si="4"/>
        <v>331.31</v>
      </c>
      <c r="I22" s="527">
        <f t="shared" si="5"/>
        <v>7076.88</v>
      </c>
      <c r="J22" s="527">
        <f t="shared" si="6"/>
        <v>874.56</v>
      </c>
      <c r="K22" s="527">
        <f t="shared" si="15"/>
        <v>7951.44</v>
      </c>
      <c r="L22" s="527"/>
      <c r="M22" s="566">
        <f>69084.44/L18</f>
        <v>0.567876809888247</v>
      </c>
      <c r="N22" s="448"/>
      <c r="O22" s="561"/>
      <c r="P22" s="562" t="str">
        <f t="shared" si="7"/>
        <v/>
      </c>
      <c r="Q22" s="561"/>
      <c r="R22" s="583" t="str">
        <f t="shared" si="8"/>
        <v/>
      </c>
      <c r="S22" s="561"/>
      <c r="T22" s="588" t="str">
        <f t="shared" si="9"/>
        <v/>
      </c>
      <c r="U22" s="584">
        <f ca="1">SUMIF($O$8:T$9,"QUANT.",O22:T22)</f>
        <v>0</v>
      </c>
      <c r="V22" s="585">
        <f ca="1" t="shared" si="10"/>
        <v>0</v>
      </c>
      <c r="W22" s="586" t="str">
        <f ca="1" t="shared" si="11"/>
        <v>MEDIR</v>
      </c>
      <c r="X22" s="587">
        <f ca="1" t="shared" si="12"/>
        <v>24</v>
      </c>
      <c r="Y22" s="587">
        <f ca="1" t="shared" si="13"/>
        <v>7951.44</v>
      </c>
      <c r="Z22" s="448"/>
      <c r="AA22" s="448"/>
      <c r="AB22" s="448"/>
      <c r="AC22" s="448"/>
      <c r="AD22" s="448"/>
      <c r="AE22" s="448"/>
      <c r="AF22" s="448"/>
      <c r="AG22" s="448"/>
      <c r="AH22" s="448"/>
      <c r="AI22" s="448"/>
      <c r="AJ22" s="448"/>
      <c r="AK22" s="590"/>
      <c r="AL22" s="590"/>
    </row>
    <row r="23" s="365" customFormat="1" ht="30" spans="1:38">
      <c r="A23" s="522"/>
      <c r="B23" s="528" t="s">
        <v>606</v>
      </c>
      <c r="C23" s="524" t="str">
        <f>IF($B23="","",IFERROR(VLOOKUP($B23,SERVIÇOS!$B:$G,2,0),IFERROR(VLOOKUP($B23,'COMPOSIÇÕES COMPLEMENTARES '!$C:$K,2,0),"")))</f>
        <v>CINTA PARA POSTE DE SEÇÃO CIRCULAR EM AÇO CARBONO (NTC 811701) PARA FIXAÇÃO DO BRAÇO DE ILUMINAÇÃO PÚBLICA</v>
      </c>
      <c r="D23" s="525" t="str">
        <f>IF($B23="","",IFERROR(VLOOKUP($B23,SERVIÇOS!$B:$G,3,0),IFERROR(VLOOKUP($B23,'COMPOSIÇÕES COMPLEMENTARES '!$C:$K,3,0),"")))</f>
        <v>UN</v>
      </c>
      <c r="E23" s="530">
        <f>2*E22</f>
        <v>48</v>
      </c>
      <c r="F23" s="527">
        <f>IF($B23="","",IFERROR(VLOOKUP($B23,SERVIÇOS!$B:$G,4,0),IFERROR(VLOOKUP($B23,'COMPOSIÇÕES COMPLEMENTARES '!$C:$K,6,0),"")))</f>
        <v>73.01</v>
      </c>
      <c r="G23" s="527">
        <f>IF($B23="","",IFERROR(VLOOKUP($B23,SERVIÇOS!$B:$G,5,0),IFERROR(VLOOKUP($B23,'COMPOSIÇÕES COMPLEMENTARES '!$C:$K,7,0),"")))</f>
        <v>14.85</v>
      </c>
      <c r="H23" s="527">
        <f t="shared" si="4"/>
        <v>87.86</v>
      </c>
      <c r="I23" s="527">
        <f t="shared" si="5"/>
        <v>3504.48</v>
      </c>
      <c r="J23" s="527">
        <f t="shared" si="6"/>
        <v>712.8</v>
      </c>
      <c r="K23" s="527">
        <f t="shared" si="15"/>
        <v>4217.28</v>
      </c>
      <c r="L23" s="527"/>
      <c r="M23" s="563"/>
      <c r="N23" s="448"/>
      <c r="O23" s="561"/>
      <c r="P23" s="562" t="str">
        <f t="shared" si="7"/>
        <v/>
      </c>
      <c r="Q23" s="561"/>
      <c r="R23" s="583" t="str">
        <f t="shared" si="8"/>
        <v/>
      </c>
      <c r="S23" s="561"/>
      <c r="T23" s="588" t="str">
        <f t="shared" si="9"/>
        <v/>
      </c>
      <c r="U23" s="584">
        <f ca="1">SUMIF($O$8:T$9,"QUANT.",O23:T23)</f>
        <v>0</v>
      </c>
      <c r="V23" s="585">
        <f ca="1" t="shared" si="10"/>
        <v>0</v>
      </c>
      <c r="W23" s="586" t="str">
        <f ca="1" t="shared" si="11"/>
        <v>MEDIR</v>
      </c>
      <c r="X23" s="587">
        <f ca="1" t="shared" si="12"/>
        <v>48</v>
      </c>
      <c r="Y23" s="587">
        <f ca="1" t="shared" si="13"/>
        <v>4217.28</v>
      </c>
      <c r="Z23" s="448"/>
      <c r="AA23" s="448"/>
      <c r="AB23" s="448"/>
      <c r="AC23" s="448"/>
      <c r="AD23" s="448"/>
      <c r="AE23" s="448"/>
      <c r="AF23" s="448"/>
      <c r="AG23" s="448"/>
      <c r="AH23" s="448"/>
      <c r="AI23" s="448"/>
      <c r="AJ23" s="448"/>
      <c r="AK23" s="590" t="e">
        <f t="shared" si="14"/>
        <v>#VALUE!</v>
      </c>
      <c r="AL23" s="590">
        <v>0</v>
      </c>
    </row>
    <row r="24" s="365" customFormat="1" ht="30" spans="1:38">
      <c r="A24" s="522"/>
      <c r="B24" s="528">
        <v>101659</v>
      </c>
      <c r="C24" s="524" t="str">
        <f>IF($B24="","",IFERROR(VLOOKUP($B24,SERVIÇOS!$B:$G,2,0),IFERROR(VLOOKUP($B24,'COMPOSIÇÕES COMPLEMENTARES '!$C:$K,2,0),"")))</f>
        <v>LUMINÁRIA DE LED PARA ILUMINAÇÃO PÚBLICA, DE 181 W ATÉ 239 W - FORNECIMENTO E INSTALAÇÃO. AF_02/2025_PS</v>
      </c>
      <c r="D24" s="525" t="str">
        <f>IF($B24="","",IFERROR(VLOOKUP($B24,SERVIÇOS!$B:$G,3,0),IFERROR(VLOOKUP($B24,'COMPOSIÇÕES COMPLEMENTARES '!$C:$K,3,0),"")))</f>
        <v>UN</v>
      </c>
      <c r="E24" s="530">
        <f>E22</f>
        <v>24</v>
      </c>
      <c r="F24" s="527">
        <f>IF($B24="","",IFERROR(VLOOKUP($B24,SERVIÇOS!$B:$G,4,0),IFERROR(VLOOKUP($B24,'COMPOSIÇÕES COMPLEMENTARES '!$C:$K,6,0),"")))</f>
        <v>598.66</v>
      </c>
      <c r="G24" s="527">
        <f>IF($B24="","",IFERROR(VLOOKUP($B24,SERVIÇOS!$B:$G,5,0),IFERROR(VLOOKUP($B24,'COMPOSIÇÕES COMPLEMENTARES '!$C:$K,7,0),"")))</f>
        <v>18.26</v>
      </c>
      <c r="H24" s="527">
        <f t="shared" si="4"/>
        <v>616.92</v>
      </c>
      <c r="I24" s="527">
        <f t="shared" si="5"/>
        <v>14367.84</v>
      </c>
      <c r="J24" s="527">
        <f t="shared" si="6"/>
        <v>438.24</v>
      </c>
      <c r="K24" s="527">
        <f t="shared" si="15"/>
        <v>14806.08</v>
      </c>
      <c r="L24" s="527"/>
      <c r="M24" s="567">
        <f>15683.28/L18</f>
        <v>0.128917177514707</v>
      </c>
      <c r="N24" s="448"/>
      <c r="O24" s="561"/>
      <c r="P24" s="562" t="str">
        <f t="shared" si="7"/>
        <v/>
      </c>
      <c r="Q24" s="561"/>
      <c r="R24" s="583" t="str">
        <f t="shared" si="8"/>
        <v/>
      </c>
      <c r="S24" s="561"/>
      <c r="T24" s="588" t="str">
        <f t="shared" si="9"/>
        <v/>
      </c>
      <c r="U24" s="584">
        <f ca="1">SUMIF($O$8:T$9,"QUANT.",O24:T24)</f>
        <v>0</v>
      </c>
      <c r="V24" s="585">
        <f ca="1" t="shared" si="10"/>
        <v>0</v>
      </c>
      <c r="W24" s="586" t="str">
        <f ca="1" t="shared" si="11"/>
        <v>MEDIR</v>
      </c>
      <c r="X24" s="587">
        <f ca="1" t="shared" si="12"/>
        <v>24</v>
      </c>
      <c r="Y24" s="587">
        <f ca="1" t="shared" si="13"/>
        <v>14806.08</v>
      </c>
      <c r="Z24" s="448"/>
      <c r="AA24" s="448"/>
      <c r="AB24" s="448"/>
      <c r="AC24" s="448"/>
      <c r="AD24" s="448"/>
      <c r="AE24" s="448"/>
      <c r="AF24" s="448"/>
      <c r="AG24" s="448"/>
      <c r="AH24" s="448"/>
      <c r="AI24" s="448"/>
      <c r="AJ24" s="448"/>
      <c r="AK24" s="590">
        <f t="shared" si="14"/>
        <v>101659</v>
      </c>
      <c r="AL24" s="590">
        <v>0</v>
      </c>
    </row>
    <row r="25" s="365" customFormat="1" ht="30" spans="1:38">
      <c r="A25" s="522"/>
      <c r="B25" s="528">
        <v>101632</v>
      </c>
      <c r="C25" s="524" t="str">
        <f>IF($B25="","",IFERROR(VLOOKUP($B25,SERVIÇOS!$B:$G,2,0),IFERROR(VLOOKUP($B25,'COMPOSIÇÕES COMPLEMENTARES '!$C:$K,2,0),"")))</f>
        <v>RELÉ FOTOELÉTRICO PARA COMANDO DE ILUMINAÇÃO EXTERNA 1000 W - FORNECIMENTO E INSTALAÇÃO. AF_02/2025</v>
      </c>
      <c r="D25" s="525" t="str">
        <f>IF($B25="","",IFERROR(VLOOKUP($B25,SERVIÇOS!$B:$G,3,0),IFERROR(VLOOKUP($B25,'COMPOSIÇÕES COMPLEMENTARES '!$C:$K,3,0),"")))</f>
        <v>UN</v>
      </c>
      <c r="E25" s="530">
        <f>E24</f>
        <v>24</v>
      </c>
      <c r="F25" s="527">
        <f>IF($B25="","",IFERROR(VLOOKUP($B25,SERVIÇOS!$B:$G,4,0),IFERROR(VLOOKUP($B25,'COMPOSIÇÕES COMPLEMENTARES '!$C:$K,6,0),"")))</f>
        <v>35.85</v>
      </c>
      <c r="G25" s="527">
        <f>IF($B25="","",IFERROR(VLOOKUP($B25,SERVIÇOS!$B:$G,5,0),IFERROR(VLOOKUP($B25,'COMPOSIÇÕES COMPLEMENTARES '!$C:$K,7,0),"")))</f>
        <v>0.7</v>
      </c>
      <c r="H25" s="527">
        <f t="shared" si="4"/>
        <v>36.55</v>
      </c>
      <c r="I25" s="527">
        <f t="shared" si="5"/>
        <v>860.4</v>
      </c>
      <c r="J25" s="527">
        <f t="shared" si="6"/>
        <v>16.8</v>
      </c>
      <c r="K25" s="527">
        <f t="shared" si="15"/>
        <v>877.2</v>
      </c>
      <c r="L25" s="527"/>
      <c r="M25" s="567">
        <f>4792.71/L18</f>
        <v>0.0393962644195929</v>
      </c>
      <c r="N25" s="448"/>
      <c r="O25" s="561"/>
      <c r="P25" s="562" t="str">
        <f t="shared" si="7"/>
        <v/>
      </c>
      <c r="Q25" s="561"/>
      <c r="R25" s="583" t="str">
        <f t="shared" si="8"/>
        <v/>
      </c>
      <c r="S25" s="561"/>
      <c r="T25" s="588" t="str">
        <f t="shared" si="9"/>
        <v/>
      </c>
      <c r="U25" s="584">
        <f ca="1">SUMIF($O$8:T$9,"QUANT.",O25:T25)</f>
        <v>0</v>
      </c>
      <c r="V25" s="585">
        <f ca="1" t="shared" si="10"/>
        <v>0</v>
      </c>
      <c r="W25" s="586" t="str">
        <f ca="1" t="shared" si="11"/>
        <v>MEDIR</v>
      </c>
      <c r="X25" s="587">
        <f ca="1" t="shared" si="12"/>
        <v>24</v>
      </c>
      <c r="Y25" s="587">
        <f ca="1" t="shared" si="13"/>
        <v>877.2</v>
      </c>
      <c r="Z25" s="448"/>
      <c r="AA25" s="448"/>
      <c r="AB25" s="448"/>
      <c r="AC25" s="448"/>
      <c r="AD25" s="448"/>
      <c r="AE25" s="448"/>
      <c r="AF25" s="448"/>
      <c r="AG25" s="448"/>
      <c r="AH25" s="448"/>
      <c r="AI25" s="448"/>
      <c r="AJ25" s="448"/>
      <c r="AK25" s="590">
        <f t="shared" si="14"/>
        <v>101632</v>
      </c>
      <c r="AL25" s="590">
        <v>0</v>
      </c>
    </row>
    <row r="26" s="365" customFormat="1" spans="1:38">
      <c r="A26" s="522"/>
      <c r="B26" s="528"/>
      <c r="C26" s="532" t="s">
        <v>607</v>
      </c>
      <c r="D26" s="525"/>
      <c r="E26" s="530"/>
      <c r="F26" s="527"/>
      <c r="G26" s="527"/>
      <c r="H26" s="527"/>
      <c r="I26" s="527"/>
      <c r="J26" s="527"/>
      <c r="K26" s="527"/>
      <c r="L26" s="527"/>
      <c r="M26" s="563"/>
      <c r="N26" s="448"/>
      <c r="O26" s="561"/>
      <c r="P26" s="562"/>
      <c r="Q26" s="561"/>
      <c r="R26" s="583"/>
      <c r="S26" s="561"/>
      <c r="T26" s="588"/>
      <c r="U26" s="584"/>
      <c r="V26" s="585"/>
      <c r="W26" s="586"/>
      <c r="X26" s="587"/>
      <c r="Y26" s="587"/>
      <c r="Z26" s="448"/>
      <c r="AA26" s="448"/>
      <c r="AB26" s="448"/>
      <c r="AC26" s="448"/>
      <c r="AD26" s="448"/>
      <c r="AE26" s="448"/>
      <c r="AF26" s="448"/>
      <c r="AG26" s="448"/>
      <c r="AH26" s="448"/>
      <c r="AI26" s="448"/>
      <c r="AJ26" s="448"/>
      <c r="AK26" s="590"/>
      <c r="AL26" s="590"/>
    </row>
    <row r="27" s="365" customFormat="1" customHeight="1" spans="1:38">
      <c r="A27" s="522"/>
      <c r="B27" s="523" t="s">
        <v>603</v>
      </c>
      <c r="C27" s="524" t="str">
        <f>IF($B27="","",IFERROR(VLOOKUP($B27,SERVIÇOS!$B:$G,2,0),IFERROR(VLOOKUP($B27,'COMPOSIÇÕES COMPLEMENTARES '!$C:$K,2,0),"")))</f>
        <v>POSTE CÔNICO CONTÍNUO RETO, EM AÇO GALVANIZADO (NBR 14744), ALTURA TOTAL H:12m, ALTURA ÚTIL h:10m, ENGASTADO E:200cm EM BASE DE CONCRETO</v>
      </c>
      <c r="D27" s="525" t="str">
        <f>IF($B27="","",IFERROR(VLOOKUP($B27,SERVIÇOS!$B:$G,3,0),IFERROR(VLOOKUP($B27,'COMPOSIÇÕES COMPLEMENTARES '!$C:$K,3,0),"")))</f>
        <v>UN</v>
      </c>
      <c r="E27" s="530">
        <v>1</v>
      </c>
      <c r="F27" s="527">
        <f>IF($B27="","",IFERROR(VLOOKUP($B27,SERVIÇOS!$B:$G,4,0),IFERROR(VLOOKUP($B27,'COMPOSIÇÕES COMPLEMENTARES '!$C:$K,6,0),"")))</f>
        <v>2798.41</v>
      </c>
      <c r="G27" s="527">
        <f>IF($B27="","",IFERROR(VLOOKUP($B27,SERVIÇOS!$B:$G,5,0),IFERROR(VLOOKUP($B27,'COMPOSIÇÕES COMPLEMENTARES '!$C:$K,7,0),"")))</f>
        <v>81.25</v>
      </c>
      <c r="H27" s="527">
        <f t="shared" ref="H27:H32" si="16">IF(E27="","",F27+G27)</f>
        <v>2879.66</v>
      </c>
      <c r="I27" s="527">
        <f t="shared" ref="I27:I32" si="17">IF(E27="","",TRUNC((E27*F27),2))</f>
        <v>2798.41</v>
      </c>
      <c r="J27" s="527">
        <f t="shared" ref="J27:J32" si="18">IF(E27="","",TRUNC((E27*G27),2))</f>
        <v>81.25</v>
      </c>
      <c r="K27" s="527">
        <f t="shared" ref="K27:K32" si="19">IF(E27="","",TRUNC((E27*H27),2))</f>
        <v>2879.66</v>
      </c>
      <c r="L27" s="527"/>
      <c r="M27" s="568" t="s">
        <v>608</v>
      </c>
      <c r="N27" s="448"/>
      <c r="O27" s="561"/>
      <c r="P27" s="562" t="str">
        <f t="shared" ref="P27:P32" si="20">IF(OR(O27="",$K27=""),"",(O27/$E27)*$K27)</f>
        <v/>
      </c>
      <c r="Q27" s="561"/>
      <c r="R27" s="583" t="str">
        <f t="shared" ref="R27:R32" si="21">IF(OR(Q27="",$K27=""),"",(Q27/$E27)*$K27)</f>
        <v/>
      </c>
      <c r="S27" s="561"/>
      <c r="T27" s="588" t="str">
        <f t="shared" ref="T27:T32" si="22">IF(OR(S27="",$K27=""),"",(S27/$E27)*$K27)</f>
        <v/>
      </c>
      <c r="U27" s="584">
        <f ca="1">SUMIF($O$8:T$9,"QUANT.",O27:T27)</f>
        <v>0</v>
      </c>
      <c r="V27" s="585">
        <f ca="1" t="shared" ref="V27:V32" si="23">SUMIF($O$8:$T$9,"CUSTO",O27:T27)</f>
        <v>0</v>
      </c>
      <c r="W27" s="586" t="str">
        <f ca="1" t="shared" ref="W27:W32" si="24">IF(B27&lt;&gt;"",IF(V27=0,"MEDIR",IF(K27-V27=0,"OK",IF(K27-V27&gt;0,"MEDIR","ALERTA!"))),"")</f>
        <v>MEDIR</v>
      </c>
      <c r="X27" s="587">
        <f ca="1" t="shared" ref="X27:X32" si="25">IF(U27="",0,E27-U27)</f>
        <v>1</v>
      </c>
      <c r="Y27" s="587">
        <f ca="1" t="shared" ref="Y27:Y32" si="26">IF(V27="",0,K27-V27)</f>
        <v>2879.66</v>
      </c>
      <c r="Z27" s="448"/>
      <c r="AA27" s="448"/>
      <c r="AB27" s="448"/>
      <c r="AC27" s="448"/>
      <c r="AD27" s="448"/>
      <c r="AE27" s="448"/>
      <c r="AF27" s="448"/>
      <c r="AG27" s="448"/>
      <c r="AH27" s="448"/>
      <c r="AI27" s="448"/>
      <c r="AJ27" s="448"/>
      <c r="AK27" s="590" t="e">
        <f t="shared" ref="AK27:AK32" si="27">B27-AL27</f>
        <v>#VALUE!</v>
      </c>
      <c r="AL27" s="590">
        <v>0</v>
      </c>
    </row>
    <row r="28" s="365" customFormat="1" customHeight="1" spans="1:38">
      <c r="A28" s="522"/>
      <c r="B28" s="528" t="s">
        <v>604</v>
      </c>
      <c r="C28" s="524" t="str">
        <f>IF($B28="","",IFERROR(VLOOKUP($B28,SERVIÇOS!$B:$G,2,0),IFERROR(VLOOKUP($B28,'COMPOSIÇÕES COMPLEMENTARES '!$C:$K,2,0),"")))</f>
        <v>ASSENTAMENTO DE POSTE CÔNICO CONTÍNUO RETO METÁLICO, ALTURA TOTAL 12m, ENGASTADO EM BASE DE CONCRETO NO SOLO (E:2m) - INSTALAÇÃO DO POSTE</v>
      </c>
      <c r="D28" s="525" t="str">
        <f>IF($B28="","",IFERROR(VLOOKUP($B28,SERVIÇOS!$B:$G,3,0),IFERROR(VLOOKUP($B28,'COMPOSIÇÕES COMPLEMENTARES '!$C:$K,3,0),"")))</f>
        <v>UN</v>
      </c>
      <c r="E28" s="530">
        <v>1</v>
      </c>
      <c r="F28" s="527">
        <f>IF($B28="","",IFERROR(VLOOKUP($B28,SERVIÇOS!$B:$G,4,0),IFERROR(VLOOKUP($B28,'COMPOSIÇÕES COMPLEMENTARES '!$C:$K,6,0),"")))</f>
        <v>111.57</v>
      </c>
      <c r="G28" s="527">
        <f>IF($B28="","",IFERROR(VLOOKUP($B28,SERVIÇOS!$B:$G,5,0),IFERROR(VLOOKUP($B28,'COMPOSIÇÕES COMPLEMENTARES '!$C:$K,7,0),"")))</f>
        <v>65.42</v>
      </c>
      <c r="H28" s="527">
        <f t="shared" si="16"/>
        <v>176.99</v>
      </c>
      <c r="I28" s="527">
        <f t="shared" si="17"/>
        <v>111.57</v>
      </c>
      <c r="J28" s="527">
        <f t="shared" si="18"/>
        <v>65.42</v>
      </c>
      <c r="K28" s="527">
        <f t="shared" si="19"/>
        <v>176.99</v>
      </c>
      <c r="L28" s="527"/>
      <c r="M28" s="568" t="s">
        <v>609</v>
      </c>
      <c r="N28" s="448"/>
      <c r="O28" s="561"/>
      <c r="P28" s="562" t="str">
        <f t="shared" si="20"/>
        <v/>
      </c>
      <c r="Q28" s="561"/>
      <c r="R28" s="583" t="str">
        <f t="shared" si="21"/>
        <v/>
      </c>
      <c r="S28" s="561"/>
      <c r="T28" s="588" t="str">
        <f t="shared" si="22"/>
        <v/>
      </c>
      <c r="U28" s="584">
        <f ca="1">SUMIF($O$8:T$9,"QUANT.",O28:T28)</f>
        <v>0</v>
      </c>
      <c r="V28" s="585">
        <f ca="1" t="shared" si="23"/>
        <v>0</v>
      </c>
      <c r="W28" s="586" t="str">
        <f ca="1" t="shared" si="24"/>
        <v>MEDIR</v>
      </c>
      <c r="X28" s="587">
        <f ca="1" t="shared" si="25"/>
        <v>1</v>
      </c>
      <c r="Y28" s="587">
        <f ca="1" t="shared" si="26"/>
        <v>176.99</v>
      </c>
      <c r="Z28" s="448"/>
      <c r="AA28" s="448"/>
      <c r="AB28" s="448"/>
      <c r="AC28" s="448"/>
      <c r="AD28" s="448"/>
      <c r="AE28" s="448"/>
      <c r="AF28" s="448"/>
      <c r="AG28" s="448"/>
      <c r="AH28" s="448"/>
      <c r="AI28" s="448"/>
      <c r="AJ28" s="448"/>
      <c r="AK28" s="590" t="e">
        <f t="shared" si="27"/>
        <v>#VALUE!</v>
      </c>
      <c r="AL28" s="590">
        <v>0</v>
      </c>
    </row>
    <row r="29" s="365" customFormat="1" customHeight="1" spans="1:38">
      <c r="A29" s="522"/>
      <c r="B29" s="528" t="s">
        <v>610</v>
      </c>
      <c r="C29" s="524" t="str">
        <f>IF($B29="","",IFERROR(VLOOKUP($B29,SERVIÇOS!$B:$G,2,0),IFERROR(VLOOKUP($B29,'COMPOSIÇÕES COMPLEMENTARES '!$C:$K,2,0),"")))</f>
        <v>CINTA PARA POSTE DE SEÇÃO CIRCULAR EM AÇO CARBONO (NTC 811701) PARA FIXAÇÃO DE ISOLADOR TIPO ROLDANA PARA REDE DE BAIXA TENSÃO</v>
      </c>
      <c r="D29" s="525" t="str">
        <f>IF($B29="","",IFERROR(VLOOKUP($B29,SERVIÇOS!$B:$G,3,0),IFERROR(VLOOKUP($B29,'COMPOSIÇÕES COMPLEMENTARES '!$C:$K,3,0),"")))</f>
        <v>UN</v>
      </c>
      <c r="E29" s="530">
        <v>1</v>
      </c>
      <c r="F29" s="527">
        <f>IF($B29="","",IFERROR(VLOOKUP($B29,SERVIÇOS!$B:$G,4,0),IFERROR(VLOOKUP($B29,'COMPOSIÇÕES COMPLEMENTARES '!$C:$K,6,0),"")))</f>
        <v>73.01</v>
      </c>
      <c r="G29" s="527">
        <f>IF($B29="","",IFERROR(VLOOKUP($B29,SERVIÇOS!$B:$G,5,0),IFERROR(VLOOKUP($B29,'COMPOSIÇÕES COMPLEMENTARES '!$C:$K,7,0),"")))</f>
        <v>14.85</v>
      </c>
      <c r="H29" s="527">
        <f t="shared" si="16"/>
        <v>87.86</v>
      </c>
      <c r="I29" s="527">
        <f t="shared" si="17"/>
        <v>73.01</v>
      </c>
      <c r="J29" s="527">
        <f t="shared" si="18"/>
        <v>14.85</v>
      </c>
      <c r="K29" s="527">
        <f t="shared" si="19"/>
        <v>87.86</v>
      </c>
      <c r="L29" s="527"/>
      <c r="M29" s="563"/>
      <c r="N29" s="448"/>
      <c r="O29" s="561"/>
      <c r="P29" s="562" t="str">
        <f t="shared" si="20"/>
        <v/>
      </c>
      <c r="Q29" s="561"/>
      <c r="R29" s="583" t="str">
        <f t="shared" si="21"/>
        <v/>
      </c>
      <c r="S29" s="561"/>
      <c r="T29" s="588" t="str">
        <f t="shared" si="22"/>
        <v/>
      </c>
      <c r="U29" s="584">
        <f ca="1">SUMIF($O$8:T$9,"QUANT.",O29:T29)</f>
        <v>0</v>
      </c>
      <c r="V29" s="585">
        <f ca="1" t="shared" si="23"/>
        <v>0</v>
      </c>
      <c r="W29" s="586" t="str">
        <f ca="1" t="shared" si="24"/>
        <v>MEDIR</v>
      </c>
      <c r="X29" s="587">
        <f ca="1" t="shared" si="25"/>
        <v>1</v>
      </c>
      <c r="Y29" s="587">
        <f ca="1" t="shared" si="26"/>
        <v>87.86</v>
      </c>
      <c r="Z29" s="448"/>
      <c r="AA29" s="448"/>
      <c r="AB29" s="448"/>
      <c r="AC29" s="448"/>
      <c r="AD29" s="448"/>
      <c r="AE29" s="448"/>
      <c r="AF29" s="448"/>
      <c r="AG29" s="448"/>
      <c r="AH29" s="448"/>
      <c r="AI29" s="448"/>
      <c r="AJ29" s="448"/>
      <c r="AK29" s="590" t="e">
        <f t="shared" si="27"/>
        <v>#VALUE!</v>
      </c>
      <c r="AL29" s="590">
        <v>0</v>
      </c>
    </row>
    <row r="30" s="365" customFormat="1" customHeight="1" spans="1:38">
      <c r="A30" s="522"/>
      <c r="B30" s="528">
        <v>101548</v>
      </c>
      <c r="C30" s="524" t="str">
        <f>IF($B30="","",IFERROR(VLOOKUP($B30,SERVIÇOS!$B:$G,2,0),IFERROR(VLOOKUP($B30,'COMPOSIÇÕES COMPLEMENTARES '!$C:$K,2,0),"")))</f>
        <v>ISOLADOR, TIPO ROLDANA, PARA BAIXA TENSÃO - FORNECIMENTO E INSTALAÇÃO. AF_07/2020</v>
      </c>
      <c r="D30" s="525" t="str">
        <f>IF($B30="","",IFERROR(VLOOKUP($B30,SERVIÇOS!$B:$G,3,0),IFERROR(VLOOKUP($B30,'COMPOSIÇÕES COMPLEMENTARES '!$C:$K,3,0),"")))</f>
        <v>UN</v>
      </c>
      <c r="E30" s="530">
        <v>1</v>
      </c>
      <c r="F30" s="527">
        <f>IF($B30="","",IFERROR(VLOOKUP($B30,SERVIÇOS!$B:$G,4,0),IFERROR(VLOOKUP($B30,'COMPOSIÇÕES COMPLEMENTARES '!$C:$K,6,0),"")))</f>
        <v>6.57</v>
      </c>
      <c r="G30" s="527">
        <f>IF($B30="","",IFERROR(VLOOKUP($B30,SERVIÇOS!$B:$G,5,0),IFERROR(VLOOKUP($B30,'COMPOSIÇÕES COMPLEMENTARES '!$C:$K,7,0),"")))</f>
        <v>1.86</v>
      </c>
      <c r="H30" s="527">
        <f t="shared" si="16"/>
        <v>8.43</v>
      </c>
      <c r="I30" s="527">
        <f t="shared" si="17"/>
        <v>6.57</v>
      </c>
      <c r="J30" s="527">
        <f t="shared" si="18"/>
        <v>1.86</v>
      </c>
      <c r="K30" s="527">
        <f t="shared" si="19"/>
        <v>8.43</v>
      </c>
      <c r="L30" s="527"/>
      <c r="M30" s="568" t="s">
        <v>611</v>
      </c>
      <c r="N30" s="448"/>
      <c r="O30" s="561"/>
      <c r="P30" s="562" t="str">
        <f t="shared" si="20"/>
        <v/>
      </c>
      <c r="Q30" s="561"/>
      <c r="R30" s="583" t="str">
        <f t="shared" si="21"/>
        <v/>
      </c>
      <c r="S30" s="561"/>
      <c r="T30" s="588" t="str">
        <f t="shared" si="22"/>
        <v/>
      </c>
      <c r="U30" s="584">
        <f ca="1">SUMIF($O$8:T$9,"QUANT.",O30:T30)</f>
        <v>0</v>
      </c>
      <c r="V30" s="585">
        <f ca="1" t="shared" si="23"/>
        <v>0</v>
      </c>
      <c r="W30" s="586" t="str">
        <f ca="1" t="shared" si="24"/>
        <v>MEDIR</v>
      </c>
      <c r="X30" s="587">
        <f ca="1" t="shared" si="25"/>
        <v>1</v>
      </c>
      <c r="Y30" s="587">
        <f ca="1" t="shared" si="26"/>
        <v>8.43</v>
      </c>
      <c r="Z30" s="448"/>
      <c r="AA30" s="448"/>
      <c r="AB30" s="448"/>
      <c r="AC30" s="448"/>
      <c r="AD30" s="448"/>
      <c r="AE30" s="448"/>
      <c r="AF30" s="448"/>
      <c r="AG30" s="448"/>
      <c r="AH30" s="448"/>
      <c r="AI30" s="448"/>
      <c r="AJ30" s="448"/>
      <c r="AK30" s="590">
        <f t="shared" si="27"/>
        <v>101548</v>
      </c>
      <c r="AL30" s="590">
        <v>0</v>
      </c>
    </row>
    <row r="31" s="365" customFormat="1" customHeight="1" spans="1:38">
      <c r="A31" s="522"/>
      <c r="B31" s="528">
        <v>101538</v>
      </c>
      <c r="C31" s="524" t="str">
        <f>IF($B31="","",IFERROR(VLOOKUP($B31,SERVIÇOS!$B:$G,2,0),IFERROR(VLOOKUP($B31,'COMPOSIÇÕES COMPLEMENTARES '!$C:$K,2,0),"")))</f>
        <v>ARMAÇÃO SECUNDÁRIA, COM 1 ESTRIBO E 1 ISOLADOR - FORNECIMENTO E INSTALAÇÃO. AF_07/2020</v>
      </c>
      <c r="D31" s="525" t="str">
        <f>IF($B31="","",IFERROR(VLOOKUP($B31,SERVIÇOS!$B:$G,3,0),IFERROR(VLOOKUP($B31,'COMPOSIÇÕES COMPLEMENTARES '!$C:$K,3,0),"")))</f>
        <v>UN</v>
      </c>
      <c r="E31" s="530">
        <v>1</v>
      </c>
      <c r="F31" s="527">
        <f>IF($B31="","",IFERROR(VLOOKUP($B31,SERVIÇOS!$B:$G,4,0),IFERROR(VLOOKUP($B31,'COMPOSIÇÕES COMPLEMENTARES '!$C:$K,6,0),"")))</f>
        <v>31.34</v>
      </c>
      <c r="G31" s="527">
        <f>IF($B31="","",IFERROR(VLOOKUP($B31,SERVIÇOS!$B:$G,5,0),IFERROR(VLOOKUP($B31,'COMPOSIÇÕES COMPLEMENTARES '!$C:$K,7,0),"")))</f>
        <v>11.35</v>
      </c>
      <c r="H31" s="527">
        <f t="shared" si="16"/>
        <v>42.69</v>
      </c>
      <c r="I31" s="527">
        <f t="shared" si="17"/>
        <v>31.34</v>
      </c>
      <c r="J31" s="527">
        <f t="shared" si="18"/>
        <v>11.35</v>
      </c>
      <c r="K31" s="527">
        <f t="shared" si="19"/>
        <v>42.69</v>
      </c>
      <c r="L31" s="527"/>
      <c r="M31" s="568" t="s">
        <v>612</v>
      </c>
      <c r="N31" s="448"/>
      <c r="O31" s="561"/>
      <c r="P31" s="562" t="str">
        <f t="shared" si="20"/>
        <v/>
      </c>
      <c r="Q31" s="561"/>
      <c r="R31" s="583" t="str">
        <f t="shared" si="21"/>
        <v/>
      </c>
      <c r="S31" s="561"/>
      <c r="T31" s="588" t="str">
        <f t="shared" si="22"/>
        <v/>
      </c>
      <c r="U31" s="584">
        <f ca="1">SUMIF($O$8:T$9,"QUANT.",O31:T31)</f>
        <v>0</v>
      </c>
      <c r="V31" s="585">
        <f ca="1" t="shared" si="23"/>
        <v>0</v>
      </c>
      <c r="W31" s="586" t="str">
        <f ca="1" t="shared" si="24"/>
        <v>MEDIR</v>
      </c>
      <c r="X31" s="587">
        <f ca="1" t="shared" si="25"/>
        <v>1</v>
      </c>
      <c r="Y31" s="587">
        <f ca="1" t="shared" si="26"/>
        <v>42.69</v>
      </c>
      <c r="Z31" s="448"/>
      <c r="AA31" s="448"/>
      <c r="AB31" s="448"/>
      <c r="AC31" s="448"/>
      <c r="AD31" s="448"/>
      <c r="AE31" s="448"/>
      <c r="AF31" s="448"/>
      <c r="AG31" s="448"/>
      <c r="AH31" s="448"/>
      <c r="AI31" s="448"/>
      <c r="AJ31" s="448"/>
      <c r="AK31" s="590">
        <f t="shared" si="27"/>
        <v>101538</v>
      </c>
      <c r="AL31" s="590">
        <v>0</v>
      </c>
    </row>
    <row r="32" s="365" customFormat="1" customHeight="1" spans="1:38">
      <c r="A32" s="522"/>
      <c r="B32" s="528">
        <v>101554</v>
      </c>
      <c r="C32" s="524" t="str">
        <f>IF($B32="","",IFERROR(VLOOKUP($B32,SERVIÇOS!$B:$G,2,0),IFERROR(VLOOKUP($B32,'COMPOSIÇÕES COMPLEMENTARES '!$C:$K,2,0),"")))</f>
        <v>ALÇA PREFORMADA DE DISTRIBUIÇÃO, EM  AÇO GALVANIZADO, AWG 2 - FORNECIMENTO E INSTALAÇÃO. AF_07/2020</v>
      </c>
      <c r="D32" s="525" t="str">
        <f>IF($B32="","",IFERROR(VLOOKUP($B32,SERVIÇOS!$B:$G,3,0),IFERROR(VLOOKUP($B32,'COMPOSIÇÕES COMPLEMENTARES '!$C:$K,3,0),"")))</f>
        <v>UN</v>
      </c>
      <c r="E32" s="530">
        <v>1</v>
      </c>
      <c r="F32" s="527">
        <f>IF($B32="","",IFERROR(VLOOKUP($B32,SERVIÇOS!$B:$G,4,0),IFERROR(VLOOKUP($B32,'COMPOSIÇÕES COMPLEMENTARES '!$C:$K,6,0),"")))</f>
        <v>6.84</v>
      </c>
      <c r="G32" s="527">
        <f>IF($B32="","",IFERROR(VLOOKUP($B32,SERVIÇOS!$B:$G,5,0),IFERROR(VLOOKUP($B32,'COMPOSIÇÕES COMPLEMENTARES '!$C:$K,7,0),"")))</f>
        <v>4.76</v>
      </c>
      <c r="H32" s="527">
        <f t="shared" si="16"/>
        <v>11.6</v>
      </c>
      <c r="I32" s="527">
        <f t="shared" si="17"/>
        <v>6.84</v>
      </c>
      <c r="J32" s="527">
        <f t="shared" si="18"/>
        <v>4.76</v>
      </c>
      <c r="K32" s="527">
        <f t="shared" si="19"/>
        <v>11.6</v>
      </c>
      <c r="L32" s="527"/>
      <c r="M32" s="563"/>
      <c r="N32" s="448"/>
      <c r="O32" s="561"/>
      <c r="P32" s="562" t="str">
        <f t="shared" si="20"/>
        <v/>
      </c>
      <c r="Q32" s="561"/>
      <c r="R32" s="583" t="str">
        <f t="shared" si="21"/>
        <v/>
      </c>
      <c r="S32" s="561"/>
      <c r="T32" s="588" t="str">
        <f t="shared" si="22"/>
        <v/>
      </c>
      <c r="U32" s="584">
        <f ca="1">SUMIF($O$8:T$9,"QUANT.",O32:T32)</f>
        <v>0</v>
      </c>
      <c r="V32" s="585">
        <f ca="1" t="shared" si="23"/>
        <v>0</v>
      </c>
      <c r="W32" s="586" t="str">
        <f ca="1" t="shared" si="24"/>
        <v>MEDIR</v>
      </c>
      <c r="X32" s="587">
        <f ca="1" t="shared" si="25"/>
        <v>1</v>
      </c>
      <c r="Y32" s="587">
        <f ca="1" t="shared" si="26"/>
        <v>11.6</v>
      </c>
      <c r="Z32" s="448"/>
      <c r="AA32" s="448"/>
      <c r="AB32" s="448"/>
      <c r="AC32" s="448"/>
      <c r="AD32" s="448"/>
      <c r="AE32" s="448"/>
      <c r="AF32" s="448"/>
      <c r="AG32" s="448"/>
      <c r="AH32" s="448"/>
      <c r="AI32" s="448"/>
      <c r="AJ32" s="448"/>
      <c r="AK32" s="590">
        <f t="shared" si="27"/>
        <v>101554</v>
      </c>
      <c r="AL32" s="590">
        <v>0</v>
      </c>
    </row>
    <row r="33" s="365" customFormat="1" ht="30" spans="1:38">
      <c r="A33" s="522"/>
      <c r="B33" s="528">
        <v>91933</v>
      </c>
      <c r="C33" s="524" t="str">
        <f>IF($B33="","",IFERROR(VLOOKUP($B33,SERVIÇOS!$B:$G,2,0),IFERROR(VLOOKUP($B33,'COMPOSIÇÕES COMPLEMENTARES '!$C:$K,2,0),"")))</f>
        <v>CABO DE COBRE FLEXÍVEL ISOLADO, 10 MM², ANTI-CHAMA 0,6/1,0 KV, PARA CIRCUITOS TERMINAIS - FORNECIMENTO E INSTALAÇÃO. AF_03/2023</v>
      </c>
      <c r="D33" s="525" t="str">
        <f>IF($B33="","",IFERROR(VLOOKUP($B33,SERVIÇOS!$B:$G,3,0),IFERROR(VLOOKUP($B33,'COMPOSIÇÕES COMPLEMENTARES '!$C:$K,3,0),"")))</f>
        <v>M</v>
      </c>
      <c r="E33" s="530">
        <v>18</v>
      </c>
      <c r="F33" s="527">
        <f>IF($B33="","",IFERROR(VLOOKUP($B33,SERVIÇOS!$B:$G,4,0),IFERROR(VLOOKUP($B33,'COMPOSIÇÕES COMPLEMENTARES '!$C:$K,6,0),"")))</f>
        <v>13.51</v>
      </c>
      <c r="G33" s="527">
        <f>IF($B33="","",IFERROR(VLOOKUP($B33,SERVIÇOS!$B:$G,5,0),IFERROR(VLOOKUP($B33,'COMPOSIÇÕES COMPLEMENTARES '!$C:$K,7,0),"")))</f>
        <v>3.75</v>
      </c>
      <c r="H33" s="527">
        <f t="shared" ref="H33:H44" si="28">IF(E33="","",F33+G33)</f>
        <v>17.26</v>
      </c>
      <c r="I33" s="527">
        <f t="shared" ref="I33:I44" si="29">IF(E33="","",TRUNC((E33*F33),2))</f>
        <v>243.18</v>
      </c>
      <c r="J33" s="527">
        <f t="shared" ref="J33:J44" si="30">IF(E33="","",TRUNC((E33*G33),2))</f>
        <v>67.5</v>
      </c>
      <c r="K33" s="527">
        <f t="shared" ref="K33:K44" si="31">IF(E33="","",TRUNC((E33*H33),2))</f>
        <v>310.68</v>
      </c>
      <c r="L33" s="527"/>
      <c r="M33" s="568" t="s">
        <v>613</v>
      </c>
      <c r="N33" s="448"/>
      <c r="O33" s="561"/>
      <c r="P33" s="562" t="str">
        <f t="shared" ref="P33:P39" si="32">IF(OR(O33="",$K33=""),"",(O33/$E33)*$K33)</f>
        <v/>
      </c>
      <c r="Q33" s="561"/>
      <c r="R33" s="583" t="str">
        <f t="shared" ref="R33:R39" si="33">IF(OR(Q33="",$K33=""),"",(Q33/$E33)*$K33)</f>
        <v/>
      </c>
      <c r="S33" s="561"/>
      <c r="T33" s="588" t="str">
        <f t="shared" ref="T33:T39" si="34">IF(OR(S33="",$K33=""),"",(S33/$E33)*$K33)</f>
        <v/>
      </c>
      <c r="U33" s="584">
        <f ca="1">SUMIF($O$8:T$9,"QUANT.",O33:T33)</f>
        <v>0</v>
      </c>
      <c r="V33" s="585">
        <f ca="1" t="shared" ref="V33:V39" si="35">SUMIF($O$8:$T$9,"CUSTO",O33:T33)</f>
        <v>0</v>
      </c>
      <c r="W33" s="586" t="str">
        <f ca="1" t="shared" ref="W33:W39" si="36">IF(B33&lt;&gt;"",IF(V33=0,"MEDIR",IF(K33-V33=0,"OK",IF(K33-V33&gt;0,"MEDIR","ALERTA!"))),"")</f>
        <v>MEDIR</v>
      </c>
      <c r="X33" s="587">
        <f ca="1" t="shared" ref="X33:X39" si="37">IF(U33="",0,E33-U33)</f>
        <v>18</v>
      </c>
      <c r="Y33" s="587">
        <f ca="1" t="shared" ref="Y33:Y39" si="38">IF(V33="",0,K33-V33)</f>
        <v>310.68</v>
      </c>
      <c r="Z33" s="448"/>
      <c r="AA33" s="448"/>
      <c r="AB33" s="448"/>
      <c r="AC33" s="448"/>
      <c r="AD33" s="448"/>
      <c r="AE33" s="448"/>
      <c r="AF33" s="448"/>
      <c r="AG33" s="448"/>
      <c r="AH33" s="448"/>
      <c r="AI33" s="448"/>
      <c r="AJ33" s="448"/>
      <c r="AK33" s="590"/>
      <c r="AL33" s="590"/>
    </row>
    <row r="34" s="365" customFormat="1" ht="30" spans="1:38">
      <c r="A34" s="522"/>
      <c r="B34" s="528" t="s">
        <v>614</v>
      </c>
      <c r="C34" s="524" t="str">
        <f>IF($B34="","",IFERROR(VLOOKUP($B34,SERVIÇOS!$B:$G,2,0),IFERROR(VLOOKUP($B34,'COMPOSIÇÕES COMPLEMENTARES '!$C:$K,2,0),"")))</f>
        <v>CONECTOR CUNHA, PARA REDES AÉREAS DE DISTRIBUIÇÃO DE ENERGIA ELÉTRICA DE BAIXA TENSÃO - FORNECIMENTO E INSTALAÇÃO. AF_07/2020</v>
      </c>
      <c r="D34" s="525" t="str">
        <f>IF($B34="","",IFERROR(VLOOKUP($B34,SERVIÇOS!$B:$G,3,0),IFERROR(VLOOKUP($B34,'COMPOSIÇÕES COMPLEMENTARES '!$C:$K,3,0),"")))</f>
        <v>UN</v>
      </c>
      <c r="E34" s="530">
        <v>3</v>
      </c>
      <c r="F34" s="527">
        <f>IF($B34="","",IFERROR(VLOOKUP($B34,SERVIÇOS!$B:$G,4,0),IFERROR(VLOOKUP($B34,'COMPOSIÇÕES COMPLEMENTARES '!$C:$K,6,0),"")))</f>
        <v>6.83</v>
      </c>
      <c r="G34" s="527">
        <f>IF($B34="","",IFERROR(VLOOKUP($B34,SERVIÇOS!$B:$G,5,0),IFERROR(VLOOKUP($B34,'COMPOSIÇÕES COMPLEMENTARES '!$C:$K,7,0),"")))</f>
        <v>3.14</v>
      </c>
      <c r="H34" s="527">
        <f t="shared" si="28"/>
        <v>9.97</v>
      </c>
      <c r="I34" s="527">
        <f t="shared" si="29"/>
        <v>20.49</v>
      </c>
      <c r="J34" s="527">
        <f t="shared" si="30"/>
        <v>9.42</v>
      </c>
      <c r="K34" s="527">
        <f t="shared" si="31"/>
        <v>29.91</v>
      </c>
      <c r="L34" s="527"/>
      <c r="M34" s="568" t="s">
        <v>615</v>
      </c>
      <c r="N34" s="448"/>
      <c r="O34" s="561"/>
      <c r="P34" s="562" t="str">
        <f t="shared" si="32"/>
        <v/>
      </c>
      <c r="Q34" s="561"/>
      <c r="R34" s="583" t="str">
        <f t="shared" si="33"/>
        <v/>
      </c>
      <c r="S34" s="561"/>
      <c r="T34" s="588" t="str">
        <f t="shared" si="34"/>
        <v/>
      </c>
      <c r="U34" s="584">
        <f ca="1">SUMIF($O$8:T$9,"QUANT.",O34:T34)</f>
        <v>0</v>
      </c>
      <c r="V34" s="585">
        <f ca="1" t="shared" si="35"/>
        <v>0</v>
      </c>
      <c r="W34" s="586" t="str">
        <f ca="1" t="shared" si="36"/>
        <v>MEDIR</v>
      </c>
      <c r="X34" s="587">
        <f ca="1" t="shared" si="37"/>
        <v>3</v>
      </c>
      <c r="Y34" s="587">
        <f ca="1" t="shared" si="38"/>
        <v>29.91</v>
      </c>
      <c r="Z34" s="448"/>
      <c r="AA34" s="448"/>
      <c r="AB34" s="448"/>
      <c r="AC34" s="448"/>
      <c r="AD34" s="448"/>
      <c r="AE34" s="448"/>
      <c r="AF34" s="448"/>
      <c r="AG34" s="448"/>
      <c r="AH34" s="448"/>
      <c r="AI34" s="448"/>
      <c r="AJ34" s="448"/>
      <c r="AK34" s="590" t="e">
        <f t="shared" ref="AK34:AK39" si="39">B34-AL34</f>
        <v>#VALUE!</v>
      </c>
      <c r="AL34" s="590">
        <v>0</v>
      </c>
    </row>
    <row r="35" s="365" customFormat="1" ht="45" spans="1:38">
      <c r="A35" s="522"/>
      <c r="B35" s="528" t="s">
        <v>616</v>
      </c>
      <c r="C35" s="524" t="str">
        <f>IF($B35="","",IFERROR(VLOOKUP($B35,SERVIÇOS!$B:$G,2,0),IFERROR(VLOOKUP($B35,'COMPOSIÇÕES COMPLEMENTARES '!$C:$K,2,0),"")))</f>
        <v>CABEÇOTE PARA ENTRADA DE LINHA DE ALIMENTAÇÃO PARA ELETRODUTO, EM LIGA DE ALUMÍNIO COM ACABAMENTO ANTI CORROSIVO, COM FIXAÇÃO POR ENCAIXE LISO DE 360 GRAUS, DE ø1"</v>
      </c>
      <c r="D35" s="525" t="str">
        <f>IF($B35="","",IFERROR(VLOOKUP($B35,SERVIÇOS!$B:$G,3,0),IFERROR(VLOOKUP($B35,'COMPOSIÇÕES COMPLEMENTARES '!$C:$K,3,0),"")))</f>
        <v>UN</v>
      </c>
      <c r="E35" s="530">
        <v>1</v>
      </c>
      <c r="F35" s="527">
        <f>IF($B35="","",IFERROR(VLOOKUP($B35,SERVIÇOS!$B:$G,4,0),IFERROR(VLOOKUP($B35,'COMPOSIÇÕES COMPLEMENTARES '!$C:$K,6,0),"")))</f>
        <v>7.27</v>
      </c>
      <c r="G35" s="527">
        <f>IF($B35="","",IFERROR(VLOOKUP($B35,SERVIÇOS!$B:$G,5,0),IFERROR(VLOOKUP($B35,'COMPOSIÇÕES COMPLEMENTARES '!$C:$K,7,0),"")))</f>
        <v>3.58</v>
      </c>
      <c r="H35" s="527">
        <f t="shared" si="28"/>
        <v>10.85</v>
      </c>
      <c r="I35" s="527">
        <f t="shared" si="29"/>
        <v>7.27</v>
      </c>
      <c r="J35" s="527">
        <f t="shared" si="30"/>
        <v>3.58</v>
      </c>
      <c r="K35" s="527">
        <f t="shared" si="31"/>
        <v>10.85</v>
      </c>
      <c r="L35" s="527"/>
      <c r="M35" s="563"/>
      <c r="N35" s="448"/>
      <c r="O35" s="561"/>
      <c r="P35" s="562" t="str">
        <f t="shared" si="32"/>
        <v/>
      </c>
      <c r="Q35" s="561"/>
      <c r="R35" s="583" t="str">
        <f t="shared" si="33"/>
        <v/>
      </c>
      <c r="S35" s="561"/>
      <c r="T35" s="588" t="str">
        <f t="shared" si="34"/>
        <v/>
      </c>
      <c r="U35" s="584">
        <f ca="1">SUMIF($O$8:T$9,"QUANT.",O35:T35)</f>
        <v>0</v>
      </c>
      <c r="V35" s="585">
        <f ca="1" t="shared" si="35"/>
        <v>0</v>
      </c>
      <c r="W35" s="586" t="str">
        <f ca="1" t="shared" si="36"/>
        <v>MEDIR</v>
      </c>
      <c r="X35" s="587">
        <f ca="1" t="shared" si="37"/>
        <v>1</v>
      </c>
      <c r="Y35" s="587">
        <f ca="1" t="shared" si="38"/>
        <v>10.85</v>
      </c>
      <c r="Z35" s="448"/>
      <c r="AA35" s="448"/>
      <c r="AB35" s="448"/>
      <c r="AC35" s="448"/>
      <c r="AD35" s="448"/>
      <c r="AE35" s="448"/>
      <c r="AF35" s="448"/>
      <c r="AG35" s="448"/>
      <c r="AH35" s="448"/>
      <c r="AI35" s="448"/>
      <c r="AJ35" s="448"/>
      <c r="AK35" s="590"/>
      <c r="AL35" s="590"/>
    </row>
    <row r="36" s="365" customFormat="1" customHeight="1" spans="1:38">
      <c r="A36" s="522"/>
      <c r="B36" s="528">
        <v>91872</v>
      </c>
      <c r="C36" s="524" t="str">
        <f>IF($B36="","",IFERROR(VLOOKUP($B36,SERVIÇOS!$B:$G,2,0),IFERROR(VLOOKUP($B36,'COMPOSIÇÕES COMPLEMENTARES '!$C:$K,2,0),"")))</f>
        <v>ELETRODUTO RÍGIDO ROSCÁVEL, PVC, DN 32 MM (1"), PARA CIRCUITOS TERMINAIS, INSTALADO EM PAREDE - FORNECIMENTO E INSTALAÇÃO. AF_03/2023</v>
      </c>
      <c r="D36" s="525" t="str">
        <f>IF($B36="","",IFERROR(VLOOKUP($B36,SERVIÇOS!$B:$G,3,0),IFERROR(VLOOKUP($B36,'COMPOSIÇÕES COMPLEMENTARES '!$C:$K,3,0),"")))</f>
        <v>M</v>
      </c>
      <c r="E36" s="530">
        <v>5</v>
      </c>
      <c r="F36" s="527">
        <f>IF($B36="","",IFERROR(VLOOKUP($B36,SERVIÇOS!$B:$G,4,0),IFERROR(VLOOKUP($B36,'COMPOSIÇÕES COMPLEMENTARES '!$C:$K,6,0),"")))</f>
        <v>15.53</v>
      </c>
      <c r="G36" s="527">
        <f>IF($B36="","",IFERROR(VLOOKUP($B36,SERVIÇOS!$B:$G,5,0),IFERROR(VLOOKUP($B36,'COMPOSIÇÕES COMPLEMENTARES '!$C:$K,7,0),"")))</f>
        <v>9.74</v>
      </c>
      <c r="H36" s="527">
        <f t="shared" si="28"/>
        <v>25.27</v>
      </c>
      <c r="I36" s="527">
        <f t="shared" si="29"/>
        <v>77.65</v>
      </c>
      <c r="J36" s="527">
        <f t="shared" si="30"/>
        <v>48.7</v>
      </c>
      <c r="K36" s="527">
        <f t="shared" si="31"/>
        <v>126.35</v>
      </c>
      <c r="L36" s="527"/>
      <c r="M36" s="563"/>
      <c r="N36" s="448"/>
      <c r="O36" s="561"/>
      <c r="P36" s="562" t="str">
        <f t="shared" si="32"/>
        <v/>
      </c>
      <c r="Q36" s="561"/>
      <c r="R36" s="583" t="str">
        <f t="shared" si="33"/>
        <v/>
      </c>
      <c r="S36" s="561"/>
      <c r="T36" s="588" t="str">
        <f t="shared" si="34"/>
        <v/>
      </c>
      <c r="U36" s="584">
        <f ca="1">SUMIF($O$8:T$9,"QUANT.",O36:T36)</f>
        <v>0</v>
      </c>
      <c r="V36" s="585">
        <f ca="1" t="shared" si="35"/>
        <v>0</v>
      </c>
      <c r="W36" s="586" t="str">
        <f ca="1" t="shared" si="36"/>
        <v>MEDIR</v>
      </c>
      <c r="X36" s="587">
        <f ca="1" t="shared" si="37"/>
        <v>5</v>
      </c>
      <c r="Y36" s="587">
        <f ca="1" t="shared" si="38"/>
        <v>126.35</v>
      </c>
      <c r="Z36" s="448"/>
      <c r="AA36" s="448"/>
      <c r="AB36" s="448"/>
      <c r="AC36" s="448"/>
      <c r="AD36" s="448"/>
      <c r="AE36" s="448"/>
      <c r="AF36" s="448"/>
      <c r="AG36" s="448"/>
      <c r="AH36" s="448"/>
      <c r="AI36" s="448"/>
      <c r="AJ36" s="448"/>
      <c r="AK36" s="590">
        <f t="shared" si="39"/>
        <v>91872</v>
      </c>
      <c r="AL36" s="590">
        <v>0</v>
      </c>
    </row>
    <row r="37" s="365" customFormat="1" customHeight="1" spans="1:38">
      <c r="A37" s="522"/>
      <c r="B37" s="528">
        <v>91885</v>
      </c>
      <c r="C37" s="524" t="str">
        <f>IF($B37="","",IFERROR(VLOOKUP($B37,SERVIÇOS!$B:$G,2,0),IFERROR(VLOOKUP($B37,'COMPOSIÇÕES COMPLEMENTARES '!$C:$K,2,0),"")))</f>
        <v>LUVA PARA ELETRODUTO, PVC, ROSCÁVEL, DN 32 MM (1"), PARA CIRCUITOS TERMINAIS, INSTALADA EM PAREDE - FORNECIMENTO E INSTALAÇÃO. AF_03/2023</v>
      </c>
      <c r="D37" s="525" t="str">
        <f>IF($B37="","",IFERROR(VLOOKUP($B37,SERVIÇOS!$B:$G,3,0),IFERROR(VLOOKUP($B37,'COMPOSIÇÕES COMPLEMENTARES '!$C:$K,3,0),"")))</f>
        <v>UN</v>
      </c>
      <c r="E37" s="530">
        <v>1</v>
      </c>
      <c r="F37" s="527">
        <f>IF($B37="","",IFERROR(VLOOKUP($B37,SERVIÇOS!$B:$G,4,0),IFERROR(VLOOKUP($B37,'COMPOSIÇÕES COMPLEMENTARES '!$C:$K,6,0),"")))</f>
        <v>6.81</v>
      </c>
      <c r="G37" s="527">
        <f>IF($B37="","",IFERROR(VLOOKUP($B37,SERVIÇOS!$B:$G,5,0),IFERROR(VLOOKUP($B37,'COMPOSIÇÕES COMPLEMENTARES '!$C:$K,7,0),"")))</f>
        <v>10.83</v>
      </c>
      <c r="H37" s="527">
        <f t="shared" si="28"/>
        <v>17.64</v>
      </c>
      <c r="I37" s="527">
        <f t="shared" si="29"/>
        <v>6.81</v>
      </c>
      <c r="J37" s="527">
        <f t="shared" si="30"/>
        <v>10.83</v>
      </c>
      <c r="K37" s="527">
        <f t="shared" si="31"/>
        <v>17.64</v>
      </c>
      <c r="L37" s="527"/>
      <c r="M37" s="563"/>
      <c r="N37" s="448"/>
      <c r="O37" s="561"/>
      <c r="P37" s="562" t="str">
        <f t="shared" si="32"/>
        <v/>
      </c>
      <c r="Q37" s="561"/>
      <c r="R37" s="583" t="str">
        <f t="shared" si="33"/>
        <v/>
      </c>
      <c r="S37" s="561"/>
      <c r="T37" s="588" t="str">
        <f t="shared" si="34"/>
        <v/>
      </c>
      <c r="U37" s="584">
        <f ca="1">SUMIF($O$8:T$9,"QUANT.",O37:T37)</f>
        <v>0</v>
      </c>
      <c r="V37" s="585">
        <f ca="1" t="shared" si="35"/>
        <v>0</v>
      </c>
      <c r="W37" s="586" t="str">
        <f ca="1" t="shared" si="36"/>
        <v>MEDIR</v>
      </c>
      <c r="X37" s="587">
        <f ca="1" t="shared" si="37"/>
        <v>1</v>
      </c>
      <c r="Y37" s="587">
        <f ca="1" t="shared" si="38"/>
        <v>17.64</v>
      </c>
      <c r="Z37" s="448"/>
      <c r="AA37" s="448"/>
      <c r="AB37" s="448"/>
      <c r="AC37" s="448"/>
      <c r="AD37" s="448"/>
      <c r="AE37" s="448"/>
      <c r="AF37" s="448"/>
      <c r="AG37" s="448"/>
      <c r="AH37" s="448"/>
      <c r="AI37" s="448"/>
      <c r="AJ37" s="448"/>
      <c r="AK37" s="590">
        <f t="shared" si="39"/>
        <v>91885</v>
      </c>
      <c r="AL37" s="590">
        <v>0</v>
      </c>
    </row>
    <row r="38" s="365" customFormat="1" ht="45" spans="1:38">
      <c r="A38" s="522"/>
      <c r="B38" s="528" t="s">
        <v>617</v>
      </c>
      <c r="C38" s="524" t="str">
        <f>IF($B38="","",IFERROR(VLOOKUP($B38,SERVIÇOS!$B:$G,2,0),IFERROR(VLOOKUP($B38,'COMPOSIÇÕES COMPLEMENTARES '!$C:$K,2,0),"")))</f>
        <v>CAIXA DE MEDIÇÃO E PROTEÇÃO COM LENTE PARA LEITURA, MEDIDOR POLIFÁSICO, TIPO CNPH (NTC 901115, NTC 920100), PARA INSTALAÇÃO EM POSTE (INSTALADO A 3,40m DO SOLO) COM SUPORTE PARA DISJUNTOR - FORNECIMENTO E INSTALAÇÃO</v>
      </c>
      <c r="D38" s="525" t="str">
        <f>IF($B38="","",IFERROR(VLOOKUP($B38,SERVIÇOS!$B:$G,3,0),IFERROR(VLOOKUP($B38,'COMPOSIÇÕES COMPLEMENTARES '!$C:$K,3,0),"")))</f>
        <v>UN</v>
      </c>
      <c r="E38" s="530">
        <v>1</v>
      </c>
      <c r="F38" s="527">
        <f>IF($B38="","",IFERROR(VLOOKUP($B38,SERVIÇOS!$B:$G,4,0),IFERROR(VLOOKUP($B38,'COMPOSIÇÕES COMPLEMENTARES '!$C:$K,6,0),"")))</f>
        <v>334.68</v>
      </c>
      <c r="G38" s="527">
        <f>IF($B38="","",IFERROR(VLOOKUP($B38,SERVIÇOS!$B:$G,5,0),IFERROR(VLOOKUP($B38,'COMPOSIÇÕES COMPLEMENTARES '!$C:$K,7,0),"")))</f>
        <v>4.12</v>
      </c>
      <c r="H38" s="527">
        <f t="shared" si="28"/>
        <v>338.8</v>
      </c>
      <c r="I38" s="527">
        <f t="shared" si="29"/>
        <v>334.68</v>
      </c>
      <c r="J38" s="527">
        <f t="shared" si="30"/>
        <v>4.12</v>
      </c>
      <c r="K38" s="527">
        <f t="shared" si="31"/>
        <v>338.8</v>
      </c>
      <c r="L38" s="527"/>
      <c r="M38" s="563"/>
      <c r="N38" s="448"/>
      <c r="O38" s="561"/>
      <c r="P38" s="562" t="str">
        <f t="shared" si="32"/>
        <v/>
      </c>
      <c r="Q38" s="561"/>
      <c r="R38" s="583" t="str">
        <f t="shared" si="33"/>
        <v/>
      </c>
      <c r="S38" s="561"/>
      <c r="T38" s="588" t="str">
        <f t="shared" si="34"/>
        <v/>
      </c>
      <c r="U38" s="584">
        <f ca="1">SUMIF($O$8:T$9,"QUANT.",O38:T38)</f>
        <v>0</v>
      </c>
      <c r="V38" s="585">
        <f ca="1" t="shared" si="35"/>
        <v>0</v>
      </c>
      <c r="W38" s="586" t="str">
        <f ca="1" t="shared" si="36"/>
        <v>MEDIR</v>
      </c>
      <c r="X38" s="587">
        <f ca="1" t="shared" si="37"/>
        <v>1</v>
      </c>
      <c r="Y38" s="587">
        <f ca="1" t="shared" si="38"/>
        <v>338.8</v>
      </c>
      <c r="Z38" s="448"/>
      <c r="AA38" s="448"/>
      <c r="AB38" s="448"/>
      <c r="AC38" s="448"/>
      <c r="AD38" s="448"/>
      <c r="AE38" s="448"/>
      <c r="AF38" s="448"/>
      <c r="AG38" s="448"/>
      <c r="AH38" s="448"/>
      <c r="AI38" s="448"/>
      <c r="AJ38" s="448"/>
      <c r="AK38" s="590"/>
      <c r="AL38" s="590"/>
    </row>
    <row r="39" s="365" customFormat="1" customHeight="1" spans="1:38">
      <c r="A39" s="522"/>
      <c r="B39" s="528">
        <v>93666</v>
      </c>
      <c r="C39" s="524" t="str">
        <f>IF($B39="","",IFERROR(VLOOKUP($B39,SERVIÇOS!$B:$G,2,0),IFERROR(VLOOKUP($B39,'COMPOSIÇÕES COMPLEMENTARES '!$C:$K,2,0),"")))</f>
        <v>DISJUNTOR BIPOLAR TIPO DIN, CORRENTE NOMINAL DE 50A - FORNECIMENTO E INSTALAÇÃO. AF_10/2020</v>
      </c>
      <c r="D39" s="525" t="str">
        <f>IF($B39="","",IFERROR(VLOOKUP($B39,SERVIÇOS!$B:$G,3,0),IFERROR(VLOOKUP($B39,'COMPOSIÇÕES COMPLEMENTARES '!$C:$K,3,0),"")))</f>
        <v>UN</v>
      </c>
      <c r="E39" s="530">
        <v>1</v>
      </c>
      <c r="F39" s="527">
        <f>IF($B39="","",IFERROR(VLOOKUP($B39,SERVIÇOS!$B:$G,4,0),IFERROR(VLOOKUP($B39,'COMPOSIÇÕES COMPLEMENTARES '!$C:$K,6,0),"")))</f>
        <v>65.72</v>
      </c>
      <c r="G39" s="527">
        <f>IF($B39="","",IFERROR(VLOOKUP($B39,SERVIÇOS!$B:$G,5,0),IFERROR(VLOOKUP($B39,'COMPOSIÇÕES COMPLEMENTARES '!$C:$K,7,0),"")))</f>
        <v>18.74</v>
      </c>
      <c r="H39" s="527">
        <f t="shared" si="28"/>
        <v>84.46</v>
      </c>
      <c r="I39" s="527">
        <f t="shared" si="29"/>
        <v>65.72</v>
      </c>
      <c r="J39" s="527">
        <f t="shared" si="30"/>
        <v>18.74</v>
      </c>
      <c r="K39" s="527">
        <f t="shared" si="31"/>
        <v>84.46</v>
      </c>
      <c r="L39" s="527"/>
      <c r="M39" s="563"/>
      <c r="N39" s="448"/>
      <c r="O39" s="561"/>
      <c r="P39" s="562" t="str">
        <f t="shared" si="32"/>
        <v/>
      </c>
      <c r="Q39" s="561"/>
      <c r="R39" s="583" t="str">
        <f t="shared" si="33"/>
        <v/>
      </c>
      <c r="S39" s="561"/>
      <c r="T39" s="588" t="str">
        <f t="shared" si="34"/>
        <v/>
      </c>
      <c r="U39" s="584">
        <f ca="1">SUMIF($O$8:T$9,"QUANT.",O39:T39)</f>
        <v>0</v>
      </c>
      <c r="V39" s="585">
        <f ca="1" t="shared" si="35"/>
        <v>0</v>
      </c>
      <c r="W39" s="586" t="str">
        <f ca="1" t="shared" si="36"/>
        <v>MEDIR</v>
      </c>
      <c r="X39" s="587">
        <f ca="1" t="shared" si="37"/>
        <v>1</v>
      </c>
      <c r="Y39" s="587">
        <f ca="1" t="shared" si="38"/>
        <v>84.46</v>
      </c>
      <c r="Z39" s="448"/>
      <c r="AA39" s="448"/>
      <c r="AB39" s="448"/>
      <c r="AC39" s="448"/>
      <c r="AD39" s="448"/>
      <c r="AE39" s="448"/>
      <c r="AF39" s="448"/>
      <c r="AG39" s="448"/>
      <c r="AH39" s="448"/>
      <c r="AI39" s="448"/>
      <c r="AJ39" s="448"/>
      <c r="AK39" s="590">
        <f t="shared" si="39"/>
        <v>93666</v>
      </c>
      <c r="AL39" s="590">
        <v>0</v>
      </c>
    </row>
    <row r="40" s="365" customFormat="1" customHeight="1" spans="1:38">
      <c r="A40" s="522"/>
      <c r="B40" s="528">
        <v>91871</v>
      </c>
      <c r="C40" s="524" t="str">
        <f>IF($B40="","",IFERROR(VLOOKUP($B40,SERVIÇOS!$B:$G,2,0),IFERROR(VLOOKUP($B40,'COMPOSIÇÕES COMPLEMENTARES '!$C:$K,2,0),"")))</f>
        <v>ELETRODUTO RÍGIDO ROSCÁVEL, PVC, DN 25 MM (3/4"), PARA CIRCUITOS TERMINAIS, INSTALADO EM PAREDE - FORNECIMENTO E INSTALAÇÃO. AF_03/2023</v>
      </c>
      <c r="D40" s="525" t="str">
        <f>IF($B40="","",IFERROR(VLOOKUP($B40,SERVIÇOS!$B:$G,3,0),IFERROR(VLOOKUP($B40,'COMPOSIÇÕES COMPLEMENTARES '!$C:$K,3,0),"")))</f>
        <v>M</v>
      </c>
      <c r="E40" s="530">
        <v>4</v>
      </c>
      <c r="F40" s="527">
        <f>IF($B40="","",IFERROR(VLOOKUP($B40,SERVIÇOS!$B:$G,4,0),IFERROR(VLOOKUP($B40,'COMPOSIÇÕES COMPLEMENTARES '!$C:$K,6,0),"")))</f>
        <v>10.89</v>
      </c>
      <c r="G40" s="527">
        <f>IF($B40="","",IFERROR(VLOOKUP($B40,SERVIÇOS!$B:$G,5,0),IFERROR(VLOOKUP($B40,'COMPOSIÇÕES COMPLEMENTARES '!$C:$K,7,0),"")))</f>
        <v>8.75</v>
      </c>
      <c r="H40" s="527">
        <f t="shared" si="28"/>
        <v>19.64</v>
      </c>
      <c r="I40" s="527">
        <f t="shared" si="29"/>
        <v>43.56</v>
      </c>
      <c r="J40" s="527">
        <f t="shared" si="30"/>
        <v>35</v>
      </c>
      <c r="K40" s="527">
        <f t="shared" si="31"/>
        <v>78.56</v>
      </c>
      <c r="L40" s="527"/>
      <c r="M40" s="563"/>
      <c r="N40" s="448"/>
      <c r="O40" s="561"/>
      <c r="P40" s="562" t="str">
        <f t="shared" ref="P40:P43" si="40">IF(OR(O40="",$K40=""),"",(O40/$E40)*$K40)</f>
        <v/>
      </c>
      <c r="Q40" s="561"/>
      <c r="R40" s="583" t="str">
        <f t="shared" ref="R40:R43" si="41">IF(OR(Q40="",$K40=""),"",(Q40/$E40)*$K40)</f>
        <v/>
      </c>
      <c r="S40" s="561"/>
      <c r="T40" s="588" t="str">
        <f t="shared" ref="T40:T43" si="42">IF(OR(S40="",$K40=""),"",(S40/$E40)*$K40)</f>
        <v/>
      </c>
      <c r="U40" s="584">
        <f ca="1">SUMIF($O$8:T$9,"QUANT.",O40:T40)</f>
        <v>0</v>
      </c>
      <c r="V40" s="585">
        <f ca="1" t="shared" ref="V40:V43" si="43">SUMIF($O$8:$T$9,"CUSTO",O40:T40)</f>
        <v>0</v>
      </c>
      <c r="W40" s="586" t="str">
        <f ca="1" t="shared" ref="W40:W43" si="44">IF(B40&lt;&gt;"",IF(V40=0,"MEDIR",IF(K40-V40=0,"OK",IF(K40-V40&gt;0,"MEDIR","ALERTA!"))),"")</f>
        <v>MEDIR</v>
      </c>
      <c r="X40" s="587">
        <f ca="1" t="shared" ref="X40:X43" si="45">IF(U40="",0,E40-U40)</f>
        <v>4</v>
      </c>
      <c r="Y40" s="587">
        <f ca="1" t="shared" ref="Y40:Y43" si="46">IF(V40="",0,K40-V40)</f>
        <v>78.56</v>
      </c>
      <c r="Z40" s="448"/>
      <c r="AA40" s="448"/>
      <c r="AB40" s="448"/>
      <c r="AC40" s="448"/>
      <c r="AD40" s="448"/>
      <c r="AE40" s="448"/>
      <c r="AF40" s="448"/>
      <c r="AG40" s="448"/>
      <c r="AH40" s="448"/>
      <c r="AI40" s="448"/>
      <c r="AJ40" s="448"/>
      <c r="AK40" s="590">
        <f t="shared" ref="AK40:AK43" si="47">B40-AL40</f>
        <v>91871</v>
      </c>
      <c r="AL40" s="590">
        <v>0</v>
      </c>
    </row>
    <row r="41" s="365" customFormat="1" customHeight="1" spans="1:38">
      <c r="A41" s="522"/>
      <c r="B41" s="528">
        <v>91884</v>
      </c>
      <c r="C41" s="524" t="str">
        <f>IF($B41="","",IFERROR(VLOOKUP($B41,SERVIÇOS!$B:$G,2,0),IFERROR(VLOOKUP($B41,'COMPOSIÇÕES COMPLEMENTARES '!$C:$K,2,0),"")))</f>
        <v>LUVA PARA ELETRODUTO, PVC, ROSCÁVEL, DN 25 MM (3/4"), PARA CIRCUITOS TERMINAIS, INSTALADA EM PAREDE - FORNECIMENTO E INSTALAÇÃO. AF_03/2023</v>
      </c>
      <c r="D41" s="525" t="str">
        <f>IF($B41="","",IFERROR(VLOOKUP($B41,SERVIÇOS!$B:$G,3,0),IFERROR(VLOOKUP($B41,'COMPOSIÇÕES COMPLEMENTARES '!$C:$K,3,0),"")))</f>
        <v>UN</v>
      </c>
      <c r="E41" s="530">
        <f>2*E42</f>
        <v>2</v>
      </c>
      <c r="F41" s="527">
        <f>IF($B41="","",IFERROR(VLOOKUP($B41,SERVIÇOS!$B:$G,4,0),IFERROR(VLOOKUP($B41,'COMPOSIÇÕES COMPLEMENTARES '!$C:$K,6,0),"")))</f>
        <v>5.62</v>
      </c>
      <c r="G41" s="527">
        <f>IF($B41="","",IFERROR(VLOOKUP($B41,SERVIÇOS!$B:$G,5,0),IFERROR(VLOOKUP($B41,'COMPOSIÇÕES COMPLEMENTARES '!$C:$K,7,0),"")))</f>
        <v>9.75</v>
      </c>
      <c r="H41" s="527">
        <f t="shared" si="28"/>
        <v>15.37</v>
      </c>
      <c r="I41" s="527">
        <f t="shared" si="29"/>
        <v>11.24</v>
      </c>
      <c r="J41" s="527">
        <f t="shared" si="30"/>
        <v>19.5</v>
      </c>
      <c r="K41" s="527">
        <f t="shared" si="31"/>
        <v>30.74</v>
      </c>
      <c r="L41" s="527"/>
      <c r="M41" s="563"/>
      <c r="N41" s="448"/>
      <c r="O41" s="561"/>
      <c r="P41" s="562" t="str">
        <f t="shared" si="40"/>
        <v/>
      </c>
      <c r="Q41" s="561"/>
      <c r="R41" s="583" t="str">
        <f t="shared" si="41"/>
        <v/>
      </c>
      <c r="S41" s="561"/>
      <c r="T41" s="588" t="str">
        <f t="shared" si="42"/>
        <v/>
      </c>
      <c r="U41" s="584">
        <f ca="1">SUMIF($O$8:T$9,"QUANT.",O41:T41)</f>
        <v>0</v>
      </c>
      <c r="V41" s="585">
        <f ca="1" t="shared" si="43"/>
        <v>0</v>
      </c>
      <c r="W41" s="586" t="str">
        <f ca="1" t="shared" si="44"/>
        <v>MEDIR</v>
      </c>
      <c r="X41" s="587">
        <f ca="1" t="shared" si="45"/>
        <v>2</v>
      </c>
      <c r="Y41" s="587">
        <f ca="1" t="shared" si="46"/>
        <v>30.74</v>
      </c>
      <c r="Z41" s="448"/>
      <c r="AA41" s="448"/>
      <c r="AB41" s="448"/>
      <c r="AC41" s="448"/>
      <c r="AD41" s="448"/>
      <c r="AE41" s="448"/>
      <c r="AF41" s="448"/>
      <c r="AG41" s="448"/>
      <c r="AH41" s="448"/>
      <c r="AI41" s="448"/>
      <c r="AJ41" s="448"/>
      <c r="AK41" s="590">
        <f t="shared" si="47"/>
        <v>91884</v>
      </c>
      <c r="AL41" s="590">
        <v>0</v>
      </c>
    </row>
    <row r="42" s="365" customFormat="1" customHeight="1" spans="1:38">
      <c r="A42" s="522"/>
      <c r="B42" s="528">
        <v>91914</v>
      </c>
      <c r="C42" s="524" t="str">
        <f>IF($B42="","",IFERROR(VLOOKUP($B42,SERVIÇOS!$B:$G,2,0),IFERROR(VLOOKUP($B42,'COMPOSIÇÕES COMPLEMENTARES '!$C:$K,2,0),"")))</f>
        <v>CURVA 90 GRAUS PARA ELETRODUTO, PVC, ROSCÁVEL, DN 25 MM (3/4"), PARA CIRCUITOS TERMINAIS, INSTALADA EM PAREDE - FORNECIMENTO E INSTALAÇÃO. AF_03/2023</v>
      </c>
      <c r="D42" s="525" t="str">
        <f>IF($B42="","",IFERROR(VLOOKUP($B42,SERVIÇOS!$B:$G,3,0),IFERROR(VLOOKUP($B42,'COMPOSIÇÕES COMPLEMENTARES '!$C:$K,3,0),"")))</f>
        <v>UN</v>
      </c>
      <c r="E42" s="530">
        <v>1</v>
      </c>
      <c r="F42" s="527">
        <f>IF($B42="","",IFERROR(VLOOKUP($B42,SERVIÇOS!$B:$G,4,0),IFERROR(VLOOKUP($B42,'COMPOSIÇÕES COMPLEMENTARES '!$C:$K,6,0),"")))</f>
        <v>10</v>
      </c>
      <c r="G42" s="527">
        <f>IF($B42="","",IFERROR(VLOOKUP($B42,SERVIÇOS!$B:$G,5,0),IFERROR(VLOOKUP($B42,'COMPOSIÇÕES COMPLEMENTARES '!$C:$K,7,0),"")))</f>
        <v>14.6</v>
      </c>
      <c r="H42" s="527">
        <f t="shared" si="28"/>
        <v>24.6</v>
      </c>
      <c r="I42" s="527">
        <f t="shared" si="29"/>
        <v>10</v>
      </c>
      <c r="J42" s="527">
        <f t="shared" si="30"/>
        <v>14.6</v>
      </c>
      <c r="K42" s="527">
        <f t="shared" si="31"/>
        <v>24.6</v>
      </c>
      <c r="L42" s="527"/>
      <c r="M42" s="563"/>
      <c r="N42" s="448"/>
      <c r="O42" s="561"/>
      <c r="P42" s="562" t="str">
        <f t="shared" si="40"/>
        <v/>
      </c>
      <c r="Q42" s="561"/>
      <c r="R42" s="583" t="str">
        <f t="shared" si="41"/>
        <v/>
      </c>
      <c r="S42" s="561"/>
      <c r="T42" s="588" t="str">
        <f t="shared" si="42"/>
        <v/>
      </c>
      <c r="U42" s="584">
        <f ca="1">SUMIF($O$8:T$9,"QUANT.",O42:T42)</f>
        <v>0</v>
      </c>
      <c r="V42" s="585">
        <f ca="1" t="shared" si="43"/>
        <v>0</v>
      </c>
      <c r="W42" s="586" t="str">
        <f ca="1" t="shared" si="44"/>
        <v>MEDIR</v>
      </c>
      <c r="X42" s="587">
        <f ca="1" t="shared" si="45"/>
        <v>1</v>
      </c>
      <c r="Y42" s="587">
        <f ca="1" t="shared" si="46"/>
        <v>24.6</v>
      </c>
      <c r="Z42" s="448"/>
      <c r="AA42" s="448"/>
      <c r="AB42" s="448"/>
      <c r="AC42" s="448"/>
      <c r="AD42" s="448"/>
      <c r="AE42" s="448"/>
      <c r="AF42" s="448"/>
      <c r="AG42" s="448"/>
      <c r="AH42" s="448"/>
      <c r="AI42" s="448"/>
      <c r="AJ42" s="448"/>
      <c r="AK42" s="590">
        <f t="shared" si="47"/>
        <v>91914</v>
      </c>
      <c r="AL42" s="590">
        <v>0</v>
      </c>
    </row>
    <row r="43" s="365" customFormat="1" ht="30" spans="1:38">
      <c r="A43" s="522"/>
      <c r="B43" s="528">
        <v>98111</v>
      </c>
      <c r="C43" s="524" t="str">
        <f>IF($B43="","",IFERROR(VLOOKUP($B43,SERVIÇOS!$B:$G,2,0),IFERROR(VLOOKUP($B43,'COMPOSIÇÕES COMPLEMENTARES '!$C:$K,2,0),"")))</f>
        <v>CAIXA DE INSPEÇÃO PARA ATERRAMENTO, CIRCULAR, EM POLIETILENO, DIÂMETRO INTERNO = 0,3 M. AF_12/2020</v>
      </c>
      <c r="D43" s="525" t="str">
        <f>IF($B43="","",IFERROR(VLOOKUP($B43,SERVIÇOS!$B:$G,3,0),IFERROR(VLOOKUP($B43,'COMPOSIÇÕES COMPLEMENTARES '!$C:$K,3,0),"")))</f>
        <v>UN</v>
      </c>
      <c r="E43" s="530">
        <v>1</v>
      </c>
      <c r="F43" s="527">
        <f>IF($B43="","",IFERROR(VLOOKUP($B43,SERVIÇOS!$B:$G,4,0),IFERROR(VLOOKUP($B43,'COMPOSIÇÕES COMPLEMENTARES '!$C:$K,6,0),"")))</f>
        <v>46.95</v>
      </c>
      <c r="G43" s="527">
        <f>IF($B43="","",IFERROR(VLOOKUP($B43,SERVIÇOS!$B:$G,5,0),IFERROR(VLOOKUP($B43,'COMPOSIÇÕES COMPLEMENTARES '!$C:$K,7,0),"")))</f>
        <v>7.6</v>
      </c>
      <c r="H43" s="527">
        <f t="shared" si="28"/>
        <v>54.55</v>
      </c>
      <c r="I43" s="527">
        <f t="shared" si="29"/>
        <v>46.95</v>
      </c>
      <c r="J43" s="527">
        <f t="shared" si="30"/>
        <v>7.6</v>
      </c>
      <c r="K43" s="527">
        <f t="shared" si="31"/>
        <v>54.55</v>
      </c>
      <c r="L43" s="527"/>
      <c r="M43" s="563"/>
      <c r="N43" s="448"/>
      <c r="O43" s="561"/>
      <c r="P43" s="562" t="str">
        <f t="shared" si="40"/>
        <v/>
      </c>
      <c r="Q43" s="561"/>
      <c r="R43" s="583" t="str">
        <f t="shared" si="41"/>
        <v/>
      </c>
      <c r="S43" s="561"/>
      <c r="T43" s="588" t="str">
        <f t="shared" si="42"/>
        <v/>
      </c>
      <c r="U43" s="584">
        <f ca="1">SUMIF($O$8:T$9,"QUANT.",O43:T43)</f>
        <v>0</v>
      </c>
      <c r="V43" s="585">
        <f ca="1" t="shared" si="43"/>
        <v>0</v>
      </c>
      <c r="W43" s="586" t="str">
        <f ca="1" t="shared" si="44"/>
        <v>MEDIR</v>
      </c>
      <c r="X43" s="587">
        <f ca="1" t="shared" si="45"/>
        <v>1</v>
      </c>
      <c r="Y43" s="587">
        <f ca="1" t="shared" si="46"/>
        <v>54.55</v>
      </c>
      <c r="Z43" s="448"/>
      <c r="AA43" s="448"/>
      <c r="AB43" s="448"/>
      <c r="AC43" s="448"/>
      <c r="AD43" s="448"/>
      <c r="AE43" s="448"/>
      <c r="AF43" s="448"/>
      <c r="AG43" s="448"/>
      <c r="AH43" s="448"/>
      <c r="AI43" s="448"/>
      <c r="AJ43" s="448"/>
      <c r="AK43" s="590">
        <f t="shared" si="47"/>
        <v>98111</v>
      </c>
      <c r="AL43" s="590">
        <v>0</v>
      </c>
    </row>
    <row r="44" s="365" customFormat="1" spans="1:38">
      <c r="A44" s="522"/>
      <c r="B44" s="528" t="s">
        <v>618</v>
      </c>
      <c r="C44" s="524" t="str">
        <f>IF($B44="","",IFERROR(VLOOKUP($B44,SERVIÇOS!$B:$G,2,0),IFERROR(VLOOKUP($B44,'COMPOSIÇÕES COMPLEMENTARES '!$C:$K,2,0),"")))</f>
        <v>CORDOALHA DE COBRE NU, NÃO ENTERRADA, INSTALAÇÃO COM PRESILHA DE FIXAÇÃO</v>
      </c>
      <c r="D44" s="525" t="str">
        <f>IF($B44="","",IFERROR(VLOOKUP($B44,SERVIÇOS!$B:$G,3,0),IFERROR(VLOOKUP($B44,'COMPOSIÇÕES COMPLEMENTARES '!$C:$K,3,0),"")))</f>
        <v>M</v>
      </c>
      <c r="E44" s="530">
        <v>8</v>
      </c>
      <c r="F44" s="527">
        <f>IF($B44="","",IFERROR(VLOOKUP($B44,SERVIÇOS!$B:$G,4,0),IFERROR(VLOOKUP($B44,'COMPOSIÇÕES COMPLEMENTARES '!$C:$K,6,0),"")))</f>
        <v>43.78</v>
      </c>
      <c r="G44" s="527">
        <f>IF($B44="","",IFERROR(VLOOKUP($B44,SERVIÇOS!$B:$G,5,0),IFERROR(VLOOKUP($B44,'COMPOSIÇÕES COMPLEMENTARES '!$C:$K,7,0),"")))</f>
        <v>7.82</v>
      </c>
      <c r="H44" s="527">
        <f t="shared" si="28"/>
        <v>51.6</v>
      </c>
      <c r="I44" s="527">
        <f t="shared" si="29"/>
        <v>350.24</v>
      </c>
      <c r="J44" s="527">
        <f t="shared" si="30"/>
        <v>62.56</v>
      </c>
      <c r="K44" s="527">
        <f t="shared" si="31"/>
        <v>412.8</v>
      </c>
      <c r="L44" s="527"/>
      <c r="M44" s="563"/>
      <c r="N44" s="448"/>
      <c r="O44" s="561"/>
      <c r="P44" s="562"/>
      <c r="Q44" s="561"/>
      <c r="R44" s="583"/>
      <c r="S44" s="561"/>
      <c r="T44" s="588"/>
      <c r="U44" s="584"/>
      <c r="V44" s="585"/>
      <c r="W44" s="586"/>
      <c r="X44" s="587"/>
      <c r="Y44" s="587"/>
      <c r="Z44" s="448"/>
      <c r="AA44" s="448"/>
      <c r="AB44" s="448"/>
      <c r="AC44" s="448"/>
      <c r="AD44" s="448"/>
      <c r="AE44" s="448"/>
      <c r="AF44" s="448"/>
      <c r="AG44" s="448"/>
      <c r="AH44" s="448"/>
      <c r="AI44" s="448"/>
      <c r="AJ44" s="448"/>
      <c r="AK44" s="590"/>
      <c r="AL44" s="590"/>
    </row>
    <row r="45" s="365" customFormat="1" customHeight="1" spans="1:38">
      <c r="A45" s="522"/>
      <c r="B45" s="528">
        <v>104749</v>
      </c>
      <c r="C45" s="524" t="str">
        <f>IF($B45="","",IFERROR(VLOOKUP($B45,SERVIÇOS!$B:$G,2,0),IFERROR(VLOOKUP($B45,'COMPOSIÇÕES COMPLEMENTARES '!$C:$K,2,0),"")))</f>
        <v>CONECTOR GRAMPO METÁLICO TIPO OLHAL, PARA SPDA, PARA HASTE DE ATERRAMENTO DE 3/4'' E CABOS DE 10 A 50 MM2 - FORNECIMENTO E INSTALAÇÃO. AF_08/2023</v>
      </c>
      <c r="D45" s="525" t="str">
        <f>IF($B45="","",IFERROR(VLOOKUP($B45,SERVIÇOS!$B:$G,3,0),IFERROR(VLOOKUP($B45,'COMPOSIÇÕES COMPLEMENTARES '!$C:$K,3,0),"")))</f>
        <v>UN</v>
      </c>
      <c r="E45" s="530">
        <v>1</v>
      </c>
      <c r="F45" s="527">
        <f>IF($B45="","",IFERROR(VLOOKUP($B45,SERVIÇOS!$B:$G,4,0),IFERROR(VLOOKUP($B45,'COMPOSIÇÕES COMPLEMENTARES '!$C:$K,6,0),"")))</f>
        <v>11.88</v>
      </c>
      <c r="G45" s="527">
        <f>IF($B45="","",IFERROR(VLOOKUP($B45,SERVIÇOS!$B:$G,5,0),IFERROR(VLOOKUP($B45,'COMPOSIÇÕES COMPLEMENTARES '!$C:$K,7,0),"")))</f>
        <v>9.22</v>
      </c>
      <c r="H45" s="527">
        <f t="shared" ref="H45:H49" si="48">IF(E45="","",F45+G45)</f>
        <v>21.1</v>
      </c>
      <c r="I45" s="527">
        <f t="shared" ref="I45:I49" si="49">IF(E45="","",TRUNC((E45*F45),2))</f>
        <v>11.88</v>
      </c>
      <c r="J45" s="527">
        <f t="shared" ref="J45:J49" si="50">IF(E45="","",TRUNC((E45*G45),2))</f>
        <v>9.22</v>
      </c>
      <c r="K45" s="527">
        <f t="shared" ref="K45:K49" si="51">IF(E45="","",TRUNC((E45*H45),2))</f>
        <v>21.1</v>
      </c>
      <c r="L45" s="527"/>
      <c r="M45" s="563"/>
      <c r="N45" s="448"/>
      <c r="O45" s="561"/>
      <c r="P45" s="562" t="str">
        <f t="shared" ref="P45:P49" si="52">IF(OR(O45="",$K45=""),"",(O45/$E45)*$K45)</f>
        <v/>
      </c>
      <c r="Q45" s="561"/>
      <c r="R45" s="583" t="str">
        <f t="shared" ref="R45:R49" si="53">IF(OR(Q45="",$K45=""),"",(Q45/$E45)*$K45)</f>
        <v/>
      </c>
      <c r="S45" s="561"/>
      <c r="T45" s="588" t="str">
        <f t="shared" ref="T45:T49" si="54">IF(OR(S45="",$K45=""),"",(S45/$E45)*$K45)</f>
        <v/>
      </c>
      <c r="U45" s="584">
        <f ca="1">SUMIF($O$8:T$9,"QUANT.",O45:T45)</f>
        <v>0</v>
      </c>
      <c r="V45" s="585">
        <f ca="1" t="shared" ref="V45:V49" si="55">SUMIF($O$8:$T$9,"CUSTO",O45:T45)</f>
        <v>0</v>
      </c>
      <c r="W45" s="586" t="str">
        <f ca="1" t="shared" ref="W45:W49" si="56">IF(B45&lt;&gt;"",IF(V45=0,"MEDIR",IF(K45-V45=0,"OK",IF(K45-V45&gt;0,"MEDIR","ALERTA!"))),"")</f>
        <v>MEDIR</v>
      </c>
      <c r="X45" s="587">
        <f ca="1" t="shared" ref="X45:X49" si="57">IF(U45="",0,E45-U45)</f>
        <v>1</v>
      </c>
      <c r="Y45" s="587">
        <f ca="1" t="shared" ref="Y45:Y49" si="58">IF(V45="",0,K45-V45)</f>
        <v>21.1</v>
      </c>
      <c r="Z45" s="448"/>
      <c r="AA45" s="448"/>
      <c r="AB45" s="448"/>
      <c r="AC45" s="448"/>
      <c r="AD45" s="448"/>
      <c r="AE45" s="448"/>
      <c r="AF45" s="448"/>
      <c r="AG45" s="448"/>
      <c r="AH45" s="448"/>
      <c r="AI45" s="448"/>
      <c r="AJ45" s="448"/>
      <c r="AK45" s="590"/>
      <c r="AL45" s="590"/>
    </row>
    <row r="46" s="365" customFormat="1" customHeight="1" spans="1:38">
      <c r="A46" s="522"/>
      <c r="B46" s="528">
        <v>96986</v>
      </c>
      <c r="C46" s="524" t="str">
        <f>IF($B46="","",IFERROR(VLOOKUP($B46,SERVIÇOS!$B:$G,2,0),IFERROR(VLOOKUP($B46,'COMPOSIÇÕES COMPLEMENTARES '!$C:$K,2,0),"")))</f>
        <v>HASTE DE ATERRAMENTO, DIÂMETRO 3/4", COM 3 METROS - FORNECIMENTO E INSTALAÇÃO. AF_08/2023</v>
      </c>
      <c r="D46" s="525" t="str">
        <f>IF($B46="","",IFERROR(VLOOKUP($B46,SERVIÇOS!$B:$G,3,0),IFERROR(VLOOKUP($B46,'COMPOSIÇÕES COMPLEMENTARES '!$C:$K,3,0),"")))</f>
        <v>UN</v>
      </c>
      <c r="E46" s="530">
        <v>1</v>
      </c>
      <c r="F46" s="527">
        <f>IF($B46="","",IFERROR(VLOOKUP($B46,SERVIÇOS!$B:$G,4,0),IFERROR(VLOOKUP($B46,'COMPOSIÇÕES COMPLEMENTARES '!$C:$K,6,0),"")))</f>
        <v>88.57</v>
      </c>
      <c r="G46" s="527">
        <f>IF($B46="","",IFERROR(VLOOKUP($B46,SERVIÇOS!$B:$G,5,0),IFERROR(VLOOKUP($B46,'COMPOSIÇÕES COMPLEMENTARES '!$C:$K,7,0),"")))</f>
        <v>19.22</v>
      </c>
      <c r="H46" s="527">
        <f t="shared" si="48"/>
        <v>107.79</v>
      </c>
      <c r="I46" s="527">
        <f t="shared" si="49"/>
        <v>88.57</v>
      </c>
      <c r="J46" s="527">
        <f t="shared" si="50"/>
        <v>19.22</v>
      </c>
      <c r="K46" s="527">
        <f t="shared" si="51"/>
        <v>107.79</v>
      </c>
      <c r="L46" s="527"/>
      <c r="M46" s="563"/>
      <c r="N46" s="448"/>
      <c r="O46" s="561"/>
      <c r="P46" s="562" t="str">
        <f t="shared" si="52"/>
        <v/>
      </c>
      <c r="Q46" s="561"/>
      <c r="R46" s="583" t="str">
        <f t="shared" si="53"/>
        <v/>
      </c>
      <c r="S46" s="561"/>
      <c r="T46" s="588" t="str">
        <f t="shared" si="54"/>
        <v/>
      </c>
      <c r="U46" s="584">
        <f ca="1">SUMIF($O$8:T$9,"QUANT.",O46:T46)</f>
        <v>0</v>
      </c>
      <c r="V46" s="585">
        <f ca="1" t="shared" si="55"/>
        <v>0</v>
      </c>
      <c r="W46" s="586" t="str">
        <f ca="1" t="shared" si="56"/>
        <v>MEDIR</v>
      </c>
      <c r="X46" s="587">
        <f ca="1" t="shared" si="57"/>
        <v>1</v>
      </c>
      <c r="Y46" s="587">
        <f ca="1" t="shared" si="58"/>
        <v>107.79</v>
      </c>
      <c r="Z46" s="448"/>
      <c r="AA46" s="448"/>
      <c r="AB46" s="448"/>
      <c r="AC46" s="448"/>
      <c r="AD46" s="448"/>
      <c r="AE46" s="448"/>
      <c r="AF46" s="448"/>
      <c r="AG46" s="448"/>
      <c r="AH46" s="448"/>
      <c r="AI46" s="448"/>
      <c r="AJ46" s="448"/>
      <c r="AK46" s="590">
        <f t="shared" ref="AK46:AK49" si="59">B46-AL46</f>
        <v>96986</v>
      </c>
      <c r="AL46" s="590">
        <v>0</v>
      </c>
    </row>
    <row r="47" s="365" customFormat="1" customHeight="1" spans="1:38">
      <c r="A47" s="522"/>
      <c r="B47" s="528">
        <v>96977</v>
      </c>
      <c r="C47" s="524" t="str">
        <f>IF($B47="","",IFERROR(VLOOKUP($B47,SERVIÇOS!$B:$G,2,0),IFERROR(VLOOKUP($B47,'COMPOSIÇÕES COMPLEMENTARES '!$C:$K,2,0),"")))</f>
        <v>CORDOALHA DE COBRE NU 50 MM², ENTERRADA - FORNECIMENTO E INSTALAÇÃO. AF_08/2023</v>
      </c>
      <c r="D47" s="525" t="str">
        <f>IF($B47="","",IFERROR(VLOOKUP($B47,SERVIÇOS!$B:$G,3,0),IFERROR(VLOOKUP($B47,'COMPOSIÇÕES COMPLEMENTARES '!$C:$K,3,0),"")))</f>
        <v>M</v>
      </c>
      <c r="E47" s="530">
        <v>4.4</v>
      </c>
      <c r="F47" s="527">
        <f>IF($B47="","",IFERROR(VLOOKUP($B47,SERVIÇOS!$B:$G,4,0),IFERROR(VLOOKUP($B47,'COMPOSIÇÕES COMPLEMENTARES '!$C:$K,6,0),"")))</f>
        <v>55.81</v>
      </c>
      <c r="G47" s="527">
        <f>IF($B47="","",IFERROR(VLOOKUP($B47,SERVIÇOS!$B:$G,5,0),IFERROR(VLOOKUP($B47,'COMPOSIÇÕES COMPLEMENTARES '!$C:$K,7,0),"")))</f>
        <v>1.63</v>
      </c>
      <c r="H47" s="527">
        <f t="shared" si="48"/>
        <v>57.44</v>
      </c>
      <c r="I47" s="527">
        <f t="shared" si="49"/>
        <v>245.56</v>
      </c>
      <c r="J47" s="527">
        <f t="shared" si="50"/>
        <v>7.17</v>
      </c>
      <c r="K47" s="527">
        <f t="shared" si="51"/>
        <v>252.73</v>
      </c>
      <c r="L47" s="527"/>
      <c r="M47" s="563"/>
      <c r="N47" s="448"/>
      <c r="O47" s="561"/>
      <c r="P47" s="562" t="str">
        <f t="shared" si="52"/>
        <v/>
      </c>
      <c r="Q47" s="561"/>
      <c r="R47" s="583" t="str">
        <f t="shared" si="53"/>
        <v/>
      </c>
      <c r="S47" s="561"/>
      <c r="T47" s="588" t="str">
        <f t="shared" si="54"/>
        <v/>
      </c>
      <c r="U47" s="584">
        <f ca="1">SUMIF($O$8:T$9,"QUANT.",O47:T47)</f>
        <v>0</v>
      </c>
      <c r="V47" s="585">
        <f ca="1" t="shared" si="55"/>
        <v>0</v>
      </c>
      <c r="W47" s="586" t="str">
        <f ca="1" t="shared" si="56"/>
        <v>MEDIR</v>
      </c>
      <c r="X47" s="587">
        <f ca="1" t="shared" si="57"/>
        <v>4.4</v>
      </c>
      <c r="Y47" s="587">
        <f ca="1" t="shared" si="58"/>
        <v>252.73</v>
      </c>
      <c r="Z47" s="448"/>
      <c r="AA47" s="448"/>
      <c r="AB47" s="448"/>
      <c r="AC47" s="448"/>
      <c r="AD47" s="448"/>
      <c r="AE47" s="448"/>
      <c r="AF47" s="448"/>
      <c r="AG47" s="448"/>
      <c r="AH47" s="448"/>
      <c r="AI47" s="448"/>
      <c r="AJ47" s="448"/>
      <c r="AK47" s="590">
        <f t="shared" si="59"/>
        <v>96977</v>
      </c>
      <c r="AL47" s="590">
        <v>0</v>
      </c>
    </row>
    <row r="48" s="365" customFormat="1" customHeight="1" spans="1:38">
      <c r="A48" s="522"/>
      <c r="B48" s="528" t="s">
        <v>619</v>
      </c>
      <c r="C48" s="524" t="str">
        <f>IF($B48="","",IFERROR(VLOOKUP($B48,SERVIÇOS!$B:$G,2,0),IFERROR(VLOOKUP($B48,'COMPOSIÇÕES COMPLEMENTARES '!$C:$K,2,0),"")))</f>
        <v>FITA DE AÇO INOXIDÁVEL, LARGURA ¾” (19mm), CARGA MÍN. RUPTURA 800daN, E FECHO COMPATÍVEL, TIPO FF-1 DENTADO (CONJUNTO FIXAÇÃO EM POSTE)</v>
      </c>
      <c r="D48" s="525" t="str">
        <f>IF($B48="","",IFERROR(VLOOKUP($B48,SERVIÇOS!$B:$G,3,0),IFERROR(VLOOKUP($B48,'COMPOSIÇÕES COMPLEMENTARES '!$C:$K,3,0),"")))</f>
        <v>UN</v>
      </c>
      <c r="E48" s="530">
        <v>3</v>
      </c>
      <c r="F48" s="527">
        <f>IF($B48="","",IFERROR(VLOOKUP($B48,SERVIÇOS!$B:$G,4,0),IFERROR(VLOOKUP($B48,'COMPOSIÇÕES COMPLEMENTARES '!$C:$K,6,0),"")))</f>
        <v>23.99</v>
      </c>
      <c r="G48" s="527">
        <f>IF($B48="","",IFERROR(VLOOKUP($B48,SERVIÇOS!$B:$G,5,0),IFERROR(VLOOKUP($B48,'COMPOSIÇÕES COMPLEMENTARES '!$C:$K,7,0),"")))</f>
        <v>8.25</v>
      </c>
      <c r="H48" s="527">
        <f t="shared" si="48"/>
        <v>32.24</v>
      </c>
      <c r="I48" s="527">
        <f t="shared" si="49"/>
        <v>71.97</v>
      </c>
      <c r="J48" s="527">
        <f t="shared" si="50"/>
        <v>24.75</v>
      </c>
      <c r="K48" s="527">
        <f t="shared" si="51"/>
        <v>96.72</v>
      </c>
      <c r="L48" s="527"/>
      <c r="M48" s="563"/>
      <c r="N48" s="448"/>
      <c r="O48" s="561"/>
      <c r="P48" s="562" t="str">
        <f t="shared" si="52"/>
        <v/>
      </c>
      <c r="Q48" s="561"/>
      <c r="R48" s="583" t="str">
        <f t="shared" si="53"/>
        <v/>
      </c>
      <c r="S48" s="561"/>
      <c r="T48" s="588" t="str">
        <f t="shared" si="54"/>
        <v/>
      </c>
      <c r="U48" s="584">
        <f ca="1">SUMIF($O$8:T$9,"QUANT.",O48:T48)</f>
        <v>0</v>
      </c>
      <c r="V48" s="585">
        <f ca="1" t="shared" si="55"/>
        <v>0</v>
      </c>
      <c r="W48" s="586" t="str">
        <f ca="1" t="shared" si="56"/>
        <v>MEDIR</v>
      </c>
      <c r="X48" s="587">
        <f ca="1" t="shared" si="57"/>
        <v>3</v>
      </c>
      <c r="Y48" s="587">
        <f ca="1" t="shared" si="58"/>
        <v>96.72</v>
      </c>
      <c r="Z48" s="448"/>
      <c r="AA48" s="448"/>
      <c r="AB48" s="448"/>
      <c r="AC48" s="448"/>
      <c r="AD48" s="448"/>
      <c r="AE48" s="448"/>
      <c r="AF48" s="448"/>
      <c r="AG48" s="448"/>
      <c r="AH48" s="448"/>
      <c r="AI48" s="448"/>
      <c r="AJ48" s="448"/>
      <c r="AK48" s="590" t="e">
        <f t="shared" si="59"/>
        <v>#VALUE!</v>
      </c>
      <c r="AL48" s="590">
        <v>0</v>
      </c>
    </row>
    <row r="49" s="365" customFormat="1" customHeight="1" spans="1:38">
      <c r="A49" s="522"/>
      <c r="B49" s="528"/>
      <c r="C49" s="532" t="s">
        <v>620</v>
      </c>
      <c r="D49" s="525" t="str">
        <f>IF($B49="","",IFERROR(VLOOKUP($B49,SERVIÇOS!$B:$G,3,0),IFERROR(VLOOKUP($B49,'COMPOSIÇÕES COMPLEMENTARES '!$C:$K,3,0),"")))</f>
        <v/>
      </c>
      <c r="E49" s="530"/>
      <c r="F49" s="527" t="str">
        <f>IF($B49="","",IFERROR(VLOOKUP($B49,SERVIÇOS!$B:$G,4,0),IFERROR(VLOOKUP($B49,'COMPOSIÇÕES COMPLEMENTARES '!$C:$K,6,0),"")))</f>
        <v/>
      </c>
      <c r="G49" s="527" t="str">
        <f>IF($B49="","",IFERROR(VLOOKUP($B49,SERVIÇOS!$B:$G,5,0),IFERROR(VLOOKUP($B49,'COMPOSIÇÕES COMPLEMENTARES '!$C:$K,7,0),"")))</f>
        <v/>
      </c>
      <c r="H49" s="527" t="str">
        <f t="shared" si="48"/>
        <v/>
      </c>
      <c r="I49" s="527" t="str">
        <f t="shared" si="49"/>
        <v/>
      </c>
      <c r="J49" s="527" t="str">
        <f t="shared" si="50"/>
        <v/>
      </c>
      <c r="K49" s="527" t="str">
        <f t="shared" si="51"/>
        <v/>
      </c>
      <c r="L49" s="527"/>
      <c r="M49" s="563"/>
      <c r="N49" s="448"/>
      <c r="O49" s="561"/>
      <c r="P49" s="562" t="str">
        <f t="shared" si="52"/>
        <v/>
      </c>
      <c r="Q49" s="561"/>
      <c r="R49" s="583" t="str">
        <f t="shared" si="53"/>
        <v/>
      </c>
      <c r="S49" s="561"/>
      <c r="T49" s="588" t="str">
        <f t="shared" si="54"/>
        <v/>
      </c>
      <c r="U49" s="584">
        <f ca="1">SUMIF($O$8:T$9,"QUANT.",O49:T49)</f>
        <v>0</v>
      </c>
      <c r="V49" s="585">
        <f ca="1" t="shared" si="55"/>
        <v>0</v>
      </c>
      <c r="W49" s="586" t="str">
        <f ca="1" t="shared" si="56"/>
        <v/>
      </c>
      <c r="X49" s="587">
        <f ca="1" t="shared" si="57"/>
        <v>0</v>
      </c>
      <c r="Y49" s="587" t="e">
        <f ca="1" t="shared" si="58"/>
        <v>#VALUE!</v>
      </c>
      <c r="Z49" s="448"/>
      <c r="AA49" s="448"/>
      <c r="AB49" s="448"/>
      <c r="AC49" s="448"/>
      <c r="AD49" s="448"/>
      <c r="AE49" s="448"/>
      <c r="AF49" s="448"/>
      <c r="AG49" s="448"/>
      <c r="AH49" s="448"/>
      <c r="AI49" s="448"/>
      <c r="AJ49" s="448"/>
      <c r="AK49" s="590">
        <f t="shared" si="59"/>
        <v>0</v>
      </c>
      <c r="AL49" s="590">
        <v>0</v>
      </c>
    </row>
    <row r="50" s="365" customFormat="1" ht="45" spans="1:38">
      <c r="A50" s="522"/>
      <c r="B50" s="528" t="s">
        <v>621</v>
      </c>
      <c r="C50" s="524" t="str">
        <f>IF($B50="","",IFERROR(VLOOKUP($B50,SERVIÇOS!$B:$G,2,0),IFERROR(VLOOKUP($B50,'COMPOSIÇÕES COMPLEMENTARES '!$C:$K,2,0),"")))</f>
        <v>QUADRO DE DISTRIBUIÇÃO EM AÇO GALVANIZADO, SOBREPOR, 8 MÓDULOS DIN, SEM OS DISJUNTORES, COM BARRAMENTO E SUPORTE PARA FIXAÇÃO - FORNECIMENTO E INSTALAÇÃO</v>
      </c>
      <c r="D50" s="525" t="str">
        <f>IF($B50="","",IFERROR(VLOOKUP($B50,SERVIÇOS!$B:$G,3,0),IFERROR(VLOOKUP($B50,'COMPOSIÇÕES COMPLEMENTARES '!$C:$K,3,0),"")))</f>
        <v>UN</v>
      </c>
      <c r="E50" s="530">
        <v>1</v>
      </c>
      <c r="F50" s="527">
        <f>IF($B50="","",IFERROR(VLOOKUP($B50,SERVIÇOS!$B:$G,4,0),IFERROR(VLOOKUP($B50,'COMPOSIÇÕES COMPLEMENTARES '!$C:$K,6,0),"")))</f>
        <v>226.92</v>
      </c>
      <c r="G50" s="527">
        <f>IF($B50="","",IFERROR(VLOOKUP($B50,SERVIÇOS!$B:$G,5,0),IFERROR(VLOOKUP($B50,'COMPOSIÇÕES COMPLEMENTARES '!$C:$K,7,0),"")))</f>
        <v>49.54</v>
      </c>
      <c r="H50" s="527">
        <f t="shared" ref="H50:H53" si="60">IF(E50="","",F50+G50)</f>
        <v>276.46</v>
      </c>
      <c r="I50" s="527">
        <f t="shared" ref="I50:I53" si="61">IF(E50="","",TRUNC((E50*F50),2))</f>
        <v>226.92</v>
      </c>
      <c r="J50" s="527">
        <f t="shared" ref="J50:J53" si="62">IF(E50="","",TRUNC((E50*G50),2))</f>
        <v>49.54</v>
      </c>
      <c r="K50" s="527">
        <f t="shared" ref="K50:K53" si="63">IF(E50="","",TRUNC((E50*H50),2))</f>
        <v>276.46</v>
      </c>
      <c r="L50" s="527"/>
      <c r="M50" s="565">
        <f>17095.86/L18</f>
        <v>0.140528640589633</v>
      </c>
      <c r="N50" s="448"/>
      <c r="O50" s="561"/>
      <c r="P50" s="562" t="str">
        <f t="shared" ref="P50:P53" si="64">IF(OR(O50="",$K50=""),"",(O50/$E50)*$K50)</f>
        <v/>
      </c>
      <c r="Q50" s="561"/>
      <c r="R50" s="583" t="str">
        <f t="shared" ref="R50:R53" si="65">IF(OR(Q50="",$K50=""),"",(Q50/$E50)*$K50)</f>
        <v/>
      </c>
      <c r="S50" s="561"/>
      <c r="T50" s="588" t="str">
        <f t="shared" ref="T50:T53" si="66">IF(OR(S50="",$K50=""),"",(S50/$E50)*$K50)</f>
        <v/>
      </c>
      <c r="U50" s="584">
        <f ca="1">SUMIF($O$8:T$9,"QUANT.",O50:T50)</f>
        <v>0</v>
      </c>
      <c r="V50" s="585">
        <f ca="1" t="shared" ref="V50:V53" si="67">SUMIF($O$8:$T$9,"CUSTO",O50:T50)</f>
        <v>0</v>
      </c>
      <c r="W50" s="586" t="str">
        <f ca="1" t="shared" ref="W50:W53" si="68">IF(B50&lt;&gt;"",IF(V50=0,"MEDIR",IF(K50-V50=0,"OK",IF(K50-V50&gt;0,"MEDIR","ALERTA!"))),"")</f>
        <v>MEDIR</v>
      </c>
      <c r="X50" s="587">
        <f ca="1" t="shared" ref="X50:X53" si="69">IF(U50="",0,E50-U50)</f>
        <v>1</v>
      </c>
      <c r="Y50" s="587">
        <f ca="1" t="shared" ref="Y50:Y53" si="70">IF(V50="",0,K50-V50)</f>
        <v>276.46</v>
      </c>
      <c r="Z50" s="448"/>
      <c r="AA50" s="448"/>
      <c r="AB50" s="448"/>
      <c r="AC50" s="448"/>
      <c r="AD50" s="448"/>
      <c r="AE50" s="448"/>
      <c r="AF50" s="448"/>
      <c r="AG50" s="448"/>
      <c r="AH50" s="448"/>
      <c r="AI50" s="448"/>
      <c r="AJ50" s="448"/>
      <c r="AK50" s="590" t="e">
        <f t="shared" ref="AK50:AK53" si="71">B50-AL50</f>
        <v>#VALUE!</v>
      </c>
      <c r="AL50" s="590">
        <v>0</v>
      </c>
    </row>
    <row r="51" s="365" customFormat="1" ht="30" spans="1:38">
      <c r="A51" s="522"/>
      <c r="B51" s="528" t="s">
        <v>622</v>
      </c>
      <c r="C51" s="524" t="str">
        <f>IF($B51="","",IFERROR(VLOOKUP($B51,SERVIÇOS!$B:$G,2,0),IFERROR(VLOOKUP($B51,'COMPOSIÇÕES COMPLEMENTARES '!$C:$K,2,0),"")))</f>
        <v>DISJUNTOR BIPOLAR TIPO DIN, CORRENTE NOMINAL DE 13A, 5kA - FORNECIMENTO E INSTALAÇÃO</v>
      </c>
      <c r="D51" s="525" t="str">
        <f>IF($B51="","",IFERROR(VLOOKUP($B51,SERVIÇOS!$B:$G,3,0),IFERROR(VLOOKUP($B51,'COMPOSIÇÕES COMPLEMENTARES '!$C:$K,3,0),"")))</f>
        <v>UN</v>
      </c>
      <c r="E51" s="530">
        <v>1</v>
      </c>
      <c r="F51" s="527">
        <f>IF($B51="","",IFERROR(VLOOKUP($B51,SERVIÇOS!$B:$G,4,0),IFERROR(VLOOKUP($B51,'COMPOSIÇÕES COMPLEMENTARES '!$C:$K,6,0),"")))</f>
        <v>47.14</v>
      </c>
      <c r="G51" s="527">
        <f>IF($B51="","",IFERROR(VLOOKUP($B51,SERVIÇOS!$B:$G,5,0),IFERROR(VLOOKUP($B51,'COMPOSIÇÕES COMPLEMENTARES '!$C:$K,7,0),"")))</f>
        <v>3.48</v>
      </c>
      <c r="H51" s="527">
        <f t="shared" si="60"/>
        <v>50.62</v>
      </c>
      <c r="I51" s="527">
        <f t="shared" si="61"/>
        <v>47.14</v>
      </c>
      <c r="J51" s="527">
        <f t="shared" si="62"/>
        <v>3.48</v>
      </c>
      <c r="K51" s="527">
        <f t="shared" si="63"/>
        <v>50.62</v>
      </c>
      <c r="L51" s="527"/>
      <c r="M51" s="568" t="s">
        <v>623</v>
      </c>
      <c r="N51" s="448"/>
      <c r="O51" s="561"/>
      <c r="P51" s="562" t="str">
        <f t="shared" si="64"/>
        <v/>
      </c>
      <c r="Q51" s="561"/>
      <c r="R51" s="583" t="str">
        <f t="shared" si="65"/>
        <v/>
      </c>
      <c r="S51" s="561"/>
      <c r="T51" s="588" t="str">
        <f t="shared" si="66"/>
        <v/>
      </c>
      <c r="U51" s="584">
        <f ca="1">SUMIF($O$8:T$9,"QUANT.",O51:T51)</f>
        <v>0</v>
      </c>
      <c r="V51" s="585">
        <f ca="1" t="shared" si="67"/>
        <v>0</v>
      </c>
      <c r="W51" s="586" t="str">
        <f ca="1" t="shared" si="68"/>
        <v>MEDIR</v>
      </c>
      <c r="X51" s="587">
        <f ca="1" t="shared" si="69"/>
        <v>1</v>
      </c>
      <c r="Y51" s="587">
        <f ca="1" t="shared" si="70"/>
        <v>50.62</v>
      </c>
      <c r="Z51" s="448"/>
      <c r="AA51" s="448"/>
      <c r="AB51" s="448"/>
      <c r="AC51" s="448"/>
      <c r="AD51" s="448"/>
      <c r="AE51" s="448"/>
      <c r="AF51" s="448"/>
      <c r="AG51" s="448"/>
      <c r="AH51" s="448"/>
      <c r="AI51" s="448"/>
      <c r="AJ51" s="448"/>
      <c r="AK51" s="590" t="e">
        <f t="shared" si="71"/>
        <v>#VALUE!</v>
      </c>
      <c r="AL51" s="590">
        <v>0</v>
      </c>
    </row>
    <row r="52" s="365" customFormat="1" customHeight="1" spans="1:38">
      <c r="A52" s="522"/>
      <c r="B52" s="528">
        <v>93661</v>
      </c>
      <c r="C52" s="524" t="str">
        <f>IF($B52="","",IFERROR(VLOOKUP($B52,SERVIÇOS!$B:$G,2,0),IFERROR(VLOOKUP($B52,'COMPOSIÇÕES COMPLEMENTARES '!$C:$K,2,0),"")))</f>
        <v>DISJUNTOR BIPOLAR TIPO DIN, CORRENTE NOMINAL DE 16A - FORNECIMENTO E INSTALAÇÃO. AF_10/2020</v>
      </c>
      <c r="D52" s="525" t="str">
        <f>IF($B52="","",IFERROR(VLOOKUP($B52,SERVIÇOS!$B:$G,3,0),IFERROR(VLOOKUP($B52,'COMPOSIÇÕES COMPLEMENTARES '!$C:$K,3,0),"")))</f>
        <v>UN</v>
      </c>
      <c r="E52" s="530">
        <v>1</v>
      </c>
      <c r="F52" s="527">
        <f>IF($B52="","",IFERROR(VLOOKUP($B52,SERVIÇOS!$B:$G,4,0),IFERROR(VLOOKUP($B52,'COMPOSIÇÕES COMPLEMENTARES '!$C:$K,6,0),"")))</f>
        <v>59.08</v>
      </c>
      <c r="G52" s="527">
        <f>IF($B52="","",IFERROR(VLOOKUP($B52,SERVIÇOS!$B:$G,5,0),IFERROR(VLOOKUP($B52,'COMPOSIÇÕES COMPLEMENTARES '!$C:$K,7,0),"")))</f>
        <v>4.7</v>
      </c>
      <c r="H52" s="527">
        <f t="shared" si="60"/>
        <v>63.78</v>
      </c>
      <c r="I52" s="527">
        <f t="shared" si="61"/>
        <v>59.08</v>
      </c>
      <c r="J52" s="527">
        <f t="shared" si="62"/>
        <v>4.7</v>
      </c>
      <c r="K52" s="527">
        <f t="shared" si="63"/>
        <v>63.78</v>
      </c>
      <c r="L52" s="527"/>
      <c r="M52" s="568" t="s">
        <v>623</v>
      </c>
      <c r="N52" s="448"/>
      <c r="O52" s="561"/>
      <c r="P52" s="562" t="str">
        <f t="shared" si="64"/>
        <v/>
      </c>
      <c r="Q52" s="561"/>
      <c r="R52" s="583" t="str">
        <f t="shared" si="65"/>
        <v/>
      </c>
      <c r="S52" s="561"/>
      <c r="T52" s="588" t="str">
        <f t="shared" si="66"/>
        <v/>
      </c>
      <c r="U52" s="584">
        <f ca="1">SUMIF($O$8:T$9,"QUANT.",O52:T52)</f>
        <v>0</v>
      </c>
      <c r="V52" s="585">
        <f ca="1" t="shared" si="67"/>
        <v>0</v>
      </c>
      <c r="W52" s="586" t="str">
        <f ca="1" t="shared" si="68"/>
        <v>MEDIR</v>
      </c>
      <c r="X52" s="587">
        <f ca="1" t="shared" si="69"/>
        <v>1</v>
      </c>
      <c r="Y52" s="587">
        <f ca="1" t="shared" si="70"/>
        <v>63.78</v>
      </c>
      <c r="Z52" s="448"/>
      <c r="AA52" s="448"/>
      <c r="AB52" s="448"/>
      <c r="AC52" s="448"/>
      <c r="AD52" s="448"/>
      <c r="AE52" s="448"/>
      <c r="AF52" s="448"/>
      <c r="AG52" s="448"/>
      <c r="AH52" s="448"/>
      <c r="AI52" s="448"/>
      <c r="AJ52" s="448"/>
      <c r="AK52" s="590">
        <f t="shared" si="71"/>
        <v>93661</v>
      </c>
      <c r="AL52" s="590">
        <v>0</v>
      </c>
    </row>
    <row r="53" s="365" customFormat="1" ht="22.5" spans="1:38">
      <c r="A53" s="522"/>
      <c r="B53" s="528" t="s">
        <v>624</v>
      </c>
      <c r="C53" s="524" t="str">
        <f>IF($B53="","",IFERROR(VLOOKUP($B53,SERVIÇOS!$B:$G,2,0),IFERROR(VLOOKUP($B53,'COMPOSIÇÕES COMPLEMENTARES '!$C:$K,2,0),"")))</f>
        <v>ELETRODUTO RÍGIDO PVC ø1.1/2" (DN 50mm) - FORNECIMENTO E INSTALAÇÃO</v>
      </c>
      <c r="D53" s="525" t="str">
        <f>IF($B53="","",IFERROR(VLOOKUP($B53,SERVIÇOS!$B:$G,3,0),IFERROR(VLOOKUP($B53,'COMPOSIÇÕES COMPLEMENTARES '!$C:$K,3,0),"")))</f>
        <v>M</v>
      </c>
      <c r="E53" s="530">
        <f>((3.4-1.5)+(6-1.5))*1.1</f>
        <v>7.04</v>
      </c>
      <c r="F53" s="527">
        <f>IF($B53="","",IFERROR(VLOOKUP($B53,SERVIÇOS!$B:$G,4,0),IFERROR(VLOOKUP($B53,'COMPOSIÇÕES COMPLEMENTARES '!$C:$K,6,0),"")))</f>
        <v>25.92</v>
      </c>
      <c r="G53" s="527">
        <f>IF($B53="","",IFERROR(VLOOKUP($B53,SERVIÇOS!$B:$G,5,0),IFERROR(VLOOKUP($B53,'COMPOSIÇÕES COMPLEMENTARES '!$C:$K,7,0),"")))</f>
        <v>16.74</v>
      </c>
      <c r="H53" s="527">
        <f t="shared" si="60"/>
        <v>42.66</v>
      </c>
      <c r="I53" s="527">
        <f t="shared" si="61"/>
        <v>182.47</v>
      </c>
      <c r="J53" s="527">
        <f t="shared" si="62"/>
        <v>117.84</v>
      </c>
      <c r="K53" s="527">
        <f t="shared" si="63"/>
        <v>300.32</v>
      </c>
      <c r="L53" s="527"/>
      <c r="M53" s="568" t="s">
        <v>625</v>
      </c>
      <c r="N53" s="448"/>
      <c r="O53" s="561"/>
      <c r="P53" s="562" t="str">
        <f t="shared" si="64"/>
        <v/>
      </c>
      <c r="Q53" s="561"/>
      <c r="R53" s="583" t="str">
        <f t="shared" si="65"/>
        <v/>
      </c>
      <c r="S53" s="561"/>
      <c r="T53" s="588" t="str">
        <f t="shared" si="66"/>
        <v/>
      </c>
      <c r="U53" s="584">
        <f ca="1">SUMIF($O$8:T$9,"QUANT.",O53:T53)</f>
        <v>0</v>
      </c>
      <c r="V53" s="585">
        <f ca="1" t="shared" si="67"/>
        <v>0</v>
      </c>
      <c r="W53" s="586" t="str">
        <f ca="1" t="shared" si="68"/>
        <v>MEDIR</v>
      </c>
      <c r="X53" s="587">
        <f ca="1" t="shared" si="69"/>
        <v>7.04</v>
      </c>
      <c r="Y53" s="587">
        <f ca="1" t="shared" si="70"/>
        <v>300.32</v>
      </c>
      <c r="Z53" s="448"/>
      <c r="AA53" s="448"/>
      <c r="AB53" s="448"/>
      <c r="AC53" s="448"/>
      <c r="AD53" s="448"/>
      <c r="AE53" s="448"/>
      <c r="AF53" s="448"/>
      <c r="AG53" s="448"/>
      <c r="AH53" s="448"/>
      <c r="AI53" s="448"/>
      <c r="AJ53" s="448"/>
      <c r="AK53" s="590" t="e">
        <f t="shared" si="71"/>
        <v>#VALUE!</v>
      </c>
      <c r="AL53" s="590">
        <v>0</v>
      </c>
    </row>
    <row r="54" s="365" customFormat="1" ht="30" spans="1:38">
      <c r="A54" s="522"/>
      <c r="B54" s="528" t="s">
        <v>626</v>
      </c>
      <c r="C54" s="524" t="str">
        <f>IF($B54="","",IFERROR(VLOOKUP($B54,SERVIÇOS!$B:$G,2,0),IFERROR(VLOOKUP($B54,'COMPOSIÇÕES COMPLEMENTARES '!$C:$K,2,0),"")))</f>
        <v>CURVA PARA ELETRODUTO RÍGIDO, PVC, ø1.1/2" (DN 50mm) - FORNECIMENTO E INSTALAÇÃO</v>
      </c>
      <c r="D54" s="525" t="str">
        <f>IF($B54="","",IFERROR(VLOOKUP($B54,SERVIÇOS!$B:$G,3,0),IFERROR(VLOOKUP($B54,'COMPOSIÇÕES COMPLEMENTARES '!$C:$K,3,0),"")))</f>
        <v>UN</v>
      </c>
      <c r="E54" s="530">
        <v>1</v>
      </c>
      <c r="F54" s="527">
        <f>IF($B54="","",IFERROR(VLOOKUP($B54,SERVIÇOS!$B:$G,4,0),IFERROR(VLOOKUP($B54,'COMPOSIÇÕES COMPLEMENTARES '!$C:$K,6,0),"")))</f>
        <v>26.06</v>
      </c>
      <c r="G54" s="527">
        <f>IF($B54="","",IFERROR(VLOOKUP($B54,SERVIÇOS!$B:$G,5,0),IFERROR(VLOOKUP($B54,'COMPOSIÇÕES COMPLEMENTARES '!$C:$K,7,0),"")))</f>
        <v>19.06</v>
      </c>
      <c r="H54" s="527">
        <f t="shared" ref="H54:H76" si="72">IF(E54="","",F54+G54)</f>
        <v>45.12</v>
      </c>
      <c r="I54" s="527">
        <f t="shared" ref="I54:I76" si="73">IF(E54="","",TRUNC((E54*F54),2))</f>
        <v>26.06</v>
      </c>
      <c r="J54" s="527">
        <f t="shared" ref="J54:J76" si="74">IF(E54="","",TRUNC((E54*G54),2))</f>
        <v>19.06</v>
      </c>
      <c r="K54" s="527">
        <f t="shared" ref="K54:K76" si="75">IF(E54="","",TRUNC((E54*H54),2))</f>
        <v>45.12</v>
      </c>
      <c r="L54" s="527"/>
      <c r="M54" s="563"/>
      <c r="N54" s="448"/>
      <c r="O54" s="561"/>
      <c r="P54" s="562" t="str">
        <f t="shared" ref="P54:P76" si="76">IF(OR(O54="",$K54=""),"",(O54/$E54)*$K54)</f>
        <v/>
      </c>
      <c r="Q54" s="561"/>
      <c r="R54" s="583" t="str">
        <f t="shared" ref="R54:R76" si="77">IF(OR(Q54="",$K54=""),"",(Q54/$E54)*$K54)</f>
        <v/>
      </c>
      <c r="S54" s="561"/>
      <c r="T54" s="588" t="str">
        <f t="shared" ref="T54:T76" si="78">IF(OR(S54="",$K54=""),"",(S54/$E54)*$K54)</f>
        <v/>
      </c>
      <c r="U54" s="584">
        <f ca="1">SUMIF($O$8:T$9,"QUANT.",O54:T54)</f>
        <v>0</v>
      </c>
      <c r="V54" s="585">
        <f ca="1" t="shared" ref="V54:V76" si="79">SUMIF($O$8:$T$9,"CUSTO",O54:T54)</f>
        <v>0</v>
      </c>
      <c r="W54" s="586" t="str">
        <f ca="1" t="shared" ref="W54:W76" si="80">IF(B54&lt;&gt;"",IF(V54=0,"MEDIR",IF(K54-V54=0,"OK",IF(K54-V54&gt;0,"MEDIR","ALERTA!"))),"")</f>
        <v>MEDIR</v>
      </c>
      <c r="X54" s="587">
        <f ca="1" t="shared" ref="X54:X76" si="81">IF(U54="",0,E54-U54)</f>
        <v>1</v>
      </c>
      <c r="Y54" s="587">
        <f ca="1" t="shared" ref="Y54:Y76" si="82">IF(V54="",0,K54-V54)</f>
        <v>45.12</v>
      </c>
      <c r="Z54" s="448"/>
      <c r="AA54" s="448"/>
      <c r="AB54" s="448"/>
      <c r="AC54" s="448"/>
      <c r="AD54" s="448"/>
      <c r="AE54" s="448"/>
      <c r="AF54" s="448"/>
      <c r="AG54" s="448"/>
      <c r="AH54" s="448"/>
      <c r="AI54" s="448"/>
      <c r="AJ54" s="448"/>
      <c r="AK54" s="590"/>
      <c r="AL54" s="590"/>
    </row>
    <row r="55" s="365" customFormat="1" customHeight="1" spans="1:38">
      <c r="A55" s="522"/>
      <c r="B55" s="528" t="s">
        <v>627</v>
      </c>
      <c r="C55" s="524" t="str">
        <f>IF($B55="","",IFERROR(VLOOKUP($B55,SERVIÇOS!$B:$G,2,0),IFERROR(VLOOKUP($B55,'COMPOSIÇÕES COMPLEMENTARES '!$C:$K,2,0),"")))</f>
        <v>LUVA PARA ELETRODUTO RÍGIDO, PVC, ø1.1/2" (DN 50mm) - FORNECIMENTO E INSTALAÇÃO</v>
      </c>
      <c r="D55" s="525" t="str">
        <f>IF($B55="","",IFERROR(VLOOKUP($B55,SERVIÇOS!$B:$G,3,0),IFERROR(VLOOKUP($B55,'COMPOSIÇÕES COMPLEMENTARES '!$C:$K,3,0),"")))</f>
        <v>UN</v>
      </c>
      <c r="E55" s="530">
        <f>2*E54</f>
        <v>2</v>
      </c>
      <c r="F55" s="527">
        <f>IF($B55="","",IFERROR(VLOOKUP($B55,SERVIÇOS!$B:$G,4,0),IFERROR(VLOOKUP($B55,'COMPOSIÇÕES COMPLEMENTARES '!$C:$K,6,0),"")))</f>
        <v>8.8</v>
      </c>
      <c r="G55" s="527">
        <f>IF($B55="","",IFERROR(VLOOKUP($B55,SERVIÇOS!$B:$G,5,0),IFERROR(VLOOKUP($B55,'COMPOSIÇÕES COMPLEMENTARES '!$C:$K,7,0),"")))</f>
        <v>4.75</v>
      </c>
      <c r="H55" s="527">
        <f t="shared" si="72"/>
        <v>13.55</v>
      </c>
      <c r="I55" s="527">
        <f t="shared" si="73"/>
        <v>17.6</v>
      </c>
      <c r="J55" s="527">
        <f t="shared" si="74"/>
        <v>9.5</v>
      </c>
      <c r="K55" s="527">
        <f t="shared" si="75"/>
        <v>27.1</v>
      </c>
      <c r="L55" s="527"/>
      <c r="M55" s="563"/>
      <c r="N55" s="448"/>
      <c r="O55" s="561"/>
      <c r="P55" s="562" t="str">
        <f t="shared" si="76"/>
        <v/>
      </c>
      <c r="Q55" s="561"/>
      <c r="R55" s="583" t="str">
        <f t="shared" si="77"/>
        <v/>
      </c>
      <c r="S55" s="561"/>
      <c r="T55" s="588" t="str">
        <f t="shared" si="78"/>
        <v/>
      </c>
      <c r="U55" s="584">
        <f ca="1">SUMIF($O$8:T$9,"QUANT.",O55:T55)</f>
        <v>0</v>
      </c>
      <c r="V55" s="585">
        <f ca="1" t="shared" si="79"/>
        <v>0</v>
      </c>
      <c r="W55" s="586" t="str">
        <f ca="1" t="shared" si="80"/>
        <v>MEDIR</v>
      </c>
      <c r="X55" s="587">
        <f ca="1" t="shared" si="81"/>
        <v>2</v>
      </c>
      <c r="Y55" s="587">
        <f ca="1" t="shared" si="82"/>
        <v>27.1</v>
      </c>
      <c r="Z55" s="448"/>
      <c r="AA55" s="448"/>
      <c r="AB55" s="448"/>
      <c r="AC55" s="448"/>
      <c r="AD55" s="448"/>
      <c r="AE55" s="448"/>
      <c r="AF55" s="448"/>
      <c r="AG55" s="448"/>
      <c r="AH55" s="448"/>
      <c r="AI55" s="448"/>
      <c r="AJ55" s="448"/>
      <c r="AK55" s="590"/>
      <c r="AL55" s="590"/>
    </row>
    <row r="56" s="365" customFormat="1" customHeight="1" spans="1:38">
      <c r="A56" s="522"/>
      <c r="B56" s="528">
        <v>91933</v>
      </c>
      <c r="C56" s="524" t="str">
        <f>IF($B56="","",IFERROR(VLOOKUP($B56,SERVIÇOS!$B:$G,2,0),IFERROR(VLOOKUP($B56,'COMPOSIÇÕES COMPLEMENTARES '!$C:$K,2,0),"")))</f>
        <v>CABO DE COBRE FLEXÍVEL ISOLADO, 10 MM², ANTI-CHAMA 0,6/1,0 KV, PARA CIRCUITOS TERMINAIS - FORNECIMENTO E INSTALAÇÃO. AF_03/2023</v>
      </c>
      <c r="D56" s="525" t="str">
        <f>IF($B56="","",IFERROR(VLOOKUP($B56,SERVIÇOS!$B:$G,3,0),IFERROR(VLOOKUP($B56,'COMPOSIÇÕES COMPLEMENTARES '!$C:$K,3,0),"")))</f>
        <v>M</v>
      </c>
      <c r="E56" s="530">
        <f>4*E53</f>
        <v>28.16</v>
      </c>
      <c r="F56" s="527">
        <f>IF($B56="","",IFERROR(VLOOKUP($B56,SERVIÇOS!$B:$G,4,0),IFERROR(VLOOKUP($B56,'COMPOSIÇÕES COMPLEMENTARES '!$C:$K,6,0),"")))</f>
        <v>13.51</v>
      </c>
      <c r="G56" s="527">
        <f>IF($B56="","",IFERROR(VLOOKUP($B56,SERVIÇOS!$B:$G,5,0),IFERROR(VLOOKUP($B56,'COMPOSIÇÕES COMPLEMENTARES '!$C:$K,7,0),"")))</f>
        <v>3.75</v>
      </c>
      <c r="H56" s="527">
        <f t="shared" si="72"/>
        <v>17.26</v>
      </c>
      <c r="I56" s="527">
        <f t="shared" si="73"/>
        <v>380.44</v>
      </c>
      <c r="J56" s="527">
        <f t="shared" si="74"/>
        <v>105.6</v>
      </c>
      <c r="K56" s="527">
        <f t="shared" si="75"/>
        <v>486.04</v>
      </c>
      <c r="L56" s="527"/>
      <c r="M56" s="568" t="s">
        <v>628</v>
      </c>
      <c r="N56" s="448"/>
      <c r="O56" s="561"/>
      <c r="P56" s="562" t="str">
        <f t="shared" si="76"/>
        <v/>
      </c>
      <c r="Q56" s="561"/>
      <c r="R56" s="583" t="str">
        <f t="shared" si="77"/>
        <v/>
      </c>
      <c r="S56" s="561"/>
      <c r="T56" s="588" t="str">
        <f t="shared" si="78"/>
        <v/>
      </c>
      <c r="U56" s="584">
        <f ca="1">SUMIF($O$8:T$9,"QUANT.",O56:T56)</f>
        <v>0</v>
      </c>
      <c r="V56" s="585">
        <f ca="1" t="shared" si="79"/>
        <v>0</v>
      </c>
      <c r="W56" s="586" t="str">
        <f ca="1" t="shared" si="80"/>
        <v>MEDIR</v>
      </c>
      <c r="X56" s="587">
        <f ca="1" t="shared" si="81"/>
        <v>28.16</v>
      </c>
      <c r="Y56" s="587">
        <f ca="1" t="shared" si="82"/>
        <v>486.04</v>
      </c>
      <c r="Z56" s="448"/>
      <c r="AA56" s="448"/>
      <c r="AB56" s="448"/>
      <c r="AC56" s="448"/>
      <c r="AD56" s="448"/>
      <c r="AE56" s="448"/>
      <c r="AF56" s="448"/>
      <c r="AG56" s="448"/>
      <c r="AH56" s="448"/>
      <c r="AI56" s="448"/>
      <c r="AJ56" s="448"/>
      <c r="AK56" s="590">
        <f t="shared" ref="AK56:AK76" si="83">B56-AL56</f>
        <v>91933</v>
      </c>
      <c r="AL56" s="590">
        <v>0</v>
      </c>
    </row>
    <row r="57" s="365" customFormat="1" customHeight="1" spans="1:38">
      <c r="A57" s="522"/>
      <c r="B57" s="528">
        <v>101548</v>
      </c>
      <c r="C57" s="524" t="str">
        <f>IF($B57="","",IFERROR(VLOOKUP($B57,SERVIÇOS!$B:$G,2,0),IFERROR(VLOOKUP($B57,'COMPOSIÇÕES COMPLEMENTARES '!$C:$K,2,0),"")))</f>
        <v>ISOLADOR, TIPO ROLDANA, PARA BAIXA TENSÃO - FORNECIMENTO E INSTALAÇÃO. AF_07/2020</v>
      </c>
      <c r="D57" s="525" t="str">
        <f>IF($B57="","",IFERROR(VLOOKUP($B57,SERVIÇOS!$B:$G,3,0),IFERROR(VLOOKUP($B57,'COMPOSIÇÕES COMPLEMENTARES '!$C:$K,3,0),"")))</f>
        <v>UN</v>
      </c>
      <c r="E57" s="530">
        <v>2</v>
      </c>
      <c r="F57" s="527">
        <f>IF($B57="","",IFERROR(VLOOKUP($B57,SERVIÇOS!$B:$G,4,0),IFERROR(VLOOKUP($B57,'COMPOSIÇÕES COMPLEMENTARES '!$C:$K,6,0),"")))</f>
        <v>6.57</v>
      </c>
      <c r="G57" s="527">
        <f>IF($B57="","",IFERROR(VLOOKUP($B57,SERVIÇOS!$B:$G,5,0),IFERROR(VLOOKUP($B57,'COMPOSIÇÕES COMPLEMENTARES '!$C:$K,7,0),"")))</f>
        <v>1.86</v>
      </c>
      <c r="H57" s="527">
        <f t="shared" si="72"/>
        <v>8.43</v>
      </c>
      <c r="I57" s="527">
        <f t="shared" si="73"/>
        <v>13.14</v>
      </c>
      <c r="J57" s="527">
        <f t="shared" si="74"/>
        <v>3.72</v>
      </c>
      <c r="K57" s="527">
        <f t="shared" si="75"/>
        <v>16.86</v>
      </c>
      <c r="L57" s="527"/>
      <c r="M57" s="563"/>
      <c r="N57" s="448"/>
      <c r="O57" s="561"/>
      <c r="P57" s="562" t="str">
        <f t="shared" si="76"/>
        <v/>
      </c>
      <c r="Q57" s="561"/>
      <c r="R57" s="583" t="str">
        <f t="shared" si="77"/>
        <v/>
      </c>
      <c r="S57" s="561"/>
      <c r="T57" s="588" t="str">
        <f t="shared" si="78"/>
        <v/>
      </c>
      <c r="U57" s="584">
        <f ca="1">SUMIF($O$8:T$9,"QUANT.",O57:T57)</f>
        <v>0</v>
      </c>
      <c r="V57" s="585">
        <f ca="1" t="shared" si="79"/>
        <v>0</v>
      </c>
      <c r="W57" s="586" t="str">
        <f ca="1" t="shared" si="80"/>
        <v>MEDIR</v>
      </c>
      <c r="X57" s="587">
        <f ca="1" t="shared" si="81"/>
        <v>2</v>
      </c>
      <c r="Y57" s="587">
        <f ca="1" t="shared" si="82"/>
        <v>16.86</v>
      </c>
      <c r="Z57" s="448"/>
      <c r="AA57" s="448"/>
      <c r="AB57" s="448"/>
      <c r="AC57" s="448"/>
      <c r="AD57" s="448"/>
      <c r="AE57" s="448"/>
      <c r="AF57" s="448"/>
      <c r="AG57" s="448"/>
      <c r="AH57" s="448"/>
      <c r="AI57" s="448"/>
      <c r="AJ57" s="448"/>
      <c r="AK57" s="590">
        <f t="shared" si="83"/>
        <v>101548</v>
      </c>
      <c r="AL57" s="590">
        <v>0</v>
      </c>
    </row>
    <row r="58" s="365" customFormat="1" customHeight="1" spans="1:38">
      <c r="A58" s="522"/>
      <c r="B58" s="528">
        <v>101538</v>
      </c>
      <c r="C58" s="524" t="str">
        <f>IF($B58="","",IFERROR(VLOOKUP($B58,SERVIÇOS!$B:$G,2,0),IFERROR(VLOOKUP($B58,'COMPOSIÇÕES COMPLEMENTARES '!$C:$K,2,0),"")))</f>
        <v>ARMAÇÃO SECUNDÁRIA, COM 1 ESTRIBO E 1 ISOLADOR - FORNECIMENTO E INSTALAÇÃO. AF_07/2020</v>
      </c>
      <c r="D58" s="525" t="str">
        <f>IF($B58="","",IFERROR(VLOOKUP($B58,SERVIÇOS!$B:$G,3,0),IFERROR(VLOOKUP($B58,'COMPOSIÇÕES COMPLEMENTARES '!$C:$K,3,0),"")))</f>
        <v>UN</v>
      </c>
      <c r="E58" s="530">
        <f>E57</f>
        <v>2</v>
      </c>
      <c r="F58" s="527">
        <f>IF($B58="","",IFERROR(VLOOKUP($B58,SERVIÇOS!$B:$G,4,0),IFERROR(VLOOKUP($B58,'COMPOSIÇÕES COMPLEMENTARES '!$C:$K,6,0),"")))</f>
        <v>31.34</v>
      </c>
      <c r="G58" s="527">
        <f>IF($B58="","",IFERROR(VLOOKUP($B58,SERVIÇOS!$B:$G,5,0),IFERROR(VLOOKUP($B58,'COMPOSIÇÕES COMPLEMENTARES '!$C:$K,7,0),"")))</f>
        <v>11.35</v>
      </c>
      <c r="H58" s="527">
        <f t="shared" si="72"/>
        <v>42.69</v>
      </c>
      <c r="I58" s="527">
        <f t="shared" si="73"/>
        <v>62.68</v>
      </c>
      <c r="J58" s="527">
        <f t="shared" si="74"/>
        <v>22.7</v>
      </c>
      <c r="K58" s="527">
        <f t="shared" si="75"/>
        <v>85.38</v>
      </c>
      <c r="L58" s="527"/>
      <c r="M58" s="563"/>
      <c r="N58" s="448"/>
      <c r="O58" s="561"/>
      <c r="P58" s="562" t="str">
        <f t="shared" si="76"/>
        <v/>
      </c>
      <c r="Q58" s="561"/>
      <c r="R58" s="583" t="str">
        <f t="shared" si="77"/>
        <v/>
      </c>
      <c r="S58" s="561"/>
      <c r="T58" s="588" t="str">
        <f t="shared" si="78"/>
        <v/>
      </c>
      <c r="U58" s="584">
        <f ca="1">SUMIF($O$8:T$9,"QUANT.",O58:T58)</f>
        <v>0</v>
      </c>
      <c r="V58" s="585">
        <f ca="1" t="shared" si="79"/>
        <v>0</v>
      </c>
      <c r="W58" s="586" t="str">
        <f ca="1" t="shared" si="80"/>
        <v>MEDIR</v>
      </c>
      <c r="X58" s="587">
        <f ca="1" t="shared" si="81"/>
        <v>2</v>
      </c>
      <c r="Y58" s="587">
        <f ca="1" t="shared" si="82"/>
        <v>85.38</v>
      </c>
      <c r="Z58" s="448"/>
      <c r="AA58" s="448"/>
      <c r="AB58" s="448"/>
      <c r="AC58" s="448"/>
      <c r="AD58" s="448"/>
      <c r="AE58" s="448"/>
      <c r="AF58" s="448"/>
      <c r="AG58" s="448"/>
      <c r="AH58" s="448"/>
      <c r="AI58" s="448"/>
      <c r="AJ58" s="448"/>
      <c r="AK58" s="590">
        <f t="shared" si="83"/>
        <v>101538</v>
      </c>
      <c r="AL58" s="590">
        <v>0</v>
      </c>
    </row>
    <row r="59" s="365" customFormat="1" customHeight="1" spans="1:38">
      <c r="A59" s="522"/>
      <c r="B59" s="528" t="s">
        <v>610</v>
      </c>
      <c r="C59" s="524" t="str">
        <f>IF($B59="","",IFERROR(VLOOKUP($B59,SERVIÇOS!$B:$G,2,0),IFERROR(VLOOKUP($B59,'COMPOSIÇÕES COMPLEMENTARES '!$C:$K,2,0),"")))</f>
        <v>CINTA PARA POSTE DE SEÇÃO CIRCULAR EM AÇO CARBONO (NTC 811701) PARA FIXAÇÃO DE ISOLADOR TIPO ROLDANA PARA REDE DE BAIXA TENSÃO</v>
      </c>
      <c r="D59" s="525" t="str">
        <f>IF($B59="","",IFERROR(VLOOKUP($B59,SERVIÇOS!$B:$G,3,0),IFERROR(VLOOKUP($B59,'COMPOSIÇÕES COMPLEMENTARES '!$C:$K,3,0),"")))</f>
        <v>UN</v>
      </c>
      <c r="E59" s="530">
        <f>E57</f>
        <v>2</v>
      </c>
      <c r="F59" s="527">
        <f>IF($B59="","",IFERROR(VLOOKUP($B59,SERVIÇOS!$B:$G,4,0),IFERROR(VLOOKUP($B59,'COMPOSIÇÕES COMPLEMENTARES '!$C:$K,6,0),"")))</f>
        <v>73.01</v>
      </c>
      <c r="G59" s="527">
        <f>IF($B59="","",IFERROR(VLOOKUP($B59,SERVIÇOS!$B:$G,5,0),IFERROR(VLOOKUP($B59,'COMPOSIÇÕES COMPLEMENTARES '!$C:$K,7,0),"")))</f>
        <v>14.85</v>
      </c>
      <c r="H59" s="527">
        <f t="shared" si="72"/>
        <v>87.86</v>
      </c>
      <c r="I59" s="527">
        <f t="shared" si="73"/>
        <v>146.02</v>
      </c>
      <c r="J59" s="527">
        <f t="shared" si="74"/>
        <v>29.7</v>
      </c>
      <c r="K59" s="527">
        <f t="shared" si="75"/>
        <v>175.72</v>
      </c>
      <c r="L59" s="527"/>
      <c r="M59" s="563"/>
      <c r="N59" s="448"/>
      <c r="O59" s="561"/>
      <c r="P59" s="562" t="str">
        <f t="shared" si="76"/>
        <v/>
      </c>
      <c r="Q59" s="561"/>
      <c r="R59" s="583" t="str">
        <f t="shared" si="77"/>
        <v/>
      </c>
      <c r="S59" s="561"/>
      <c r="T59" s="588" t="str">
        <f t="shared" si="78"/>
        <v/>
      </c>
      <c r="U59" s="584">
        <f ca="1">SUMIF($O$8:T$9,"QUANT.",O59:T59)</f>
        <v>0</v>
      </c>
      <c r="V59" s="585">
        <f ca="1" t="shared" si="79"/>
        <v>0</v>
      </c>
      <c r="W59" s="586" t="str">
        <f ca="1" t="shared" si="80"/>
        <v>MEDIR</v>
      </c>
      <c r="X59" s="587">
        <f ca="1" t="shared" si="81"/>
        <v>2</v>
      </c>
      <c r="Y59" s="587">
        <f ca="1" t="shared" si="82"/>
        <v>175.72</v>
      </c>
      <c r="Z59" s="448"/>
      <c r="AA59" s="448"/>
      <c r="AB59" s="448"/>
      <c r="AC59" s="448"/>
      <c r="AD59" s="448"/>
      <c r="AE59" s="448"/>
      <c r="AF59" s="448"/>
      <c r="AG59" s="448"/>
      <c r="AH59" s="448"/>
      <c r="AI59" s="448"/>
      <c r="AJ59" s="448"/>
      <c r="AK59" s="590" t="e">
        <f t="shared" si="83"/>
        <v>#VALUE!</v>
      </c>
      <c r="AL59" s="590">
        <v>0</v>
      </c>
    </row>
    <row r="60" s="365" customFormat="1" customHeight="1" spans="1:38">
      <c r="A60" s="522"/>
      <c r="B60" s="528">
        <v>101554</v>
      </c>
      <c r="C60" s="524" t="str">
        <f>IF($B60="","",IFERROR(VLOOKUP($B60,SERVIÇOS!$B:$G,2,0),IFERROR(VLOOKUP($B60,'COMPOSIÇÕES COMPLEMENTARES '!$C:$K,2,0),"")))</f>
        <v>ALÇA PREFORMADA DE DISTRIBUIÇÃO, EM  AÇO GALVANIZADO, AWG 2 - FORNECIMENTO E INSTALAÇÃO. AF_07/2020</v>
      </c>
      <c r="D60" s="525" t="str">
        <f>IF($B60="","",IFERROR(VLOOKUP($B60,SERVIÇOS!$B:$G,3,0),IFERROR(VLOOKUP($B60,'COMPOSIÇÕES COMPLEMENTARES '!$C:$K,3,0),"")))</f>
        <v>UN</v>
      </c>
      <c r="E60" s="530">
        <f>E57</f>
        <v>2</v>
      </c>
      <c r="F60" s="527">
        <f>IF($B60="","",IFERROR(VLOOKUP($B60,SERVIÇOS!$B:$G,4,0),IFERROR(VLOOKUP($B60,'COMPOSIÇÕES COMPLEMENTARES '!$C:$K,6,0),"")))</f>
        <v>6.84</v>
      </c>
      <c r="G60" s="527">
        <f>IF($B60="","",IFERROR(VLOOKUP($B60,SERVIÇOS!$B:$G,5,0),IFERROR(VLOOKUP($B60,'COMPOSIÇÕES COMPLEMENTARES '!$C:$K,7,0),"")))</f>
        <v>4.76</v>
      </c>
      <c r="H60" s="527">
        <f t="shared" si="72"/>
        <v>11.6</v>
      </c>
      <c r="I60" s="527">
        <f t="shared" si="73"/>
        <v>13.68</v>
      </c>
      <c r="J60" s="527">
        <f t="shared" si="74"/>
        <v>9.52</v>
      </c>
      <c r="K60" s="527">
        <f t="shared" si="75"/>
        <v>23.2</v>
      </c>
      <c r="L60" s="527"/>
      <c r="M60" s="563"/>
      <c r="N60" s="448"/>
      <c r="O60" s="561"/>
      <c r="P60" s="562" t="str">
        <f t="shared" si="76"/>
        <v/>
      </c>
      <c r="Q60" s="561"/>
      <c r="R60" s="583" t="str">
        <f t="shared" si="77"/>
        <v/>
      </c>
      <c r="S60" s="561"/>
      <c r="T60" s="588" t="str">
        <f t="shared" si="78"/>
        <v/>
      </c>
      <c r="U60" s="584">
        <f ca="1">SUMIF($O$8:T$9,"QUANT.",O60:T60)</f>
        <v>0</v>
      </c>
      <c r="V60" s="585">
        <f ca="1" t="shared" si="79"/>
        <v>0</v>
      </c>
      <c r="W60" s="586" t="str">
        <f ca="1" t="shared" si="80"/>
        <v>MEDIR</v>
      </c>
      <c r="X60" s="587">
        <f ca="1" t="shared" si="81"/>
        <v>2</v>
      </c>
      <c r="Y60" s="587">
        <f ca="1" t="shared" si="82"/>
        <v>23.2</v>
      </c>
      <c r="Z60" s="448"/>
      <c r="AA60" s="448"/>
      <c r="AB60" s="448"/>
      <c r="AC60" s="448"/>
      <c r="AD60" s="448"/>
      <c r="AE60" s="448"/>
      <c r="AF60" s="448"/>
      <c r="AG60" s="448"/>
      <c r="AH60" s="448"/>
      <c r="AI60" s="448"/>
      <c r="AJ60" s="448"/>
      <c r="AK60" s="590">
        <f t="shared" si="83"/>
        <v>101554</v>
      </c>
      <c r="AL60" s="590">
        <v>0</v>
      </c>
    </row>
    <row r="61" s="365" customFormat="1" customHeight="1" spans="1:38">
      <c r="A61" s="522"/>
      <c r="B61" s="528">
        <v>91926</v>
      </c>
      <c r="C61" s="524" t="str">
        <f>IF($B61="","",IFERROR(VLOOKUP($B61,SERVIÇOS!$B:$G,2,0),IFERROR(VLOOKUP($B61,'COMPOSIÇÕES COMPLEMENTARES '!$C:$K,2,0),"")))</f>
        <v>CABO DE COBRE FLEXÍVEL ISOLADO, 2,5 MM², ANTI-CHAMA 450/750 V, PARA CIRCUITOS TERMINAIS - FORNECIMENTO E INSTALAÇÃO. AF_03/2023</v>
      </c>
      <c r="D61" s="525" t="str">
        <f>IF($B61="","",IFERROR(VLOOKUP($B61,SERVIÇOS!$B:$G,3,0),IFERROR(VLOOKUP($B61,'COMPOSIÇÕES COMPLEMENTARES '!$C:$K,3,0),"")))</f>
        <v>M</v>
      </c>
      <c r="E61" s="530">
        <f>0.2*E60</f>
        <v>0.4</v>
      </c>
      <c r="F61" s="527">
        <f>IF($B61="","",IFERROR(VLOOKUP($B61,SERVIÇOS!$B:$G,4,0),IFERROR(VLOOKUP($B61,'COMPOSIÇÕES COMPLEMENTARES '!$C:$K,6,0),"")))</f>
        <v>3.35</v>
      </c>
      <c r="G61" s="527">
        <f>IF($B61="","",IFERROR(VLOOKUP($B61,SERVIÇOS!$B:$G,5,0),IFERROR(VLOOKUP($B61,'COMPOSIÇÕES COMPLEMENTARES '!$C:$K,7,0),"")))</f>
        <v>1.43</v>
      </c>
      <c r="H61" s="527">
        <f t="shared" si="72"/>
        <v>4.78</v>
      </c>
      <c r="I61" s="527">
        <f t="shared" si="73"/>
        <v>1.34</v>
      </c>
      <c r="J61" s="527">
        <f t="shared" si="74"/>
        <v>0.57</v>
      </c>
      <c r="K61" s="527">
        <f t="shared" si="75"/>
        <v>1.91</v>
      </c>
      <c r="L61" s="527"/>
      <c r="M61" s="563"/>
      <c r="N61" s="448"/>
      <c r="O61" s="561"/>
      <c r="P61" s="562" t="str">
        <f t="shared" si="76"/>
        <v/>
      </c>
      <c r="Q61" s="561"/>
      <c r="R61" s="583" t="str">
        <f t="shared" si="77"/>
        <v/>
      </c>
      <c r="S61" s="561"/>
      <c r="T61" s="588" t="str">
        <f t="shared" si="78"/>
        <v/>
      </c>
      <c r="U61" s="584">
        <f ca="1">SUMIF($O$8:T$9,"QUANT.",O61:T61)</f>
        <v>0</v>
      </c>
      <c r="V61" s="585">
        <f ca="1" t="shared" si="79"/>
        <v>0</v>
      </c>
      <c r="W61" s="586" t="str">
        <f ca="1" t="shared" si="80"/>
        <v>MEDIR</v>
      </c>
      <c r="X61" s="587">
        <f ca="1" t="shared" si="81"/>
        <v>0.4</v>
      </c>
      <c r="Y61" s="587">
        <f ca="1" t="shared" si="82"/>
        <v>1.91</v>
      </c>
      <c r="Z61" s="448"/>
      <c r="AA61" s="448"/>
      <c r="AB61" s="448"/>
      <c r="AC61" s="448"/>
      <c r="AD61" s="448"/>
      <c r="AE61" s="448"/>
      <c r="AF61" s="448"/>
      <c r="AG61" s="448"/>
      <c r="AH61" s="448"/>
      <c r="AI61" s="448"/>
      <c r="AJ61" s="448"/>
      <c r="AK61" s="590">
        <f t="shared" si="83"/>
        <v>91926</v>
      </c>
      <c r="AL61" s="590">
        <v>0</v>
      </c>
    </row>
    <row r="62" s="365" customFormat="1" customHeight="1" spans="1:38">
      <c r="A62" s="522"/>
      <c r="B62" s="528" t="s">
        <v>629</v>
      </c>
      <c r="C62" s="524" t="str">
        <f>IF($B62="","",IFERROR(VLOOKUP($B62,SERVIÇOS!$B:$G,2,0),IFERROR(VLOOKUP($B62,'COMPOSIÇÕES COMPLEMENTARES '!$C:$K,2,0),"")))</f>
        <v>CONECTOR DERIVAÇÃO PERFURANTE EM POLÍMERO RESISTENTE E CONTATOS EM COBRE ESTANHADO, IP68; APLICADO EM RDA ISOLADAS, CABOS DE COBRE-COBRE, AL-COBRE E AL-AL; CONDUTOR PRINCIPAL DE 16-120mm² E DERIVAÇÃO 16-120mm²</v>
      </c>
      <c r="D62" s="525" t="str">
        <f>IF($B62="","",IFERROR(VLOOKUP($B62,SERVIÇOS!$B:$G,3,0),IFERROR(VLOOKUP($B62,'COMPOSIÇÕES COMPLEMENTARES '!$C:$K,3,0),"")))</f>
        <v>UN</v>
      </c>
      <c r="E62" s="530">
        <f>2*E57</f>
        <v>4</v>
      </c>
      <c r="F62" s="527">
        <f>IF($B62="","",IFERROR(VLOOKUP($B62,SERVIÇOS!$B:$G,4,0),IFERROR(VLOOKUP($B62,'COMPOSIÇÕES COMPLEMENTARES '!$C:$K,6,0),"")))</f>
        <v>24.74</v>
      </c>
      <c r="G62" s="527">
        <f>IF($B62="","",IFERROR(VLOOKUP($B62,SERVIÇOS!$B:$G,5,0),IFERROR(VLOOKUP($B62,'COMPOSIÇÕES COMPLEMENTARES '!$C:$K,7,0),"")))</f>
        <v>18.98</v>
      </c>
      <c r="H62" s="527">
        <f t="shared" si="72"/>
        <v>43.72</v>
      </c>
      <c r="I62" s="527">
        <f t="shared" si="73"/>
        <v>98.96</v>
      </c>
      <c r="J62" s="527">
        <f t="shared" si="74"/>
        <v>75.92</v>
      </c>
      <c r="K62" s="527">
        <f t="shared" si="75"/>
        <v>174.88</v>
      </c>
      <c r="L62" s="527"/>
      <c r="M62" s="563"/>
      <c r="N62" s="448"/>
      <c r="O62" s="561"/>
      <c r="P62" s="562" t="str">
        <f t="shared" si="76"/>
        <v/>
      </c>
      <c r="Q62" s="561"/>
      <c r="R62" s="583" t="str">
        <f t="shared" si="77"/>
        <v/>
      </c>
      <c r="S62" s="561"/>
      <c r="T62" s="588" t="str">
        <f t="shared" si="78"/>
        <v/>
      </c>
      <c r="U62" s="584">
        <f ca="1">SUMIF($O$8:T$9,"QUANT.",O62:T62)</f>
        <v>0</v>
      </c>
      <c r="V62" s="585">
        <f ca="1" t="shared" si="79"/>
        <v>0</v>
      </c>
      <c r="W62" s="586" t="str">
        <f ca="1" t="shared" si="80"/>
        <v>MEDIR</v>
      </c>
      <c r="X62" s="587">
        <f ca="1" t="shared" si="81"/>
        <v>4</v>
      </c>
      <c r="Y62" s="587">
        <f ca="1" t="shared" si="82"/>
        <v>174.88</v>
      </c>
      <c r="Z62" s="448"/>
      <c r="AA62" s="448"/>
      <c r="AB62" s="448"/>
      <c r="AC62" s="448"/>
      <c r="AD62" s="448"/>
      <c r="AE62" s="448"/>
      <c r="AF62" s="448"/>
      <c r="AG62" s="448"/>
      <c r="AH62" s="448"/>
      <c r="AI62" s="448"/>
      <c r="AJ62" s="448"/>
      <c r="AK62" s="590" t="e">
        <f t="shared" si="83"/>
        <v>#VALUE!</v>
      </c>
      <c r="AL62" s="590">
        <v>0</v>
      </c>
    </row>
    <row r="63" s="365" customFormat="1" customHeight="1" spans="1:38">
      <c r="A63" s="522"/>
      <c r="B63" s="528" t="s">
        <v>630</v>
      </c>
      <c r="C63" s="524" t="str">
        <f>IF($B63="","",IFERROR(VLOOKUP($B63,SERVIÇOS!$B:$G,2,0),IFERROR(VLOOKUP($B63,'COMPOSIÇÕES COMPLEMENTARES '!$C:$K,2,0),"")))</f>
        <v>CABO DE ALUMÍNIO MULTIPLEXADO 10mm², AUTOSSUSTENTADO, INSTALADO EM RDA (1kV), ISOLAÇÃO XLPE 90°C (0,6/1kV); DUAS FASES E UM MENSAGEIRO: 2x1x10+10mm² (TRIPLEX)</v>
      </c>
      <c r="D63" s="525" t="str">
        <f>IF($B63="","",IFERROR(VLOOKUP($B63,SERVIÇOS!$B:$G,3,0),IFERROR(VLOOKUP($B63,'COMPOSIÇÕES COMPLEMENTARES '!$C:$K,3,0),"")))</f>
        <v>M</v>
      </c>
      <c r="E63" s="530">
        <f>1.1*572.88</f>
        <v>630.168</v>
      </c>
      <c r="F63" s="527">
        <f>IF($B63="","",IFERROR(VLOOKUP($B63,SERVIÇOS!$B:$G,4,0),IFERROR(VLOOKUP($B63,'COMPOSIÇÕES COMPLEMENTARES '!$C:$K,6,0),"")))</f>
        <v>9.79</v>
      </c>
      <c r="G63" s="527">
        <f>IF($B63="","",IFERROR(VLOOKUP($B63,SERVIÇOS!$B:$G,5,0),IFERROR(VLOOKUP($B63,'COMPOSIÇÕES COMPLEMENTARES '!$C:$K,7,0),"")))</f>
        <v>9.07</v>
      </c>
      <c r="H63" s="527">
        <f t="shared" si="72"/>
        <v>18.86</v>
      </c>
      <c r="I63" s="527">
        <f t="shared" si="73"/>
        <v>6169.34</v>
      </c>
      <c r="J63" s="527">
        <f t="shared" si="74"/>
        <v>5715.62</v>
      </c>
      <c r="K63" s="527">
        <f t="shared" si="75"/>
        <v>11884.96</v>
      </c>
      <c r="L63" s="527"/>
      <c r="M63" s="563"/>
      <c r="N63" s="448"/>
      <c r="O63" s="561"/>
      <c r="P63" s="562" t="str">
        <f t="shared" si="76"/>
        <v/>
      </c>
      <c r="Q63" s="561"/>
      <c r="R63" s="583" t="str">
        <f t="shared" si="77"/>
        <v/>
      </c>
      <c r="S63" s="561"/>
      <c r="T63" s="588" t="str">
        <f t="shared" si="78"/>
        <v/>
      </c>
      <c r="U63" s="584">
        <f ca="1">SUMIF($O$8:T$9,"QUANT.",O63:T63)</f>
        <v>0</v>
      </c>
      <c r="V63" s="585">
        <f ca="1" t="shared" si="79"/>
        <v>0</v>
      </c>
      <c r="W63" s="586" t="str">
        <f ca="1" t="shared" si="80"/>
        <v>MEDIR</v>
      </c>
      <c r="X63" s="587">
        <f ca="1" t="shared" si="81"/>
        <v>630.168</v>
      </c>
      <c r="Y63" s="587">
        <f ca="1" t="shared" si="82"/>
        <v>11884.96</v>
      </c>
      <c r="Z63" s="448"/>
      <c r="AA63" s="448"/>
      <c r="AB63" s="448"/>
      <c r="AC63" s="448"/>
      <c r="AD63" s="448"/>
      <c r="AE63" s="448"/>
      <c r="AF63" s="448"/>
      <c r="AG63" s="448"/>
      <c r="AH63" s="448"/>
      <c r="AI63" s="448"/>
      <c r="AJ63" s="448"/>
      <c r="AK63" s="590" t="e">
        <f t="shared" si="83"/>
        <v>#VALUE!</v>
      </c>
      <c r="AL63" s="590">
        <v>0</v>
      </c>
    </row>
    <row r="64" s="365" customFormat="1" customHeight="1" spans="1:38">
      <c r="A64" s="522"/>
      <c r="B64" s="528" t="s">
        <v>631</v>
      </c>
      <c r="C64" s="524" t="str">
        <f>IF($B64="","",IFERROR(VLOOKUP($B64,SERVIÇOS!$B:$G,2,0),IFERROR(VLOOKUP($B64,'COMPOSIÇÕES COMPLEMENTARES '!$C:$K,2,0),"")))</f>
        <v>CONECTOR DERIVAÇÃO PERFURANTE EM POLÍMERO RESISTENTE E CONTATOS EM COBRE ESTANHADO, IP68; APLICADO EM RDA ISOLADAS, CABOS DE COBRE-COBRE, AL-COBRE E AL-AL; CONDUTOR PRINCIPAL DE 16-120mm² E DERIVAÇÃO 16-120mm²</v>
      </c>
      <c r="D64" s="525" t="str">
        <f>IF($B64="","",IFERROR(VLOOKUP($B64,SERVIÇOS!$B:$G,3,0),IFERROR(VLOOKUP($B64,'COMPOSIÇÕES COMPLEMENTARES '!$C:$K,3,0),"")))</f>
        <v>UN</v>
      </c>
      <c r="E64" s="530">
        <f>2*E24</f>
        <v>48</v>
      </c>
      <c r="F64" s="527">
        <f>IF($B64="","",IFERROR(VLOOKUP($B64,SERVIÇOS!$B:$G,4,0),IFERROR(VLOOKUP($B64,'COMPOSIÇÕES COMPLEMENTARES '!$C:$K,6,0),"")))</f>
        <v>15.23</v>
      </c>
      <c r="G64" s="527">
        <f>IF($B64="","",IFERROR(VLOOKUP($B64,SERVIÇOS!$B:$G,5,0),IFERROR(VLOOKUP($B64,'COMPOSIÇÕES COMPLEMENTARES '!$C:$K,7,0),"")))</f>
        <v>18.98</v>
      </c>
      <c r="H64" s="527">
        <f t="shared" si="72"/>
        <v>34.21</v>
      </c>
      <c r="I64" s="527">
        <f t="shared" si="73"/>
        <v>731.04</v>
      </c>
      <c r="J64" s="527">
        <f t="shared" si="74"/>
        <v>911.04</v>
      </c>
      <c r="K64" s="527">
        <f t="shared" si="75"/>
        <v>1642.08</v>
      </c>
      <c r="L64" s="527"/>
      <c r="M64" s="563"/>
      <c r="N64" s="448"/>
      <c r="O64" s="561"/>
      <c r="P64" s="562" t="str">
        <f t="shared" si="76"/>
        <v/>
      </c>
      <c r="Q64" s="561"/>
      <c r="R64" s="583" t="str">
        <f t="shared" si="77"/>
        <v/>
      </c>
      <c r="S64" s="561"/>
      <c r="T64" s="588" t="str">
        <f t="shared" si="78"/>
        <v/>
      </c>
      <c r="U64" s="584">
        <f ca="1">SUMIF($O$8:T$9,"QUANT.",O64:T64)</f>
        <v>0</v>
      </c>
      <c r="V64" s="585">
        <f ca="1" t="shared" si="79"/>
        <v>0</v>
      </c>
      <c r="W64" s="586" t="str">
        <f ca="1" t="shared" si="80"/>
        <v>MEDIR</v>
      </c>
      <c r="X64" s="587">
        <f ca="1" t="shared" si="81"/>
        <v>48</v>
      </c>
      <c r="Y64" s="587">
        <f ca="1" t="shared" si="82"/>
        <v>1642.08</v>
      </c>
      <c r="Z64" s="448"/>
      <c r="AA64" s="448"/>
      <c r="AB64" s="448"/>
      <c r="AC64" s="448"/>
      <c r="AD64" s="448"/>
      <c r="AE64" s="448"/>
      <c r="AF64" s="448"/>
      <c r="AG64" s="448"/>
      <c r="AH64" s="448"/>
      <c r="AI64" s="448"/>
      <c r="AJ64" s="448"/>
      <c r="AK64" s="590" t="e">
        <f t="shared" si="83"/>
        <v>#VALUE!</v>
      </c>
      <c r="AL64" s="590">
        <v>0</v>
      </c>
    </row>
    <row r="65" s="365" customFormat="1" customHeight="1" spans="1:38">
      <c r="A65" s="522"/>
      <c r="B65" s="528">
        <v>91931</v>
      </c>
      <c r="C65" s="524" t="str">
        <f>IF($B65="","",IFERROR(VLOOKUP($B65,SERVIÇOS!$B:$G,2,0),IFERROR(VLOOKUP($B65,'COMPOSIÇÕES COMPLEMENTARES '!$C:$K,2,0),"")))</f>
        <v>CABO DE COBRE FLEXÍVEL ISOLADO, 6 MM², ANTI-CHAMA 0,6/1,0 KV, PARA CIRCUITOS TERMINAIS - FORNECIMENTO E INSTALAÇÃO. AF_03/2023</v>
      </c>
      <c r="D65" s="525" t="str">
        <f>IF($B65="","",IFERROR(VLOOKUP($B65,SERVIÇOS!$B:$G,3,0),IFERROR(VLOOKUP($B65,'COMPOSIÇÕES COMPLEMENTARES '!$C:$K,3,0),"")))</f>
        <v>M</v>
      </c>
      <c r="E65" s="530">
        <f>(2.4+0.6)*2*E24</f>
        <v>144</v>
      </c>
      <c r="F65" s="527">
        <f>IF($B65="","",IFERROR(VLOOKUP($B65,SERVIÇOS!$B:$G,4,0),IFERROR(VLOOKUP($B65,'COMPOSIÇÕES COMPLEMENTARES '!$C:$K,6,0),"")))</f>
        <v>8.33</v>
      </c>
      <c r="G65" s="527">
        <f>IF($B65="","",IFERROR(VLOOKUP($B65,SERVIÇOS!$B:$G,5,0),IFERROR(VLOOKUP($B65,'COMPOSIÇÕES COMPLEMENTARES '!$C:$K,7,0),"")))</f>
        <v>2.52</v>
      </c>
      <c r="H65" s="527">
        <f t="shared" si="72"/>
        <v>10.85</v>
      </c>
      <c r="I65" s="527">
        <f t="shared" si="73"/>
        <v>1199.52</v>
      </c>
      <c r="J65" s="527">
        <f t="shared" si="74"/>
        <v>362.88</v>
      </c>
      <c r="K65" s="527">
        <f t="shared" si="75"/>
        <v>1562.4</v>
      </c>
      <c r="L65" s="527"/>
      <c r="M65" s="563"/>
      <c r="N65" s="448"/>
      <c r="O65" s="561"/>
      <c r="P65" s="562" t="str">
        <f t="shared" si="76"/>
        <v/>
      </c>
      <c r="Q65" s="561"/>
      <c r="R65" s="583" t="str">
        <f t="shared" si="77"/>
        <v/>
      </c>
      <c r="S65" s="561"/>
      <c r="T65" s="588" t="str">
        <f t="shared" si="78"/>
        <v/>
      </c>
      <c r="U65" s="584">
        <f ca="1">SUMIF($O$8:T$9,"QUANT.",O65:T65)</f>
        <v>0</v>
      </c>
      <c r="V65" s="585">
        <f ca="1" t="shared" si="79"/>
        <v>0</v>
      </c>
      <c r="W65" s="586" t="str">
        <f ca="1" t="shared" si="80"/>
        <v>MEDIR</v>
      </c>
      <c r="X65" s="587">
        <f ca="1" t="shared" si="81"/>
        <v>144</v>
      </c>
      <c r="Y65" s="587">
        <f ca="1" t="shared" si="82"/>
        <v>1562.4</v>
      </c>
      <c r="Z65" s="448"/>
      <c r="AA65" s="448"/>
      <c r="AB65" s="448"/>
      <c r="AC65" s="448"/>
      <c r="AD65" s="448"/>
      <c r="AE65" s="448"/>
      <c r="AF65" s="448"/>
      <c r="AG65" s="448"/>
      <c r="AH65" s="448"/>
      <c r="AI65" s="448"/>
      <c r="AJ65" s="448"/>
      <c r="AK65" s="590">
        <f t="shared" si="83"/>
        <v>91931</v>
      </c>
      <c r="AL65" s="590">
        <v>0</v>
      </c>
    </row>
    <row r="66" s="365" customFormat="1" customHeight="1" spans="1:38">
      <c r="A66" s="522"/>
      <c r="B66" s="528" t="s">
        <v>619</v>
      </c>
      <c r="C66" s="524" t="str">
        <f>IF($B66="","",IFERROR(VLOOKUP($B66,SERVIÇOS!$B:$G,2,0),IFERROR(VLOOKUP($B66,'COMPOSIÇÕES COMPLEMENTARES '!$C:$K,2,0),"")))</f>
        <v>FITA DE AÇO INOXIDÁVEL, LARGURA ¾” (19mm), CARGA MÍN. RUPTURA 800daN, E FECHO COMPATÍVEL, TIPO FF-1 DENTADO (CONJUNTO FIXAÇÃO EM POSTE)</v>
      </c>
      <c r="D66" s="525" t="str">
        <f>IF($B66="","",IFERROR(VLOOKUP($B66,SERVIÇOS!$B:$G,3,0),IFERROR(VLOOKUP($B66,'COMPOSIÇÕES COMPLEMENTARES '!$C:$K,3,0),"")))</f>
        <v>UN</v>
      </c>
      <c r="E66" s="530">
        <v>4</v>
      </c>
      <c r="F66" s="527">
        <f>IF($B66="","",IFERROR(VLOOKUP($B66,SERVIÇOS!$B:$G,4,0),IFERROR(VLOOKUP($B66,'COMPOSIÇÕES COMPLEMENTARES '!$C:$K,6,0),"")))</f>
        <v>23.99</v>
      </c>
      <c r="G66" s="527">
        <f>IF($B66="","",IFERROR(VLOOKUP($B66,SERVIÇOS!$B:$G,5,0),IFERROR(VLOOKUP($B66,'COMPOSIÇÕES COMPLEMENTARES '!$C:$K,7,0),"")))</f>
        <v>8.25</v>
      </c>
      <c r="H66" s="527">
        <f t="shared" si="72"/>
        <v>32.24</v>
      </c>
      <c r="I66" s="527">
        <f t="shared" si="73"/>
        <v>95.96</v>
      </c>
      <c r="J66" s="527">
        <f t="shared" si="74"/>
        <v>33</v>
      </c>
      <c r="K66" s="527">
        <f t="shared" si="75"/>
        <v>128.96</v>
      </c>
      <c r="L66" s="527"/>
      <c r="M66" s="563"/>
      <c r="N66" s="448"/>
      <c r="O66" s="561"/>
      <c r="P66" s="562" t="str">
        <f t="shared" si="76"/>
        <v/>
      </c>
      <c r="Q66" s="561"/>
      <c r="R66" s="583" t="str">
        <f t="shared" si="77"/>
        <v/>
      </c>
      <c r="S66" s="561"/>
      <c r="T66" s="588" t="str">
        <f t="shared" si="78"/>
        <v/>
      </c>
      <c r="U66" s="584">
        <f ca="1">SUMIF($O$8:T$9,"QUANT.",O66:T66)</f>
        <v>0</v>
      </c>
      <c r="V66" s="585">
        <f ca="1" t="shared" si="79"/>
        <v>0</v>
      </c>
      <c r="W66" s="586" t="str">
        <f ca="1" t="shared" si="80"/>
        <v>MEDIR</v>
      </c>
      <c r="X66" s="587">
        <f ca="1" t="shared" si="81"/>
        <v>4</v>
      </c>
      <c r="Y66" s="587">
        <f ca="1" t="shared" si="82"/>
        <v>128.96</v>
      </c>
      <c r="Z66" s="448"/>
      <c r="AA66" s="448"/>
      <c r="AB66" s="448"/>
      <c r="AC66" s="448"/>
      <c r="AD66" s="448"/>
      <c r="AE66" s="448"/>
      <c r="AF66" s="448"/>
      <c r="AG66" s="448"/>
      <c r="AH66" s="448"/>
      <c r="AI66" s="448"/>
      <c r="AJ66" s="448"/>
      <c r="AK66" s="590" t="e">
        <f t="shared" si="83"/>
        <v>#VALUE!</v>
      </c>
      <c r="AL66" s="590">
        <v>0</v>
      </c>
    </row>
    <row r="67" s="365" customFormat="1" customHeight="1" spans="1:38">
      <c r="A67" s="522"/>
      <c r="B67" s="528" t="s">
        <v>632</v>
      </c>
      <c r="C67" s="524" t="str">
        <f>IF($B67="","",IFERROR(VLOOKUP($B67,SERVIÇOS!$B:$G,2,0),IFERROR(VLOOKUP($B67,'COMPOSIÇÕES COMPLEMENTARES '!$C:$K,2,0),"")))</f>
        <v>CONECTOR DE ATERRAMENTO DE FERRAGENS DA IP - PRESILHA FEITA EM LATÃO ESTANHADO, COM 2 FUROS DE Ø8mm PARA CABOS DE COBRE 35/50mm², RESISTENTE AOS ESFORÇOS REALIZADOS PELO CABO A SER FIXADO</v>
      </c>
      <c r="D67" s="525" t="str">
        <f>IF($B67="","",IFERROR(VLOOKUP($B67,SERVIÇOS!$B:$G,3,0),IFERROR(VLOOKUP($B67,'COMPOSIÇÕES COMPLEMENTARES '!$C:$K,3,0),"")))</f>
        <v>UN</v>
      </c>
      <c r="E67" s="530">
        <f>E66+E59</f>
        <v>6</v>
      </c>
      <c r="F67" s="527">
        <f>IF($B67="","",IFERROR(VLOOKUP($B67,SERVIÇOS!$B:$G,4,0),IFERROR(VLOOKUP($B67,'COMPOSIÇÕES COMPLEMENTARES '!$C:$K,6,0),"")))</f>
        <v>3.35</v>
      </c>
      <c r="G67" s="527">
        <f>IF($B67="","",IFERROR(VLOOKUP($B67,SERVIÇOS!$B:$G,5,0),IFERROR(VLOOKUP($B67,'COMPOSIÇÕES COMPLEMENTARES '!$C:$K,7,0),"")))</f>
        <v>3.14</v>
      </c>
      <c r="H67" s="527">
        <f t="shared" si="72"/>
        <v>6.49</v>
      </c>
      <c r="I67" s="527">
        <f t="shared" si="73"/>
        <v>20.1</v>
      </c>
      <c r="J67" s="527">
        <f t="shared" si="74"/>
        <v>18.84</v>
      </c>
      <c r="K67" s="527">
        <f t="shared" si="75"/>
        <v>38.94</v>
      </c>
      <c r="L67" s="527"/>
      <c r="M67" s="563"/>
      <c r="N67" s="448"/>
      <c r="O67" s="561"/>
      <c r="P67" s="562" t="str">
        <f t="shared" si="76"/>
        <v/>
      </c>
      <c r="Q67" s="561"/>
      <c r="R67" s="583" t="str">
        <f t="shared" si="77"/>
        <v/>
      </c>
      <c r="S67" s="561"/>
      <c r="T67" s="588" t="str">
        <f t="shared" si="78"/>
        <v/>
      </c>
      <c r="U67" s="584">
        <f ca="1">SUMIF($O$8:T$9,"QUANT.",O67:T67)</f>
        <v>0</v>
      </c>
      <c r="V67" s="585">
        <f ca="1" t="shared" si="79"/>
        <v>0</v>
      </c>
      <c r="W67" s="586" t="str">
        <f ca="1" t="shared" si="80"/>
        <v>MEDIR</v>
      </c>
      <c r="X67" s="587">
        <f ca="1" t="shared" si="81"/>
        <v>6</v>
      </c>
      <c r="Y67" s="587">
        <f ca="1" t="shared" si="82"/>
        <v>38.94</v>
      </c>
      <c r="Z67" s="448"/>
      <c r="AA67" s="448"/>
      <c r="AB67" s="448"/>
      <c r="AC67" s="448"/>
      <c r="AD67" s="448"/>
      <c r="AE67" s="448"/>
      <c r="AF67" s="448"/>
      <c r="AG67" s="448"/>
      <c r="AH67" s="448"/>
      <c r="AI67" s="448"/>
      <c r="AJ67" s="448"/>
      <c r="AK67" s="590" t="e">
        <f t="shared" si="83"/>
        <v>#VALUE!</v>
      </c>
      <c r="AL67" s="590">
        <v>0</v>
      </c>
    </row>
    <row r="68" s="365" customFormat="1" customHeight="1" spans="1:38">
      <c r="A68" s="522"/>
      <c r="B68" s="528" t="s">
        <v>633</v>
      </c>
      <c r="C68" s="524" t="str">
        <f>IF($B68="","",IFERROR(VLOOKUP($B68,SERVIÇOS!$B:$G,2,0),IFERROR(VLOOKUP($B68,'COMPOSIÇÕES COMPLEMENTARES '!$C:$K,2,0),"")))</f>
        <v>CABO DE AÇO GALVANIZADO, DIÂMETRO ø1/4" (6,35mm), ALMA DE FIBRA (AFA), CONSTRUÇÃO DO CABO 6x19S (6 TORÇOES DE 19 FIOS CADA)</v>
      </c>
      <c r="D68" s="525" t="str">
        <f>IF($B68="","",IFERROR(VLOOKUP($B68,SERVIÇOS!$B:$G,3,0),IFERROR(VLOOKUP($B68,'COMPOSIÇÕES COMPLEMENTARES '!$C:$K,3,0),"")))</f>
        <v>M</v>
      </c>
      <c r="E68" s="530">
        <v>7</v>
      </c>
      <c r="F68" s="527">
        <f>IF($B68="","",IFERROR(VLOOKUP($B68,SERVIÇOS!$B:$G,4,0),IFERROR(VLOOKUP($B68,'COMPOSIÇÕES COMPLEMENTARES '!$C:$K,6,0),"")))</f>
        <v>8.03</v>
      </c>
      <c r="G68" s="527">
        <f>IF($B68="","",IFERROR(VLOOKUP($B68,SERVIÇOS!$B:$G,5,0),IFERROR(VLOOKUP($B68,'COMPOSIÇÕES COMPLEMENTARES '!$C:$K,7,0),"")))</f>
        <v>3.21</v>
      </c>
      <c r="H68" s="527">
        <f t="shared" si="72"/>
        <v>11.24</v>
      </c>
      <c r="I68" s="527">
        <f t="shared" si="73"/>
        <v>56.21</v>
      </c>
      <c r="J68" s="527">
        <f t="shared" si="74"/>
        <v>22.47</v>
      </c>
      <c r="K68" s="527">
        <f t="shared" si="75"/>
        <v>78.68</v>
      </c>
      <c r="L68" s="527"/>
      <c r="M68" s="563"/>
      <c r="N68" s="448"/>
      <c r="O68" s="561"/>
      <c r="P68" s="562" t="str">
        <f t="shared" si="76"/>
        <v/>
      </c>
      <c r="Q68" s="561"/>
      <c r="R68" s="583" t="str">
        <f t="shared" si="77"/>
        <v/>
      </c>
      <c r="S68" s="561"/>
      <c r="T68" s="588" t="str">
        <f t="shared" si="78"/>
        <v/>
      </c>
      <c r="U68" s="584">
        <f ca="1">SUMIF($O$8:T$9,"QUANT.",O68:T68)</f>
        <v>0</v>
      </c>
      <c r="V68" s="585">
        <f ca="1" t="shared" si="79"/>
        <v>0</v>
      </c>
      <c r="W68" s="586" t="str">
        <f ca="1" t="shared" si="80"/>
        <v>MEDIR</v>
      </c>
      <c r="X68" s="587">
        <f ca="1" t="shared" si="81"/>
        <v>7</v>
      </c>
      <c r="Y68" s="587">
        <f ca="1" t="shared" si="82"/>
        <v>78.68</v>
      </c>
      <c r="Z68" s="448"/>
      <c r="AA68" s="448"/>
      <c r="AB68" s="448"/>
      <c r="AC68" s="448"/>
      <c r="AD68" s="448"/>
      <c r="AE68" s="448"/>
      <c r="AF68" s="448"/>
      <c r="AG68" s="448"/>
      <c r="AH68" s="448"/>
      <c r="AI68" s="448"/>
      <c r="AJ68" s="448"/>
      <c r="AK68" s="590" t="e">
        <f t="shared" si="83"/>
        <v>#VALUE!</v>
      </c>
      <c r="AL68" s="590">
        <v>0</v>
      </c>
    </row>
    <row r="69" s="365" customFormat="1" customHeight="1" spans="1:38">
      <c r="A69" s="522"/>
      <c r="B69" s="528">
        <v>101549</v>
      </c>
      <c r="C69" s="524" t="str">
        <f>IF($B69="","",IFERROR(VLOOKUP($B69,SERVIÇOS!$B:$G,2,0),IFERROR(VLOOKUP($B69,'COMPOSIÇÕES COMPLEMENTARES '!$C:$K,2,0),"")))</f>
        <v>GRAMPO PARALELO METÁLICO, PARA REDES AÉREAS DE DISTRIBUIÇÃO DE ENERGIA ELÉTRICA DE BAIXA TENSÃO - FORNECIMENTO E INSTALAÇÃO. AF_07/2020</v>
      </c>
      <c r="D69" s="525" t="str">
        <f>IF($B69="","",IFERROR(VLOOKUP($B69,SERVIÇOS!$B:$G,3,0),IFERROR(VLOOKUP($B69,'COMPOSIÇÕES COMPLEMENTARES '!$C:$K,3,0),"")))</f>
        <v>UN</v>
      </c>
      <c r="E69" s="530">
        <v>1</v>
      </c>
      <c r="F69" s="527">
        <f>IF($B69="","",IFERROR(VLOOKUP($B69,SERVIÇOS!$B:$G,4,0),IFERROR(VLOOKUP($B69,'COMPOSIÇÕES COMPLEMENTARES '!$C:$K,6,0),"")))</f>
        <v>12.78</v>
      </c>
      <c r="G69" s="527">
        <f>IF($B69="","",IFERROR(VLOOKUP($B69,SERVIÇOS!$B:$G,5,0),IFERROR(VLOOKUP($B69,'COMPOSIÇÕES COMPLEMENTARES '!$C:$K,7,0),"")))</f>
        <v>6.08</v>
      </c>
      <c r="H69" s="527">
        <f t="shared" si="72"/>
        <v>18.86</v>
      </c>
      <c r="I69" s="527">
        <f t="shared" si="73"/>
        <v>12.78</v>
      </c>
      <c r="J69" s="527">
        <f t="shared" si="74"/>
        <v>6.08</v>
      </c>
      <c r="K69" s="527">
        <f t="shared" si="75"/>
        <v>18.86</v>
      </c>
      <c r="L69" s="527"/>
      <c r="M69" s="563"/>
      <c r="N69" s="448"/>
      <c r="O69" s="561"/>
      <c r="P69" s="562" t="str">
        <f t="shared" si="76"/>
        <v/>
      </c>
      <c r="Q69" s="561"/>
      <c r="R69" s="583" t="str">
        <f t="shared" si="77"/>
        <v/>
      </c>
      <c r="S69" s="561"/>
      <c r="T69" s="588" t="str">
        <f t="shared" si="78"/>
        <v/>
      </c>
      <c r="U69" s="584">
        <f ca="1">SUMIF($O$8:T$9,"QUANT.",O69:T69)</f>
        <v>0</v>
      </c>
      <c r="V69" s="585">
        <f ca="1" t="shared" si="79"/>
        <v>0</v>
      </c>
      <c r="W69" s="586" t="str">
        <f ca="1" t="shared" si="80"/>
        <v>MEDIR</v>
      </c>
      <c r="X69" s="587">
        <f ca="1" t="shared" si="81"/>
        <v>1</v>
      </c>
      <c r="Y69" s="587">
        <f ca="1" t="shared" si="82"/>
        <v>18.86</v>
      </c>
      <c r="Z69" s="448"/>
      <c r="AA69" s="448"/>
      <c r="AB69" s="448"/>
      <c r="AC69" s="448"/>
      <c r="AD69" s="448"/>
      <c r="AE69" s="448"/>
      <c r="AF69" s="448"/>
      <c r="AG69" s="448"/>
      <c r="AH69" s="448"/>
      <c r="AI69" s="448"/>
      <c r="AJ69" s="448"/>
      <c r="AK69" s="590">
        <f t="shared" si="83"/>
        <v>101549</v>
      </c>
      <c r="AL69" s="590">
        <v>0</v>
      </c>
    </row>
    <row r="70" s="365" customFormat="1" customHeight="1" spans="1:38">
      <c r="A70" s="522"/>
      <c r="B70" s="528" t="s">
        <v>634</v>
      </c>
      <c r="C70" s="524" t="str">
        <f>IF($B70="","",IFERROR(VLOOKUP($B70,SERVIÇOS!$B:$G,2,0),IFERROR(VLOOKUP($B70,'COMPOSIÇÕES COMPLEMENTARES '!$C:$K,2,0),"")))</f>
        <v>TERMINAL DE APERTO COM SAPATA EM LIGA DE COBRE, SAPATA COM DOIS FUROS PARA FIXAÇÃO </v>
      </c>
      <c r="D70" s="525" t="str">
        <f>IF($B70="","",IFERROR(VLOOKUP($B70,SERVIÇOS!$B:$G,3,0),IFERROR(VLOOKUP($B70,'COMPOSIÇÕES COMPLEMENTARES '!$C:$K,3,0),"")))</f>
        <v>UN</v>
      </c>
      <c r="E70" s="530">
        <v>1</v>
      </c>
      <c r="F70" s="527">
        <f>IF($B70="","",IFERROR(VLOOKUP($B70,SERVIÇOS!$B:$G,4,0),IFERROR(VLOOKUP($B70,'COMPOSIÇÕES COMPLEMENTARES '!$C:$K,6,0),"")))</f>
        <v>12.16</v>
      </c>
      <c r="G70" s="527">
        <f>IF($B70="","",IFERROR(VLOOKUP($B70,SERVIÇOS!$B:$G,5,0),IFERROR(VLOOKUP($B70,'COMPOSIÇÕES COMPLEMENTARES '!$C:$K,7,0),"")))</f>
        <v>1.43</v>
      </c>
      <c r="H70" s="527">
        <f t="shared" si="72"/>
        <v>13.59</v>
      </c>
      <c r="I70" s="527">
        <f t="shared" si="73"/>
        <v>12.16</v>
      </c>
      <c r="J70" s="527">
        <f t="shared" si="74"/>
        <v>1.43</v>
      </c>
      <c r="K70" s="527">
        <f t="shared" si="75"/>
        <v>13.59</v>
      </c>
      <c r="L70" s="527"/>
      <c r="M70" s="563"/>
      <c r="N70" s="448"/>
      <c r="O70" s="561"/>
      <c r="P70" s="562" t="str">
        <f t="shared" si="76"/>
        <v/>
      </c>
      <c r="Q70" s="561"/>
      <c r="R70" s="583" t="str">
        <f t="shared" si="77"/>
        <v/>
      </c>
      <c r="S70" s="561"/>
      <c r="T70" s="588" t="str">
        <f t="shared" si="78"/>
        <v/>
      </c>
      <c r="U70" s="584">
        <f ca="1">SUMIF($O$8:T$9,"QUANT.",O70:T70)</f>
        <v>0</v>
      </c>
      <c r="V70" s="585">
        <f ca="1" t="shared" si="79"/>
        <v>0</v>
      </c>
      <c r="W70" s="586" t="str">
        <f ca="1" t="shared" si="80"/>
        <v>MEDIR</v>
      </c>
      <c r="X70" s="587">
        <f ca="1" t="shared" si="81"/>
        <v>1</v>
      </c>
      <c r="Y70" s="587">
        <f ca="1" t="shared" si="82"/>
        <v>13.59</v>
      </c>
      <c r="Z70" s="448"/>
      <c r="AA70" s="448"/>
      <c r="AB70" s="448"/>
      <c r="AC70" s="448"/>
      <c r="AD70" s="448"/>
      <c r="AE70" s="448"/>
      <c r="AF70" s="448"/>
      <c r="AG70" s="448"/>
      <c r="AH70" s="448"/>
      <c r="AI70" s="448"/>
      <c r="AJ70" s="448"/>
      <c r="AK70" s="590" t="e">
        <f t="shared" si="83"/>
        <v>#VALUE!</v>
      </c>
      <c r="AL70" s="590">
        <v>0</v>
      </c>
    </row>
    <row r="71" s="365" customFormat="1" customHeight="1" spans="1:38">
      <c r="A71" s="522"/>
      <c r="B71" s="528"/>
      <c r="C71" s="591" t="s">
        <v>635</v>
      </c>
      <c r="D71" s="592">
        <v>4</v>
      </c>
      <c r="E71" s="530"/>
      <c r="F71" s="527" t="str">
        <f>IF($B71="","",IFERROR(VLOOKUP($B71,SERVIÇOS!$B:$G,4,0),IFERROR(VLOOKUP($B71,'COMPOSIÇÕES COMPLEMENTARES '!$C:$K,6,0),"")))</f>
        <v/>
      </c>
      <c r="G71" s="527" t="str">
        <f>IF($B71="","",IFERROR(VLOOKUP($B71,SERVIÇOS!$B:$G,5,0),IFERROR(VLOOKUP($B71,'COMPOSIÇÕES COMPLEMENTARES '!$C:$K,7,0),"")))</f>
        <v/>
      </c>
      <c r="H71" s="527" t="str">
        <f t="shared" si="72"/>
        <v/>
      </c>
      <c r="I71" s="527" t="str">
        <f t="shared" si="73"/>
        <v/>
      </c>
      <c r="J71" s="527" t="str">
        <f t="shared" si="74"/>
        <v/>
      </c>
      <c r="K71" s="527" t="str">
        <f t="shared" si="75"/>
        <v/>
      </c>
      <c r="L71" s="527"/>
      <c r="M71" s="563"/>
      <c r="N71" s="448"/>
      <c r="O71" s="561"/>
      <c r="P71" s="562" t="str">
        <f t="shared" si="76"/>
        <v/>
      </c>
      <c r="Q71" s="561"/>
      <c r="R71" s="583" t="str">
        <f t="shared" si="77"/>
        <v/>
      </c>
      <c r="S71" s="561"/>
      <c r="T71" s="588" t="str">
        <f t="shared" si="78"/>
        <v/>
      </c>
      <c r="U71" s="584">
        <f ca="1">SUMIF($O$8:T$9,"QUANT.",O71:T71)</f>
        <v>0</v>
      </c>
      <c r="V71" s="585">
        <f ca="1" t="shared" si="79"/>
        <v>0</v>
      </c>
      <c r="W71" s="586" t="str">
        <f ca="1" t="shared" si="80"/>
        <v/>
      </c>
      <c r="X71" s="587">
        <f ca="1" t="shared" si="81"/>
        <v>0</v>
      </c>
      <c r="Y71" s="587" t="e">
        <f ca="1" t="shared" si="82"/>
        <v>#VALUE!</v>
      </c>
      <c r="Z71" s="448"/>
      <c r="AA71" s="448"/>
      <c r="AB71" s="448"/>
      <c r="AC71" s="448"/>
      <c r="AD71" s="448"/>
      <c r="AE71" s="448"/>
      <c r="AF71" s="448"/>
      <c r="AG71" s="448"/>
      <c r="AH71" s="448"/>
      <c r="AI71" s="448"/>
      <c r="AJ71" s="448"/>
      <c r="AK71" s="590">
        <f t="shared" si="83"/>
        <v>0</v>
      </c>
      <c r="AL71" s="590">
        <v>0</v>
      </c>
    </row>
    <row r="72" s="365" customFormat="1" customHeight="1" spans="1:38">
      <c r="A72" s="522"/>
      <c r="B72" s="528">
        <v>101548</v>
      </c>
      <c r="C72" s="524" t="str">
        <f>IF($B72="","",IFERROR(VLOOKUP($B72,SERVIÇOS!$B:$G,2,0),IFERROR(VLOOKUP($B72,'COMPOSIÇÕES COMPLEMENTARES '!$C:$K,2,0),"")))</f>
        <v>ISOLADOR, TIPO ROLDANA, PARA BAIXA TENSÃO - FORNECIMENTO E INSTALAÇÃO. AF_07/2020</v>
      </c>
      <c r="D72" s="525" t="str">
        <f>IF($B72="","",IFERROR(VLOOKUP($B72,SERVIÇOS!$B:$G,3,0),IFERROR(VLOOKUP($B72,'COMPOSIÇÕES COMPLEMENTARES '!$C:$K,3,0),"")))</f>
        <v>UN</v>
      </c>
      <c r="E72" s="530">
        <f>D71</f>
        <v>4</v>
      </c>
      <c r="F72" s="527">
        <f>IF($B72="","",IFERROR(VLOOKUP($B72,SERVIÇOS!$B:$G,4,0),IFERROR(VLOOKUP($B72,'COMPOSIÇÕES COMPLEMENTARES '!$C:$K,6,0),"")))</f>
        <v>6.57</v>
      </c>
      <c r="G72" s="527">
        <f>IF($B72="","",IFERROR(VLOOKUP($B72,SERVIÇOS!$B:$G,5,0),IFERROR(VLOOKUP($B72,'COMPOSIÇÕES COMPLEMENTARES '!$C:$K,7,0),"")))</f>
        <v>1.86</v>
      </c>
      <c r="H72" s="527">
        <f t="shared" si="72"/>
        <v>8.43</v>
      </c>
      <c r="I72" s="527">
        <f t="shared" si="73"/>
        <v>26.28</v>
      </c>
      <c r="J72" s="527">
        <f t="shared" si="74"/>
        <v>7.44</v>
      </c>
      <c r="K72" s="527">
        <f t="shared" si="75"/>
        <v>33.72</v>
      </c>
      <c r="L72" s="527"/>
      <c r="M72" s="565">
        <f>7477.99/L18</f>
        <v>0.0614693714760692</v>
      </c>
      <c r="N72" s="448"/>
      <c r="O72" s="561"/>
      <c r="P72" s="562" t="str">
        <f t="shared" si="76"/>
        <v/>
      </c>
      <c r="Q72" s="561"/>
      <c r="R72" s="583" t="str">
        <f t="shared" si="77"/>
        <v/>
      </c>
      <c r="S72" s="561"/>
      <c r="T72" s="588" t="str">
        <f t="shared" si="78"/>
        <v/>
      </c>
      <c r="U72" s="584">
        <f ca="1">SUMIF($O$8:T$9,"QUANT.",O72:T72)</f>
        <v>0</v>
      </c>
      <c r="V72" s="585">
        <f ca="1" t="shared" si="79"/>
        <v>0</v>
      </c>
      <c r="W72" s="586" t="str">
        <f ca="1" t="shared" si="80"/>
        <v>MEDIR</v>
      </c>
      <c r="X72" s="587">
        <f ca="1" t="shared" si="81"/>
        <v>4</v>
      </c>
      <c r="Y72" s="587">
        <f ca="1" t="shared" si="82"/>
        <v>33.72</v>
      </c>
      <c r="Z72" s="448"/>
      <c r="AA72" s="448"/>
      <c r="AB72" s="448"/>
      <c r="AC72" s="448"/>
      <c r="AD72" s="448"/>
      <c r="AE72" s="448"/>
      <c r="AF72" s="448"/>
      <c r="AG72" s="448"/>
      <c r="AH72" s="448"/>
      <c r="AI72" s="448"/>
      <c r="AJ72" s="448"/>
      <c r="AK72" s="590">
        <f t="shared" si="83"/>
        <v>101548</v>
      </c>
      <c r="AL72" s="590">
        <v>0</v>
      </c>
    </row>
    <row r="73" s="365" customFormat="1" customHeight="1" spans="1:38">
      <c r="A73" s="522"/>
      <c r="B73" s="528">
        <v>101538</v>
      </c>
      <c r="C73" s="524" t="str">
        <f>IF($B73="","",IFERROR(VLOOKUP($B73,SERVIÇOS!$B:$G,2,0),IFERROR(VLOOKUP($B73,'COMPOSIÇÕES COMPLEMENTARES '!$C:$K,2,0),"")))</f>
        <v>ARMAÇÃO SECUNDÁRIA, COM 1 ESTRIBO E 1 ISOLADOR - FORNECIMENTO E INSTALAÇÃO. AF_07/2020</v>
      </c>
      <c r="D73" s="525" t="str">
        <f>IF($B73="","",IFERROR(VLOOKUP($B73,SERVIÇOS!$B:$G,3,0),IFERROR(VLOOKUP($B73,'COMPOSIÇÕES COMPLEMENTARES '!$C:$K,3,0),"")))</f>
        <v>UN</v>
      </c>
      <c r="E73" s="530">
        <f>E72</f>
        <v>4</v>
      </c>
      <c r="F73" s="527">
        <f>IF($B73="","",IFERROR(VLOOKUP($B73,SERVIÇOS!$B:$G,4,0),IFERROR(VLOOKUP($B73,'COMPOSIÇÕES COMPLEMENTARES '!$C:$K,6,0),"")))</f>
        <v>31.34</v>
      </c>
      <c r="G73" s="527">
        <f>IF($B73="","",IFERROR(VLOOKUP($B73,SERVIÇOS!$B:$G,5,0),IFERROR(VLOOKUP($B73,'COMPOSIÇÕES COMPLEMENTARES '!$C:$K,7,0),"")))</f>
        <v>11.35</v>
      </c>
      <c r="H73" s="527">
        <f t="shared" si="72"/>
        <v>42.69</v>
      </c>
      <c r="I73" s="527">
        <f t="shared" si="73"/>
        <v>125.36</v>
      </c>
      <c r="J73" s="527">
        <f t="shared" si="74"/>
        <v>45.4</v>
      </c>
      <c r="K73" s="527">
        <f t="shared" si="75"/>
        <v>170.76</v>
      </c>
      <c r="L73" s="527"/>
      <c r="M73" s="563"/>
      <c r="N73" s="448"/>
      <c r="O73" s="561"/>
      <c r="P73" s="562" t="str">
        <f t="shared" si="76"/>
        <v/>
      </c>
      <c r="Q73" s="561"/>
      <c r="R73" s="583" t="str">
        <f t="shared" si="77"/>
        <v/>
      </c>
      <c r="S73" s="561"/>
      <c r="T73" s="588" t="str">
        <f t="shared" si="78"/>
        <v/>
      </c>
      <c r="U73" s="584">
        <f ca="1">SUMIF($O$8:T$9,"QUANT.",O73:T73)</f>
        <v>0</v>
      </c>
      <c r="V73" s="585">
        <f ca="1" t="shared" si="79"/>
        <v>0</v>
      </c>
      <c r="W73" s="586" t="str">
        <f ca="1" t="shared" si="80"/>
        <v>MEDIR</v>
      </c>
      <c r="X73" s="587">
        <f ca="1" t="shared" si="81"/>
        <v>4</v>
      </c>
      <c r="Y73" s="587">
        <f ca="1" t="shared" si="82"/>
        <v>170.76</v>
      </c>
      <c r="Z73" s="448"/>
      <c r="AA73" s="448"/>
      <c r="AB73" s="448"/>
      <c r="AC73" s="448"/>
      <c r="AD73" s="448"/>
      <c r="AE73" s="448"/>
      <c r="AF73" s="448"/>
      <c r="AG73" s="448"/>
      <c r="AH73" s="448"/>
      <c r="AI73" s="448"/>
      <c r="AJ73" s="448"/>
      <c r="AK73" s="590">
        <f t="shared" si="83"/>
        <v>101538</v>
      </c>
      <c r="AL73" s="590">
        <v>0</v>
      </c>
    </row>
    <row r="74" s="365" customFormat="1" customHeight="1" spans="1:38">
      <c r="A74" s="522"/>
      <c r="B74" s="528" t="s">
        <v>610</v>
      </c>
      <c r="C74" s="524" t="str">
        <f>IF($B74="","",IFERROR(VLOOKUP($B74,SERVIÇOS!$B:$G,2,0),IFERROR(VLOOKUP($B74,'COMPOSIÇÕES COMPLEMENTARES '!$C:$K,2,0),"")))</f>
        <v>CINTA PARA POSTE DE SEÇÃO CIRCULAR EM AÇO CARBONO (NTC 811701) PARA FIXAÇÃO DE ISOLADOR TIPO ROLDANA PARA REDE DE BAIXA TENSÃO</v>
      </c>
      <c r="D74" s="525" t="str">
        <f>IF($B74="","",IFERROR(VLOOKUP($B74,SERVIÇOS!$B:$G,3,0),IFERROR(VLOOKUP($B74,'COMPOSIÇÕES COMPLEMENTARES '!$C:$K,3,0),"")))</f>
        <v>UN</v>
      </c>
      <c r="E74" s="530">
        <f>E72</f>
        <v>4</v>
      </c>
      <c r="F74" s="527">
        <f>IF($B74="","",IFERROR(VLOOKUP($B74,SERVIÇOS!$B:$G,4,0),IFERROR(VLOOKUP($B74,'COMPOSIÇÕES COMPLEMENTARES '!$C:$K,6,0),"")))</f>
        <v>73.01</v>
      </c>
      <c r="G74" s="527">
        <f>IF($B74="","",IFERROR(VLOOKUP($B74,SERVIÇOS!$B:$G,5,0),IFERROR(VLOOKUP($B74,'COMPOSIÇÕES COMPLEMENTARES '!$C:$K,7,0),"")))</f>
        <v>14.85</v>
      </c>
      <c r="H74" s="527">
        <f t="shared" si="72"/>
        <v>87.86</v>
      </c>
      <c r="I74" s="527">
        <f t="shared" si="73"/>
        <v>292.04</v>
      </c>
      <c r="J74" s="527">
        <f t="shared" si="74"/>
        <v>59.4</v>
      </c>
      <c r="K74" s="527">
        <f t="shared" si="75"/>
        <v>351.44</v>
      </c>
      <c r="L74" s="527"/>
      <c r="M74" s="563"/>
      <c r="N74" s="448"/>
      <c r="O74" s="561"/>
      <c r="P74" s="562" t="str">
        <f t="shared" si="76"/>
        <v/>
      </c>
      <c r="Q74" s="561"/>
      <c r="R74" s="583" t="str">
        <f t="shared" si="77"/>
        <v/>
      </c>
      <c r="S74" s="561"/>
      <c r="T74" s="588" t="str">
        <f t="shared" si="78"/>
        <v/>
      </c>
      <c r="U74" s="584">
        <f ca="1">SUMIF($O$8:T$9,"QUANT.",O74:T74)</f>
        <v>0</v>
      </c>
      <c r="V74" s="585">
        <f ca="1" t="shared" si="79"/>
        <v>0</v>
      </c>
      <c r="W74" s="586" t="str">
        <f ca="1" t="shared" si="80"/>
        <v>MEDIR</v>
      </c>
      <c r="X74" s="587">
        <f ca="1" t="shared" si="81"/>
        <v>4</v>
      </c>
      <c r="Y74" s="587">
        <f ca="1" t="shared" si="82"/>
        <v>351.44</v>
      </c>
      <c r="Z74" s="448"/>
      <c r="AA74" s="448"/>
      <c r="AB74" s="448"/>
      <c r="AC74" s="448"/>
      <c r="AD74" s="448"/>
      <c r="AE74" s="448"/>
      <c r="AF74" s="448"/>
      <c r="AG74" s="448"/>
      <c r="AH74" s="448"/>
      <c r="AI74" s="448"/>
      <c r="AJ74" s="448"/>
      <c r="AK74" s="590" t="e">
        <f t="shared" si="83"/>
        <v>#VALUE!</v>
      </c>
      <c r="AL74" s="590">
        <v>0</v>
      </c>
    </row>
    <row r="75" s="365" customFormat="1" customHeight="1" spans="1:38">
      <c r="A75" s="522"/>
      <c r="B75" s="528">
        <v>101554</v>
      </c>
      <c r="C75" s="524" t="str">
        <f>IF($B75="","",IFERROR(VLOOKUP($B75,SERVIÇOS!$B:$G,2,0),IFERROR(VLOOKUP($B75,'COMPOSIÇÕES COMPLEMENTARES '!$C:$K,2,0),"")))</f>
        <v>ALÇA PREFORMADA DE DISTRIBUIÇÃO, EM  AÇO GALVANIZADO, AWG 2 - FORNECIMENTO E INSTALAÇÃO. AF_07/2020</v>
      </c>
      <c r="D75" s="525" t="str">
        <f>IF($B75="","",IFERROR(VLOOKUP($B75,SERVIÇOS!$B:$G,3,0),IFERROR(VLOOKUP($B75,'COMPOSIÇÕES COMPLEMENTARES '!$C:$K,3,0),"")))</f>
        <v>UN</v>
      </c>
      <c r="E75" s="530">
        <f>E72</f>
        <v>4</v>
      </c>
      <c r="F75" s="527">
        <f>IF($B75="","",IFERROR(VLOOKUP($B75,SERVIÇOS!$B:$G,4,0),IFERROR(VLOOKUP($B75,'COMPOSIÇÕES COMPLEMENTARES '!$C:$K,6,0),"")))</f>
        <v>6.84</v>
      </c>
      <c r="G75" s="527">
        <f>IF($B75="","",IFERROR(VLOOKUP($B75,SERVIÇOS!$B:$G,5,0),IFERROR(VLOOKUP($B75,'COMPOSIÇÕES COMPLEMENTARES '!$C:$K,7,0),"")))</f>
        <v>4.76</v>
      </c>
      <c r="H75" s="527">
        <f t="shared" si="72"/>
        <v>11.6</v>
      </c>
      <c r="I75" s="527">
        <f t="shared" si="73"/>
        <v>27.36</v>
      </c>
      <c r="J75" s="527">
        <f t="shared" si="74"/>
        <v>19.04</v>
      </c>
      <c r="K75" s="527">
        <f t="shared" si="75"/>
        <v>46.4</v>
      </c>
      <c r="L75" s="527"/>
      <c r="M75" s="563"/>
      <c r="N75" s="448"/>
      <c r="O75" s="561"/>
      <c r="P75" s="562" t="str">
        <f t="shared" si="76"/>
        <v/>
      </c>
      <c r="Q75" s="561"/>
      <c r="R75" s="583" t="str">
        <f t="shared" si="77"/>
        <v/>
      </c>
      <c r="S75" s="561"/>
      <c r="T75" s="588" t="str">
        <f t="shared" si="78"/>
        <v/>
      </c>
      <c r="U75" s="584">
        <f ca="1">SUMIF($O$8:T$9,"QUANT.",O75:T75)</f>
        <v>0</v>
      </c>
      <c r="V75" s="585">
        <f ca="1" t="shared" si="79"/>
        <v>0</v>
      </c>
      <c r="W75" s="586" t="str">
        <f ca="1" t="shared" si="80"/>
        <v>MEDIR</v>
      </c>
      <c r="X75" s="587">
        <f ca="1" t="shared" si="81"/>
        <v>4</v>
      </c>
      <c r="Y75" s="587">
        <f ca="1" t="shared" si="82"/>
        <v>46.4</v>
      </c>
      <c r="Z75" s="448"/>
      <c r="AA75" s="448"/>
      <c r="AB75" s="448"/>
      <c r="AC75" s="448"/>
      <c r="AD75" s="448"/>
      <c r="AE75" s="448"/>
      <c r="AF75" s="448"/>
      <c r="AG75" s="448"/>
      <c r="AH75" s="448"/>
      <c r="AI75" s="448"/>
      <c r="AJ75" s="448"/>
      <c r="AK75" s="590">
        <f t="shared" si="83"/>
        <v>101554</v>
      </c>
      <c r="AL75" s="590">
        <v>0</v>
      </c>
    </row>
    <row r="76" s="365" customFormat="1" customHeight="1" spans="1:38">
      <c r="A76" s="522"/>
      <c r="B76" s="528">
        <v>91926</v>
      </c>
      <c r="C76" s="524" t="str">
        <f>IF($B76="","",IFERROR(VLOOKUP($B76,SERVIÇOS!$B:$G,2,0),IFERROR(VLOOKUP($B76,'COMPOSIÇÕES COMPLEMENTARES '!$C:$K,2,0),"")))</f>
        <v>CABO DE COBRE FLEXÍVEL ISOLADO, 2,5 MM², ANTI-CHAMA 450/750 V, PARA CIRCUITOS TERMINAIS - FORNECIMENTO E INSTALAÇÃO. AF_03/2023</v>
      </c>
      <c r="D76" s="525" t="str">
        <f>IF($B76="","",IFERROR(VLOOKUP($B76,SERVIÇOS!$B:$G,3,0),IFERROR(VLOOKUP($B76,'COMPOSIÇÕES COMPLEMENTARES '!$C:$K,3,0),"")))</f>
        <v>M</v>
      </c>
      <c r="E76" s="530">
        <f>0.2*E75</f>
        <v>0.8</v>
      </c>
      <c r="F76" s="527">
        <f>IF($B76="","",IFERROR(VLOOKUP($B76,SERVIÇOS!$B:$G,4,0),IFERROR(VLOOKUP($B76,'COMPOSIÇÕES COMPLEMENTARES '!$C:$K,6,0),"")))</f>
        <v>3.35</v>
      </c>
      <c r="G76" s="527">
        <f>IF($B76="","",IFERROR(VLOOKUP($B76,SERVIÇOS!$B:$G,5,0),IFERROR(VLOOKUP($B76,'COMPOSIÇÕES COMPLEMENTARES '!$C:$K,7,0),"")))</f>
        <v>1.43</v>
      </c>
      <c r="H76" s="527">
        <f t="shared" si="72"/>
        <v>4.78</v>
      </c>
      <c r="I76" s="527">
        <f t="shared" si="73"/>
        <v>2.68</v>
      </c>
      <c r="J76" s="527">
        <f t="shared" si="74"/>
        <v>1.14</v>
      </c>
      <c r="K76" s="527">
        <f t="shared" si="75"/>
        <v>3.82</v>
      </c>
      <c r="L76" s="527"/>
      <c r="M76" s="563"/>
      <c r="N76" s="448"/>
      <c r="O76" s="561"/>
      <c r="P76" s="562" t="str">
        <f t="shared" si="76"/>
        <v/>
      </c>
      <c r="Q76" s="561"/>
      <c r="R76" s="583" t="str">
        <f t="shared" si="77"/>
        <v/>
      </c>
      <c r="S76" s="561"/>
      <c r="T76" s="588" t="str">
        <f t="shared" si="78"/>
        <v/>
      </c>
      <c r="U76" s="584">
        <f ca="1">SUMIF($O$8:T$9,"QUANT.",O76:T76)</f>
        <v>0</v>
      </c>
      <c r="V76" s="585">
        <f ca="1" t="shared" si="79"/>
        <v>0</v>
      </c>
      <c r="W76" s="586" t="str">
        <f ca="1" t="shared" si="80"/>
        <v>MEDIR</v>
      </c>
      <c r="X76" s="587">
        <f ca="1" t="shared" si="81"/>
        <v>0.8</v>
      </c>
      <c r="Y76" s="587">
        <f ca="1" t="shared" si="82"/>
        <v>3.82</v>
      </c>
      <c r="Z76" s="448"/>
      <c r="AA76" s="448"/>
      <c r="AB76" s="448"/>
      <c r="AC76" s="448"/>
      <c r="AD76" s="448"/>
      <c r="AE76" s="448"/>
      <c r="AF76" s="448"/>
      <c r="AG76" s="448"/>
      <c r="AH76" s="448"/>
      <c r="AI76" s="448"/>
      <c r="AJ76" s="448"/>
      <c r="AK76" s="590">
        <f t="shared" si="83"/>
        <v>91926</v>
      </c>
      <c r="AL76" s="590">
        <v>0</v>
      </c>
    </row>
    <row r="77" s="365" customFormat="1" customHeight="1" spans="1:38">
      <c r="A77" s="522"/>
      <c r="B77" s="528" t="s">
        <v>632</v>
      </c>
      <c r="C77" s="524" t="str">
        <f>IF($B77="","",IFERROR(VLOOKUP($B77,SERVIÇOS!$B:$G,2,0),IFERROR(VLOOKUP($B77,'COMPOSIÇÕES COMPLEMENTARES '!$C:$K,2,0),"")))</f>
        <v>CONECTOR DE ATERRAMENTO DE FERRAGENS DA IP - PRESILHA FEITA EM LATÃO ESTANHADO, COM 2 FUROS DE Ø8mm PARA CABOS DE COBRE 35/50mm², RESISTENTE AOS ESFORÇOS REALIZADOS PELO CABO A SER FIXADO</v>
      </c>
      <c r="D77" s="525" t="str">
        <f>IF($B77="","",IFERROR(VLOOKUP($B77,SERVIÇOS!$B:$G,3,0),IFERROR(VLOOKUP($B77,'COMPOSIÇÕES COMPLEMENTARES '!$C:$K,3,0),"")))</f>
        <v>UN</v>
      </c>
      <c r="E77" s="530">
        <f>E74+2</f>
        <v>6</v>
      </c>
      <c r="F77" s="527">
        <f>IF($B77="","",IFERROR(VLOOKUP($B77,SERVIÇOS!$B:$G,4,0),IFERROR(VLOOKUP($B77,'COMPOSIÇÕES COMPLEMENTARES '!$C:$K,6,0),"")))</f>
        <v>3.35</v>
      </c>
      <c r="G77" s="527">
        <f>IF($B77="","",IFERROR(VLOOKUP($B77,SERVIÇOS!$B:$G,5,0),IFERROR(VLOOKUP($B77,'COMPOSIÇÕES COMPLEMENTARES '!$C:$K,7,0),"")))</f>
        <v>3.14</v>
      </c>
      <c r="H77" s="527">
        <f t="shared" ref="H77:H82" si="84">IF(E77="","",F77+G77)</f>
        <v>6.49</v>
      </c>
      <c r="I77" s="527">
        <f t="shared" ref="I77:I82" si="85">IF(E77="","",TRUNC((E77*F77),2))</f>
        <v>20.1</v>
      </c>
      <c r="J77" s="527">
        <f t="shared" ref="J77:J82" si="86">IF(E77="","",TRUNC((E77*G77),2))</f>
        <v>18.84</v>
      </c>
      <c r="K77" s="527">
        <f t="shared" ref="K77:K82" si="87">IF(E77="","",TRUNC((E77*H77),2))</f>
        <v>38.94</v>
      </c>
      <c r="L77" s="527"/>
      <c r="M77" s="563"/>
      <c r="N77" s="448"/>
      <c r="O77" s="561"/>
      <c r="P77" s="562" t="str">
        <f t="shared" ref="P77:P82" si="88">IF(OR(O77="",$K77=""),"",(O77/$E77)*$K77)</f>
        <v/>
      </c>
      <c r="Q77" s="561"/>
      <c r="R77" s="583" t="str">
        <f t="shared" ref="R77:R82" si="89">IF(OR(Q77="",$K77=""),"",(Q77/$E77)*$K77)</f>
        <v/>
      </c>
      <c r="S77" s="561"/>
      <c r="T77" s="588" t="str">
        <f t="shared" ref="T77:T82" si="90">IF(OR(S77="",$K77=""),"",(S77/$E77)*$K77)</f>
        <v/>
      </c>
      <c r="U77" s="584">
        <f ca="1">SUMIF($O$8:T$9,"QUANT.",O77:T77)</f>
        <v>0</v>
      </c>
      <c r="V77" s="585">
        <f ca="1" t="shared" ref="V77:V82" si="91">SUMIF($O$8:$T$9,"CUSTO",O77:T77)</f>
        <v>0</v>
      </c>
      <c r="W77" s="586" t="str">
        <f ca="1" t="shared" ref="W77:W82" si="92">IF(B77&lt;&gt;"",IF(V77=0,"MEDIR",IF(K77-V77=0,"OK",IF(K77-V77&gt;0,"MEDIR","ALERTA!"))),"")</f>
        <v>MEDIR</v>
      </c>
      <c r="X77" s="587">
        <f ca="1" t="shared" ref="X77:X82" si="93">IF(U77="",0,E77-U77)</f>
        <v>6</v>
      </c>
      <c r="Y77" s="587">
        <f ca="1" t="shared" ref="Y77:Y82" si="94">IF(V77="",0,K77-V77)</f>
        <v>38.94</v>
      </c>
      <c r="Z77" s="448"/>
      <c r="AA77" s="448"/>
      <c r="AB77" s="448"/>
      <c r="AC77" s="448"/>
      <c r="AD77" s="448"/>
      <c r="AE77" s="448"/>
      <c r="AF77" s="448"/>
      <c r="AG77" s="448"/>
      <c r="AH77" s="448"/>
      <c r="AI77" s="448"/>
      <c r="AJ77" s="448"/>
      <c r="AK77" s="590" t="e">
        <f t="shared" ref="AK77:AK82" si="95">B77-AL77</f>
        <v>#VALUE!</v>
      </c>
      <c r="AL77" s="590">
        <v>0</v>
      </c>
    </row>
    <row r="78" s="365" customFormat="1" customHeight="1" spans="1:38">
      <c r="A78" s="522"/>
      <c r="B78" s="528" t="s">
        <v>633</v>
      </c>
      <c r="C78" s="524" t="str">
        <f>IF($B78="","",IFERROR(VLOOKUP($B78,SERVIÇOS!$B:$G,2,0),IFERROR(VLOOKUP($B78,'COMPOSIÇÕES COMPLEMENTARES '!$C:$K,2,0),"")))</f>
        <v>CABO DE AÇO GALVANIZADO, DIÂMETRO ø1/4" (6,35mm), ALMA DE FIBRA (AFA), CONSTRUÇÃO DO CABO 6x19S (6 TORÇOES DE 19 FIOS CADA)</v>
      </c>
      <c r="D78" s="525" t="str">
        <f>IF($B78="","",IFERROR(VLOOKUP($B78,SERVIÇOS!$B:$G,3,0),IFERROR(VLOOKUP($B78,'COMPOSIÇÕES COMPLEMENTARES '!$C:$K,3,0),"")))</f>
        <v>M</v>
      </c>
      <c r="E78" s="530">
        <f>2*D71</f>
        <v>8</v>
      </c>
      <c r="F78" s="527">
        <f>IF($B78="","",IFERROR(VLOOKUP($B78,SERVIÇOS!$B:$G,4,0),IFERROR(VLOOKUP($B78,'COMPOSIÇÕES COMPLEMENTARES '!$C:$K,6,0),"")))</f>
        <v>8.03</v>
      </c>
      <c r="G78" s="527">
        <f>IF($B78="","",IFERROR(VLOOKUP($B78,SERVIÇOS!$B:$G,5,0),IFERROR(VLOOKUP($B78,'COMPOSIÇÕES COMPLEMENTARES '!$C:$K,7,0),"")))</f>
        <v>3.21</v>
      </c>
      <c r="H78" s="527">
        <f t="shared" si="84"/>
        <v>11.24</v>
      </c>
      <c r="I78" s="527">
        <f t="shared" si="85"/>
        <v>64.24</v>
      </c>
      <c r="J78" s="527">
        <f t="shared" si="86"/>
        <v>25.68</v>
      </c>
      <c r="K78" s="527">
        <f t="shared" si="87"/>
        <v>89.92</v>
      </c>
      <c r="L78" s="527"/>
      <c r="M78" s="563"/>
      <c r="N78" s="448"/>
      <c r="O78" s="561"/>
      <c r="P78" s="562" t="str">
        <f t="shared" si="88"/>
        <v/>
      </c>
      <c r="Q78" s="561"/>
      <c r="R78" s="583" t="str">
        <f t="shared" si="89"/>
        <v/>
      </c>
      <c r="S78" s="561"/>
      <c r="T78" s="588" t="str">
        <f t="shared" si="90"/>
        <v/>
      </c>
      <c r="U78" s="584">
        <f ca="1">SUMIF($O$8:T$9,"QUANT.",O78:T78)</f>
        <v>0</v>
      </c>
      <c r="V78" s="585">
        <f ca="1" t="shared" si="91"/>
        <v>0</v>
      </c>
      <c r="W78" s="586" t="str">
        <f ca="1" t="shared" si="92"/>
        <v>MEDIR</v>
      </c>
      <c r="X78" s="587">
        <f ca="1" t="shared" si="93"/>
        <v>8</v>
      </c>
      <c r="Y78" s="587">
        <f ca="1" t="shared" si="94"/>
        <v>89.92</v>
      </c>
      <c r="Z78" s="448"/>
      <c r="AA78" s="448"/>
      <c r="AB78" s="448"/>
      <c r="AC78" s="448"/>
      <c r="AD78" s="448"/>
      <c r="AE78" s="448"/>
      <c r="AF78" s="448"/>
      <c r="AG78" s="448"/>
      <c r="AH78" s="448"/>
      <c r="AI78" s="448"/>
      <c r="AJ78" s="448"/>
      <c r="AK78" s="590" t="e">
        <f t="shared" si="95"/>
        <v>#VALUE!</v>
      </c>
      <c r="AL78" s="590">
        <v>0</v>
      </c>
    </row>
    <row r="79" s="365" customFormat="1" customHeight="1" spans="1:38">
      <c r="A79" s="522"/>
      <c r="B79" s="528">
        <v>101549</v>
      </c>
      <c r="C79" s="524" t="str">
        <f>IF($B79="","",IFERROR(VLOOKUP($B79,SERVIÇOS!$B:$G,2,0),IFERROR(VLOOKUP($B79,'COMPOSIÇÕES COMPLEMENTARES '!$C:$K,2,0),"")))</f>
        <v>GRAMPO PARALELO METÁLICO, PARA REDES AÉREAS DE DISTRIBUIÇÃO DE ENERGIA ELÉTRICA DE BAIXA TENSÃO - FORNECIMENTO E INSTALAÇÃO. AF_07/2020</v>
      </c>
      <c r="D79" s="525" t="str">
        <f>IF($B79="","",IFERROR(VLOOKUP($B79,SERVIÇOS!$B:$G,3,0),IFERROR(VLOOKUP($B79,'COMPOSIÇÕES COMPLEMENTARES '!$C:$K,3,0),"")))</f>
        <v>UN</v>
      </c>
      <c r="E79" s="530">
        <f>1*D71</f>
        <v>4</v>
      </c>
      <c r="F79" s="527">
        <f>IF($B79="","",IFERROR(VLOOKUP($B79,SERVIÇOS!$B:$G,4,0),IFERROR(VLOOKUP($B79,'COMPOSIÇÕES COMPLEMENTARES '!$C:$K,6,0),"")))</f>
        <v>12.78</v>
      </c>
      <c r="G79" s="527">
        <f>IF($B79="","",IFERROR(VLOOKUP($B79,SERVIÇOS!$B:$G,5,0),IFERROR(VLOOKUP($B79,'COMPOSIÇÕES COMPLEMENTARES '!$C:$K,7,0),"")))</f>
        <v>6.08</v>
      </c>
      <c r="H79" s="527">
        <f t="shared" si="84"/>
        <v>18.86</v>
      </c>
      <c r="I79" s="527">
        <f t="shared" si="85"/>
        <v>51.12</v>
      </c>
      <c r="J79" s="527">
        <f t="shared" si="86"/>
        <v>24.32</v>
      </c>
      <c r="K79" s="527">
        <f t="shared" si="87"/>
        <v>75.44</v>
      </c>
      <c r="L79" s="527"/>
      <c r="M79" s="563"/>
      <c r="N79" s="448"/>
      <c r="O79" s="561"/>
      <c r="P79" s="562" t="str">
        <f t="shared" si="88"/>
        <v/>
      </c>
      <c r="Q79" s="561"/>
      <c r="R79" s="583" t="str">
        <f t="shared" si="89"/>
        <v/>
      </c>
      <c r="S79" s="561"/>
      <c r="T79" s="588" t="str">
        <f t="shared" si="90"/>
        <v/>
      </c>
      <c r="U79" s="584">
        <f ca="1">SUMIF($O$8:T$9,"QUANT.",O79:T79)</f>
        <v>0</v>
      </c>
      <c r="V79" s="585">
        <f ca="1" t="shared" si="91"/>
        <v>0</v>
      </c>
      <c r="W79" s="586" t="str">
        <f ca="1" t="shared" si="92"/>
        <v>MEDIR</v>
      </c>
      <c r="X79" s="587">
        <f ca="1" t="shared" si="93"/>
        <v>4</v>
      </c>
      <c r="Y79" s="587">
        <f ca="1" t="shared" si="94"/>
        <v>75.44</v>
      </c>
      <c r="Z79" s="448"/>
      <c r="AA79" s="448"/>
      <c r="AB79" s="448"/>
      <c r="AC79" s="448"/>
      <c r="AD79" s="448"/>
      <c r="AE79" s="448"/>
      <c r="AF79" s="448"/>
      <c r="AG79" s="448"/>
      <c r="AH79" s="448"/>
      <c r="AI79" s="448"/>
      <c r="AJ79" s="448"/>
      <c r="AK79" s="590">
        <f t="shared" si="95"/>
        <v>101549</v>
      </c>
      <c r="AL79" s="590">
        <v>0</v>
      </c>
    </row>
    <row r="80" s="365" customFormat="1" customHeight="1" spans="1:38">
      <c r="A80" s="522"/>
      <c r="B80" s="528" t="s">
        <v>634</v>
      </c>
      <c r="C80" s="524" t="str">
        <f>IF($B80="","",IFERROR(VLOOKUP($B80,SERVIÇOS!$B:$G,2,0),IFERROR(VLOOKUP($B80,'COMPOSIÇÕES COMPLEMENTARES '!$C:$K,2,0),"")))</f>
        <v>TERMINAL DE APERTO COM SAPATA EM LIGA DE COBRE, SAPATA COM DOIS FUROS PARA FIXAÇÃO </v>
      </c>
      <c r="D80" s="525" t="str">
        <f>IF($B80="","",IFERROR(VLOOKUP($B80,SERVIÇOS!$B:$G,3,0),IFERROR(VLOOKUP($B80,'COMPOSIÇÕES COMPLEMENTARES '!$C:$K,3,0),"")))</f>
        <v>UN</v>
      </c>
      <c r="E80" s="530">
        <f>1*D71</f>
        <v>4</v>
      </c>
      <c r="F80" s="527">
        <f>IF($B80="","",IFERROR(VLOOKUP($B80,SERVIÇOS!$B:$G,4,0),IFERROR(VLOOKUP($B80,'COMPOSIÇÕES COMPLEMENTARES '!$C:$K,6,0),"")))</f>
        <v>12.16</v>
      </c>
      <c r="G80" s="527">
        <f>IF($B80="","",IFERROR(VLOOKUP($B80,SERVIÇOS!$B:$G,5,0),IFERROR(VLOOKUP($B80,'COMPOSIÇÕES COMPLEMENTARES '!$C:$K,7,0),"")))</f>
        <v>1.43</v>
      </c>
      <c r="H80" s="527">
        <f t="shared" si="84"/>
        <v>13.59</v>
      </c>
      <c r="I80" s="527">
        <f t="shared" si="85"/>
        <v>48.64</v>
      </c>
      <c r="J80" s="527">
        <f t="shared" si="86"/>
        <v>5.72</v>
      </c>
      <c r="K80" s="527">
        <f t="shared" si="87"/>
        <v>54.36</v>
      </c>
      <c r="L80" s="527"/>
      <c r="M80" s="563"/>
      <c r="N80" s="448"/>
      <c r="O80" s="561"/>
      <c r="P80" s="562" t="str">
        <f t="shared" si="88"/>
        <v/>
      </c>
      <c r="Q80" s="561"/>
      <c r="R80" s="583" t="str">
        <f t="shared" si="89"/>
        <v/>
      </c>
      <c r="S80" s="561"/>
      <c r="T80" s="588" t="str">
        <f t="shared" si="90"/>
        <v/>
      </c>
      <c r="U80" s="584">
        <f ca="1">SUMIF($O$8:T$9,"QUANT.",O80:T80)</f>
        <v>0</v>
      </c>
      <c r="V80" s="585">
        <f ca="1" t="shared" si="91"/>
        <v>0</v>
      </c>
      <c r="W80" s="586" t="str">
        <f ca="1" t="shared" si="92"/>
        <v>MEDIR</v>
      </c>
      <c r="X80" s="587">
        <f ca="1" t="shared" si="93"/>
        <v>4</v>
      </c>
      <c r="Y80" s="587">
        <f ca="1" t="shared" si="94"/>
        <v>54.36</v>
      </c>
      <c r="Z80" s="448"/>
      <c r="AA80" s="448"/>
      <c r="AB80" s="448"/>
      <c r="AC80" s="448"/>
      <c r="AD80" s="448"/>
      <c r="AE80" s="448"/>
      <c r="AF80" s="448"/>
      <c r="AG80" s="448"/>
      <c r="AH80" s="448"/>
      <c r="AI80" s="448"/>
      <c r="AJ80" s="448"/>
      <c r="AK80" s="590" t="e">
        <f t="shared" si="95"/>
        <v>#VALUE!</v>
      </c>
      <c r="AL80" s="590">
        <v>0</v>
      </c>
    </row>
    <row r="81" s="365" customFormat="1" customHeight="1" spans="1:38">
      <c r="A81" s="522"/>
      <c r="B81" s="528">
        <v>96985</v>
      </c>
      <c r="C81" s="524" t="str">
        <f>IF($B81="","",IFERROR(VLOOKUP($B81,SERVIÇOS!$B:$G,2,0),IFERROR(VLOOKUP($B81,'COMPOSIÇÕES COMPLEMENTARES '!$C:$K,2,0),"")))</f>
        <v>HASTE DE ATERRAMENTO, DIÂMETRO 5/8", COM 3 METROS - FORNECIMENTO E INSTALAÇÃO. AF_08/2023</v>
      </c>
      <c r="D81" s="525" t="str">
        <f>IF($B81="","",IFERROR(VLOOKUP($B81,SERVIÇOS!$B:$G,3,0),IFERROR(VLOOKUP($B81,'COMPOSIÇÕES COMPLEMENTARES '!$C:$K,3,0),"")))</f>
        <v>UN</v>
      </c>
      <c r="E81" s="530">
        <f>D71</f>
        <v>4</v>
      </c>
      <c r="F81" s="527">
        <f>IF($B81="","",IFERROR(VLOOKUP($B81,SERVIÇOS!$B:$G,4,0),IFERROR(VLOOKUP($B81,'COMPOSIÇÕES COMPLEMENTARES '!$C:$K,6,0),"")))</f>
        <v>59.6</v>
      </c>
      <c r="G81" s="527">
        <f>IF($B81="","",IFERROR(VLOOKUP($B81,SERVIÇOS!$B:$G,5,0),IFERROR(VLOOKUP($B81,'COMPOSIÇÕES COMPLEMENTARES '!$C:$K,7,0),"")))</f>
        <v>12.3</v>
      </c>
      <c r="H81" s="527">
        <f t="shared" si="84"/>
        <v>71.9</v>
      </c>
      <c r="I81" s="527">
        <f t="shared" si="85"/>
        <v>238.4</v>
      </c>
      <c r="J81" s="527">
        <f t="shared" si="86"/>
        <v>49.2</v>
      </c>
      <c r="K81" s="527">
        <f t="shared" si="87"/>
        <v>287.6</v>
      </c>
      <c r="L81" s="527"/>
      <c r="M81" s="563"/>
      <c r="N81" s="448"/>
      <c r="O81" s="561"/>
      <c r="P81" s="562" t="str">
        <f t="shared" si="88"/>
        <v/>
      </c>
      <c r="Q81" s="561"/>
      <c r="R81" s="583" t="str">
        <f t="shared" si="89"/>
        <v/>
      </c>
      <c r="S81" s="561"/>
      <c r="T81" s="588" t="str">
        <f t="shared" si="90"/>
        <v/>
      </c>
      <c r="U81" s="584">
        <f ca="1">SUMIF($O$8:T$9,"QUANT.",O81:T81)</f>
        <v>0</v>
      </c>
      <c r="V81" s="585">
        <f ca="1" t="shared" si="91"/>
        <v>0</v>
      </c>
      <c r="W81" s="586" t="str">
        <f ca="1" t="shared" si="92"/>
        <v>MEDIR</v>
      </c>
      <c r="X81" s="587">
        <f ca="1" t="shared" si="93"/>
        <v>4</v>
      </c>
      <c r="Y81" s="587">
        <f ca="1" t="shared" si="94"/>
        <v>287.6</v>
      </c>
      <c r="Z81" s="448"/>
      <c r="AA81" s="448"/>
      <c r="AB81" s="448"/>
      <c r="AC81" s="448"/>
      <c r="AD81" s="448"/>
      <c r="AE81" s="448"/>
      <c r="AF81" s="448"/>
      <c r="AG81" s="448"/>
      <c r="AH81" s="448"/>
      <c r="AI81" s="448"/>
      <c r="AJ81" s="448"/>
      <c r="AK81" s="590">
        <f t="shared" si="95"/>
        <v>96985</v>
      </c>
      <c r="AL81" s="590">
        <v>0</v>
      </c>
    </row>
    <row r="82" s="365" customFormat="1" customHeight="1" spans="1:38">
      <c r="A82" s="522"/>
      <c r="B82" s="528" t="s">
        <v>618</v>
      </c>
      <c r="C82" s="524" t="str">
        <f>IF($B82="","",IFERROR(VLOOKUP($B82,SERVIÇOS!$B:$G,2,0),IFERROR(VLOOKUP($B82,'COMPOSIÇÕES COMPLEMENTARES '!$C:$K,2,0),"")))</f>
        <v>CORDOALHA DE COBRE NU, NÃO ENTERRADA, INSTALAÇÃO COM PRESILHA DE FIXAÇÃO</v>
      </c>
      <c r="D82" s="525" t="str">
        <f>IF($B82="","",IFERROR(VLOOKUP($B82,SERVIÇOS!$B:$G,3,0),IFERROR(VLOOKUP($B82,'COMPOSIÇÕES COMPLEMENTARES '!$C:$K,3,0),"")))</f>
        <v>M</v>
      </c>
      <c r="E82" s="530">
        <f>8*D71</f>
        <v>32</v>
      </c>
      <c r="F82" s="527">
        <f>IF($B82="","",IFERROR(VLOOKUP($B82,SERVIÇOS!$B:$G,4,0),IFERROR(VLOOKUP($B82,'COMPOSIÇÕES COMPLEMENTARES '!$C:$K,6,0),"")))</f>
        <v>43.78</v>
      </c>
      <c r="G82" s="527">
        <f>IF($B82="","",IFERROR(VLOOKUP($B82,SERVIÇOS!$B:$G,5,0),IFERROR(VLOOKUP($B82,'COMPOSIÇÕES COMPLEMENTARES '!$C:$K,7,0),"")))</f>
        <v>7.82</v>
      </c>
      <c r="H82" s="527">
        <f t="shared" si="84"/>
        <v>51.6</v>
      </c>
      <c r="I82" s="527">
        <f t="shared" si="85"/>
        <v>1400.96</v>
      </c>
      <c r="J82" s="527">
        <f t="shared" si="86"/>
        <v>250.24</v>
      </c>
      <c r="K82" s="527">
        <f t="shared" si="87"/>
        <v>1651.2</v>
      </c>
      <c r="L82" s="527"/>
      <c r="M82" s="563"/>
      <c r="N82" s="448"/>
      <c r="O82" s="561"/>
      <c r="P82" s="562" t="str">
        <f t="shared" si="88"/>
        <v/>
      </c>
      <c r="Q82" s="561"/>
      <c r="R82" s="583" t="str">
        <f t="shared" si="89"/>
        <v/>
      </c>
      <c r="S82" s="561"/>
      <c r="T82" s="588" t="str">
        <f t="shared" si="90"/>
        <v/>
      </c>
      <c r="U82" s="584">
        <f ca="1">SUMIF($O$8:T$9,"QUANT.",O82:T82)</f>
        <v>0</v>
      </c>
      <c r="V82" s="585">
        <f ca="1" t="shared" si="91"/>
        <v>0</v>
      </c>
      <c r="W82" s="586" t="str">
        <f ca="1" t="shared" si="92"/>
        <v>MEDIR</v>
      </c>
      <c r="X82" s="587">
        <f ca="1" t="shared" si="93"/>
        <v>32</v>
      </c>
      <c r="Y82" s="587">
        <f ca="1" t="shared" si="94"/>
        <v>1651.2</v>
      </c>
      <c r="Z82" s="448"/>
      <c r="AA82" s="448"/>
      <c r="AB82" s="448"/>
      <c r="AC82" s="448"/>
      <c r="AD82" s="448"/>
      <c r="AE82" s="448"/>
      <c r="AF82" s="448"/>
      <c r="AG82" s="448"/>
      <c r="AH82" s="448"/>
      <c r="AI82" s="448"/>
      <c r="AJ82" s="448"/>
      <c r="AK82" s="590" t="e">
        <f t="shared" si="95"/>
        <v>#VALUE!</v>
      </c>
      <c r="AL82" s="590">
        <v>0</v>
      </c>
    </row>
    <row r="83" s="365" customFormat="1" customHeight="1" spans="1:38">
      <c r="A83" s="522"/>
      <c r="B83" s="528" t="s">
        <v>636</v>
      </c>
      <c r="C83" s="524" t="str">
        <f>IF($B83="","",IFERROR(VLOOKUP($B83,SERVIÇOS!$B:$G,2,0),IFERROR(VLOOKUP($B83,'COMPOSIÇÕES COMPLEMENTARES '!$C:$K,2,0),"")))</f>
        <v>GRAMPO PARA ATERRAMENTO ø5/8" (CONEXÃO HASTE CABO ATÉ 50mm²), ALTA CONDUTIVIDADE ELÉTRICA E RESISTÊNCIA À CORROSÃO; CORPO EM LIGA DE COBRE E GRAMPO EM AÇO ZINCADO ELETROLÍTICO (GA-12) OU LIGA DE COBRE (GA-38)</v>
      </c>
      <c r="D83" s="525" t="str">
        <f>IF($B83="","",IFERROR(VLOOKUP($B83,SERVIÇOS!$B:$G,3,0),IFERROR(VLOOKUP($B83,'COMPOSIÇÕES COMPLEMENTARES '!$C:$K,3,0),"")))</f>
        <v>UN</v>
      </c>
      <c r="E83" s="530">
        <f>E81</f>
        <v>4</v>
      </c>
      <c r="F83" s="527">
        <f>IF($B83="","",IFERROR(VLOOKUP($B83,SERVIÇOS!$B:$G,4,0),IFERROR(VLOOKUP($B83,'COMPOSIÇÕES COMPLEMENTARES '!$C:$K,6,0),"")))</f>
        <v>29.58</v>
      </c>
      <c r="G83" s="527">
        <f>IF($B83="","",IFERROR(VLOOKUP($B83,SERVIÇOS!$B:$G,5,0),IFERROR(VLOOKUP($B83,'COMPOSIÇÕES COMPLEMENTARES '!$C:$K,7,0),"")))</f>
        <v>4.12</v>
      </c>
      <c r="H83" s="527">
        <f t="shared" ref="H83:H109" si="96">IF(E83="","",F83+G83)</f>
        <v>33.7</v>
      </c>
      <c r="I83" s="527">
        <f t="shared" ref="I83:I109" si="97">IF(E83="","",TRUNC((E83*F83),2))</f>
        <v>118.32</v>
      </c>
      <c r="J83" s="527">
        <f t="shared" ref="J83:J109" si="98">IF(E83="","",TRUNC((E83*G83),2))</f>
        <v>16.48</v>
      </c>
      <c r="K83" s="527">
        <f t="shared" ref="K83:K109" si="99">IF(E83="","",TRUNC((E83*H83),2))</f>
        <v>134.8</v>
      </c>
      <c r="L83" s="527"/>
      <c r="M83" s="563"/>
      <c r="N83" s="448"/>
      <c r="O83" s="561"/>
      <c r="P83" s="562" t="str">
        <f t="shared" ref="P83:P109" si="100">IF(OR(O83="",$K83=""),"",(O83/$E83)*$K83)</f>
        <v/>
      </c>
      <c r="Q83" s="561"/>
      <c r="R83" s="583" t="str">
        <f t="shared" ref="R83:R109" si="101">IF(OR(Q83="",$K83=""),"",(Q83/$E83)*$K83)</f>
        <v/>
      </c>
      <c r="S83" s="561"/>
      <c r="T83" s="588" t="str">
        <f t="shared" ref="T83:T109" si="102">IF(OR(S83="",$K83=""),"",(S83/$E83)*$K83)</f>
        <v/>
      </c>
      <c r="U83" s="584">
        <f ca="1">SUMIF($O$8:T$9,"QUANT.",O83:T83)</f>
        <v>0</v>
      </c>
      <c r="V83" s="585">
        <f ca="1" t="shared" ref="V83:V109" si="103">SUMIF($O$8:$T$9,"CUSTO",O83:T83)</f>
        <v>0</v>
      </c>
      <c r="W83" s="586" t="str">
        <f ca="1" t="shared" ref="W83:W109" si="104">IF(B83&lt;&gt;"",IF(V83=0,"MEDIR",IF(K83-V83=0,"OK",IF(K83-V83&gt;0,"MEDIR","ALERTA!"))),"")</f>
        <v>MEDIR</v>
      </c>
      <c r="X83" s="587">
        <f ca="1" t="shared" ref="X83:X109" si="105">IF(U83="",0,E83-U83)</f>
        <v>4</v>
      </c>
      <c r="Y83" s="587">
        <f ca="1" t="shared" ref="Y83:Y109" si="106">IF(V83="",0,K83-V83)</f>
        <v>134.8</v>
      </c>
      <c r="Z83" s="448"/>
      <c r="AA83" s="448"/>
      <c r="AB83" s="448"/>
      <c r="AC83" s="448"/>
      <c r="AD83" s="448"/>
      <c r="AE83" s="448"/>
      <c r="AF83" s="448"/>
      <c r="AG83" s="448"/>
      <c r="AH83" s="448"/>
      <c r="AI83" s="448"/>
      <c r="AJ83" s="448"/>
      <c r="AK83" s="590" t="e">
        <f t="shared" ref="AK83:AK109" si="107">B83-AL83</f>
        <v>#VALUE!</v>
      </c>
      <c r="AL83" s="590">
        <v>0</v>
      </c>
    </row>
    <row r="84" s="365" customFormat="1" customHeight="1" spans="1:38">
      <c r="A84" s="522"/>
      <c r="B84" s="528">
        <v>98111</v>
      </c>
      <c r="C84" s="524" t="str">
        <f>IF($B84="","",IFERROR(VLOOKUP($B84,SERVIÇOS!$B:$G,2,0),IFERROR(VLOOKUP($B84,'COMPOSIÇÕES COMPLEMENTARES '!$C:$K,2,0),"")))</f>
        <v>CAIXA DE INSPEÇÃO PARA ATERRAMENTO, CIRCULAR, EM POLIETILENO, DIÂMETRO INTERNO = 0,3 M. AF_12/2020</v>
      </c>
      <c r="D84" s="525" t="str">
        <f>IF($B84="","",IFERROR(VLOOKUP($B84,SERVIÇOS!$B:$G,3,0),IFERROR(VLOOKUP($B84,'COMPOSIÇÕES COMPLEMENTARES '!$C:$K,3,0),"")))</f>
        <v>UN</v>
      </c>
      <c r="E84" s="530">
        <f>E81</f>
        <v>4</v>
      </c>
      <c r="F84" s="527">
        <f>IF($B84="","",IFERROR(VLOOKUP($B84,SERVIÇOS!$B:$G,4,0),IFERROR(VLOOKUP($B84,'COMPOSIÇÕES COMPLEMENTARES '!$C:$K,6,0),"")))</f>
        <v>46.95</v>
      </c>
      <c r="G84" s="527">
        <f>IF($B84="","",IFERROR(VLOOKUP($B84,SERVIÇOS!$B:$G,5,0),IFERROR(VLOOKUP($B84,'COMPOSIÇÕES COMPLEMENTARES '!$C:$K,7,0),"")))</f>
        <v>7.6</v>
      </c>
      <c r="H84" s="527">
        <f t="shared" si="96"/>
        <v>54.55</v>
      </c>
      <c r="I84" s="527">
        <f t="shared" si="97"/>
        <v>187.8</v>
      </c>
      <c r="J84" s="527">
        <f t="shared" si="98"/>
        <v>30.4</v>
      </c>
      <c r="K84" s="527">
        <f t="shared" si="99"/>
        <v>218.2</v>
      </c>
      <c r="L84" s="527"/>
      <c r="M84" s="563"/>
      <c r="N84" s="448"/>
      <c r="O84" s="561"/>
      <c r="P84" s="562" t="str">
        <f t="shared" si="100"/>
        <v/>
      </c>
      <c r="Q84" s="561"/>
      <c r="R84" s="583" t="str">
        <f t="shared" si="101"/>
        <v/>
      </c>
      <c r="S84" s="561"/>
      <c r="T84" s="588" t="str">
        <f t="shared" si="102"/>
        <v/>
      </c>
      <c r="U84" s="584">
        <f ca="1">SUMIF($O$8:T$9,"QUANT.",O84:T84)</f>
        <v>0</v>
      </c>
      <c r="V84" s="585">
        <f ca="1" t="shared" si="103"/>
        <v>0</v>
      </c>
      <c r="W84" s="586" t="str">
        <f ca="1" t="shared" si="104"/>
        <v>MEDIR</v>
      </c>
      <c r="X84" s="587">
        <f ca="1" t="shared" si="105"/>
        <v>4</v>
      </c>
      <c r="Y84" s="587">
        <f ca="1" t="shared" si="106"/>
        <v>218.2</v>
      </c>
      <c r="Z84" s="448"/>
      <c r="AA84" s="448"/>
      <c r="AB84" s="448"/>
      <c r="AC84" s="448"/>
      <c r="AD84" s="448"/>
      <c r="AE84" s="448"/>
      <c r="AF84" s="448"/>
      <c r="AG84" s="448"/>
      <c r="AH84" s="448"/>
      <c r="AI84" s="448"/>
      <c r="AJ84" s="448"/>
      <c r="AK84" s="590">
        <f t="shared" si="107"/>
        <v>98111</v>
      </c>
      <c r="AL84" s="590">
        <v>0</v>
      </c>
    </row>
    <row r="85" s="365" customFormat="1" customHeight="1" spans="1:38">
      <c r="A85" s="522"/>
      <c r="B85" s="528">
        <v>96977</v>
      </c>
      <c r="C85" s="524" t="str">
        <f>IF($B85="","",IFERROR(VLOOKUP($B85,SERVIÇOS!$B:$G,2,0),IFERROR(VLOOKUP($B85,'COMPOSIÇÕES COMPLEMENTARES '!$C:$K,2,0),"")))</f>
        <v>CORDOALHA DE COBRE NU 50 MM², ENTERRADA - FORNECIMENTO E INSTALAÇÃO. AF_08/2023</v>
      </c>
      <c r="D85" s="525" t="str">
        <f>IF($B85="","",IFERROR(VLOOKUP($B85,SERVIÇOS!$B:$G,3,0),IFERROR(VLOOKUP($B85,'COMPOSIÇÕES COMPLEMENTARES '!$C:$K,3,0),"")))</f>
        <v>M</v>
      </c>
      <c r="E85" s="530">
        <f>1.6*E81</f>
        <v>6.4</v>
      </c>
      <c r="F85" s="527">
        <f>IF($B85="","",IFERROR(VLOOKUP($B85,SERVIÇOS!$B:$G,4,0),IFERROR(VLOOKUP($B85,'COMPOSIÇÕES COMPLEMENTARES '!$C:$K,6,0),"")))</f>
        <v>55.81</v>
      </c>
      <c r="G85" s="527">
        <f>IF($B85="","",IFERROR(VLOOKUP($B85,SERVIÇOS!$B:$G,5,0),IFERROR(VLOOKUP($B85,'COMPOSIÇÕES COMPLEMENTARES '!$C:$K,7,0),"")))</f>
        <v>1.63</v>
      </c>
      <c r="H85" s="527">
        <f t="shared" si="96"/>
        <v>57.44</v>
      </c>
      <c r="I85" s="527">
        <f t="shared" si="97"/>
        <v>357.18</v>
      </c>
      <c r="J85" s="527">
        <f t="shared" si="98"/>
        <v>10.43</v>
      </c>
      <c r="K85" s="527">
        <f t="shared" si="99"/>
        <v>367.61</v>
      </c>
      <c r="L85" s="527"/>
      <c r="M85" s="563"/>
      <c r="N85" s="448"/>
      <c r="O85" s="561"/>
      <c r="P85" s="562" t="str">
        <f t="shared" si="100"/>
        <v/>
      </c>
      <c r="Q85" s="561"/>
      <c r="R85" s="583" t="str">
        <f t="shared" si="101"/>
        <v/>
      </c>
      <c r="S85" s="561"/>
      <c r="T85" s="588" t="str">
        <f t="shared" si="102"/>
        <v/>
      </c>
      <c r="U85" s="584">
        <f ca="1">SUMIF($O$8:T$9,"QUANT.",O85:T85)</f>
        <v>0</v>
      </c>
      <c r="V85" s="585">
        <f ca="1" t="shared" si="103"/>
        <v>0</v>
      </c>
      <c r="W85" s="586" t="str">
        <f ca="1" t="shared" si="104"/>
        <v>MEDIR</v>
      </c>
      <c r="X85" s="587">
        <f ca="1" t="shared" si="105"/>
        <v>6.4</v>
      </c>
      <c r="Y85" s="587">
        <f ca="1" t="shared" si="106"/>
        <v>367.61</v>
      </c>
      <c r="Z85" s="448"/>
      <c r="AA85" s="448"/>
      <c r="AB85" s="448"/>
      <c r="AC85" s="448"/>
      <c r="AD85" s="448"/>
      <c r="AE85" s="448"/>
      <c r="AF85" s="448"/>
      <c r="AG85" s="448"/>
      <c r="AH85" s="448"/>
      <c r="AI85" s="448"/>
      <c r="AJ85" s="448"/>
      <c r="AK85" s="590">
        <f t="shared" si="107"/>
        <v>96977</v>
      </c>
      <c r="AL85" s="590">
        <v>0</v>
      </c>
    </row>
    <row r="86" s="365" customFormat="1" customHeight="1" spans="1:38">
      <c r="A86" s="522"/>
      <c r="B86" s="528" t="s">
        <v>634</v>
      </c>
      <c r="C86" s="524" t="str">
        <f>IF($B86="","",IFERROR(VLOOKUP($B86,SERVIÇOS!$B:$G,2,0),IFERROR(VLOOKUP($B86,'COMPOSIÇÕES COMPLEMENTARES '!$C:$K,2,0),"")))</f>
        <v>TERMINAL DE APERTO COM SAPATA EM LIGA DE COBRE, SAPATA COM DOIS FUROS PARA FIXAÇÃO </v>
      </c>
      <c r="D86" s="525" t="str">
        <f>IF($B86="","",IFERROR(VLOOKUP($B86,SERVIÇOS!$B:$G,3,0),IFERROR(VLOOKUP($B86,'COMPOSIÇÕES COMPLEMENTARES '!$C:$K,3,0),"")))</f>
        <v>UN</v>
      </c>
      <c r="E86" s="530">
        <f>E81</f>
        <v>4</v>
      </c>
      <c r="F86" s="527">
        <f>IF($B86="","",IFERROR(VLOOKUP($B86,SERVIÇOS!$B:$G,4,0),IFERROR(VLOOKUP($B86,'COMPOSIÇÕES COMPLEMENTARES '!$C:$K,6,0),"")))</f>
        <v>12.16</v>
      </c>
      <c r="G86" s="527">
        <f>IF($B86="","",IFERROR(VLOOKUP($B86,SERVIÇOS!$B:$G,5,0),IFERROR(VLOOKUP($B86,'COMPOSIÇÕES COMPLEMENTARES '!$C:$K,7,0),"")))</f>
        <v>1.43</v>
      </c>
      <c r="H86" s="527">
        <f t="shared" si="96"/>
        <v>13.59</v>
      </c>
      <c r="I86" s="527">
        <f t="shared" si="97"/>
        <v>48.64</v>
      </c>
      <c r="J86" s="527">
        <f t="shared" si="98"/>
        <v>5.72</v>
      </c>
      <c r="K86" s="527">
        <f t="shared" si="99"/>
        <v>54.36</v>
      </c>
      <c r="L86" s="527"/>
      <c r="M86" s="563"/>
      <c r="N86" s="448"/>
      <c r="O86" s="561"/>
      <c r="P86" s="562" t="str">
        <f t="shared" si="100"/>
        <v/>
      </c>
      <c r="Q86" s="561"/>
      <c r="R86" s="583" t="str">
        <f t="shared" si="101"/>
        <v/>
      </c>
      <c r="S86" s="561"/>
      <c r="T86" s="588" t="str">
        <f t="shared" si="102"/>
        <v/>
      </c>
      <c r="U86" s="584">
        <f ca="1">SUMIF($O$8:T$9,"QUANT.",O86:T86)</f>
        <v>0</v>
      </c>
      <c r="V86" s="585">
        <f ca="1" t="shared" si="103"/>
        <v>0</v>
      </c>
      <c r="W86" s="586" t="str">
        <f ca="1" t="shared" si="104"/>
        <v>MEDIR</v>
      </c>
      <c r="X86" s="587">
        <f ca="1" t="shared" si="105"/>
        <v>4</v>
      </c>
      <c r="Y86" s="587">
        <f ca="1" t="shared" si="106"/>
        <v>54.36</v>
      </c>
      <c r="Z86" s="448"/>
      <c r="AA86" s="448"/>
      <c r="AB86" s="448"/>
      <c r="AC86" s="448"/>
      <c r="AD86" s="448"/>
      <c r="AE86" s="448"/>
      <c r="AF86" s="448"/>
      <c r="AG86" s="448"/>
      <c r="AH86" s="448"/>
      <c r="AI86" s="448"/>
      <c r="AJ86" s="448"/>
      <c r="AK86" s="590" t="e">
        <f t="shared" si="107"/>
        <v>#VALUE!</v>
      </c>
      <c r="AL86" s="590">
        <v>0</v>
      </c>
    </row>
    <row r="87" s="365" customFormat="1" customHeight="1" spans="1:38">
      <c r="A87" s="522"/>
      <c r="B87" s="528" t="s">
        <v>637</v>
      </c>
      <c r="C87" s="524" t="str">
        <f>IF($B87="","",IFERROR(VLOOKUP($B87,SERVIÇOS!$B:$G,2,0),IFERROR(VLOOKUP($B87,'COMPOSIÇÕES COMPLEMENTARES '!$C:$K,2,0),"")))</f>
        <v>CONECTOR TIPO PARAFUSO FENDIDO, BIMETÁLICO, PARA DERIVAÇÃO OU EMENDA DE CABOS DE COBRE E/OU ALUMÍNIO; CORPO EM COBRE ELETROLÍTICO. CABO PRINCIPAL ATÉ 50mm² E DERIVAÇÃO DE 4-50mm²</v>
      </c>
      <c r="D87" s="525" t="str">
        <f>IF($B87="","",IFERROR(VLOOKUP($B87,SERVIÇOS!$B:$G,3,0),IFERROR(VLOOKUP($B87,'COMPOSIÇÕES COMPLEMENTARES '!$C:$K,3,0),"")))</f>
        <v>UN</v>
      </c>
      <c r="E87" s="530">
        <f>E81</f>
        <v>4</v>
      </c>
      <c r="F87" s="527">
        <f>IF($B87="","",IFERROR(VLOOKUP($B87,SERVIÇOS!$B:$G,4,0),IFERROR(VLOOKUP($B87,'COMPOSIÇÕES COMPLEMENTARES '!$C:$K,6,0),"")))</f>
        <v>18.99</v>
      </c>
      <c r="G87" s="527">
        <f>IF($B87="","",IFERROR(VLOOKUP($B87,SERVIÇOS!$B:$G,5,0),IFERROR(VLOOKUP($B87,'COMPOSIÇÕES COMPLEMENTARES '!$C:$K,7,0),"")))</f>
        <v>1.64</v>
      </c>
      <c r="H87" s="527">
        <f t="shared" si="96"/>
        <v>20.63</v>
      </c>
      <c r="I87" s="527">
        <f t="shared" si="97"/>
        <v>75.96</v>
      </c>
      <c r="J87" s="527">
        <f t="shared" si="98"/>
        <v>6.56</v>
      </c>
      <c r="K87" s="527">
        <f t="shared" si="99"/>
        <v>82.52</v>
      </c>
      <c r="L87" s="527"/>
      <c r="M87" s="563"/>
      <c r="N87" s="448"/>
      <c r="O87" s="561"/>
      <c r="P87" s="562" t="str">
        <f t="shared" si="100"/>
        <v/>
      </c>
      <c r="Q87" s="561"/>
      <c r="R87" s="583" t="str">
        <f t="shared" si="101"/>
        <v/>
      </c>
      <c r="S87" s="561"/>
      <c r="T87" s="588" t="str">
        <f t="shared" si="102"/>
        <v/>
      </c>
      <c r="U87" s="584">
        <f ca="1">SUMIF($O$8:T$9,"QUANT.",O87:T87)</f>
        <v>0</v>
      </c>
      <c r="V87" s="585">
        <f ca="1" t="shared" si="103"/>
        <v>0</v>
      </c>
      <c r="W87" s="586" t="str">
        <f ca="1" t="shared" si="104"/>
        <v>MEDIR</v>
      </c>
      <c r="X87" s="587">
        <f ca="1" t="shared" si="105"/>
        <v>4</v>
      </c>
      <c r="Y87" s="587">
        <f ca="1" t="shared" si="106"/>
        <v>82.52</v>
      </c>
      <c r="Z87" s="448"/>
      <c r="AA87" s="448"/>
      <c r="AB87" s="448"/>
      <c r="AC87" s="448"/>
      <c r="AD87" s="448"/>
      <c r="AE87" s="448"/>
      <c r="AF87" s="448"/>
      <c r="AG87" s="448"/>
      <c r="AH87" s="448"/>
      <c r="AI87" s="448"/>
      <c r="AJ87" s="448"/>
      <c r="AK87" s="590" t="e">
        <f t="shared" si="107"/>
        <v>#VALUE!</v>
      </c>
      <c r="AL87" s="590">
        <v>0</v>
      </c>
    </row>
    <row r="88" s="365" customFormat="1" customHeight="1" spans="1:38">
      <c r="A88" s="522"/>
      <c r="B88" s="528"/>
      <c r="C88" s="591" t="s">
        <v>638</v>
      </c>
      <c r="D88" s="592">
        <v>12</v>
      </c>
      <c r="E88" s="530"/>
      <c r="F88" s="527" t="str">
        <f>IF($B88="","",IFERROR(VLOOKUP($B88,SERVIÇOS!$B:$G,4,0),IFERROR(VLOOKUP($B88,'COMPOSIÇÕES COMPLEMENTARES '!$C:$K,6,0),"")))</f>
        <v/>
      </c>
      <c r="G88" s="527" t="str">
        <f>IF($B88="","",IFERROR(VLOOKUP($B88,SERVIÇOS!$B:$G,5,0),IFERROR(VLOOKUP($B88,'COMPOSIÇÕES COMPLEMENTARES '!$C:$K,7,0),"")))</f>
        <v/>
      </c>
      <c r="H88" s="527" t="str">
        <f t="shared" si="96"/>
        <v/>
      </c>
      <c r="I88" s="527" t="str">
        <f t="shared" si="97"/>
        <v/>
      </c>
      <c r="J88" s="527" t="str">
        <f t="shared" si="98"/>
        <v/>
      </c>
      <c r="K88" s="527" t="str">
        <f t="shared" si="99"/>
        <v/>
      </c>
      <c r="L88" s="527"/>
      <c r="M88" s="563"/>
      <c r="N88" s="448"/>
      <c r="O88" s="561"/>
      <c r="P88" s="562" t="str">
        <f t="shared" si="100"/>
        <v/>
      </c>
      <c r="Q88" s="561"/>
      <c r="R88" s="583" t="str">
        <f t="shared" si="101"/>
        <v/>
      </c>
      <c r="S88" s="561"/>
      <c r="T88" s="588" t="str">
        <f t="shared" si="102"/>
        <v/>
      </c>
      <c r="U88" s="584">
        <f ca="1">SUMIF($O$8:T$9,"QUANT.",O88:T88)</f>
        <v>0</v>
      </c>
      <c r="V88" s="585">
        <f ca="1" t="shared" si="103"/>
        <v>0</v>
      </c>
      <c r="W88" s="586" t="str">
        <f ca="1" t="shared" si="104"/>
        <v/>
      </c>
      <c r="X88" s="587">
        <f ca="1" t="shared" si="105"/>
        <v>0</v>
      </c>
      <c r="Y88" s="587" t="e">
        <f ca="1" t="shared" si="106"/>
        <v>#VALUE!</v>
      </c>
      <c r="Z88" s="448"/>
      <c r="AA88" s="448"/>
      <c r="AB88" s="448"/>
      <c r="AC88" s="448"/>
      <c r="AD88" s="448"/>
      <c r="AE88" s="448"/>
      <c r="AF88" s="448"/>
      <c r="AG88" s="448"/>
      <c r="AH88" s="448"/>
      <c r="AI88" s="448"/>
      <c r="AJ88" s="448"/>
      <c r="AK88" s="590">
        <f t="shared" si="107"/>
        <v>0</v>
      </c>
      <c r="AL88" s="590">
        <v>0</v>
      </c>
    </row>
    <row r="89" s="365" customFormat="1" customHeight="1" spans="1:38">
      <c r="A89" s="522"/>
      <c r="B89" s="528">
        <v>101548</v>
      </c>
      <c r="C89" s="524" t="str">
        <f>IF($B89="","",IFERROR(VLOOKUP($B89,SERVIÇOS!$B:$G,2,0),IFERROR(VLOOKUP($B89,'COMPOSIÇÕES COMPLEMENTARES '!$C:$K,2,0),"")))</f>
        <v>ISOLADOR, TIPO ROLDANA, PARA BAIXA TENSÃO - FORNECIMENTO E INSTALAÇÃO. AF_07/2020</v>
      </c>
      <c r="D89" s="525" t="str">
        <f>IF($B89="","",IFERROR(VLOOKUP($B89,SERVIÇOS!$B:$G,3,0),IFERROR(VLOOKUP($B89,'COMPOSIÇÕES COMPLEMENTARES '!$C:$K,3,0),"")))</f>
        <v>UN</v>
      </c>
      <c r="E89" s="530">
        <f>D88</f>
        <v>12</v>
      </c>
      <c r="F89" s="527">
        <f>IF($B89="","",IFERROR(VLOOKUP($B89,SERVIÇOS!$B:$G,4,0),IFERROR(VLOOKUP($B89,'COMPOSIÇÕES COMPLEMENTARES '!$C:$K,6,0),"")))</f>
        <v>6.57</v>
      </c>
      <c r="G89" s="527">
        <f>IF($B89="","",IFERROR(VLOOKUP($B89,SERVIÇOS!$B:$G,5,0),IFERROR(VLOOKUP($B89,'COMPOSIÇÕES COMPLEMENTARES '!$C:$K,7,0),"")))</f>
        <v>1.86</v>
      </c>
      <c r="H89" s="527">
        <f t="shared" si="96"/>
        <v>8.43</v>
      </c>
      <c r="I89" s="527">
        <f t="shared" si="97"/>
        <v>78.84</v>
      </c>
      <c r="J89" s="527">
        <f t="shared" si="98"/>
        <v>22.32</v>
      </c>
      <c r="K89" s="527">
        <f t="shared" si="99"/>
        <v>101.16</v>
      </c>
      <c r="L89" s="527"/>
      <c r="M89" s="563"/>
      <c r="N89" s="448"/>
      <c r="O89" s="561"/>
      <c r="P89" s="562" t="str">
        <f t="shared" si="100"/>
        <v/>
      </c>
      <c r="Q89" s="561"/>
      <c r="R89" s="583" t="str">
        <f t="shared" si="101"/>
        <v/>
      </c>
      <c r="S89" s="561"/>
      <c r="T89" s="588" t="str">
        <f t="shared" si="102"/>
        <v/>
      </c>
      <c r="U89" s="584">
        <f ca="1">SUMIF($O$8:T$9,"QUANT.",O89:T89)</f>
        <v>0</v>
      </c>
      <c r="V89" s="585">
        <f ca="1" t="shared" si="103"/>
        <v>0</v>
      </c>
      <c r="W89" s="586" t="str">
        <f ca="1" t="shared" si="104"/>
        <v>MEDIR</v>
      </c>
      <c r="X89" s="587">
        <f ca="1" t="shared" si="105"/>
        <v>12</v>
      </c>
      <c r="Y89" s="587">
        <f ca="1" t="shared" si="106"/>
        <v>101.16</v>
      </c>
      <c r="Z89" s="448"/>
      <c r="AA89" s="448"/>
      <c r="AB89" s="448"/>
      <c r="AC89" s="448"/>
      <c r="AD89" s="448"/>
      <c r="AE89" s="448"/>
      <c r="AF89" s="448"/>
      <c r="AG89" s="448"/>
      <c r="AH89" s="448"/>
      <c r="AI89" s="448"/>
      <c r="AJ89" s="448"/>
      <c r="AK89" s="590">
        <f t="shared" si="107"/>
        <v>101548</v>
      </c>
      <c r="AL89" s="590">
        <v>0</v>
      </c>
    </row>
    <row r="90" s="365" customFormat="1" customHeight="1" spans="1:38">
      <c r="A90" s="522"/>
      <c r="B90" s="528">
        <v>101538</v>
      </c>
      <c r="C90" s="524" t="str">
        <f>IF($B90="","",IFERROR(VLOOKUP($B90,SERVIÇOS!$B:$G,2,0),IFERROR(VLOOKUP($B90,'COMPOSIÇÕES COMPLEMENTARES '!$C:$K,2,0),"")))</f>
        <v>ARMAÇÃO SECUNDÁRIA, COM 1 ESTRIBO E 1 ISOLADOR - FORNECIMENTO E INSTALAÇÃO. AF_07/2020</v>
      </c>
      <c r="D90" s="525" t="str">
        <f>IF($B90="","",IFERROR(VLOOKUP($B90,SERVIÇOS!$B:$G,3,0),IFERROR(VLOOKUP($B90,'COMPOSIÇÕES COMPLEMENTARES '!$C:$K,3,0),"")))</f>
        <v>UN</v>
      </c>
      <c r="E90" s="530">
        <f>E89</f>
        <v>12</v>
      </c>
      <c r="F90" s="527">
        <f>IF($B90="","",IFERROR(VLOOKUP($B90,SERVIÇOS!$B:$G,4,0),IFERROR(VLOOKUP($B90,'COMPOSIÇÕES COMPLEMENTARES '!$C:$K,6,0),"")))</f>
        <v>31.34</v>
      </c>
      <c r="G90" s="527">
        <f>IF($B90="","",IFERROR(VLOOKUP($B90,SERVIÇOS!$B:$G,5,0),IFERROR(VLOOKUP($B90,'COMPOSIÇÕES COMPLEMENTARES '!$C:$K,7,0),"")))</f>
        <v>11.35</v>
      </c>
      <c r="H90" s="527">
        <f t="shared" si="96"/>
        <v>42.69</v>
      </c>
      <c r="I90" s="527">
        <f t="shared" si="97"/>
        <v>376.08</v>
      </c>
      <c r="J90" s="527">
        <f t="shared" si="98"/>
        <v>136.2</v>
      </c>
      <c r="K90" s="527">
        <f t="shared" si="99"/>
        <v>512.28</v>
      </c>
      <c r="L90" s="527"/>
      <c r="M90" s="563"/>
      <c r="N90" s="448"/>
      <c r="O90" s="561"/>
      <c r="P90" s="562" t="str">
        <f t="shared" si="100"/>
        <v/>
      </c>
      <c r="Q90" s="561"/>
      <c r="R90" s="583" t="str">
        <f t="shared" si="101"/>
        <v/>
      </c>
      <c r="S90" s="561"/>
      <c r="T90" s="588" t="str">
        <f t="shared" si="102"/>
        <v/>
      </c>
      <c r="U90" s="584">
        <f ca="1">SUMIF($O$8:T$9,"QUANT.",O90:T90)</f>
        <v>0</v>
      </c>
      <c r="V90" s="585">
        <f ca="1" t="shared" si="103"/>
        <v>0</v>
      </c>
      <c r="W90" s="586" t="str">
        <f ca="1" t="shared" si="104"/>
        <v>MEDIR</v>
      </c>
      <c r="X90" s="587">
        <f ca="1" t="shared" si="105"/>
        <v>12</v>
      </c>
      <c r="Y90" s="587">
        <f ca="1" t="shared" si="106"/>
        <v>512.28</v>
      </c>
      <c r="Z90" s="448"/>
      <c r="AA90" s="448"/>
      <c r="AB90" s="448"/>
      <c r="AC90" s="448"/>
      <c r="AD90" s="448"/>
      <c r="AE90" s="448"/>
      <c r="AF90" s="448"/>
      <c r="AG90" s="448"/>
      <c r="AH90" s="448"/>
      <c r="AI90" s="448"/>
      <c r="AJ90" s="448"/>
      <c r="AK90" s="590">
        <f t="shared" si="107"/>
        <v>101538</v>
      </c>
      <c r="AL90" s="590">
        <v>0</v>
      </c>
    </row>
    <row r="91" s="365" customFormat="1" customHeight="1" spans="1:38">
      <c r="A91" s="522"/>
      <c r="B91" s="528" t="s">
        <v>610</v>
      </c>
      <c r="C91" s="524" t="str">
        <f>IF($B91="","",IFERROR(VLOOKUP($B91,SERVIÇOS!$B:$G,2,0),IFERROR(VLOOKUP($B91,'COMPOSIÇÕES COMPLEMENTARES '!$C:$K,2,0),"")))</f>
        <v>CINTA PARA POSTE DE SEÇÃO CIRCULAR EM AÇO CARBONO (NTC 811701) PARA FIXAÇÃO DE ISOLADOR TIPO ROLDANA PARA REDE DE BAIXA TENSÃO</v>
      </c>
      <c r="D91" s="525" t="str">
        <f>IF($B91="","",IFERROR(VLOOKUP($B91,SERVIÇOS!$B:$G,3,0),IFERROR(VLOOKUP($B91,'COMPOSIÇÕES COMPLEMENTARES '!$C:$K,3,0),"")))</f>
        <v>UN</v>
      </c>
      <c r="E91" s="530">
        <f>E89</f>
        <v>12</v>
      </c>
      <c r="F91" s="527">
        <f>IF($B91="","",IFERROR(VLOOKUP($B91,SERVIÇOS!$B:$G,4,0),IFERROR(VLOOKUP($B91,'COMPOSIÇÕES COMPLEMENTARES '!$C:$K,6,0),"")))</f>
        <v>73.01</v>
      </c>
      <c r="G91" s="527">
        <f>IF($B91="","",IFERROR(VLOOKUP($B91,SERVIÇOS!$B:$G,5,0),IFERROR(VLOOKUP($B91,'COMPOSIÇÕES COMPLEMENTARES '!$C:$K,7,0),"")))</f>
        <v>14.85</v>
      </c>
      <c r="H91" s="527">
        <f t="shared" si="96"/>
        <v>87.86</v>
      </c>
      <c r="I91" s="527">
        <f t="shared" si="97"/>
        <v>876.12</v>
      </c>
      <c r="J91" s="527">
        <f t="shared" si="98"/>
        <v>178.2</v>
      </c>
      <c r="K91" s="527">
        <f t="shared" si="99"/>
        <v>1054.32</v>
      </c>
      <c r="L91" s="527"/>
      <c r="M91" s="563"/>
      <c r="N91" s="448"/>
      <c r="O91" s="561"/>
      <c r="P91" s="562" t="str">
        <f t="shared" si="100"/>
        <v/>
      </c>
      <c r="Q91" s="561"/>
      <c r="R91" s="583" t="str">
        <f t="shared" si="101"/>
        <v/>
      </c>
      <c r="S91" s="561"/>
      <c r="T91" s="588" t="str">
        <f t="shared" si="102"/>
        <v/>
      </c>
      <c r="U91" s="584">
        <f ca="1">SUMIF($O$8:T$9,"QUANT.",O91:T91)</f>
        <v>0</v>
      </c>
      <c r="V91" s="585">
        <f ca="1" t="shared" si="103"/>
        <v>0</v>
      </c>
      <c r="W91" s="586" t="str">
        <f ca="1" t="shared" si="104"/>
        <v>MEDIR</v>
      </c>
      <c r="X91" s="587">
        <f ca="1" t="shared" si="105"/>
        <v>12</v>
      </c>
      <c r="Y91" s="587">
        <f ca="1" t="shared" si="106"/>
        <v>1054.32</v>
      </c>
      <c r="Z91" s="448"/>
      <c r="AA91" s="448"/>
      <c r="AB91" s="448"/>
      <c r="AC91" s="448"/>
      <c r="AD91" s="448"/>
      <c r="AE91" s="448"/>
      <c r="AF91" s="448"/>
      <c r="AG91" s="448"/>
      <c r="AH91" s="448"/>
      <c r="AI91" s="448"/>
      <c r="AJ91" s="448"/>
      <c r="AK91" s="590" t="e">
        <f t="shared" si="107"/>
        <v>#VALUE!</v>
      </c>
      <c r="AL91" s="590">
        <v>0</v>
      </c>
    </row>
    <row r="92" s="365" customFormat="1" customHeight="1" spans="1:38">
      <c r="A92" s="522"/>
      <c r="B92" s="528">
        <v>101554</v>
      </c>
      <c r="C92" s="524" t="str">
        <f>IF($B92="","",IFERROR(VLOOKUP($B92,SERVIÇOS!$B:$G,2,0),IFERROR(VLOOKUP($B92,'COMPOSIÇÕES COMPLEMENTARES '!$C:$K,2,0),"")))</f>
        <v>ALÇA PREFORMADA DE DISTRIBUIÇÃO, EM  AÇO GALVANIZADO, AWG 2 - FORNECIMENTO E INSTALAÇÃO. AF_07/2020</v>
      </c>
      <c r="D92" s="525" t="str">
        <f>IF($B92="","",IFERROR(VLOOKUP($B92,SERVIÇOS!$B:$G,3,0),IFERROR(VLOOKUP($B92,'COMPOSIÇÕES COMPLEMENTARES '!$C:$K,3,0),"")))</f>
        <v>UN</v>
      </c>
      <c r="E92" s="530">
        <f>2*D88</f>
        <v>24</v>
      </c>
      <c r="F92" s="527">
        <f>IF($B92="","",IFERROR(VLOOKUP($B92,SERVIÇOS!$B:$G,4,0),IFERROR(VLOOKUP($B92,'COMPOSIÇÕES COMPLEMENTARES '!$C:$K,6,0),"")))</f>
        <v>6.84</v>
      </c>
      <c r="G92" s="527">
        <f>IF($B92="","",IFERROR(VLOOKUP($B92,SERVIÇOS!$B:$G,5,0),IFERROR(VLOOKUP($B92,'COMPOSIÇÕES COMPLEMENTARES '!$C:$K,7,0),"")))</f>
        <v>4.76</v>
      </c>
      <c r="H92" s="527">
        <f t="shared" si="96"/>
        <v>11.6</v>
      </c>
      <c r="I92" s="527">
        <f t="shared" si="97"/>
        <v>164.16</v>
      </c>
      <c r="J92" s="527">
        <f t="shared" si="98"/>
        <v>114.24</v>
      </c>
      <c r="K92" s="527">
        <f t="shared" si="99"/>
        <v>278.4</v>
      </c>
      <c r="L92" s="527"/>
      <c r="M92" s="563"/>
      <c r="N92" s="448"/>
      <c r="O92" s="561"/>
      <c r="P92" s="562" t="str">
        <f t="shared" si="100"/>
        <v/>
      </c>
      <c r="Q92" s="561"/>
      <c r="R92" s="583" t="str">
        <f t="shared" si="101"/>
        <v/>
      </c>
      <c r="S92" s="561"/>
      <c r="T92" s="588" t="str">
        <f t="shared" si="102"/>
        <v/>
      </c>
      <c r="U92" s="584">
        <f ca="1">SUMIF($O$8:T$9,"QUANT.",O92:T92)</f>
        <v>0</v>
      </c>
      <c r="V92" s="585">
        <f ca="1" t="shared" si="103"/>
        <v>0</v>
      </c>
      <c r="W92" s="586" t="str">
        <f ca="1" t="shared" si="104"/>
        <v>MEDIR</v>
      </c>
      <c r="X92" s="587">
        <f ca="1" t="shared" si="105"/>
        <v>24</v>
      </c>
      <c r="Y92" s="587">
        <f ca="1" t="shared" si="106"/>
        <v>278.4</v>
      </c>
      <c r="Z92" s="448"/>
      <c r="AA92" s="448"/>
      <c r="AB92" s="448"/>
      <c r="AC92" s="448"/>
      <c r="AD92" s="448"/>
      <c r="AE92" s="448"/>
      <c r="AF92" s="448"/>
      <c r="AG92" s="448"/>
      <c r="AH92" s="448"/>
      <c r="AI92" s="448"/>
      <c r="AJ92" s="448"/>
      <c r="AK92" s="590">
        <f t="shared" si="107"/>
        <v>101554</v>
      </c>
      <c r="AL92" s="590">
        <v>0</v>
      </c>
    </row>
    <row r="93" s="365" customFormat="1" customHeight="1" spans="1:38">
      <c r="A93" s="522"/>
      <c r="B93" s="528">
        <v>91926</v>
      </c>
      <c r="C93" s="524" t="str">
        <f>IF($B93="","",IFERROR(VLOOKUP($B93,SERVIÇOS!$B:$G,2,0),IFERROR(VLOOKUP($B93,'COMPOSIÇÕES COMPLEMENTARES '!$C:$K,2,0),"")))</f>
        <v>CABO DE COBRE FLEXÍVEL ISOLADO, 2,5 MM², ANTI-CHAMA 450/750 V, PARA CIRCUITOS TERMINAIS - FORNECIMENTO E INSTALAÇÃO. AF_03/2023</v>
      </c>
      <c r="D93" s="525" t="str">
        <f>IF($B93="","",IFERROR(VLOOKUP($B93,SERVIÇOS!$B:$G,3,0),IFERROR(VLOOKUP($B93,'COMPOSIÇÕES COMPLEMENTARES '!$C:$K,3,0),"")))</f>
        <v>M</v>
      </c>
      <c r="E93" s="530">
        <f>0.2*E92</f>
        <v>4.8</v>
      </c>
      <c r="F93" s="527">
        <f>IF($B93="","",IFERROR(VLOOKUP($B93,SERVIÇOS!$B:$G,4,0),IFERROR(VLOOKUP($B93,'COMPOSIÇÕES COMPLEMENTARES '!$C:$K,6,0),"")))</f>
        <v>3.35</v>
      </c>
      <c r="G93" s="527">
        <f>IF($B93="","",IFERROR(VLOOKUP($B93,SERVIÇOS!$B:$G,5,0),IFERROR(VLOOKUP($B93,'COMPOSIÇÕES COMPLEMENTARES '!$C:$K,7,0),"")))</f>
        <v>1.43</v>
      </c>
      <c r="H93" s="527">
        <f t="shared" si="96"/>
        <v>4.78</v>
      </c>
      <c r="I93" s="527">
        <f t="shared" si="97"/>
        <v>16.08</v>
      </c>
      <c r="J93" s="527">
        <f t="shared" si="98"/>
        <v>6.86</v>
      </c>
      <c r="K93" s="527">
        <f t="shared" si="99"/>
        <v>22.94</v>
      </c>
      <c r="L93" s="527"/>
      <c r="M93" s="563"/>
      <c r="N93" s="448"/>
      <c r="O93" s="561"/>
      <c r="P93" s="562" t="str">
        <f t="shared" si="100"/>
        <v/>
      </c>
      <c r="Q93" s="561"/>
      <c r="R93" s="583" t="str">
        <f t="shared" si="101"/>
        <v/>
      </c>
      <c r="S93" s="561"/>
      <c r="T93" s="588" t="str">
        <f t="shared" si="102"/>
        <v/>
      </c>
      <c r="U93" s="584">
        <f ca="1">SUMIF($O$8:T$9,"QUANT.",O93:T93)</f>
        <v>0</v>
      </c>
      <c r="V93" s="585">
        <f ca="1" t="shared" si="103"/>
        <v>0</v>
      </c>
      <c r="W93" s="586" t="str">
        <f ca="1" t="shared" si="104"/>
        <v>MEDIR</v>
      </c>
      <c r="X93" s="587">
        <f ca="1" t="shared" si="105"/>
        <v>4.8</v>
      </c>
      <c r="Y93" s="587">
        <f ca="1" t="shared" si="106"/>
        <v>22.94</v>
      </c>
      <c r="Z93" s="448"/>
      <c r="AA93" s="448"/>
      <c r="AB93" s="448"/>
      <c r="AC93" s="448"/>
      <c r="AD93" s="448"/>
      <c r="AE93" s="448"/>
      <c r="AF93" s="448"/>
      <c r="AG93" s="448"/>
      <c r="AH93" s="448"/>
      <c r="AI93" s="448"/>
      <c r="AJ93" s="448"/>
      <c r="AK93" s="590">
        <f t="shared" si="107"/>
        <v>91926</v>
      </c>
      <c r="AL93" s="590">
        <v>0</v>
      </c>
    </row>
    <row r="94" s="365" customFormat="1" customHeight="1" spans="1:38">
      <c r="A94" s="522"/>
      <c r="B94" s="528" t="s">
        <v>632</v>
      </c>
      <c r="C94" s="524" t="str">
        <f>IF($B94="","",IFERROR(VLOOKUP($B94,SERVIÇOS!$B:$G,2,0),IFERROR(VLOOKUP($B94,'COMPOSIÇÕES COMPLEMENTARES '!$C:$K,2,0),"")))</f>
        <v>CONECTOR DE ATERRAMENTO DE FERRAGENS DA IP - PRESILHA FEITA EM LATÃO ESTANHADO, COM 2 FUROS DE Ø8mm PARA CABOS DE COBRE 35/50mm², RESISTENTE AOS ESFORÇOS REALIZADOS PELO CABO A SER FIXADO</v>
      </c>
      <c r="D94" s="525" t="str">
        <f>IF($B94="","",IFERROR(VLOOKUP($B94,SERVIÇOS!$B:$G,3,0),IFERROR(VLOOKUP($B94,'COMPOSIÇÕES COMPLEMENTARES '!$C:$K,3,0),"")))</f>
        <v>UN</v>
      </c>
      <c r="E94" s="530">
        <f>E91+2</f>
        <v>14</v>
      </c>
      <c r="F94" s="527">
        <f>IF($B94="","",IFERROR(VLOOKUP($B94,SERVIÇOS!$B:$G,4,0),IFERROR(VLOOKUP($B94,'COMPOSIÇÕES COMPLEMENTARES '!$C:$K,6,0),"")))</f>
        <v>3.35</v>
      </c>
      <c r="G94" s="527">
        <f>IF($B94="","",IFERROR(VLOOKUP($B94,SERVIÇOS!$B:$G,5,0),IFERROR(VLOOKUP($B94,'COMPOSIÇÕES COMPLEMENTARES '!$C:$K,7,0),"")))</f>
        <v>3.14</v>
      </c>
      <c r="H94" s="527">
        <f t="shared" si="96"/>
        <v>6.49</v>
      </c>
      <c r="I94" s="527">
        <f t="shared" si="97"/>
        <v>46.9</v>
      </c>
      <c r="J94" s="527">
        <f t="shared" si="98"/>
        <v>43.96</v>
      </c>
      <c r="K94" s="527">
        <f t="shared" si="99"/>
        <v>90.86</v>
      </c>
      <c r="L94" s="527"/>
      <c r="M94" s="563"/>
      <c r="N94" s="448"/>
      <c r="O94" s="561"/>
      <c r="P94" s="562" t="str">
        <f t="shared" si="100"/>
        <v/>
      </c>
      <c r="Q94" s="561"/>
      <c r="R94" s="583" t="str">
        <f t="shared" si="101"/>
        <v/>
      </c>
      <c r="S94" s="561"/>
      <c r="T94" s="588" t="str">
        <f t="shared" si="102"/>
        <v/>
      </c>
      <c r="U94" s="584">
        <f ca="1">SUMIF($O$8:T$9,"QUANT.",O94:T94)</f>
        <v>0</v>
      </c>
      <c r="V94" s="585">
        <f ca="1" t="shared" si="103"/>
        <v>0</v>
      </c>
      <c r="W94" s="586" t="str">
        <f ca="1" t="shared" si="104"/>
        <v>MEDIR</v>
      </c>
      <c r="X94" s="587">
        <f ca="1" t="shared" si="105"/>
        <v>14</v>
      </c>
      <c r="Y94" s="587">
        <f ca="1" t="shared" si="106"/>
        <v>90.86</v>
      </c>
      <c r="Z94" s="448"/>
      <c r="AA94" s="448"/>
      <c r="AB94" s="448"/>
      <c r="AC94" s="448"/>
      <c r="AD94" s="448"/>
      <c r="AE94" s="448"/>
      <c r="AF94" s="448"/>
      <c r="AG94" s="448"/>
      <c r="AH94" s="448"/>
      <c r="AI94" s="448"/>
      <c r="AJ94" s="448"/>
      <c r="AK94" s="590" t="e">
        <f t="shared" si="107"/>
        <v>#VALUE!</v>
      </c>
      <c r="AL94" s="590">
        <v>0</v>
      </c>
    </row>
    <row r="95" s="365" customFormat="1" customHeight="1" spans="1:38">
      <c r="A95" s="522"/>
      <c r="B95" s="528" t="s">
        <v>633</v>
      </c>
      <c r="C95" s="524" t="str">
        <f>IF($B95="","",IFERROR(VLOOKUP($B95,SERVIÇOS!$B:$G,2,0),IFERROR(VLOOKUP($B95,'COMPOSIÇÕES COMPLEMENTARES '!$C:$K,2,0),"")))</f>
        <v>CABO DE AÇO GALVANIZADO, DIÂMETRO ø1/4" (6,35mm), ALMA DE FIBRA (AFA), CONSTRUÇÃO DO CABO 6x19S (6 TORÇOES DE 19 FIOS CADA)</v>
      </c>
      <c r="D95" s="525" t="str">
        <f>IF($B95="","",IFERROR(VLOOKUP($B95,SERVIÇOS!$B:$G,3,0),IFERROR(VLOOKUP($B95,'COMPOSIÇÕES COMPLEMENTARES '!$C:$K,3,0),"")))</f>
        <v>M</v>
      </c>
      <c r="E95" s="530">
        <f>2*D88</f>
        <v>24</v>
      </c>
      <c r="F95" s="527">
        <f>IF($B95="","",IFERROR(VLOOKUP($B95,SERVIÇOS!$B:$G,4,0),IFERROR(VLOOKUP($B95,'COMPOSIÇÕES COMPLEMENTARES '!$C:$K,6,0),"")))</f>
        <v>8.03</v>
      </c>
      <c r="G95" s="527">
        <f>IF($B95="","",IFERROR(VLOOKUP($B95,SERVIÇOS!$B:$G,5,0),IFERROR(VLOOKUP($B95,'COMPOSIÇÕES COMPLEMENTARES '!$C:$K,7,0),"")))</f>
        <v>3.21</v>
      </c>
      <c r="H95" s="527">
        <f t="shared" si="96"/>
        <v>11.24</v>
      </c>
      <c r="I95" s="527">
        <f t="shared" si="97"/>
        <v>192.72</v>
      </c>
      <c r="J95" s="527">
        <f t="shared" si="98"/>
        <v>77.04</v>
      </c>
      <c r="K95" s="527">
        <f t="shared" si="99"/>
        <v>269.76</v>
      </c>
      <c r="L95" s="527"/>
      <c r="M95" s="563"/>
      <c r="N95" s="448"/>
      <c r="O95" s="561"/>
      <c r="P95" s="562" t="str">
        <f t="shared" si="100"/>
        <v/>
      </c>
      <c r="Q95" s="561"/>
      <c r="R95" s="583" t="str">
        <f t="shared" si="101"/>
        <v/>
      </c>
      <c r="S95" s="561"/>
      <c r="T95" s="588" t="str">
        <f t="shared" si="102"/>
        <v/>
      </c>
      <c r="U95" s="584">
        <f ca="1">SUMIF($O$8:T$9,"QUANT.",O95:T95)</f>
        <v>0</v>
      </c>
      <c r="V95" s="585">
        <f ca="1" t="shared" si="103"/>
        <v>0</v>
      </c>
      <c r="W95" s="586" t="str">
        <f ca="1" t="shared" si="104"/>
        <v>MEDIR</v>
      </c>
      <c r="X95" s="587">
        <f ca="1" t="shared" si="105"/>
        <v>24</v>
      </c>
      <c r="Y95" s="587">
        <f ca="1" t="shared" si="106"/>
        <v>269.76</v>
      </c>
      <c r="Z95" s="448"/>
      <c r="AA95" s="448"/>
      <c r="AB95" s="448"/>
      <c r="AC95" s="448"/>
      <c r="AD95" s="448"/>
      <c r="AE95" s="448"/>
      <c r="AF95" s="448"/>
      <c r="AG95" s="448"/>
      <c r="AH95" s="448"/>
      <c r="AI95" s="448"/>
      <c r="AJ95" s="448"/>
      <c r="AK95" s="590" t="e">
        <f t="shared" si="107"/>
        <v>#VALUE!</v>
      </c>
      <c r="AL95" s="590">
        <v>0</v>
      </c>
    </row>
    <row r="96" s="365" customFormat="1" customHeight="1" spans="1:38">
      <c r="A96" s="522"/>
      <c r="B96" s="528">
        <v>101549</v>
      </c>
      <c r="C96" s="524" t="str">
        <f>IF($B96="","",IFERROR(VLOOKUP($B96,SERVIÇOS!$B:$G,2,0),IFERROR(VLOOKUP($B96,'COMPOSIÇÕES COMPLEMENTARES '!$C:$K,2,0),"")))</f>
        <v>GRAMPO PARALELO METÁLICO, PARA REDES AÉREAS DE DISTRIBUIÇÃO DE ENERGIA ELÉTRICA DE BAIXA TENSÃO - FORNECIMENTO E INSTALAÇÃO. AF_07/2020</v>
      </c>
      <c r="D96" s="525" t="str">
        <f>IF($B96="","",IFERROR(VLOOKUP($B96,SERVIÇOS!$B:$G,3,0),IFERROR(VLOOKUP($B96,'COMPOSIÇÕES COMPLEMENTARES '!$C:$K,3,0),"")))</f>
        <v>UN</v>
      </c>
      <c r="E96" s="530">
        <f>D88</f>
        <v>12</v>
      </c>
      <c r="F96" s="527">
        <f>IF($B96="","",IFERROR(VLOOKUP($B96,SERVIÇOS!$B:$G,4,0),IFERROR(VLOOKUP($B96,'COMPOSIÇÕES COMPLEMENTARES '!$C:$K,6,0),"")))</f>
        <v>12.78</v>
      </c>
      <c r="G96" s="527">
        <f>IF($B96="","",IFERROR(VLOOKUP($B96,SERVIÇOS!$B:$G,5,0),IFERROR(VLOOKUP($B96,'COMPOSIÇÕES COMPLEMENTARES '!$C:$K,7,0),"")))</f>
        <v>6.08</v>
      </c>
      <c r="H96" s="527">
        <f t="shared" si="96"/>
        <v>18.86</v>
      </c>
      <c r="I96" s="527">
        <f t="shared" si="97"/>
        <v>153.36</v>
      </c>
      <c r="J96" s="527">
        <f t="shared" si="98"/>
        <v>72.96</v>
      </c>
      <c r="K96" s="527">
        <f t="shared" si="99"/>
        <v>226.32</v>
      </c>
      <c r="L96" s="527"/>
      <c r="M96" s="563"/>
      <c r="N96" s="448"/>
      <c r="O96" s="561"/>
      <c r="P96" s="562" t="str">
        <f t="shared" si="100"/>
        <v/>
      </c>
      <c r="Q96" s="561"/>
      <c r="R96" s="583" t="str">
        <f t="shared" si="101"/>
        <v/>
      </c>
      <c r="S96" s="561"/>
      <c r="T96" s="588" t="str">
        <f t="shared" si="102"/>
        <v/>
      </c>
      <c r="U96" s="584">
        <f ca="1">SUMIF($O$8:T$9,"QUANT.",O96:T96)</f>
        <v>0</v>
      </c>
      <c r="V96" s="585">
        <f ca="1" t="shared" si="103"/>
        <v>0</v>
      </c>
      <c r="W96" s="586" t="str">
        <f ca="1" t="shared" si="104"/>
        <v>MEDIR</v>
      </c>
      <c r="X96" s="587">
        <f ca="1" t="shared" si="105"/>
        <v>12</v>
      </c>
      <c r="Y96" s="587">
        <f ca="1" t="shared" si="106"/>
        <v>226.32</v>
      </c>
      <c r="Z96" s="448"/>
      <c r="AA96" s="448"/>
      <c r="AB96" s="448"/>
      <c r="AC96" s="448"/>
      <c r="AD96" s="448"/>
      <c r="AE96" s="448"/>
      <c r="AF96" s="448"/>
      <c r="AG96" s="448"/>
      <c r="AH96" s="448"/>
      <c r="AI96" s="448"/>
      <c r="AJ96" s="448"/>
      <c r="AK96" s="590">
        <f t="shared" si="107"/>
        <v>101549</v>
      </c>
      <c r="AL96" s="590">
        <v>0</v>
      </c>
    </row>
    <row r="97" s="365" customFormat="1" customHeight="1" spans="1:38">
      <c r="A97" s="522"/>
      <c r="B97" s="528" t="s">
        <v>634</v>
      </c>
      <c r="C97" s="524" t="str">
        <f>IF($B97="","",IFERROR(VLOOKUP($B97,SERVIÇOS!$B:$G,2,0),IFERROR(VLOOKUP($B97,'COMPOSIÇÕES COMPLEMENTARES '!$C:$K,2,0),"")))</f>
        <v>TERMINAL DE APERTO COM SAPATA EM LIGA DE COBRE, SAPATA COM DOIS FUROS PARA FIXAÇÃO </v>
      </c>
      <c r="D97" s="525" t="str">
        <f>IF($B97="","",IFERROR(VLOOKUP($B97,SERVIÇOS!$B:$G,3,0),IFERROR(VLOOKUP($B97,'COMPOSIÇÕES COMPLEMENTARES '!$C:$K,3,0),"")))</f>
        <v>UN</v>
      </c>
      <c r="E97" s="530">
        <f>1*D88</f>
        <v>12</v>
      </c>
      <c r="F97" s="527">
        <f>IF($B97="","",IFERROR(VLOOKUP($B97,SERVIÇOS!$B:$G,4,0),IFERROR(VLOOKUP($B97,'COMPOSIÇÕES COMPLEMENTARES '!$C:$K,6,0),"")))</f>
        <v>12.16</v>
      </c>
      <c r="G97" s="527">
        <f>IF($B97="","",IFERROR(VLOOKUP($B97,SERVIÇOS!$B:$G,5,0),IFERROR(VLOOKUP($B97,'COMPOSIÇÕES COMPLEMENTARES '!$C:$K,7,0),"")))</f>
        <v>1.43</v>
      </c>
      <c r="H97" s="527">
        <f t="shared" si="96"/>
        <v>13.59</v>
      </c>
      <c r="I97" s="527">
        <f t="shared" si="97"/>
        <v>145.92</v>
      </c>
      <c r="J97" s="527">
        <f t="shared" si="98"/>
        <v>17.16</v>
      </c>
      <c r="K97" s="527">
        <f t="shared" si="99"/>
        <v>163.08</v>
      </c>
      <c r="L97" s="527"/>
      <c r="M97" s="563"/>
      <c r="N97" s="448"/>
      <c r="O97" s="561"/>
      <c r="P97" s="562" t="str">
        <f t="shared" si="100"/>
        <v/>
      </c>
      <c r="Q97" s="561"/>
      <c r="R97" s="583" t="str">
        <f t="shared" si="101"/>
        <v/>
      </c>
      <c r="S97" s="561"/>
      <c r="T97" s="588" t="str">
        <f t="shared" si="102"/>
        <v/>
      </c>
      <c r="U97" s="584">
        <f ca="1">SUMIF($O$8:T$9,"QUANT.",O97:T97)</f>
        <v>0</v>
      </c>
      <c r="V97" s="585">
        <f ca="1" t="shared" si="103"/>
        <v>0</v>
      </c>
      <c r="W97" s="586" t="str">
        <f ca="1" t="shared" si="104"/>
        <v>MEDIR</v>
      </c>
      <c r="X97" s="587">
        <f ca="1" t="shared" si="105"/>
        <v>12</v>
      </c>
      <c r="Y97" s="587">
        <f ca="1" t="shared" si="106"/>
        <v>163.08</v>
      </c>
      <c r="Z97" s="448"/>
      <c r="AA97" s="448"/>
      <c r="AB97" s="448"/>
      <c r="AC97" s="448"/>
      <c r="AD97" s="448"/>
      <c r="AE97" s="448"/>
      <c r="AF97" s="448"/>
      <c r="AG97" s="448"/>
      <c r="AH97" s="448"/>
      <c r="AI97" s="448"/>
      <c r="AJ97" s="448"/>
      <c r="AK97" s="590" t="e">
        <f t="shared" si="107"/>
        <v>#VALUE!</v>
      </c>
      <c r="AL97" s="590">
        <v>0</v>
      </c>
    </row>
    <row r="98" s="365" customFormat="1" customHeight="1" spans="1:38">
      <c r="A98" s="522"/>
      <c r="B98" s="528">
        <v>96985</v>
      </c>
      <c r="C98" s="524" t="str">
        <f>IF($B98="","",IFERROR(VLOOKUP($B98,SERVIÇOS!$B:$G,2,0),IFERROR(VLOOKUP($B98,'COMPOSIÇÕES COMPLEMENTARES '!$C:$K,2,0),"")))</f>
        <v>HASTE DE ATERRAMENTO, DIÂMETRO 5/8", COM 3 METROS - FORNECIMENTO E INSTALAÇÃO. AF_08/2023</v>
      </c>
      <c r="D98" s="525" t="str">
        <f>IF($B98="","",IFERROR(VLOOKUP($B98,SERVIÇOS!$B:$G,3,0),IFERROR(VLOOKUP($B98,'COMPOSIÇÕES COMPLEMENTARES '!$C:$K,3,0),"")))</f>
        <v>UN</v>
      </c>
      <c r="E98" s="530">
        <v>1</v>
      </c>
      <c r="F98" s="527">
        <f>IF($B98="","",IFERROR(VLOOKUP($B98,SERVIÇOS!$B:$G,4,0),IFERROR(VLOOKUP($B98,'COMPOSIÇÕES COMPLEMENTARES '!$C:$K,6,0),"")))</f>
        <v>59.6</v>
      </c>
      <c r="G98" s="527">
        <f>IF($B98="","",IFERROR(VLOOKUP($B98,SERVIÇOS!$B:$G,5,0),IFERROR(VLOOKUP($B98,'COMPOSIÇÕES COMPLEMENTARES '!$C:$K,7,0),"")))</f>
        <v>12.3</v>
      </c>
      <c r="H98" s="527">
        <f t="shared" si="96"/>
        <v>71.9</v>
      </c>
      <c r="I98" s="527">
        <f t="shared" si="97"/>
        <v>59.6</v>
      </c>
      <c r="J98" s="527">
        <f t="shared" si="98"/>
        <v>12.3</v>
      </c>
      <c r="K98" s="527">
        <f t="shared" si="99"/>
        <v>71.9</v>
      </c>
      <c r="L98" s="527"/>
      <c r="M98" s="563"/>
      <c r="N98" s="448"/>
      <c r="O98" s="561"/>
      <c r="P98" s="562" t="str">
        <f t="shared" si="100"/>
        <v/>
      </c>
      <c r="Q98" s="561"/>
      <c r="R98" s="583" t="str">
        <f t="shared" si="101"/>
        <v/>
      </c>
      <c r="S98" s="561"/>
      <c r="T98" s="588" t="str">
        <f t="shared" si="102"/>
        <v/>
      </c>
      <c r="U98" s="584">
        <f ca="1">SUMIF($O$8:T$9,"QUANT.",O98:T98)</f>
        <v>0</v>
      </c>
      <c r="V98" s="585">
        <f ca="1" t="shared" si="103"/>
        <v>0</v>
      </c>
      <c r="W98" s="586" t="str">
        <f ca="1" t="shared" si="104"/>
        <v>MEDIR</v>
      </c>
      <c r="X98" s="587">
        <f ca="1" t="shared" si="105"/>
        <v>1</v>
      </c>
      <c r="Y98" s="587">
        <f ca="1" t="shared" si="106"/>
        <v>71.9</v>
      </c>
      <c r="Z98" s="448"/>
      <c r="AA98" s="448"/>
      <c r="AB98" s="448"/>
      <c r="AC98" s="448"/>
      <c r="AD98" s="448"/>
      <c r="AE98" s="448"/>
      <c r="AF98" s="448"/>
      <c r="AG98" s="448"/>
      <c r="AH98" s="448"/>
      <c r="AI98" s="448"/>
      <c r="AJ98" s="448"/>
      <c r="AK98" s="590">
        <f t="shared" si="107"/>
        <v>96985</v>
      </c>
      <c r="AL98" s="590">
        <v>0</v>
      </c>
    </row>
    <row r="99" s="365" customFormat="1" customHeight="1" spans="1:38">
      <c r="A99" s="522"/>
      <c r="B99" s="528" t="s">
        <v>618</v>
      </c>
      <c r="C99" s="524" t="str">
        <f>IF($B99="","",IFERROR(VLOOKUP($B99,SERVIÇOS!$B:$G,2,0),IFERROR(VLOOKUP($B99,'COMPOSIÇÕES COMPLEMENTARES '!$C:$K,2,0),"")))</f>
        <v>CORDOALHA DE COBRE NU, NÃO ENTERRADA, INSTALAÇÃO COM PRESILHA DE FIXAÇÃO</v>
      </c>
      <c r="D99" s="525" t="str">
        <f>IF($B99="","",IFERROR(VLOOKUP($B99,SERVIÇOS!$B:$G,3,0),IFERROR(VLOOKUP($B99,'COMPOSIÇÕES COMPLEMENTARES '!$C:$K,3,0),"")))</f>
        <v>M</v>
      </c>
      <c r="E99" s="530">
        <v>8</v>
      </c>
      <c r="F99" s="527">
        <f>IF($B99="","",IFERROR(VLOOKUP($B99,SERVIÇOS!$B:$G,4,0),IFERROR(VLOOKUP($B99,'COMPOSIÇÕES COMPLEMENTARES '!$C:$K,6,0),"")))</f>
        <v>43.78</v>
      </c>
      <c r="G99" s="527">
        <f>IF($B99="","",IFERROR(VLOOKUP($B99,SERVIÇOS!$B:$G,5,0),IFERROR(VLOOKUP($B99,'COMPOSIÇÕES COMPLEMENTARES '!$C:$K,7,0),"")))</f>
        <v>7.82</v>
      </c>
      <c r="H99" s="527">
        <f t="shared" si="96"/>
        <v>51.6</v>
      </c>
      <c r="I99" s="527">
        <f t="shared" si="97"/>
        <v>350.24</v>
      </c>
      <c r="J99" s="527">
        <f t="shared" si="98"/>
        <v>62.56</v>
      </c>
      <c r="K99" s="527">
        <f t="shared" si="99"/>
        <v>412.8</v>
      </c>
      <c r="L99" s="527"/>
      <c r="M99" s="563"/>
      <c r="N99" s="448"/>
      <c r="O99" s="561"/>
      <c r="P99" s="562" t="str">
        <f t="shared" si="100"/>
        <v/>
      </c>
      <c r="Q99" s="561"/>
      <c r="R99" s="583" t="str">
        <f t="shared" si="101"/>
        <v/>
      </c>
      <c r="S99" s="561"/>
      <c r="T99" s="588" t="str">
        <f t="shared" si="102"/>
        <v/>
      </c>
      <c r="U99" s="584">
        <f ca="1">SUMIF($O$8:T$9,"QUANT.",O99:T99)</f>
        <v>0</v>
      </c>
      <c r="V99" s="585">
        <f ca="1" t="shared" si="103"/>
        <v>0</v>
      </c>
      <c r="W99" s="586" t="str">
        <f ca="1" t="shared" si="104"/>
        <v>MEDIR</v>
      </c>
      <c r="X99" s="587">
        <f ca="1" t="shared" si="105"/>
        <v>8</v>
      </c>
      <c r="Y99" s="587">
        <f ca="1" t="shared" si="106"/>
        <v>412.8</v>
      </c>
      <c r="Z99" s="448"/>
      <c r="AA99" s="448"/>
      <c r="AB99" s="448"/>
      <c r="AC99" s="448"/>
      <c r="AD99" s="448"/>
      <c r="AE99" s="448"/>
      <c r="AF99" s="448"/>
      <c r="AG99" s="448"/>
      <c r="AH99" s="448"/>
      <c r="AI99" s="448"/>
      <c r="AJ99" s="448"/>
      <c r="AK99" s="590" t="e">
        <f t="shared" si="107"/>
        <v>#VALUE!</v>
      </c>
      <c r="AL99" s="590">
        <v>0</v>
      </c>
    </row>
    <row r="100" s="365" customFormat="1" customHeight="1" spans="1:38">
      <c r="A100" s="522"/>
      <c r="B100" s="528" t="s">
        <v>636</v>
      </c>
      <c r="C100" s="524" t="str">
        <f>IF($B100="","",IFERROR(VLOOKUP($B100,SERVIÇOS!$B:$G,2,0),IFERROR(VLOOKUP($B100,'COMPOSIÇÕES COMPLEMENTARES '!$C:$K,2,0),"")))</f>
        <v>GRAMPO PARA ATERRAMENTO ø5/8" (CONEXÃO HASTE CABO ATÉ 50mm²), ALTA CONDUTIVIDADE ELÉTRICA E RESISTÊNCIA À CORROSÃO; CORPO EM LIGA DE COBRE E GRAMPO EM AÇO ZINCADO ELETROLÍTICO (GA-12) OU LIGA DE COBRE (GA-38)</v>
      </c>
      <c r="D100" s="525" t="str">
        <f>IF($B100="","",IFERROR(VLOOKUP($B100,SERVIÇOS!$B:$G,3,0),IFERROR(VLOOKUP($B100,'COMPOSIÇÕES COMPLEMENTARES '!$C:$K,3,0),"")))</f>
        <v>UN</v>
      </c>
      <c r="E100" s="530">
        <f>E98</f>
        <v>1</v>
      </c>
      <c r="F100" s="527">
        <f>IF($B100="","",IFERROR(VLOOKUP($B100,SERVIÇOS!$B:$G,4,0),IFERROR(VLOOKUP($B100,'COMPOSIÇÕES COMPLEMENTARES '!$C:$K,6,0),"")))</f>
        <v>29.58</v>
      </c>
      <c r="G100" s="527">
        <f>IF($B100="","",IFERROR(VLOOKUP($B100,SERVIÇOS!$B:$G,5,0),IFERROR(VLOOKUP($B100,'COMPOSIÇÕES COMPLEMENTARES '!$C:$K,7,0),"")))</f>
        <v>4.12</v>
      </c>
      <c r="H100" s="527">
        <f t="shared" si="96"/>
        <v>33.7</v>
      </c>
      <c r="I100" s="527">
        <f t="shared" si="97"/>
        <v>29.58</v>
      </c>
      <c r="J100" s="527">
        <f t="shared" si="98"/>
        <v>4.12</v>
      </c>
      <c r="K100" s="527">
        <f t="shared" si="99"/>
        <v>33.7</v>
      </c>
      <c r="L100" s="527"/>
      <c r="M100" s="563"/>
      <c r="N100" s="448"/>
      <c r="O100" s="561"/>
      <c r="P100" s="562" t="str">
        <f t="shared" si="100"/>
        <v/>
      </c>
      <c r="Q100" s="561"/>
      <c r="R100" s="583" t="str">
        <f t="shared" si="101"/>
        <v/>
      </c>
      <c r="S100" s="561"/>
      <c r="T100" s="588" t="str">
        <f t="shared" si="102"/>
        <v/>
      </c>
      <c r="U100" s="584">
        <f ca="1">SUMIF($O$8:T$9,"QUANT.",O100:T100)</f>
        <v>0</v>
      </c>
      <c r="V100" s="585">
        <f ca="1" t="shared" si="103"/>
        <v>0</v>
      </c>
      <c r="W100" s="586" t="str">
        <f ca="1" t="shared" si="104"/>
        <v>MEDIR</v>
      </c>
      <c r="X100" s="587">
        <f ca="1" t="shared" si="105"/>
        <v>1</v>
      </c>
      <c r="Y100" s="587">
        <f ca="1" t="shared" si="106"/>
        <v>33.7</v>
      </c>
      <c r="Z100" s="448"/>
      <c r="AA100" s="448"/>
      <c r="AB100" s="448"/>
      <c r="AC100" s="448"/>
      <c r="AD100" s="448"/>
      <c r="AE100" s="448"/>
      <c r="AF100" s="448"/>
      <c r="AG100" s="448"/>
      <c r="AH100" s="448"/>
      <c r="AI100" s="448"/>
      <c r="AJ100" s="448"/>
      <c r="AK100" s="590" t="e">
        <f t="shared" si="107"/>
        <v>#VALUE!</v>
      </c>
      <c r="AL100" s="590">
        <v>0</v>
      </c>
    </row>
    <row r="101" s="365" customFormat="1" customHeight="1" spans="1:38">
      <c r="A101" s="522"/>
      <c r="B101" s="528">
        <v>98111</v>
      </c>
      <c r="C101" s="524" t="str">
        <f>IF($B101="","",IFERROR(VLOOKUP($B101,SERVIÇOS!$B:$G,2,0),IFERROR(VLOOKUP($B101,'COMPOSIÇÕES COMPLEMENTARES '!$C:$K,2,0),"")))</f>
        <v>CAIXA DE INSPEÇÃO PARA ATERRAMENTO, CIRCULAR, EM POLIETILENO, DIÂMETRO INTERNO = 0,3 M. AF_12/2020</v>
      </c>
      <c r="D101" s="525" t="str">
        <f>IF($B101="","",IFERROR(VLOOKUP($B101,SERVIÇOS!$B:$G,3,0),IFERROR(VLOOKUP($B101,'COMPOSIÇÕES COMPLEMENTARES '!$C:$K,3,0),"")))</f>
        <v>UN</v>
      </c>
      <c r="E101" s="530">
        <f>E98</f>
        <v>1</v>
      </c>
      <c r="F101" s="527">
        <f>IF($B101="","",IFERROR(VLOOKUP($B101,SERVIÇOS!$B:$G,4,0),IFERROR(VLOOKUP($B101,'COMPOSIÇÕES COMPLEMENTARES '!$C:$K,6,0),"")))</f>
        <v>46.95</v>
      </c>
      <c r="G101" s="527">
        <f>IF($B101="","",IFERROR(VLOOKUP($B101,SERVIÇOS!$B:$G,5,0),IFERROR(VLOOKUP($B101,'COMPOSIÇÕES COMPLEMENTARES '!$C:$K,7,0),"")))</f>
        <v>7.6</v>
      </c>
      <c r="H101" s="527">
        <f t="shared" si="96"/>
        <v>54.55</v>
      </c>
      <c r="I101" s="527">
        <f t="shared" si="97"/>
        <v>46.95</v>
      </c>
      <c r="J101" s="527">
        <f t="shared" si="98"/>
        <v>7.6</v>
      </c>
      <c r="K101" s="527">
        <f t="shared" si="99"/>
        <v>54.55</v>
      </c>
      <c r="L101" s="527"/>
      <c r="M101" s="563"/>
      <c r="N101" s="448"/>
      <c r="O101" s="561"/>
      <c r="P101" s="562" t="str">
        <f t="shared" si="100"/>
        <v/>
      </c>
      <c r="Q101" s="561"/>
      <c r="R101" s="583" t="str">
        <f t="shared" si="101"/>
        <v/>
      </c>
      <c r="S101" s="561"/>
      <c r="T101" s="588" t="str">
        <f t="shared" si="102"/>
        <v/>
      </c>
      <c r="U101" s="584">
        <f ca="1">SUMIF($O$8:T$9,"QUANT.",O101:T101)</f>
        <v>0</v>
      </c>
      <c r="V101" s="585">
        <f ca="1" t="shared" si="103"/>
        <v>0</v>
      </c>
      <c r="W101" s="586" t="str">
        <f ca="1" t="shared" si="104"/>
        <v>MEDIR</v>
      </c>
      <c r="X101" s="587">
        <f ca="1" t="shared" si="105"/>
        <v>1</v>
      </c>
      <c r="Y101" s="587">
        <f ca="1" t="shared" si="106"/>
        <v>54.55</v>
      </c>
      <c r="Z101" s="448"/>
      <c r="AA101" s="448"/>
      <c r="AB101" s="448"/>
      <c r="AC101" s="448"/>
      <c r="AD101" s="448"/>
      <c r="AE101" s="448"/>
      <c r="AF101" s="448"/>
      <c r="AG101" s="448"/>
      <c r="AH101" s="448"/>
      <c r="AI101" s="448"/>
      <c r="AJ101" s="448"/>
      <c r="AK101" s="590">
        <f t="shared" si="107"/>
        <v>98111</v>
      </c>
      <c r="AL101" s="590">
        <v>0</v>
      </c>
    </row>
    <row r="102" s="365" customFormat="1" customHeight="1" spans="1:38">
      <c r="A102" s="522"/>
      <c r="B102" s="528">
        <v>96977</v>
      </c>
      <c r="C102" s="524" t="str">
        <f>IF($B102="","",IFERROR(VLOOKUP($B102,SERVIÇOS!$B:$G,2,0),IFERROR(VLOOKUP($B102,'COMPOSIÇÕES COMPLEMENTARES '!$C:$K,2,0),"")))</f>
        <v>CORDOALHA DE COBRE NU 50 MM², ENTERRADA - FORNECIMENTO E INSTALAÇÃO. AF_08/2023</v>
      </c>
      <c r="D102" s="525" t="str">
        <f>IF($B102="","",IFERROR(VLOOKUP($B102,SERVIÇOS!$B:$G,3,0),IFERROR(VLOOKUP($B102,'COMPOSIÇÕES COMPLEMENTARES '!$C:$K,3,0),"")))</f>
        <v>M</v>
      </c>
      <c r="E102" s="530">
        <f>1.6*E98</f>
        <v>1.6</v>
      </c>
      <c r="F102" s="527">
        <f>IF($B102="","",IFERROR(VLOOKUP($B102,SERVIÇOS!$B:$G,4,0),IFERROR(VLOOKUP($B102,'COMPOSIÇÕES COMPLEMENTARES '!$C:$K,6,0),"")))</f>
        <v>55.81</v>
      </c>
      <c r="G102" s="527">
        <f>IF($B102="","",IFERROR(VLOOKUP($B102,SERVIÇOS!$B:$G,5,0),IFERROR(VLOOKUP($B102,'COMPOSIÇÕES COMPLEMENTARES '!$C:$K,7,0),"")))</f>
        <v>1.63</v>
      </c>
      <c r="H102" s="527">
        <f t="shared" si="96"/>
        <v>57.44</v>
      </c>
      <c r="I102" s="527">
        <f t="shared" si="97"/>
        <v>89.29</v>
      </c>
      <c r="J102" s="527">
        <f t="shared" si="98"/>
        <v>2.6</v>
      </c>
      <c r="K102" s="527">
        <f t="shared" si="99"/>
        <v>91.9</v>
      </c>
      <c r="L102" s="527"/>
      <c r="M102" s="563"/>
      <c r="N102" s="448"/>
      <c r="O102" s="561"/>
      <c r="P102" s="562" t="str">
        <f t="shared" si="100"/>
        <v/>
      </c>
      <c r="Q102" s="561"/>
      <c r="R102" s="583" t="str">
        <f t="shared" si="101"/>
        <v/>
      </c>
      <c r="S102" s="561"/>
      <c r="T102" s="588" t="str">
        <f t="shared" si="102"/>
        <v/>
      </c>
      <c r="U102" s="584">
        <f ca="1">SUMIF($O$8:T$9,"QUANT.",O102:T102)</f>
        <v>0</v>
      </c>
      <c r="V102" s="585">
        <f ca="1" t="shared" si="103"/>
        <v>0</v>
      </c>
      <c r="W102" s="586" t="str">
        <f ca="1" t="shared" si="104"/>
        <v>MEDIR</v>
      </c>
      <c r="X102" s="587">
        <f ca="1" t="shared" si="105"/>
        <v>1.6</v>
      </c>
      <c r="Y102" s="587">
        <f ca="1" t="shared" si="106"/>
        <v>91.9</v>
      </c>
      <c r="Z102" s="448"/>
      <c r="AA102" s="448"/>
      <c r="AB102" s="448"/>
      <c r="AC102" s="448"/>
      <c r="AD102" s="448"/>
      <c r="AE102" s="448"/>
      <c r="AF102" s="448"/>
      <c r="AG102" s="448"/>
      <c r="AH102" s="448"/>
      <c r="AI102" s="448"/>
      <c r="AJ102" s="448"/>
      <c r="AK102" s="590">
        <f t="shared" si="107"/>
        <v>96977</v>
      </c>
      <c r="AL102" s="590">
        <v>0</v>
      </c>
    </row>
    <row r="103" s="365" customFormat="1" customHeight="1" spans="1:38">
      <c r="A103" s="522"/>
      <c r="B103" s="528" t="s">
        <v>634</v>
      </c>
      <c r="C103" s="524" t="str">
        <f>IF($B103="","",IFERROR(VLOOKUP($B103,SERVIÇOS!$B:$G,2,0),IFERROR(VLOOKUP($B103,'COMPOSIÇÕES COMPLEMENTARES '!$C:$K,2,0),"")))</f>
        <v>TERMINAL DE APERTO COM SAPATA EM LIGA DE COBRE, SAPATA COM DOIS FUROS PARA FIXAÇÃO </v>
      </c>
      <c r="D103" s="525" t="str">
        <f>IF($B103="","",IFERROR(VLOOKUP($B103,SERVIÇOS!$B:$G,3,0),IFERROR(VLOOKUP($B103,'COMPOSIÇÕES COMPLEMENTARES '!$C:$K,3,0),"")))</f>
        <v>UN</v>
      </c>
      <c r="E103" s="530">
        <f>E98</f>
        <v>1</v>
      </c>
      <c r="F103" s="527">
        <f>IF($B103="","",IFERROR(VLOOKUP($B103,SERVIÇOS!$B:$G,4,0),IFERROR(VLOOKUP($B103,'COMPOSIÇÕES COMPLEMENTARES '!$C:$K,6,0),"")))</f>
        <v>12.16</v>
      </c>
      <c r="G103" s="527">
        <f>IF($B103="","",IFERROR(VLOOKUP($B103,SERVIÇOS!$B:$G,5,0),IFERROR(VLOOKUP($B103,'COMPOSIÇÕES COMPLEMENTARES '!$C:$K,7,0),"")))</f>
        <v>1.43</v>
      </c>
      <c r="H103" s="527">
        <f t="shared" si="96"/>
        <v>13.59</v>
      </c>
      <c r="I103" s="527">
        <f t="shared" si="97"/>
        <v>12.16</v>
      </c>
      <c r="J103" s="527">
        <f t="shared" si="98"/>
        <v>1.43</v>
      </c>
      <c r="K103" s="527">
        <f t="shared" si="99"/>
        <v>13.59</v>
      </c>
      <c r="L103" s="527"/>
      <c r="M103" s="563"/>
      <c r="N103" s="448"/>
      <c r="O103" s="561"/>
      <c r="P103" s="562" t="str">
        <f t="shared" si="100"/>
        <v/>
      </c>
      <c r="Q103" s="561"/>
      <c r="R103" s="583" t="str">
        <f t="shared" si="101"/>
        <v/>
      </c>
      <c r="S103" s="561"/>
      <c r="T103" s="588" t="str">
        <f t="shared" si="102"/>
        <v/>
      </c>
      <c r="U103" s="584">
        <f ca="1">SUMIF($O$8:T$9,"QUANT.",O103:T103)</f>
        <v>0</v>
      </c>
      <c r="V103" s="585">
        <f ca="1" t="shared" si="103"/>
        <v>0</v>
      </c>
      <c r="W103" s="586" t="str">
        <f ca="1" t="shared" si="104"/>
        <v>MEDIR</v>
      </c>
      <c r="X103" s="587">
        <f ca="1" t="shared" si="105"/>
        <v>1</v>
      </c>
      <c r="Y103" s="587">
        <f ca="1" t="shared" si="106"/>
        <v>13.59</v>
      </c>
      <c r="Z103" s="448"/>
      <c r="AA103" s="448"/>
      <c r="AB103" s="448"/>
      <c r="AC103" s="448"/>
      <c r="AD103" s="448"/>
      <c r="AE103" s="448"/>
      <c r="AF103" s="448"/>
      <c r="AG103" s="448"/>
      <c r="AH103" s="448"/>
      <c r="AI103" s="448"/>
      <c r="AJ103" s="448"/>
      <c r="AK103" s="590" t="e">
        <f t="shared" si="107"/>
        <v>#VALUE!</v>
      </c>
      <c r="AL103" s="590">
        <v>0</v>
      </c>
    </row>
    <row r="104" s="365" customFormat="1" customHeight="1" spans="1:38">
      <c r="A104" s="522"/>
      <c r="B104" s="528" t="s">
        <v>637</v>
      </c>
      <c r="C104" s="524" t="str">
        <f>IF($B104="","",IFERROR(VLOOKUP($B104,SERVIÇOS!$B:$G,2,0),IFERROR(VLOOKUP($B104,'COMPOSIÇÕES COMPLEMENTARES '!$C:$K,2,0),"")))</f>
        <v>CONECTOR TIPO PARAFUSO FENDIDO, BIMETÁLICO, PARA DERIVAÇÃO OU EMENDA DE CABOS DE COBRE E/OU ALUMÍNIO; CORPO EM COBRE ELETROLÍTICO. CABO PRINCIPAL ATÉ 50mm² E DERIVAÇÃO DE 4-50mm²</v>
      </c>
      <c r="D104" s="525" t="str">
        <f>IF($B104="","",IFERROR(VLOOKUP($B104,SERVIÇOS!$B:$G,3,0),IFERROR(VLOOKUP($B104,'COMPOSIÇÕES COMPLEMENTARES '!$C:$K,3,0),"")))</f>
        <v>UN</v>
      </c>
      <c r="E104" s="530">
        <f>E98</f>
        <v>1</v>
      </c>
      <c r="F104" s="527">
        <f>IF($B104="","",IFERROR(VLOOKUP($B104,SERVIÇOS!$B:$G,4,0),IFERROR(VLOOKUP($B104,'COMPOSIÇÕES COMPLEMENTARES '!$C:$K,6,0),"")))</f>
        <v>18.99</v>
      </c>
      <c r="G104" s="527">
        <f>IF($B104="","",IFERROR(VLOOKUP($B104,SERVIÇOS!$B:$G,5,0),IFERROR(VLOOKUP($B104,'COMPOSIÇÕES COMPLEMENTARES '!$C:$K,7,0),"")))</f>
        <v>1.64</v>
      </c>
      <c r="H104" s="527">
        <f t="shared" si="96"/>
        <v>20.63</v>
      </c>
      <c r="I104" s="527">
        <f t="shared" si="97"/>
        <v>18.99</v>
      </c>
      <c r="J104" s="527">
        <f t="shared" si="98"/>
        <v>1.64</v>
      </c>
      <c r="K104" s="527">
        <f t="shared" si="99"/>
        <v>20.63</v>
      </c>
      <c r="L104" s="527"/>
      <c r="M104" s="563"/>
      <c r="N104" s="448"/>
      <c r="O104" s="561"/>
      <c r="P104" s="562" t="str">
        <f t="shared" si="100"/>
        <v/>
      </c>
      <c r="Q104" s="561"/>
      <c r="R104" s="583" t="str">
        <f t="shared" si="101"/>
        <v/>
      </c>
      <c r="S104" s="561"/>
      <c r="T104" s="588" t="str">
        <f t="shared" si="102"/>
        <v/>
      </c>
      <c r="U104" s="584">
        <f ca="1">SUMIF($O$8:T$9,"QUANT.",O104:T104)</f>
        <v>0</v>
      </c>
      <c r="V104" s="585">
        <f ca="1" t="shared" si="103"/>
        <v>0</v>
      </c>
      <c r="W104" s="586" t="str">
        <f ca="1" t="shared" si="104"/>
        <v>MEDIR</v>
      </c>
      <c r="X104" s="587">
        <f ca="1" t="shared" si="105"/>
        <v>1</v>
      </c>
      <c r="Y104" s="587">
        <f ca="1" t="shared" si="106"/>
        <v>20.63</v>
      </c>
      <c r="Z104" s="448"/>
      <c r="AA104" s="448"/>
      <c r="AB104" s="448"/>
      <c r="AC104" s="448"/>
      <c r="AD104" s="448"/>
      <c r="AE104" s="448"/>
      <c r="AF104" s="448"/>
      <c r="AG104" s="448"/>
      <c r="AH104" s="448"/>
      <c r="AI104" s="448"/>
      <c r="AJ104" s="448"/>
      <c r="AK104" s="590" t="e">
        <f t="shared" si="107"/>
        <v>#VALUE!</v>
      </c>
      <c r="AL104" s="590">
        <v>0</v>
      </c>
    </row>
    <row r="105" s="365" customFormat="1" customHeight="1" spans="1:38">
      <c r="A105" s="522"/>
      <c r="B105" s="528"/>
      <c r="C105" s="591" t="s">
        <v>639</v>
      </c>
      <c r="D105" s="592">
        <v>2</v>
      </c>
      <c r="E105" s="530"/>
      <c r="F105" s="527" t="str">
        <f>IF($B105="","",IFERROR(VLOOKUP($B105,SERVIÇOS!$B:$G,4,0),IFERROR(VLOOKUP($B105,'COMPOSIÇÕES COMPLEMENTARES '!$C:$K,6,0),"")))</f>
        <v/>
      </c>
      <c r="G105" s="527" t="str">
        <f>IF($B105="","",IFERROR(VLOOKUP($B105,SERVIÇOS!$B:$G,5,0),IFERROR(VLOOKUP($B105,'COMPOSIÇÕES COMPLEMENTARES '!$C:$K,7,0),"")))</f>
        <v/>
      </c>
      <c r="H105" s="527" t="str">
        <f t="shared" si="96"/>
        <v/>
      </c>
      <c r="I105" s="527" t="str">
        <f t="shared" si="97"/>
        <v/>
      </c>
      <c r="J105" s="527" t="str">
        <f t="shared" si="98"/>
        <v/>
      </c>
      <c r="K105" s="527" t="str">
        <f t="shared" si="99"/>
        <v/>
      </c>
      <c r="L105" s="527"/>
      <c r="M105" s="563"/>
      <c r="N105" s="448"/>
      <c r="O105" s="561"/>
      <c r="P105" s="562" t="str">
        <f t="shared" si="100"/>
        <v/>
      </c>
      <c r="Q105" s="561"/>
      <c r="R105" s="583" t="str">
        <f t="shared" si="101"/>
        <v/>
      </c>
      <c r="S105" s="561"/>
      <c r="T105" s="588" t="str">
        <f t="shared" si="102"/>
        <v/>
      </c>
      <c r="U105" s="584">
        <f ca="1">SUMIF($O$8:T$9,"QUANT.",O105:T105)</f>
        <v>0</v>
      </c>
      <c r="V105" s="585">
        <f ca="1" t="shared" si="103"/>
        <v>0</v>
      </c>
      <c r="W105" s="586" t="str">
        <f ca="1" t="shared" si="104"/>
        <v/>
      </c>
      <c r="X105" s="587">
        <f ca="1" t="shared" si="105"/>
        <v>0</v>
      </c>
      <c r="Y105" s="587" t="e">
        <f ca="1" t="shared" si="106"/>
        <v>#VALUE!</v>
      </c>
      <c r="Z105" s="448"/>
      <c r="AA105" s="448"/>
      <c r="AB105" s="448"/>
      <c r="AC105" s="448"/>
      <c r="AD105" s="448"/>
      <c r="AE105" s="448"/>
      <c r="AF105" s="448"/>
      <c r="AG105" s="448"/>
      <c r="AH105" s="448"/>
      <c r="AI105" s="448"/>
      <c r="AJ105" s="448"/>
      <c r="AK105" s="590">
        <f t="shared" si="107"/>
        <v>0</v>
      </c>
      <c r="AL105" s="590">
        <v>0</v>
      </c>
    </row>
    <row r="106" s="365" customFormat="1" customHeight="1" spans="1:38">
      <c r="A106" s="522"/>
      <c r="B106" s="528">
        <v>101548</v>
      </c>
      <c r="C106" s="524" t="str">
        <f>IF($B106="","",IFERROR(VLOOKUP($B106,SERVIÇOS!$B:$G,2,0),IFERROR(VLOOKUP($B106,'COMPOSIÇÕES COMPLEMENTARES '!$C:$K,2,0),"")))</f>
        <v>ISOLADOR, TIPO ROLDANA, PARA BAIXA TENSÃO - FORNECIMENTO E INSTALAÇÃO. AF_07/2020</v>
      </c>
      <c r="D106" s="525" t="str">
        <f>IF($B106="","",IFERROR(VLOOKUP($B106,SERVIÇOS!$B:$G,3,0),IFERROR(VLOOKUP($B106,'COMPOSIÇÕES COMPLEMENTARES '!$C:$K,3,0),"")))</f>
        <v>UN</v>
      </c>
      <c r="E106" s="530">
        <f>2*D105</f>
        <v>4</v>
      </c>
      <c r="F106" s="527">
        <f>IF($B106="","",IFERROR(VLOOKUP($B106,SERVIÇOS!$B:$G,4,0),IFERROR(VLOOKUP($B106,'COMPOSIÇÕES COMPLEMENTARES '!$C:$K,6,0),"")))</f>
        <v>6.57</v>
      </c>
      <c r="G106" s="527">
        <f>IF($B106="","",IFERROR(VLOOKUP($B106,SERVIÇOS!$B:$G,5,0),IFERROR(VLOOKUP($B106,'COMPOSIÇÕES COMPLEMENTARES '!$C:$K,7,0),"")))</f>
        <v>1.86</v>
      </c>
      <c r="H106" s="527">
        <f t="shared" si="96"/>
        <v>8.43</v>
      </c>
      <c r="I106" s="527">
        <f t="shared" si="97"/>
        <v>26.28</v>
      </c>
      <c r="J106" s="527">
        <f t="shared" si="98"/>
        <v>7.44</v>
      </c>
      <c r="K106" s="527">
        <f t="shared" si="99"/>
        <v>33.72</v>
      </c>
      <c r="L106" s="527"/>
      <c r="M106" s="563"/>
      <c r="N106" s="448"/>
      <c r="O106" s="561"/>
      <c r="P106" s="562" t="str">
        <f t="shared" si="100"/>
        <v/>
      </c>
      <c r="Q106" s="561"/>
      <c r="R106" s="583" t="str">
        <f t="shared" si="101"/>
        <v/>
      </c>
      <c r="S106" s="561"/>
      <c r="T106" s="588" t="str">
        <f t="shared" si="102"/>
        <v/>
      </c>
      <c r="U106" s="584">
        <f ca="1">SUMIF($O$8:T$9,"QUANT.",O106:T106)</f>
        <v>0</v>
      </c>
      <c r="V106" s="585">
        <f ca="1" t="shared" si="103"/>
        <v>0</v>
      </c>
      <c r="W106" s="586" t="str">
        <f ca="1" t="shared" si="104"/>
        <v>MEDIR</v>
      </c>
      <c r="X106" s="587">
        <f ca="1" t="shared" si="105"/>
        <v>4</v>
      </c>
      <c r="Y106" s="587">
        <f ca="1" t="shared" si="106"/>
        <v>33.72</v>
      </c>
      <c r="Z106" s="448"/>
      <c r="AA106" s="448"/>
      <c r="AB106" s="448"/>
      <c r="AC106" s="448"/>
      <c r="AD106" s="448"/>
      <c r="AE106" s="448"/>
      <c r="AF106" s="448"/>
      <c r="AG106" s="448"/>
      <c r="AH106" s="448"/>
      <c r="AI106" s="448"/>
      <c r="AJ106" s="448"/>
      <c r="AK106" s="590">
        <f t="shared" si="107"/>
        <v>101548</v>
      </c>
      <c r="AL106" s="590">
        <v>0</v>
      </c>
    </row>
    <row r="107" s="365" customFormat="1" customHeight="1" spans="1:38">
      <c r="A107" s="522"/>
      <c r="B107" s="528">
        <v>101538</v>
      </c>
      <c r="C107" s="524" t="str">
        <f>IF($B107="","",IFERROR(VLOOKUP($B107,SERVIÇOS!$B:$G,2,0),IFERROR(VLOOKUP($B107,'COMPOSIÇÕES COMPLEMENTARES '!$C:$K,2,0),"")))</f>
        <v>ARMAÇÃO SECUNDÁRIA, COM 1 ESTRIBO E 1 ISOLADOR - FORNECIMENTO E INSTALAÇÃO. AF_07/2020</v>
      </c>
      <c r="D107" s="525" t="str">
        <f>IF($B107="","",IFERROR(VLOOKUP($B107,SERVIÇOS!$B:$G,3,0),IFERROR(VLOOKUP($B107,'COMPOSIÇÕES COMPLEMENTARES '!$C:$K,3,0),"")))</f>
        <v>UN</v>
      </c>
      <c r="E107" s="530">
        <f>E106</f>
        <v>4</v>
      </c>
      <c r="F107" s="527">
        <f>IF($B107="","",IFERROR(VLOOKUP($B107,SERVIÇOS!$B:$G,4,0),IFERROR(VLOOKUP($B107,'COMPOSIÇÕES COMPLEMENTARES '!$C:$K,6,0),"")))</f>
        <v>31.34</v>
      </c>
      <c r="G107" s="527">
        <f>IF($B107="","",IFERROR(VLOOKUP($B107,SERVIÇOS!$B:$G,5,0),IFERROR(VLOOKUP($B107,'COMPOSIÇÕES COMPLEMENTARES '!$C:$K,7,0),"")))</f>
        <v>11.35</v>
      </c>
      <c r="H107" s="527">
        <f t="shared" si="96"/>
        <v>42.69</v>
      </c>
      <c r="I107" s="527">
        <f t="shared" si="97"/>
        <v>125.36</v>
      </c>
      <c r="J107" s="527">
        <f t="shared" si="98"/>
        <v>45.4</v>
      </c>
      <c r="K107" s="527">
        <f t="shared" si="99"/>
        <v>170.76</v>
      </c>
      <c r="L107" s="527"/>
      <c r="M107" s="563"/>
      <c r="N107" s="448"/>
      <c r="O107" s="561"/>
      <c r="P107" s="562" t="str">
        <f t="shared" si="100"/>
        <v/>
      </c>
      <c r="Q107" s="561"/>
      <c r="R107" s="583" t="str">
        <f t="shared" si="101"/>
        <v/>
      </c>
      <c r="S107" s="561"/>
      <c r="T107" s="588" t="str">
        <f t="shared" si="102"/>
        <v/>
      </c>
      <c r="U107" s="584">
        <f ca="1">SUMIF($O$8:T$9,"QUANT.",O107:T107)</f>
        <v>0</v>
      </c>
      <c r="V107" s="585">
        <f ca="1" t="shared" si="103"/>
        <v>0</v>
      </c>
      <c r="W107" s="586" t="str">
        <f ca="1" t="shared" si="104"/>
        <v>MEDIR</v>
      </c>
      <c r="X107" s="587">
        <f ca="1" t="shared" si="105"/>
        <v>4</v>
      </c>
      <c r="Y107" s="587">
        <f ca="1" t="shared" si="106"/>
        <v>170.76</v>
      </c>
      <c r="Z107" s="448"/>
      <c r="AA107" s="448"/>
      <c r="AB107" s="448"/>
      <c r="AC107" s="448"/>
      <c r="AD107" s="448"/>
      <c r="AE107" s="448"/>
      <c r="AF107" s="448"/>
      <c r="AG107" s="448"/>
      <c r="AH107" s="448"/>
      <c r="AI107" s="448"/>
      <c r="AJ107" s="448"/>
      <c r="AK107" s="590">
        <f t="shared" si="107"/>
        <v>101538</v>
      </c>
      <c r="AL107" s="590">
        <v>0</v>
      </c>
    </row>
    <row r="108" s="365" customFormat="1" customHeight="1" spans="1:38">
      <c r="A108" s="522"/>
      <c r="B108" s="528" t="s">
        <v>610</v>
      </c>
      <c r="C108" s="524" t="str">
        <f>IF($B108="","",IFERROR(VLOOKUP($B108,SERVIÇOS!$B:$G,2,0),IFERROR(VLOOKUP($B108,'COMPOSIÇÕES COMPLEMENTARES '!$C:$K,2,0),"")))</f>
        <v>CINTA PARA POSTE DE SEÇÃO CIRCULAR EM AÇO CARBONO (NTC 811701) PARA FIXAÇÃO DE ISOLADOR TIPO ROLDANA PARA REDE DE BAIXA TENSÃO</v>
      </c>
      <c r="D108" s="525" t="str">
        <f>IF($B108="","",IFERROR(VLOOKUP($B108,SERVIÇOS!$B:$G,3,0),IFERROR(VLOOKUP($B108,'COMPOSIÇÕES COMPLEMENTARES '!$C:$K,3,0),"")))</f>
        <v>UN</v>
      </c>
      <c r="E108" s="530">
        <f>E106</f>
        <v>4</v>
      </c>
      <c r="F108" s="527">
        <f>IF($B108="","",IFERROR(VLOOKUP($B108,SERVIÇOS!$B:$G,4,0),IFERROR(VLOOKUP($B108,'COMPOSIÇÕES COMPLEMENTARES '!$C:$K,6,0),"")))</f>
        <v>73.01</v>
      </c>
      <c r="G108" s="527">
        <f>IF($B108="","",IFERROR(VLOOKUP($B108,SERVIÇOS!$B:$G,5,0),IFERROR(VLOOKUP($B108,'COMPOSIÇÕES COMPLEMENTARES '!$C:$K,7,0),"")))</f>
        <v>14.85</v>
      </c>
      <c r="H108" s="527">
        <f t="shared" si="96"/>
        <v>87.86</v>
      </c>
      <c r="I108" s="527">
        <f t="shared" si="97"/>
        <v>292.04</v>
      </c>
      <c r="J108" s="527">
        <f t="shared" si="98"/>
        <v>59.4</v>
      </c>
      <c r="K108" s="527">
        <f t="shared" si="99"/>
        <v>351.44</v>
      </c>
      <c r="L108" s="527"/>
      <c r="M108" s="563"/>
      <c r="N108" s="448"/>
      <c r="O108" s="561"/>
      <c r="P108" s="562" t="str">
        <f t="shared" si="100"/>
        <v/>
      </c>
      <c r="Q108" s="561"/>
      <c r="R108" s="583" t="str">
        <f t="shared" si="101"/>
        <v/>
      </c>
      <c r="S108" s="561"/>
      <c r="T108" s="588" t="str">
        <f t="shared" si="102"/>
        <v/>
      </c>
      <c r="U108" s="584">
        <f ca="1">SUMIF($O$8:T$9,"QUANT.",O108:T108)</f>
        <v>0</v>
      </c>
      <c r="V108" s="585">
        <f ca="1" t="shared" si="103"/>
        <v>0</v>
      </c>
      <c r="W108" s="586" t="str">
        <f ca="1" t="shared" si="104"/>
        <v>MEDIR</v>
      </c>
      <c r="X108" s="587">
        <f ca="1" t="shared" si="105"/>
        <v>4</v>
      </c>
      <c r="Y108" s="587">
        <f ca="1" t="shared" si="106"/>
        <v>351.44</v>
      </c>
      <c r="Z108" s="448"/>
      <c r="AA108" s="448"/>
      <c r="AB108" s="448"/>
      <c r="AC108" s="448"/>
      <c r="AD108" s="448"/>
      <c r="AE108" s="448"/>
      <c r="AF108" s="448"/>
      <c r="AG108" s="448"/>
      <c r="AH108" s="448"/>
      <c r="AI108" s="448"/>
      <c r="AJ108" s="448"/>
      <c r="AK108" s="590" t="e">
        <f t="shared" si="107"/>
        <v>#VALUE!</v>
      </c>
      <c r="AL108" s="590">
        <v>0</v>
      </c>
    </row>
    <row r="109" s="365" customFormat="1" customHeight="1" spans="1:38">
      <c r="A109" s="522"/>
      <c r="B109" s="528">
        <v>101554</v>
      </c>
      <c r="C109" s="524" t="str">
        <f>IF($B109="","",IFERROR(VLOOKUP($B109,SERVIÇOS!$B:$G,2,0),IFERROR(VLOOKUP($B109,'COMPOSIÇÕES COMPLEMENTARES '!$C:$K,2,0),"")))</f>
        <v>ALÇA PREFORMADA DE DISTRIBUIÇÃO, EM  AÇO GALVANIZADO, AWG 2 - FORNECIMENTO E INSTALAÇÃO. AF_07/2020</v>
      </c>
      <c r="D109" s="525" t="str">
        <f>IF($B109="","",IFERROR(VLOOKUP($B109,SERVIÇOS!$B:$G,3,0),IFERROR(VLOOKUP($B109,'COMPOSIÇÕES COMPLEMENTARES '!$C:$K,3,0),"")))</f>
        <v>UN</v>
      </c>
      <c r="E109" s="530">
        <f>E106</f>
        <v>4</v>
      </c>
      <c r="F109" s="527">
        <f>IF($B109="","",IFERROR(VLOOKUP($B109,SERVIÇOS!$B:$G,4,0),IFERROR(VLOOKUP($B109,'COMPOSIÇÕES COMPLEMENTARES '!$C:$K,6,0),"")))</f>
        <v>6.84</v>
      </c>
      <c r="G109" s="527">
        <f>IF($B109="","",IFERROR(VLOOKUP($B109,SERVIÇOS!$B:$G,5,0),IFERROR(VLOOKUP($B109,'COMPOSIÇÕES COMPLEMENTARES '!$C:$K,7,0),"")))</f>
        <v>4.76</v>
      </c>
      <c r="H109" s="527">
        <f t="shared" si="96"/>
        <v>11.6</v>
      </c>
      <c r="I109" s="527">
        <f t="shared" si="97"/>
        <v>27.36</v>
      </c>
      <c r="J109" s="527">
        <f t="shared" si="98"/>
        <v>19.04</v>
      </c>
      <c r="K109" s="527">
        <f t="shared" si="99"/>
        <v>46.4</v>
      </c>
      <c r="L109" s="527"/>
      <c r="M109" s="563"/>
      <c r="N109" s="448"/>
      <c r="O109" s="561"/>
      <c r="P109" s="562" t="str">
        <f t="shared" si="100"/>
        <v/>
      </c>
      <c r="Q109" s="561"/>
      <c r="R109" s="583" t="str">
        <f t="shared" si="101"/>
        <v/>
      </c>
      <c r="S109" s="561"/>
      <c r="T109" s="588" t="str">
        <f t="shared" si="102"/>
        <v/>
      </c>
      <c r="U109" s="584">
        <f ca="1">SUMIF($O$8:T$9,"QUANT.",O109:T109)</f>
        <v>0</v>
      </c>
      <c r="V109" s="585">
        <f ca="1" t="shared" si="103"/>
        <v>0</v>
      </c>
      <c r="W109" s="586" t="str">
        <f ca="1" t="shared" si="104"/>
        <v>MEDIR</v>
      </c>
      <c r="X109" s="587">
        <f ca="1" t="shared" si="105"/>
        <v>4</v>
      </c>
      <c r="Y109" s="587">
        <f ca="1" t="shared" si="106"/>
        <v>46.4</v>
      </c>
      <c r="Z109" s="448"/>
      <c r="AA109" s="448"/>
      <c r="AB109" s="448"/>
      <c r="AC109" s="448"/>
      <c r="AD109" s="448"/>
      <c r="AE109" s="448"/>
      <c r="AF109" s="448"/>
      <c r="AG109" s="448"/>
      <c r="AH109" s="448"/>
      <c r="AI109" s="448"/>
      <c r="AJ109" s="448"/>
      <c r="AK109" s="590">
        <f t="shared" si="107"/>
        <v>101554</v>
      </c>
      <c r="AL109" s="590">
        <v>0</v>
      </c>
    </row>
    <row r="110" s="365" customFormat="1" customHeight="1" spans="1:38">
      <c r="A110" s="522"/>
      <c r="B110" s="528">
        <v>91926</v>
      </c>
      <c r="C110" s="524" t="str">
        <f>IF($B110="","",IFERROR(VLOOKUP($B110,SERVIÇOS!$B:$G,2,0),IFERROR(VLOOKUP($B110,'COMPOSIÇÕES COMPLEMENTARES '!$C:$K,2,0),"")))</f>
        <v>CABO DE COBRE FLEXÍVEL ISOLADO, 2,5 MM², ANTI-CHAMA 450/750 V, PARA CIRCUITOS TERMINAIS - FORNECIMENTO E INSTALAÇÃO. AF_03/2023</v>
      </c>
      <c r="D110" s="525" t="str">
        <f>IF($B110="","",IFERROR(VLOOKUP($B110,SERVIÇOS!$B:$G,3,0),IFERROR(VLOOKUP($B110,'COMPOSIÇÕES COMPLEMENTARES '!$C:$K,3,0),"")))</f>
        <v>M</v>
      </c>
      <c r="E110" s="530">
        <f>0.2*E109</f>
        <v>0.8</v>
      </c>
      <c r="F110" s="527">
        <f>IF($B110="","",IFERROR(VLOOKUP($B110,SERVIÇOS!$B:$G,4,0),IFERROR(VLOOKUP($B110,'COMPOSIÇÕES COMPLEMENTARES '!$C:$K,6,0),"")))</f>
        <v>3.35</v>
      </c>
      <c r="G110" s="527">
        <f>IF($B110="","",IFERROR(VLOOKUP($B110,SERVIÇOS!$B:$G,5,0),IFERROR(VLOOKUP($B110,'COMPOSIÇÕES COMPLEMENTARES '!$C:$K,7,0),"")))</f>
        <v>1.43</v>
      </c>
      <c r="H110" s="527">
        <f t="shared" ref="H110:H130" si="108">IF(E110="","",F110+G110)</f>
        <v>4.78</v>
      </c>
      <c r="I110" s="527">
        <f t="shared" ref="I110:I130" si="109">IF(E110="","",TRUNC((E110*F110),2))</f>
        <v>2.68</v>
      </c>
      <c r="J110" s="527">
        <f t="shared" ref="J110:J130" si="110">IF(E110="","",TRUNC((E110*G110),2))</f>
        <v>1.14</v>
      </c>
      <c r="K110" s="527">
        <f t="shared" ref="K110:K130" si="111">IF(E110="","",TRUNC((E110*H110),2))</f>
        <v>3.82</v>
      </c>
      <c r="L110" s="527"/>
      <c r="M110" s="563"/>
      <c r="N110" s="448"/>
      <c r="O110" s="561"/>
      <c r="P110" s="562" t="str">
        <f t="shared" ref="P110:P130" si="112">IF(OR(O110="",$K110=""),"",(O110/$E110)*$K110)</f>
        <v/>
      </c>
      <c r="Q110" s="561"/>
      <c r="R110" s="583" t="str">
        <f t="shared" ref="R110:R130" si="113">IF(OR(Q110="",$K110=""),"",(Q110/$E110)*$K110)</f>
        <v/>
      </c>
      <c r="S110" s="561"/>
      <c r="T110" s="588" t="str">
        <f t="shared" ref="T110:T130" si="114">IF(OR(S110="",$K110=""),"",(S110/$E110)*$K110)</f>
        <v/>
      </c>
      <c r="U110" s="584">
        <f ca="1">SUMIF($O$8:T$9,"QUANT.",O110:T110)</f>
        <v>0</v>
      </c>
      <c r="V110" s="585">
        <f ca="1" t="shared" ref="V110:V130" si="115">SUMIF($O$8:$T$9,"CUSTO",O110:T110)</f>
        <v>0</v>
      </c>
      <c r="W110" s="586" t="str">
        <f ca="1" t="shared" ref="W110:W130" si="116">IF(B110&lt;&gt;"",IF(V110=0,"MEDIR",IF(K110-V110=0,"OK",IF(K110-V110&gt;0,"MEDIR","ALERTA!"))),"")</f>
        <v>MEDIR</v>
      </c>
      <c r="X110" s="587">
        <f ca="1" t="shared" ref="X110:X130" si="117">IF(U110="",0,E110-U110)</f>
        <v>0.8</v>
      </c>
      <c r="Y110" s="587">
        <f ca="1" t="shared" ref="Y110:Y130" si="118">IF(V110="",0,K110-V110)</f>
        <v>3.82</v>
      </c>
      <c r="Z110" s="448"/>
      <c r="AA110" s="448"/>
      <c r="AB110" s="448"/>
      <c r="AC110" s="448"/>
      <c r="AD110" s="448"/>
      <c r="AE110" s="448"/>
      <c r="AF110" s="448"/>
      <c r="AG110" s="448"/>
      <c r="AH110" s="448"/>
      <c r="AI110" s="448"/>
      <c r="AJ110" s="448"/>
      <c r="AK110" s="590">
        <f t="shared" ref="AK110:AK130" si="119">B110-AL110</f>
        <v>91926</v>
      </c>
      <c r="AL110" s="590">
        <v>0</v>
      </c>
    </row>
    <row r="111" s="365" customFormat="1" customHeight="1" spans="1:38">
      <c r="A111" s="522"/>
      <c r="B111" s="528" t="s">
        <v>632</v>
      </c>
      <c r="C111" s="524" t="str">
        <f>IF($B111="","",IFERROR(VLOOKUP($B111,SERVIÇOS!$B:$G,2,0),IFERROR(VLOOKUP($B111,'COMPOSIÇÕES COMPLEMENTARES '!$C:$K,2,0),"")))</f>
        <v>CONECTOR DE ATERRAMENTO DE FERRAGENS DA IP - PRESILHA FEITA EM LATÃO ESTANHADO, COM 2 FUROS DE Ø8mm PARA CABOS DE COBRE 35/50mm², RESISTENTE AOS ESFORÇOS REALIZADOS PELO CABO A SER FIXADO</v>
      </c>
      <c r="D111" s="525" t="str">
        <f>IF($B111="","",IFERROR(VLOOKUP($B111,SERVIÇOS!$B:$G,3,0),IFERROR(VLOOKUP($B111,'COMPOSIÇÕES COMPLEMENTARES '!$C:$K,3,0),"")))</f>
        <v>UN</v>
      </c>
      <c r="E111" s="530">
        <f>E108+2</f>
        <v>6</v>
      </c>
      <c r="F111" s="527">
        <f>IF($B111="","",IFERROR(VLOOKUP($B111,SERVIÇOS!$B:$G,4,0),IFERROR(VLOOKUP($B111,'COMPOSIÇÕES COMPLEMENTARES '!$C:$K,6,0),"")))</f>
        <v>3.35</v>
      </c>
      <c r="G111" s="527">
        <f>IF($B111="","",IFERROR(VLOOKUP($B111,SERVIÇOS!$B:$G,5,0),IFERROR(VLOOKUP($B111,'COMPOSIÇÕES COMPLEMENTARES '!$C:$K,7,0),"")))</f>
        <v>3.14</v>
      </c>
      <c r="H111" s="527">
        <f t="shared" si="108"/>
        <v>6.49</v>
      </c>
      <c r="I111" s="527">
        <f t="shared" si="109"/>
        <v>20.1</v>
      </c>
      <c r="J111" s="527">
        <f t="shared" si="110"/>
        <v>18.84</v>
      </c>
      <c r="K111" s="527">
        <f t="shared" si="111"/>
        <v>38.94</v>
      </c>
      <c r="L111" s="527"/>
      <c r="M111" s="563"/>
      <c r="N111" s="448"/>
      <c r="O111" s="561"/>
      <c r="P111" s="562" t="str">
        <f t="shared" si="112"/>
        <v/>
      </c>
      <c r="Q111" s="561"/>
      <c r="R111" s="583" t="str">
        <f t="shared" si="113"/>
        <v/>
      </c>
      <c r="S111" s="561"/>
      <c r="T111" s="588" t="str">
        <f t="shared" si="114"/>
        <v/>
      </c>
      <c r="U111" s="584">
        <f ca="1">SUMIF($O$8:T$9,"QUANT.",O111:T111)</f>
        <v>0</v>
      </c>
      <c r="V111" s="585">
        <f ca="1" t="shared" si="115"/>
        <v>0</v>
      </c>
      <c r="W111" s="586" t="str">
        <f ca="1" t="shared" si="116"/>
        <v>MEDIR</v>
      </c>
      <c r="X111" s="587">
        <f ca="1" t="shared" si="117"/>
        <v>6</v>
      </c>
      <c r="Y111" s="587">
        <f ca="1" t="shared" si="118"/>
        <v>38.94</v>
      </c>
      <c r="Z111" s="448"/>
      <c r="AA111" s="448"/>
      <c r="AB111" s="448"/>
      <c r="AC111" s="448"/>
      <c r="AD111" s="448"/>
      <c r="AE111" s="448"/>
      <c r="AF111" s="448"/>
      <c r="AG111" s="448"/>
      <c r="AH111" s="448"/>
      <c r="AI111" s="448"/>
      <c r="AJ111" s="448"/>
      <c r="AK111" s="590" t="e">
        <f t="shared" si="119"/>
        <v>#VALUE!</v>
      </c>
      <c r="AL111" s="590">
        <v>0</v>
      </c>
    </row>
    <row r="112" s="365" customFormat="1" customHeight="1" spans="1:38">
      <c r="A112" s="522"/>
      <c r="B112" s="528" t="s">
        <v>633</v>
      </c>
      <c r="C112" s="524" t="str">
        <f>IF($B112="","",IFERROR(VLOOKUP($B112,SERVIÇOS!$B:$G,2,0),IFERROR(VLOOKUP($B112,'COMPOSIÇÕES COMPLEMENTARES '!$C:$K,2,0),"")))</f>
        <v>CABO DE AÇO GALVANIZADO, DIÂMETRO ø1/4" (6,35mm), ALMA DE FIBRA (AFA), CONSTRUÇÃO DO CABO 6x19S (6 TORÇOES DE 19 FIOS CADA)</v>
      </c>
      <c r="D112" s="525" t="str">
        <f>IF($B112="","",IFERROR(VLOOKUP($B112,SERVIÇOS!$B:$G,3,0),IFERROR(VLOOKUP($B112,'COMPOSIÇÕES COMPLEMENTARES '!$C:$K,3,0),"")))</f>
        <v>M</v>
      </c>
      <c r="E112" s="530">
        <f>2*D105</f>
        <v>4</v>
      </c>
      <c r="F112" s="527">
        <f>IF($B112="","",IFERROR(VLOOKUP($B112,SERVIÇOS!$B:$G,4,0),IFERROR(VLOOKUP($B112,'COMPOSIÇÕES COMPLEMENTARES '!$C:$K,6,0),"")))</f>
        <v>8.03</v>
      </c>
      <c r="G112" s="527">
        <f>IF($B112="","",IFERROR(VLOOKUP($B112,SERVIÇOS!$B:$G,5,0),IFERROR(VLOOKUP($B112,'COMPOSIÇÕES COMPLEMENTARES '!$C:$K,7,0),"")))</f>
        <v>3.21</v>
      </c>
      <c r="H112" s="527">
        <f t="shared" si="108"/>
        <v>11.24</v>
      </c>
      <c r="I112" s="527">
        <f t="shared" si="109"/>
        <v>32.12</v>
      </c>
      <c r="J112" s="527">
        <f t="shared" si="110"/>
        <v>12.84</v>
      </c>
      <c r="K112" s="527">
        <f t="shared" si="111"/>
        <v>44.96</v>
      </c>
      <c r="L112" s="527"/>
      <c r="M112" s="563"/>
      <c r="N112" s="448"/>
      <c r="O112" s="561"/>
      <c r="P112" s="562" t="str">
        <f t="shared" si="112"/>
        <v/>
      </c>
      <c r="Q112" s="561"/>
      <c r="R112" s="583" t="str">
        <f t="shared" si="113"/>
        <v/>
      </c>
      <c r="S112" s="561"/>
      <c r="T112" s="588" t="str">
        <f t="shared" si="114"/>
        <v/>
      </c>
      <c r="U112" s="584">
        <f ca="1">SUMIF($O$8:T$9,"QUANT.",O112:T112)</f>
        <v>0</v>
      </c>
      <c r="V112" s="585">
        <f ca="1" t="shared" si="115"/>
        <v>0</v>
      </c>
      <c r="W112" s="586" t="str">
        <f ca="1" t="shared" si="116"/>
        <v>MEDIR</v>
      </c>
      <c r="X112" s="587">
        <f ca="1" t="shared" si="117"/>
        <v>4</v>
      </c>
      <c r="Y112" s="587">
        <f ca="1" t="shared" si="118"/>
        <v>44.96</v>
      </c>
      <c r="Z112" s="448"/>
      <c r="AA112" s="448"/>
      <c r="AB112" s="448"/>
      <c r="AC112" s="448"/>
      <c r="AD112" s="448"/>
      <c r="AE112" s="448"/>
      <c r="AF112" s="448"/>
      <c r="AG112" s="448"/>
      <c r="AH112" s="448"/>
      <c r="AI112" s="448"/>
      <c r="AJ112" s="448"/>
      <c r="AK112" s="590" t="e">
        <f t="shared" si="119"/>
        <v>#VALUE!</v>
      </c>
      <c r="AL112" s="590">
        <v>0</v>
      </c>
    </row>
    <row r="113" s="365" customFormat="1" customHeight="1" spans="1:38">
      <c r="A113" s="522"/>
      <c r="B113" s="528">
        <v>101549</v>
      </c>
      <c r="C113" s="524" t="str">
        <f>IF($B113="","",IFERROR(VLOOKUP($B113,SERVIÇOS!$B:$G,2,0),IFERROR(VLOOKUP($B113,'COMPOSIÇÕES COMPLEMENTARES '!$C:$K,2,0),"")))</f>
        <v>GRAMPO PARALELO METÁLICO, PARA REDES AÉREAS DE DISTRIBUIÇÃO DE ENERGIA ELÉTRICA DE BAIXA TENSÃO - FORNECIMENTO E INSTALAÇÃO. AF_07/2020</v>
      </c>
      <c r="D113" s="525" t="str">
        <f>IF($B113="","",IFERROR(VLOOKUP($B113,SERVIÇOS!$B:$G,3,0),IFERROR(VLOOKUP($B113,'COMPOSIÇÕES COMPLEMENTARES '!$C:$K,3,0),"")))</f>
        <v>UN</v>
      </c>
      <c r="E113" s="530">
        <f>D105+2</f>
        <v>4</v>
      </c>
      <c r="F113" s="527">
        <f>IF($B113="","",IFERROR(VLOOKUP($B113,SERVIÇOS!$B:$G,4,0),IFERROR(VLOOKUP($B113,'COMPOSIÇÕES COMPLEMENTARES '!$C:$K,6,0),"")))</f>
        <v>12.78</v>
      </c>
      <c r="G113" s="527">
        <f>IF($B113="","",IFERROR(VLOOKUP($B113,SERVIÇOS!$B:$G,5,0),IFERROR(VLOOKUP($B113,'COMPOSIÇÕES COMPLEMENTARES '!$C:$K,7,0),"")))</f>
        <v>6.08</v>
      </c>
      <c r="H113" s="527">
        <f t="shared" si="108"/>
        <v>18.86</v>
      </c>
      <c r="I113" s="527">
        <f t="shared" si="109"/>
        <v>51.12</v>
      </c>
      <c r="J113" s="527">
        <f t="shared" si="110"/>
        <v>24.32</v>
      </c>
      <c r="K113" s="527">
        <f t="shared" si="111"/>
        <v>75.44</v>
      </c>
      <c r="L113" s="527"/>
      <c r="M113" s="563"/>
      <c r="N113" s="448"/>
      <c r="O113" s="561"/>
      <c r="P113" s="562" t="str">
        <f t="shared" si="112"/>
        <v/>
      </c>
      <c r="Q113" s="561"/>
      <c r="R113" s="583" t="str">
        <f t="shared" si="113"/>
        <v/>
      </c>
      <c r="S113" s="561"/>
      <c r="T113" s="588" t="str">
        <f t="shared" si="114"/>
        <v/>
      </c>
      <c r="U113" s="584">
        <f ca="1">SUMIF($O$8:T$9,"QUANT.",O113:T113)</f>
        <v>0</v>
      </c>
      <c r="V113" s="585">
        <f ca="1" t="shared" si="115"/>
        <v>0</v>
      </c>
      <c r="W113" s="586" t="str">
        <f ca="1" t="shared" si="116"/>
        <v>MEDIR</v>
      </c>
      <c r="X113" s="587">
        <f ca="1" t="shared" si="117"/>
        <v>4</v>
      </c>
      <c r="Y113" s="587">
        <f ca="1" t="shared" si="118"/>
        <v>75.44</v>
      </c>
      <c r="Z113" s="448"/>
      <c r="AA113" s="448"/>
      <c r="AB113" s="448"/>
      <c r="AC113" s="448"/>
      <c r="AD113" s="448"/>
      <c r="AE113" s="448"/>
      <c r="AF113" s="448"/>
      <c r="AG113" s="448"/>
      <c r="AH113" s="448"/>
      <c r="AI113" s="448"/>
      <c r="AJ113" s="448"/>
      <c r="AK113" s="590">
        <f t="shared" si="119"/>
        <v>101549</v>
      </c>
      <c r="AL113" s="590">
        <v>0</v>
      </c>
    </row>
    <row r="114" s="365" customFormat="1" customHeight="1" spans="1:38">
      <c r="A114" s="522"/>
      <c r="B114" s="528" t="s">
        <v>634</v>
      </c>
      <c r="C114" s="524" t="str">
        <f>IF($B114="","",IFERROR(VLOOKUP($B114,SERVIÇOS!$B:$G,2,0),IFERROR(VLOOKUP($B114,'COMPOSIÇÕES COMPLEMENTARES '!$C:$K,2,0),"")))</f>
        <v>TERMINAL DE APERTO COM SAPATA EM LIGA DE COBRE, SAPATA COM DOIS FUROS PARA FIXAÇÃO </v>
      </c>
      <c r="D114" s="525" t="str">
        <f>IF($B114="","",IFERROR(VLOOKUP($B114,SERVIÇOS!$B:$G,3,0),IFERROR(VLOOKUP($B114,'COMPOSIÇÕES COMPLEMENTARES '!$C:$K,3,0),"")))</f>
        <v>UN</v>
      </c>
      <c r="E114" s="530">
        <f>D105</f>
        <v>2</v>
      </c>
      <c r="F114" s="527">
        <f>IF($B114="","",IFERROR(VLOOKUP($B114,SERVIÇOS!$B:$G,4,0),IFERROR(VLOOKUP($B114,'COMPOSIÇÕES COMPLEMENTARES '!$C:$K,6,0),"")))</f>
        <v>12.16</v>
      </c>
      <c r="G114" s="527">
        <f>IF($B114="","",IFERROR(VLOOKUP($B114,SERVIÇOS!$B:$G,5,0),IFERROR(VLOOKUP($B114,'COMPOSIÇÕES COMPLEMENTARES '!$C:$K,7,0),"")))</f>
        <v>1.43</v>
      </c>
      <c r="H114" s="527">
        <f t="shared" si="108"/>
        <v>13.59</v>
      </c>
      <c r="I114" s="527">
        <f t="shared" si="109"/>
        <v>24.32</v>
      </c>
      <c r="J114" s="527">
        <f t="shared" si="110"/>
        <v>2.86</v>
      </c>
      <c r="K114" s="527">
        <f t="shared" si="111"/>
        <v>27.18</v>
      </c>
      <c r="L114" s="527"/>
      <c r="M114" s="563"/>
      <c r="N114" s="448"/>
      <c r="O114" s="561"/>
      <c r="P114" s="562" t="str">
        <f t="shared" si="112"/>
        <v/>
      </c>
      <c r="Q114" s="561"/>
      <c r="R114" s="583" t="str">
        <f t="shared" si="113"/>
        <v/>
      </c>
      <c r="S114" s="561"/>
      <c r="T114" s="588" t="str">
        <f t="shared" si="114"/>
        <v/>
      </c>
      <c r="U114" s="584">
        <f ca="1">SUMIF($O$8:T$9,"QUANT.",O114:T114)</f>
        <v>0</v>
      </c>
      <c r="V114" s="585">
        <f ca="1" t="shared" si="115"/>
        <v>0</v>
      </c>
      <c r="W114" s="586" t="str">
        <f ca="1" t="shared" si="116"/>
        <v>MEDIR</v>
      </c>
      <c r="X114" s="587">
        <f ca="1" t="shared" si="117"/>
        <v>2</v>
      </c>
      <c r="Y114" s="587">
        <f ca="1" t="shared" si="118"/>
        <v>27.18</v>
      </c>
      <c r="Z114" s="448"/>
      <c r="AA114" s="448"/>
      <c r="AB114" s="448"/>
      <c r="AC114" s="448"/>
      <c r="AD114" s="448"/>
      <c r="AE114" s="448"/>
      <c r="AF114" s="448"/>
      <c r="AG114" s="448"/>
      <c r="AH114" s="448"/>
      <c r="AI114" s="448"/>
      <c r="AJ114" s="448"/>
      <c r="AK114" s="590" t="e">
        <f t="shared" si="119"/>
        <v>#VALUE!</v>
      </c>
      <c r="AL114" s="590">
        <v>0</v>
      </c>
    </row>
    <row r="115" s="365" customFormat="1" customHeight="1" spans="1:38">
      <c r="A115" s="522"/>
      <c r="B115" s="528" t="s">
        <v>629</v>
      </c>
      <c r="C115" s="524" t="str">
        <f>IF($B115="","",IFERROR(VLOOKUP($B115,SERVIÇOS!$B:$G,2,0),IFERROR(VLOOKUP($B115,'COMPOSIÇÕES COMPLEMENTARES '!$C:$K,2,0),"")))</f>
        <v>CONECTOR DERIVAÇÃO PERFURANTE EM POLÍMERO RESISTENTE E CONTATOS EM COBRE ESTANHADO, IP68; APLICADO EM RDA ISOLADAS, CABOS DE COBRE-COBRE, AL-COBRE E AL-AL; CONDUTOR PRINCIPAL DE 16-120mm² E DERIVAÇÃO 16-120mm²</v>
      </c>
      <c r="D115" s="525" t="str">
        <f>IF($B115="","",IFERROR(VLOOKUP($B115,SERVIÇOS!$B:$G,3,0),IFERROR(VLOOKUP($B115,'COMPOSIÇÕES COMPLEMENTARES '!$C:$K,3,0),"")))</f>
        <v>UN</v>
      </c>
      <c r="E115" s="530">
        <f>2*D105</f>
        <v>4</v>
      </c>
      <c r="F115" s="527">
        <f>IF($B115="","",IFERROR(VLOOKUP($B115,SERVIÇOS!$B:$G,4,0),IFERROR(VLOOKUP($B115,'COMPOSIÇÕES COMPLEMENTARES '!$C:$K,6,0),"")))</f>
        <v>24.74</v>
      </c>
      <c r="G115" s="527">
        <f>IF($B115="","",IFERROR(VLOOKUP($B115,SERVIÇOS!$B:$G,5,0),IFERROR(VLOOKUP($B115,'COMPOSIÇÕES COMPLEMENTARES '!$C:$K,7,0),"")))</f>
        <v>18.98</v>
      </c>
      <c r="H115" s="527">
        <f t="shared" si="108"/>
        <v>43.72</v>
      </c>
      <c r="I115" s="527">
        <f t="shared" si="109"/>
        <v>98.96</v>
      </c>
      <c r="J115" s="527">
        <f t="shared" si="110"/>
        <v>75.92</v>
      </c>
      <c r="K115" s="527">
        <f t="shared" si="111"/>
        <v>174.88</v>
      </c>
      <c r="L115" s="527"/>
      <c r="M115" s="563"/>
      <c r="N115" s="448"/>
      <c r="O115" s="561"/>
      <c r="P115" s="562" t="str">
        <f t="shared" si="112"/>
        <v/>
      </c>
      <c r="Q115" s="561"/>
      <c r="R115" s="583" t="str">
        <f t="shared" si="113"/>
        <v/>
      </c>
      <c r="S115" s="561"/>
      <c r="T115" s="588" t="str">
        <f t="shared" si="114"/>
        <v/>
      </c>
      <c r="U115" s="584">
        <f ca="1">SUMIF($O$8:T$9,"QUANT.",O115:T115)</f>
        <v>0</v>
      </c>
      <c r="V115" s="585">
        <f ca="1" t="shared" si="115"/>
        <v>0</v>
      </c>
      <c r="W115" s="586" t="str">
        <f ca="1" t="shared" si="116"/>
        <v>MEDIR</v>
      </c>
      <c r="X115" s="587">
        <f ca="1" t="shared" si="117"/>
        <v>4</v>
      </c>
      <c r="Y115" s="587">
        <f ca="1" t="shared" si="118"/>
        <v>174.88</v>
      </c>
      <c r="Z115" s="448"/>
      <c r="AA115" s="448"/>
      <c r="AB115" s="448"/>
      <c r="AC115" s="448"/>
      <c r="AD115" s="448"/>
      <c r="AE115" s="448"/>
      <c r="AF115" s="448"/>
      <c r="AG115" s="448"/>
      <c r="AH115" s="448"/>
      <c r="AI115" s="448"/>
      <c r="AJ115" s="448"/>
      <c r="AK115" s="590" t="e">
        <f t="shared" si="119"/>
        <v>#VALUE!</v>
      </c>
      <c r="AL115" s="590">
        <v>0</v>
      </c>
    </row>
    <row r="116" s="365" customFormat="1" customHeight="1" spans="1:38">
      <c r="A116" s="522"/>
      <c r="B116" s="528" t="s">
        <v>640</v>
      </c>
      <c r="C116" s="524" t="str">
        <f>IF($B116="","",IFERROR(VLOOKUP($B116,SERVIÇOS!$B:$G,2,0),IFERROR(VLOOKUP($B116,'COMPOSIÇÕES COMPLEMENTARES '!$C:$K,2,0),"")))</f>
        <v>CABO DE ALUMÍNIO NU SEM ALMA DE AÇO (CA ou ASC) 2 AWG</v>
      </c>
      <c r="D116" s="525" t="str">
        <f>IF($B116="","",IFERROR(VLOOKUP($B116,SERVIÇOS!$B:$G,3,0),IFERROR(VLOOKUP($B116,'COMPOSIÇÕES COMPLEMENTARES '!$C:$K,3,0),"")))</f>
        <v>M</v>
      </c>
      <c r="E116" s="530">
        <f>1*D105</f>
        <v>2</v>
      </c>
      <c r="F116" s="527">
        <f>IF($B116="","",IFERROR(VLOOKUP($B116,SERVIÇOS!$B:$G,4,0),IFERROR(VLOOKUP($B116,'COMPOSIÇÕES COMPLEMENTARES '!$C:$K,6,0),"")))</f>
        <v>36.14</v>
      </c>
      <c r="G116" s="527">
        <f>IF($B116="","",IFERROR(VLOOKUP($B116,SERVIÇOS!$B:$G,5,0),IFERROR(VLOOKUP($B116,'COMPOSIÇÕES COMPLEMENTARES '!$C:$K,7,0),"")))</f>
        <v>27.01</v>
      </c>
      <c r="H116" s="527">
        <f t="shared" si="108"/>
        <v>63.15</v>
      </c>
      <c r="I116" s="527">
        <f t="shared" si="109"/>
        <v>72.28</v>
      </c>
      <c r="J116" s="527">
        <f t="shared" si="110"/>
        <v>54.02</v>
      </c>
      <c r="K116" s="527">
        <f t="shared" si="111"/>
        <v>126.3</v>
      </c>
      <c r="L116" s="527"/>
      <c r="M116" s="563"/>
      <c r="N116" s="448"/>
      <c r="O116" s="561"/>
      <c r="P116" s="562" t="str">
        <f t="shared" si="112"/>
        <v/>
      </c>
      <c r="Q116" s="561"/>
      <c r="R116" s="583" t="str">
        <f t="shared" si="113"/>
        <v/>
      </c>
      <c r="S116" s="561"/>
      <c r="T116" s="588" t="str">
        <f t="shared" si="114"/>
        <v/>
      </c>
      <c r="U116" s="584">
        <f ca="1">SUMIF($O$8:T$9,"QUANT.",O116:T116)</f>
        <v>0</v>
      </c>
      <c r="V116" s="585">
        <f ca="1" t="shared" si="115"/>
        <v>0</v>
      </c>
      <c r="W116" s="586" t="str">
        <f ca="1" t="shared" si="116"/>
        <v>MEDIR</v>
      </c>
      <c r="X116" s="587">
        <f ca="1" t="shared" si="117"/>
        <v>2</v>
      </c>
      <c r="Y116" s="587">
        <f ca="1" t="shared" si="118"/>
        <v>126.3</v>
      </c>
      <c r="Z116" s="448"/>
      <c r="AA116" s="448"/>
      <c r="AB116" s="448"/>
      <c r="AC116" s="448"/>
      <c r="AD116" s="448"/>
      <c r="AE116" s="448"/>
      <c r="AF116" s="448"/>
      <c r="AG116" s="448"/>
      <c r="AH116" s="448"/>
      <c r="AI116" s="448"/>
      <c r="AJ116" s="448"/>
      <c r="AK116" s="590" t="e">
        <f t="shared" si="119"/>
        <v>#VALUE!</v>
      </c>
      <c r="AL116" s="590">
        <v>0</v>
      </c>
    </row>
    <row r="117" s="365" customFormat="1" customHeight="1" spans="1:38">
      <c r="A117" s="522"/>
      <c r="B117" s="528">
        <v>96985</v>
      </c>
      <c r="C117" s="524" t="str">
        <f>IF($B117="","",IFERROR(VLOOKUP($B117,SERVIÇOS!$B:$G,2,0),IFERROR(VLOOKUP($B117,'COMPOSIÇÕES COMPLEMENTARES '!$C:$K,2,0),"")))</f>
        <v>HASTE DE ATERRAMENTO, DIÂMETRO 5/8", COM 3 METROS - FORNECIMENTO E INSTALAÇÃO. AF_08/2023</v>
      </c>
      <c r="D117" s="525" t="str">
        <f>IF($B117="","",IFERROR(VLOOKUP($B117,SERVIÇOS!$B:$G,3,0),IFERROR(VLOOKUP($B117,'COMPOSIÇÕES COMPLEMENTARES '!$C:$K,3,0),"")))</f>
        <v>UN</v>
      </c>
      <c r="E117" s="530">
        <v>1</v>
      </c>
      <c r="F117" s="527">
        <f>IF($B117="","",IFERROR(VLOOKUP($B117,SERVIÇOS!$B:$G,4,0),IFERROR(VLOOKUP($B117,'COMPOSIÇÕES COMPLEMENTARES '!$C:$K,6,0),"")))</f>
        <v>59.6</v>
      </c>
      <c r="G117" s="527">
        <f>IF($B117="","",IFERROR(VLOOKUP($B117,SERVIÇOS!$B:$G,5,0),IFERROR(VLOOKUP($B117,'COMPOSIÇÕES COMPLEMENTARES '!$C:$K,7,0),"")))</f>
        <v>12.3</v>
      </c>
      <c r="H117" s="527">
        <f t="shared" si="108"/>
        <v>71.9</v>
      </c>
      <c r="I117" s="527">
        <f t="shared" si="109"/>
        <v>59.6</v>
      </c>
      <c r="J117" s="527">
        <f t="shared" si="110"/>
        <v>12.3</v>
      </c>
      <c r="K117" s="527">
        <f t="shared" si="111"/>
        <v>71.9</v>
      </c>
      <c r="L117" s="527"/>
      <c r="M117" s="563"/>
      <c r="N117" s="448"/>
      <c r="O117" s="561"/>
      <c r="P117" s="562" t="str">
        <f t="shared" si="112"/>
        <v/>
      </c>
      <c r="Q117" s="561"/>
      <c r="R117" s="583" t="str">
        <f t="shared" si="113"/>
        <v/>
      </c>
      <c r="S117" s="561"/>
      <c r="T117" s="588" t="str">
        <f t="shared" si="114"/>
        <v/>
      </c>
      <c r="U117" s="584">
        <f ca="1">SUMIF($O$8:T$9,"QUANT.",O117:T117)</f>
        <v>0</v>
      </c>
      <c r="V117" s="585">
        <f ca="1" t="shared" si="115"/>
        <v>0</v>
      </c>
      <c r="W117" s="586" t="str">
        <f ca="1" t="shared" si="116"/>
        <v>MEDIR</v>
      </c>
      <c r="X117" s="587">
        <f ca="1" t="shared" si="117"/>
        <v>1</v>
      </c>
      <c r="Y117" s="587">
        <f ca="1" t="shared" si="118"/>
        <v>71.9</v>
      </c>
      <c r="Z117" s="448"/>
      <c r="AA117" s="448"/>
      <c r="AB117" s="448"/>
      <c r="AC117" s="448"/>
      <c r="AD117" s="448"/>
      <c r="AE117" s="448"/>
      <c r="AF117" s="448"/>
      <c r="AG117" s="448"/>
      <c r="AH117" s="448"/>
      <c r="AI117" s="448"/>
      <c r="AJ117" s="448"/>
      <c r="AK117" s="590">
        <f t="shared" si="119"/>
        <v>96985</v>
      </c>
      <c r="AL117" s="590">
        <v>0</v>
      </c>
    </row>
    <row r="118" s="365" customFormat="1" customHeight="1" spans="1:38">
      <c r="A118" s="522"/>
      <c r="B118" s="528" t="s">
        <v>618</v>
      </c>
      <c r="C118" s="524" t="str">
        <f>IF($B118="","",IFERROR(VLOOKUP($B118,SERVIÇOS!$B:$G,2,0),IFERROR(VLOOKUP($B118,'COMPOSIÇÕES COMPLEMENTARES '!$C:$K,2,0),"")))</f>
        <v>CORDOALHA DE COBRE NU, NÃO ENTERRADA, INSTALAÇÃO COM PRESILHA DE FIXAÇÃO</v>
      </c>
      <c r="D118" s="525" t="str">
        <f>IF($B118="","",IFERROR(VLOOKUP($B118,SERVIÇOS!$B:$G,3,0),IFERROR(VLOOKUP($B118,'COMPOSIÇÕES COMPLEMENTARES '!$C:$K,3,0),"")))</f>
        <v>M</v>
      </c>
      <c r="E118" s="530">
        <v>8</v>
      </c>
      <c r="F118" s="527">
        <f>IF($B118="","",IFERROR(VLOOKUP($B118,SERVIÇOS!$B:$G,4,0),IFERROR(VLOOKUP($B118,'COMPOSIÇÕES COMPLEMENTARES '!$C:$K,6,0),"")))</f>
        <v>43.78</v>
      </c>
      <c r="G118" s="527">
        <f>IF($B118="","",IFERROR(VLOOKUP($B118,SERVIÇOS!$B:$G,5,0),IFERROR(VLOOKUP($B118,'COMPOSIÇÕES COMPLEMENTARES '!$C:$K,7,0),"")))</f>
        <v>7.82</v>
      </c>
      <c r="H118" s="527">
        <f t="shared" si="108"/>
        <v>51.6</v>
      </c>
      <c r="I118" s="527">
        <f t="shared" si="109"/>
        <v>350.24</v>
      </c>
      <c r="J118" s="527">
        <f t="shared" si="110"/>
        <v>62.56</v>
      </c>
      <c r="K118" s="527">
        <f t="shared" si="111"/>
        <v>412.8</v>
      </c>
      <c r="L118" s="527"/>
      <c r="M118" s="563"/>
      <c r="N118" s="448"/>
      <c r="O118" s="561"/>
      <c r="P118" s="562" t="str">
        <f t="shared" si="112"/>
        <v/>
      </c>
      <c r="Q118" s="561"/>
      <c r="R118" s="583" t="str">
        <f t="shared" si="113"/>
        <v/>
      </c>
      <c r="S118" s="561"/>
      <c r="T118" s="588" t="str">
        <f t="shared" si="114"/>
        <v/>
      </c>
      <c r="U118" s="584">
        <f ca="1">SUMIF($O$8:T$9,"QUANT.",O118:T118)</f>
        <v>0</v>
      </c>
      <c r="V118" s="585">
        <f ca="1" t="shared" si="115"/>
        <v>0</v>
      </c>
      <c r="W118" s="586" t="str">
        <f ca="1" t="shared" si="116"/>
        <v>MEDIR</v>
      </c>
      <c r="X118" s="587">
        <f ca="1" t="shared" si="117"/>
        <v>8</v>
      </c>
      <c r="Y118" s="587">
        <f ca="1" t="shared" si="118"/>
        <v>412.8</v>
      </c>
      <c r="Z118" s="448"/>
      <c r="AA118" s="448"/>
      <c r="AB118" s="448"/>
      <c r="AC118" s="448"/>
      <c r="AD118" s="448"/>
      <c r="AE118" s="448"/>
      <c r="AF118" s="448"/>
      <c r="AG118" s="448"/>
      <c r="AH118" s="448"/>
      <c r="AI118" s="448"/>
      <c r="AJ118" s="448"/>
      <c r="AK118" s="590" t="e">
        <f t="shared" si="119"/>
        <v>#VALUE!</v>
      </c>
      <c r="AL118" s="590">
        <v>0</v>
      </c>
    </row>
    <row r="119" s="365" customFormat="1" customHeight="1" spans="1:38">
      <c r="A119" s="522"/>
      <c r="B119" s="528" t="s">
        <v>636</v>
      </c>
      <c r="C119" s="524" t="str">
        <f>IF($B119="","",IFERROR(VLOOKUP($B119,SERVIÇOS!$B:$G,2,0),IFERROR(VLOOKUP($B119,'COMPOSIÇÕES COMPLEMENTARES '!$C:$K,2,0),"")))</f>
        <v>GRAMPO PARA ATERRAMENTO ø5/8" (CONEXÃO HASTE CABO ATÉ 50mm²), ALTA CONDUTIVIDADE ELÉTRICA E RESISTÊNCIA À CORROSÃO; CORPO EM LIGA DE COBRE E GRAMPO EM AÇO ZINCADO ELETROLÍTICO (GA-12) OU LIGA DE COBRE (GA-38)</v>
      </c>
      <c r="D119" s="525" t="str">
        <f>IF($B119="","",IFERROR(VLOOKUP($B119,SERVIÇOS!$B:$G,3,0),IFERROR(VLOOKUP($B119,'COMPOSIÇÕES COMPLEMENTARES '!$C:$K,3,0),"")))</f>
        <v>UN</v>
      </c>
      <c r="E119" s="530">
        <f>E117</f>
        <v>1</v>
      </c>
      <c r="F119" s="527">
        <f>IF($B119="","",IFERROR(VLOOKUP($B119,SERVIÇOS!$B:$G,4,0),IFERROR(VLOOKUP($B119,'COMPOSIÇÕES COMPLEMENTARES '!$C:$K,6,0),"")))</f>
        <v>29.58</v>
      </c>
      <c r="G119" s="527">
        <f>IF($B119="","",IFERROR(VLOOKUP($B119,SERVIÇOS!$B:$G,5,0),IFERROR(VLOOKUP($B119,'COMPOSIÇÕES COMPLEMENTARES '!$C:$K,7,0),"")))</f>
        <v>4.12</v>
      </c>
      <c r="H119" s="527">
        <f t="shared" si="108"/>
        <v>33.7</v>
      </c>
      <c r="I119" s="527">
        <f t="shared" si="109"/>
        <v>29.58</v>
      </c>
      <c r="J119" s="527">
        <f t="shared" si="110"/>
        <v>4.12</v>
      </c>
      <c r="K119" s="527">
        <f t="shared" si="111"/>
        <v>33.7</v>
      </c>
      <c r="L119" s="527"/>
      <c r="M119" s="563"/>
      <c r="N119" s="448"/>
      <c r="O119" s="561"/>
      <c r="P119" s="562" t="str">
        <f t="shared" si="112"/>
        <v/>
      </c>
      <c r="Q119" s="561"/>
      <c r="R119" s="583" t="str">
        <f t="shared" si="113"/>
        <v/>
      </c>
      <c r="S119" s="561"/>
      <c r="T119" s="588" t="str">
        <f t="shared" si="114"/>
        <v/>
      </c>
      <c r="U119" s="584">
        <f ca="1">SUMIF($O$8:T$9,"QUANT.",O119:T119)</f>
        <v>0</v>
      </c>
      <c r="V119" s="585">
        <f ca="1" t="shared" si="115"/>
        <v>0</v>
      </c>
      <c r="W119" s="586" t="str">
        <f ca="1" t="shared" si="116"/>
        <v>MEDIR</v>
      </c>
      <c r="X119" s="587">
        <f ca="1" t="shared" si="117"/>
        <v>1</v>
      </c>
      <c r="Y119" s="587">
        <f ca="1" t="shared" si="118"/>
        <v>33.7</v>
      </c>
      <c r="Z119" s="448"/>
      <c r="AA119" s="448"/>
      <c r="AB119" s="448"/>
      <c r="AC119" s="448"/>
      <c r="AD119" s="448"/>
      <c r="AE119" s="448"/>
      <c r="AF119" s="448"/>
      <c r="AG119" s="448"/>
      <c r="AH119" s="448"/>
      <c r="AI119" s="448"/>
      <c r="AJ119" s="448"/>
      <c r="AK119" s="590" t="e">
        <f t="shared" si="119"/>
        <v>#VALUE!</v>
      </c>
      <c r="AL119" s="590">
        <v>0</v>
      </c>
    </row>
    <row r="120" s="365" customFormat="1" customHeight="1" spans="1:38">
      <c r="A120" s="522"/>
      <c r="B120" s="528">
        <v>98111</v>
      </c>
      <c r="C120" s="524" t="str">
        <f>IF($B120="","",IFERROR(VLOOKUP($B120,SERVIÇOS!$B:$G,2,0),IFERROR(VLOOKUP($B120,'COMPOSIÇÕES COMPLEMENTARES '!$C:$K,2,0),"")))</f>
        <v>CAIXA DE INSPEÇÃO PARA ATERRAMENTO, CIRCULAR, EM POLIETILENO, DIÂMETRO INTERNO = 0,3 M. AF_12/2020</v>
      </c>
      <c r="D120" s="525" t="str">
        <f>IF($B120="","",IFERROR(VLOOKUP($B120,SERVIÇOS!$B:$G,3,0),IFERROR(VLOOKUP($B120,'COMPOSIÇÕES COMPLEMENTARES '!$C:$K,3,0),"")))</f>
        <v>UN</v>
      </c>
      <c r="E120" s="530">
        <f>E117</f>
        <v>1</v>
      </c>
      <c r="F120" s="527">
        <f>IF($B120="","",IFERROR(VLOOKUP($B120,SERVIÇOS!$B:$G,4,0),IFERROR(VLOOKUP($B120,'COMPOSIÇÕES COMPLEMENTARES '!$C:$K,6,0),"")))</f>
        <v>46.95</v>
      </c>
      <c r="G120" s="527">
        <f>IF($B120="","",IFERROR(VLOOKUP($B120,SERVIÇOS!$B:$G,5,0),IFERROR(VLOOKUP($B120,'COMPOSIÇÕES COMPLEMENTARES '!$C:$K,7,0),"")))</f>
        <v>7.6</v>
      </c>
      <c r="H120" s="527">
        <f t="shared" si="108"/>
        <v>54.55</v>
      </c>
      <c r="I120" s="527">
        <f t="shared" si="109"/>
        <v>46.95</v>
      </c>
      <c r="J120" s="527">
        <f t="shared" si="110"/>
        <v>7.6</v>
      </c>
      <c r="K120" s="527">
        <f t="shared" si="111"/>
        <v>54.55</v>
      </c>
      <c r="L120" s="527"/>
      <c r="M120" s="563"/>
      <c r="N120" s="448"/>
      <c r="O120" s="561"/>
      <c r="P120" s="562" t="str">
        <f t="shared" si="112"/>
        <v/>
      </c>
      <c r="Q120" s="561"/>
      <c r="R120" s="583" t="str">
        <f t="shared" si="113"/>
        <v/>
      </c>
      <c r="S120" s="561"/>
      <c r="T120" s="588" t="str">
        <f t="shared" si="114"/>
        <v/>
      </c>
      <c r="U120" s="584">
        <f ca="1">SUMIF($O$8:T$9,"QUANT.",O120:T120)</f>
        <v>0</v>
      </c>
      <c r="V120" s="585">
        <f ca="1" t="shared" si="115"/>
        <v>0</v>
      </c>
      <c r="W120" s="586" t="str">
        <f ca="1" t="shared" si="116"/>
        <v>MEDIR</v>
      </c>
      <c r="X120" s="587">
        <f ca="1" t="shared" si="117"/>
        <v>1</v>
      </c>
      <c r="Y120" s="587">
        <f ca="1" t="shared" si="118"/>
        <v>54.55</v>
      </c>
      <c r="Z120" s="448"/>
      <c r="AA120" s="448"/>
      <c r="AB120" s="448"/>
      <c r="AC120" s="448"/>
      <c r="AD120" s="448"/>
      <c r="AE120" s="448"/>
      <c r="AF120" s="448"/>
      <c r="AG120" s="448"/>
      <c r="AH120" s="448"/>
      <c r="AI120" s="448"/>
      <c r="AJ120" s="448"/>
      <c r="AK120" s="590">
        <f t="shared" si="119"/>
        <v>98111</v>
      </c>
      <c r="AL120" s="590">
        <v>0</v>
      </c>
    </row>
    <row r="121" s="365" customFormat="1" customHeight="1" spans="1:38">
      <c r="A121" s="522"/>
      <c r="B121" s="528">
        <v>96977</v>
      </c>
      <c r="C121" s="524" t="str">
        <f>IF($B121="","",IFERROR(VLOOKUP($B121,SERVIÇOS!$B:$G,2,0),IFERROR(VLOOKUP($B121,'COMPOSIÇÕES COMPLEMENTARES '!$C:$K,2,0),"")))</f>
        <v>CORDOALHA DE COBRE NU 50 MM², ENTERRADA - FORNECIMENTO E INSTALAÇÃO. AF_08/2023</v>
      </c>
      <c r="D121" s="525" t="str">
        <f>IF($B121="","",IFERROR(VLOOKUP($B121,SERVIÇOS!$B:$G,3,0),IFERROR(VLOOKUP($B121,'COMPOSIÇÕES COMPLEMENTARES '!$C:$K,3,0),"")))</f>
        <v>M</v>
      </c>
      <c r="E121" s="530">
        <f>1.6*E117</f>
        <v>1.6</v>
      </c>
      <c r="F121" s="527">
        <f>IF($B121="","",IFERROR(VLOOKUP($B121,SERVIÇOS!$B:$G,4,0),IFERROR(VLOOKUP($B121,'COMPOSIÇÕES COMPLEMENTARES '!$C:$K,6,0),"")))</f>
        <v>55.81</v>
      </c>
      <c r="G121" s="527">
        <f>IF($B121="","",IFERROR(VLOOKUP($B121,SERVIÇOS!$B:$G,5,0),IFERROR(VLOOKUP($B121,'COMPOSIÇÕES COMPLEMENTARES '!$C:$K,7,0),"")))</f>
        <v>1.63</v>
      </c>
      <c r="H121" s="527">
        <f t="shared" si="108"/>
        <v>57.44</v>
      </c>
      <c r="I121" s="527">
        <f t="shared" si="109"/>
        <v>89.29</v>
      </c>
      <c r="J121" s="527">
        <f t="shared" si="110"/>
        <v>2.6</v>
      </c>
      <c r="K121" s="527">
        <f t="shared" si="111"/>
        <v>91.9</v>
      </c>
      <c r="L121" s="527"/>
      <c r="M121" s="563"/>
      <c r="N121" s="448"/>
      <c r="O121" s="561"/>
      <c r="P121" s="562" t="str">
        <f t="shared" si="112"/>
        <v/>
      </c>
      <c r="Q121" s="561"/>
      <c r="R121" s="583" t="str">
        <f t="shared" si="113"/>
        <v/>
      </c>
      <c r="S121" s="561"/>
      <c r="T121" s="588" t="str">
        <f t="shared" si="114"/>
        <v/>
      </c>
      <c r="U121" s="584">
        <f ca="1">SUMIF($O$8:T$9,"QUANT.",O121:T121)</f>
        <v>0</v>
      </c>
      <c r="V121" s="585">
        <f ca="1" t="shared" si="115"/>
        <v>0</v>
      </c>
      <c r="W121" s="586" t="str">
        <f ca="1" t="shared" si="116"/>
        <v>MEDIR</v>
      </c>
      <c r="X121" s="587">
        <f ca="1" t="shared" si="117"/>
        <v>1.6</v>
      </c>
      <c r="Y121" s="587">
        <f ca="1" t="shared" si="118"/>
        <v>91.9</v>
      </c>
      <c r="Z121" s="448"/>
      <c r="AA121" s="448"/>
      <c r="AB121" s="448"/>
      <c r="AC121" s="448"/>
      <c r="AD121" s="448"/>
      <c r="AE121" s="448"/>
      <c r="AF121" s="448"/>
      <c r="AG121" s="448"/>
      <c r="AH121" s="448"/>
      <c r="AI121" s="448"/>
      <c r="AJ121" s="448"/>
      <c r="AK121" s="590">
        <f t="shared" si="119"/>
        <v>96977</v>
      </c>
      <c r="AL121" s="590">
        <v>0</v>
      </c>
    </row>
    <row r="122" s="365" customFormat="1" customHeight="1" spans="1:38">
      <c r="A122" s="522"/>
      <c r="B122" s="528" t="s">
        <v>634</v>
      </c>
      <c r="C122" s="524" t="str">
        <f>IF($B122="","",IFERROR(VLOOKUP($B122,SERVIÇOS!$B:$G,2,0),IFERROR(VLOOKUP($B122,'COMPOSIÇÕES COMPLEMENTARES '!$C:$K,2,0),"")))</f>
        <v>TERMINAL DE APERTO COM SAPATA EM LIGA DE COBRE, SAPATA COM DOIS FUROS PARA FIXAÇÃO </v>
      </c>
      <c r="D122" s="525" t="str">
        <f>IF($B122="","",IFERROR(VLOOKUP($B122,SERVIÇOS!$B:$G,3,0),IFERROR(VLOOKUP($B122,'COMPOSIÇÕES COMPLEMENTARES '!$C:$K,3,0),"")))</f>
        <v>UN</v>
      </c>
      <c r="E122" s="530">
        <f>E117</f>
        <v>1</v>
      </c>
      <c r="F122" s="527">
        <f>IF($B122="","",IFERROR(VLOOKUP($B122,SERVIÇOS!$B:$G,4,0),IFERROR(VLOOKUP($B122,'COMPOSIÇÕES COMPLEMENTARES '!$C:$K,6,0),"")))</f>
        <v>12.16</v>
      </c>
      <c r="G122" s="527">
        <f>IF($B122="","",IFERROR(VLOOKUP($B122,SERVIÇOS!$B:$G,5,0),IFERROR(VLOOKUP($B122,'COMPOSIÇÕES COMPLEMENTARES '!$C:$K,7,0),"")))</f>
        <v>1.43</v>
      </c>
      <c r="H122" s="527">
        <f t="shared" si="108"/>
        <v>13.59</v>
      </c>
      <c r="I122" s="527">
        <f t="shared" si="109"/>
        <v>12.16</v>
      </c>
      <c r="J122" s="527">
        <f t="shared" si="110"/>
        <v>1.43</v>
      </c>
      <c r="K122" s="527">
        <f t="shared" si="111"/>
        <v>13.59</v>
      </c>
      <c r="L122" s="527"/>
      <c r="M122" s="563"/>
      <c r="N122" s="448"/>
      <c r="O122" s="561"/>
      <c r="P122" s="562" t="str">
        <f t="shared" si="112"/>
        <v/>
      </c>
      <c r="Q122" s="561"/>
      <c r="R122" s="583" t="str">
        <f t="shared" si="113"/>
        <v/>
      </c>
      <c r="S122" s="561"/>
      <c r="T122" s="588" t="str">
        <f t="shared" si="114"/>
        <v/>
      </c>
      <c r="U122" s="584">
        <f ca="1">SUMIF($O$8:T$9,"QUANT.",O122:T122)</f>
        <v>0</v>
      </c>
      <c r="V122" s="585">
        <f ca="1" t="shared" si="115"/>
        <v>0</v>
      </c>
      <c r="W122" s="586" t="str">
        <f ca="1" t="shared" si="116"/>
        <v>MEDIR</v>
      </c>
      <c r="X122" s="587">
        <f ca="1" t="shared" si="117"/>
        <v>1</v>
      </c>
      <c r="Y122" s="587">
        <f ca="1" t="shared" si="118"/>
        <v>13.59</v>
      </c>
      <c r="Z122" s="448"/>
      <c r="AA122" s="448"/>
      <c r="AB122" s="448"/>
      <c r="AC122" s="448"/>
      <c r="AD122" s="448"/>
      <c r="AE122" s="448"/>
      <c r="AF122" s="448"/>
      <c r="AG122" s="448"/>
      <c r="AH122" s="448"/>
      <c r="AI122" s="448"/>
      <c r="AJ122" s="448"/>
      <c r="AK122" s="590" t="e">
        <f t="shared" si="119"/>
        <v>#VALUE!</v>
      </c>
      <c r="AL122" s="590">
        <v>0</v>
      </c>
    </row>
    <row r="123" s="365" customFormat="1" customHeight="1" spans="1:38">
      <c r="A123" s="522"/>
      <c r="B123" s="528" t="s">
        <v>637</v>
      </c>
      <c r="C123" s="524" t="str">
        <f>IF($B123="","",IFERROR(VLOOKUP($B123,SERVIÇOS!$B:$G,2,0),IFERROR(VLOOKUP($B123,'COMPOSIÇÕES COMPLEMENTARES '!$C:$K,2,0),"")))</f>
        <v>CONECTOR TIPO PARAFUSO FENDIDO, BIMETÁLICO, PARA DERIVAÇÃO OU EMENDA DE CABOS DE COBRE E/OU ALUMÍNIO; CORPO EM COBRE ELETROLÍTICO. CABO PRINCIPAL ATÉ 50mm² E DERIVAÇÃO DE 4-50mm²</v>
      </c>
      <c r="D123" s="525" t="str">
        <f>IF($B123="","",IFERROR(VLOOKUP($B123,SERVIÇOS!$B:$G,3,0),IFERROR(VLOOKUP($B123,'COMPOSIÇÕES COMPLEMENTARES '!$C:$K,3,0),"")))</f>
        <v>UN</v>
      </c>
      <c r="E123" s="530">
        <f>E117</f>
        <v>1</v>
      </c>
      <c r="F123" s="527">
        <f>IF($B123="","",IFERROR(VLOOKUP($B123,SERVIÇOS!$B:$G,4,0),IFERROR(VLOOKUP($B123,'COMPOSIÇÕES COMPLEMENTARES '!$C:$K,6,0),"")))</f>
        <v>18.99</v>
      </c>
      <c r="G123" s="527">
        <f>IF($B123="","",IFERROR(VLOOKUP($B123,SERVIÇOS!$B:$G,5,0),IFERROR(VLOOKUP($B123,'COMPOSIÇÕES COMPLEMENTARES '!$C:$K,7,0),"")))</f>
        <v>1.64</v>
      </c>
      <c r="H123" s="527">
        <f t="shared" si="108"/>
        <v>20.63</v>
      </c>
      <c r="I123" s="527">
        <f t="shared" si="109"/>
        <v>18.99</v>
      </c>
      <c r="J123" s="527">
        <f t="shared" si="110"/>
        <v>1.64</v>
      </c>
      <c r="K123" s="527">
        <f t="shared" si="111"/>
        <v>20.63</v>
      </c>
      <c r="L123" s="527"/>
      <c r="M123" s="563"/>
      <c r="N123" s="448"/>
      <c r="O123" s="561"/>
      <c r="P123" s="562" t="str">
        <f t="shared" si="112"/>
        <v/>
      </c>
      <c r="Q123" s="561"/>
      <c r="R123" s="583" t="str">
        <f t="shared" si="113"/>
        <v/>
      </c>
      <c r="S123" s="561"/>
      <c r="T123" s="588" t="str">
        <f t="shared" si="114"/>
        <v/>
      </c>
      <c r="U123" s="584">
        <f ca="1">SUMIF($O$8:T$9,"QUANT.",O123:T123)</f>
        <v>0</v>
      </c>
      <c r="V123" s="585">
        <f ca="1" t="shared" si="115"/>
        <v>0</v>
      </c>
      <c r="W123" s="586" t="str">
        <f ca="1" t="shared" si="116"/>
        <v>MEDIR</v>
      </c>
      <c r="X123" s="587">
        <f ca="1" t="shared" si="117"/>
        <v>1</v>
      </c>
      <c r="Y123" s="587">
        <f ca="1" t="shared" si="118"/>
        <v>20.63</v>
      </c>
      <c r="Z123" s="448"/>
      <c r="AA123" s="448"/>
      <c r="AB123" s="448"/>
      <c r="AC123" s="448"/>
      <c r="AD123" s="448"/>
      <c r="AE123" s="448"/>
      <c r="AF123" s="448"/>
      <c r="AG123" s="448"/>
      <c r="AH123" s="448"/>
      <c r="AI123" s="448"/>
      <c r="AJ123" s="448"/>
      <c r="AK123" s="590" t="e">
        <f t="shared" si="119"/>
        <v>#VALUE!</v>
      </c>
      <c r="AL123" s="590">
        <v>0</v>
      </c>
    </row>
    <row r="124" s="365" customFormat="1" customHeight="1" spans="1:38">
      <c r="A124" s="522"/>
      <c r="B124" s="528"/>
      <c r="C124" s="591" t="s">
        <v>641</v>
      </c>
      <c r="D124" s="592">
        <v>2</v>
      </c>
      <c r="E124" s="530"/>
      <c r="F124" s="527" t="str">
        <f>IF($B124="","",IFERROR(VLOOKUP($B124,SERVIÇOS!$B:$G,4,0),IFERROR(VLOOKUP($B124,'COMPOSIÇÕES COMPLEMENTARES '!$C:$K,6,0),"")))</f>
        <v/>
      </c>
      <c r="G124" s="527" t="str">
        <f>IF($B124="","",IFERROR(VLOOKUP($B124,SERVIÇOS!$B:$G,5,0),IFERROR(VLOOKUP($B124,'COMPOSIÇÕES COMPLEMENTARES '!$C:$K,7,0),"")))</f>
        <v/>
      </c>
      <c r="H124" s="527" t="str">
        <f t="shared" si="108"/>
        <v/>
      </c>
      <c r="I124" s="527" t="str">
        <f t="shared" si="109"/>
        <v/>
      </c>
      <c r="J124" s="527" t="str">
        <f t="shared" si="110"/>
        <v/>
      </c>
      <c r="K124" s="527" t="str">
        <f t="shared" si="111"/>
        <v/>
      </c>
      <c r="L124" s="527"/>
      <c r="M124" s="563"/>
      <c r="N124" s="448"/>
      <c r="O124" s="561"/>
      <c r="P124" s="562" t="str">
        <f t="shared" si="112"/>
        <v/>
      </c>
      <c r="Q124" s="561"/>
      <c r="R124" s="583" t="str">
        <f t="shared" si="113"/>
        <v/>
      </c>
      <c r="S124" s="561"/>
      <c r="T124" s="588" t="str">
        <f t="shared" si="114"/>
        <v/>
      </c>
      <c r="U124" s="584">
        <f ca="1">SUMIF($O$8:T$9,"QUANT.",O124:T124)</f>
        <v>0</v>
      </c>
      <c r="V124" s="585">
        <f ca="1" t="shared" si="115"/>
        <v>0</v>
      </c>
      <c r="W124" s="586" t="str">
        <f ca="1" t="shared" si="116"/>
        <v/>
      </c>
      <c r="X124" s="587">
        <f ca="1" t="shared" si="117"/>
        <v>0</v>
      </c>
      <c r="Y124" s="587" t="e">
        <f ca="1" t="shared" si="118"/>
        <v>#VALUE!</v>
      </c>
      <c r="Z124" s="448"/>
      <c r="AA124" s="448"/>
      <c r="AB124" s="448"/>
      <c r="AC124" s="448"/>
      <c r="AD124" s="448"/>
      <c r="AE124" s="448"/>
      <c r="AF124" s="448"/>
      <c r="AG124" s="448"/>
      <c r="AH124" s="448"/>
      <c r="AI124" s="448"/>
      <c r="AJ124" s="448"/>
      <c r="AK124" s="590">
        <f t="shared" si="119"/>
        <v>0</v>
      </c>
      <c r="AL124" s="590">
        <v>0</v>
      </c>
    </row>
    <row r="125" s="365" customFormat="1" customHeight="1" spans="1:38">
      <c r="A125" s="522"/>
      <c r="B125" s="528">
        <v>101548</v>
      </c>
      <c r="C125" s="524" t="str">
        <f>IF($B125="","",IFERROR(VLOOKUP($B125,SERVIÇOS!$B:$G,2,0),IFERROR(VLOOKUP($B125,'COMPOSIÇÕES COMPLEMENTARES '!$C:$K,2,0),"")))</f>
        <v>ISOLADOR, TIPO ROLDANA, PARA BAIXA TENSÃO - FORNECIMENTO E INSTALAÇÃO. AF_07/2020</v>
      </c>
      <c r="D125" s="525" t="str">
        <f>IF($B125="","",IFERROR(VLOOKUP($B125,SERVIÇOS!$B:$G,3,0),IFERROR(VLOOKUP($B125,'COMPOSIÇÕES COMPLEMENTARES '!$C:$K,3,0),"")))</f>
        <v>UN</v>
      </c>
      <c r="E125" s="530">
        <f>2*D124</f>
        <v>4</v>
      </c>
      <c r="F125" s="527">
        <f>IF($B125="","",IFERROR(VLOOKUP($B125,SERVIÇOS!$B:$G,4,0),IFERROR(VLOOKUP($B125,'COMPOSIÇÕES COMPLEMENTARES '!$C:$K,6,0),"")))</f>
        <v>6.57</v>
      </c>
      <c r="G125" s="527">
        <f>IF($B125="","",IFERROR(VLOOKUP($B125,SERVIÇOS!$B:$G,5,0),IFERROR(VLOOKUP($B125,'COMPOSIÇÕES COMPLEMENTARES '!$C:$K,7,0),"")))</f>
        <v>1.86</v>
      </c>
      <c r="H125" s="527">
        <f t="shared" si="108"/>
        <v>8.43</v>
      </c>
      <c r="I125" s="527">
        <f t="shared" si="109"/>
        <v>26.28</v>
      </c>
      <c r="J125" s="527">
        <f t="shared" si="110"/>
        <v>7.44</v>
      </c>
      <c r="K125" s="527">
        <f t="shared" si="111"/>
        <v>33.72</v>
      </c>
      <c r="L125" s="527"/>
      <c r="M125" s="563"/>
      <c r="N125" s="448"/>
      <c r="O125" s="561"/>
      <c r="P125" s="562" t="str">
        <f t="shared" si="112"/>
        <v/>
      </c>
      <c r="Q125" s="561"/>
      <c r="R125" s="583" t="str">
        <f t="shared" si="113"/>
        <v/>
      </c>
      <c r="S125" s="561"/>
      <c r="T125" s="588" t="str">
        <f t="shared" si="114"/>
        <v/>
      </c>
      <c r="U125" s="584">
        <f ca="1">SUMIF($O$8:T$9,"QUANT.",O125:T125)</f>
        <v>0</v>
      </c>
      <c r="V125" s="585">
        <f ca="1" t="shared" si="115"/>
        <v>0</v>
      </c>
      <c r="W125" s="586" t="str">
        <f ca="1" t="shared" si="116"/>
        <v>MEDIR</v>
      </c>
      <c r="X125" s="587">
        <f ca="1" t="shared" si="117"/>
        <v>4</v>
      </c>
      <c r="Y125" s="587">
        <f ca="1" t="shared" si="118"/>
        <v>33.72</v>
      </c>
      <c r="Z125" s="448"/>
      <c r="AA125" s="448"/>
      <c r="AB125" s="448"/>
      <c r="AC125" s="448"/>
      <c r="AD125" s="448"/>
      <c r="AE125" s="448"/>
      <c r="AF125" s="448"/>
      <c r="AG125" s="448"/>
      <c r="AH125" s="448"/>
      <c r="AI125" s="448"/>
      <c r="AJ125" s="448"/>
      <c r="AK125" s="590">
        <f t="shared" si="119"/>
        <v>101548</v>
      </c>
      <c r="AL125" s="590">
        <v>0</v>
      </c>
    </row>
    <row r="126" s="365" customFormat="1" customHeight="1" spans="1:38">
      <c r="A126" s="522"/>
      <c r="B126" s="528">
        <v>101538</v>
      </c>
      <c r="C126" s="524" t="str">
        <f>IF($B126="","",IFERROR(VLOOKUP($B126,SERVIÇOS!$B:$G,2,0),IFERROR(VLOOKUP($B126,'COMPOSIÇÕES COMPLEMENTARES '!$C:$K,2,0),"")))</f>
        <v>ARMAÇÃO SECUNDÁRIA, COM 1 ESTRIBO E 1 ISOLADOR - FORNECIMENTO E INSTALAÇÃO. AF_07/2020</v>
      </c>
      <c r="D126" s="525" t="str">
        <f>IF($B126="","",IFERROR(VLOOKUP($B126,SERVIÇOS!$B:$G,3,0),IFERROR(VLOOKUP($B126,'COMPOSIÇÕES COMPLEMENTARES '!$C:$K,3,0),"")))</f>
        <v>UN</v>
      </c>
      <c r="E126" s="530">
        <f>E125</f>
        <v>4</v>
      </c>
      <c r="F126" s="527">
        <f>IF($B126="","",IFERROR(VLOOKUP($B126,SERVIÇOS!$B:$G,4,0),IFERROR(VLOOKUP($B126,'COMPOSIÇÕES COMPLEMENTARES '!$C:$K,6,0),"")))</f>
        <v>31.34</v>
      </c>
      <c r="G126" s="527">
        <f>IF($B126="","",IFERROR(VLOOKUP($B126,SERVIÇOS!$B:$G,5,0),IFERROR(VLOOKUP($B126,'COMPOSIÇÕES COMPLEMENTARES '!$C:$K,7,0),"")))</f>
        <v>11.35</v>
      </c>
      <c r="H126" s="527">
        <f t="shared" si="108"/>
        <v>42.69</v>
      </c>
      <c r="I126" s="527">
        <f t="shared" si="109"/>
        <v>125.36</v>
      </c>
      <c r="J126" s="527">
        <f t="shared" si="110"/>
        <v>45.4</v>
      </c>
      <c r="K126" s="527">
        <f t="shared" si="111"/>
        <v>170.76</v>
      </c>
      <c r="L126" s="527"/>
      <c r="M126" s="563"/>
      <c r="N126" s="448"/>
      <c r="O126" s="561"/>
      <c r="P126" s="562" t="str">
        <f t="shared" si="112"/>
        <v/>
      </c>
      <c r="Q126" s="561"/>
      <c r="R126" s="583" t="str">
        <f t="shared" si="113"/>
        <v/>
      </c>
      <c r="S126" s="561"/>
      <c r="T126" s="588" t="str">
        <f t="shared" si="114"/>
        <v/>
      </c>
      <c r="U126" s="584">
        <f ca="1">SUMIF($O$8:T$9,"QUANT.",O126:T126)</f>
        <v>0</v>
      </c>
      <c r="V126" s="585">
        <f ca="1" t="shared" si="115"/>
        <v>0</v>
      </c>
      <c r="W126" s="586" t="str">
        <f ca="1" t="shared" si="116"/>
        <v>MEDIR</v>
      </c>
      <c r="X126" s="587">
        <f ca="1" t="shared" si="117"/>
        <v>4</v>
      </c>
      <c r="Y126" s="587">
        <f ca="1" t="shared" si="118"/>
        <v>170.76</v>
      </c>
      <c r="Z126" s="448"/>
      <c r="AA126" s="448"/>
      <c r="AB126" s="448"/>
      <c r="AC126" s="448"/>
      <c r="AD126" s="448"/>
      <c r="AE126" s="448"/>
      <c r="AF126" s="448"/>
      <c r="AG126" s="448"/>
      <c r="AH126" s="448"/>
      <c r="AI126" s="448"/>
      <c r="AJ126" s="448"/>
      <c r="AK126" s="590">
        <f t="shared" si="119"/>
        <v>101538</v>
      </c>
      <c r="AL126" s="590">
        <v>0</v>
      </c>
    </row>
    <row r="127" s="365" customFormat="1" customHeight="1" spans="1:38">
      <c r="A127" s="522"/>
      <c r="B127" s="528" t="s">
        <v>610</v>
      </c>
      <c r="C127" s="524" t="str">
        <f>IF($B127="","",IFERROR(VLOOKUP($B127,SERVIÇOS!$B:$G,2,0),IFERROR(VLOOKUP($B127,'COMPOSIÇÕES COMPLEMENTARES '!$C:$K,2,0),"")))</f>
        <v>CINTA PARA POSTE DE SEÇÃO CIRCULAR EM AÇO CARBONO (NTC 811701) PARA FIXAÇÃO DE ISOLADOR TIPO ROLDANA PARA REDE DE BAIXA TENSÃO</v>
      </c>
      <c r="D127" s="525" t="str">
        <f>IF($B127="","",IFERROR(VLOOKUP($B127,SERVIÇOS!$B:$G,3,0),IFERROR(VLOOKUP($B127,'COMPOSIÇÕES COMPLEMENTARES '!$C:$K,3,0),"")))</f>
        <v>UN</v>
      </c>
      <c r="E127" s="530">
        <f>1*D124</f>
        <v>2</v>
      </c>
      <c r="F127" s="527">
        <f>IF($B127="","",IFERROR(VLOOKUP($B127,SERVIÇOS!$B:$G,4,0),IFERROR(VLOOKUP($B127,'COMPOSIÇÕES COMPLEMENTARES '!$C:$K,6,0),"")))</f>
        <v>73.01</v>
      </c>
      <c r="G127" s="527">
        <f>IF($B127="","",IFERROR(VLOOKUP($B127,SERVIÇOS!$B:$G,5,0),IFERROR(VLOOKUP($B127,'COMPOSIÇÕES COMPLEMENTARES '!$C:$K,7,0),"")))</f>
        <v>14.85</v>
      </c>
      <c r="H127" s="527">
        <f t="shared" si="108"/>
        <v>87.86</v>
      </c>
      <c r="I127" s="527">
        <f t="shared" si="109"/>
        <v>146.02</v>
      </c>
      <c r="J127" s="527">
        <f t="shared" si="110"/>
        <v>29.7</v>
      </c>
      <c r="K127" s="527">
        <f t="shared" si="111"/>
        <v>175.72</v>
      </c>
      <c r="L127" s="527"/>
      <c r="M127" s="563"/>
      <c r="N127" s="448"/>
      <c r="O127" s="561"/>
      <c r="P127" s="562" t="str">
        <f t="shared" si="112"/>
        <v/>
      </c>
      <c r="Q127" s="561"/>
      <c r="R127" s="583" t="str">
        <f t="shared" si="113"/>
        <v/>
      </c>
      <c r="S127" s="561"/>
      <c r="T127" s="588" t="str">
        <f t="shared" si="114"/>
        <v/>
      </c>
      <c r="U127" s="584">
        <f ca="1">SUMIF($O$8:T$9,"QUANT.",O127:T127)</f>
        <v>0</v>
      </c>
      <c r="V127" s="585">
        <f ca="1" t="shared" si="115"/>
        <v>0</v>
      </c>
      <c r="W127" s="586" t="str">
        <f ca="1" t="shared" si="116"/>
        <v>MEDIR</v>
      </c>
      <c r="X127" s="587">
        <f ca="1" t="shared" si="117"/>
        <v>2</v>
      </c>
      <c r="Y127" s="587">
        <f ca="1" t="shared" si="118"/>
        <v>175.72</v>
      </c>
      <c r="Z127" s="448"/>
      <c r="AA127" s="448"/>
      <c r="AB127" s="448"/>
      <c r="AC127" s="448"/>
      <c r="AD127" s="448"/>
      <c r="AE127" s="448"/>
      <c r="AF127" s="448"/>
      <c r="AG127" s="448"/>
      <c r="AH127" s="448"/>
      <c r="AI127" s="448"/>
      <c r="AJ127" s="448"/>
      <c r="AK127" s="590" t="e">
        <f t="shared" si="119"/>
        <v>#VALUE!</v>
      </c>
      <c r="AL127" s="590">
        <v>0</v>
      </c>
    </row>
    <row r="128" s="365" customFormat="1" customHeight="1" spans="1:38">
      <c r="A128" s="522"/>
      <c r="B128" s="528">
        <v>101554</v>
      </c>
      <c r="C128" s="524" t="str">
        <f>IF($B128="","",IFERROR(VLOOKUP($B128,SERVIÇOS!$B:$G,2,0),IFERROR(VLOOKUP($B128,'COMPOSIÇÕES COMPLEMENTARES '!$C:$K,2,0),"")))</f>
        <v>ALÇA PREFORMADA DE DISTRIBUIÇÃO, EM  AÇO GALVANIZADO, AWG 2 - FORNECIMENTO E INSTALAÇÃO. AF_07/2020</v>
      </c>
      <c r="D128" s="525" t="str">
        <f>IF($B128="","",IFERROR(VLOOKUP($B128,SERVIÇOS!$B:$G,3,0),IFERROR(VLOOKUP($B128,'COMPOSIÇÕES COMPLEMENTARES '!$C:$K,3,0),"")))</f>
        <v>UN</v>
      </c>
      <c r="E128" s="530">
        <f>3*D124</f>
        <v>6</v>
      </c>
      <c r="F128" s="527">
        <f>IF($B128="","",IFERROR(VLOOKUP($B128,SERVIÇOS!$B:$G,4,0),IFERROR(VLOOKUP($B128,'COMPOSIÇÕES COMPLEMENTARES '!$C:$K,6,0),"")))</f>
        <v>6.84</v>
      </c>
      <c r="G128" s="527">
        <f>IF($B128="","",IFERROR(VLOOKUP($B128,SERVIÇOS!$B:$G,5,0),IFERROR(VLOOKUP($B128,'COMPOSIÇÕES COMPLEMENTARES '!$C:$K,7,0),"")))</f>
        <v>4.76</v>
      </c>
      <c r="H128" s="527">
        <f t="shared" si="108"/>
        <v>11.6</v>
      </c>
      <c r="I128" s="527">
        <f t="shared" si="109"/>
        <v>41.04</v>
      </c>
      <c r="J128" s="527">
        <f t="shared" si="110"/>
        <v>28.56</v>
      </c>
      <c r="K128" s="527">
        <f t="shared" si="111"/>
        <v>69.6</v>
      </c>
      <c r="L128" s="527"/>
      <c r="M128" s="563"/>
      <c r="N128" s="448"/>
      <c r="O128" s="561"/>
      <c r="P128" s="562" t="str">
        <f t="shared" si="112"/>
        <v/>
      </c>
      <c r="Q128" s="561"/>
      <c r="R128" s="583" t="str">
        <f t="shared" si="113"/>
        <v/>
      </c>
      <c r="S128" s="561"/>
      <c r="T128" s="588" t="str">
        <f t="shared" si="114"/>
        <v/>
      </c>
      <c r="U128" s="584">
        <f ca="1">SUMIF($O$8:T$9,"QUANT.",O128:T128)</f>
        <v>0</v>
      </c>
      <c r="V128" s="585">
        <f ca="1" t="shared" si="115"/>
        <v>0</v>
      </c>
      <c r="W128" s="586" t="str">
        <f ca="1" t="shared" si="116"/>
        <v>MEDIR</v>
      </c>
      <c r="X128" s="587">
        <f ca="1" t="shared" si="117"/>
        <v>6</v>
      </c>
      <c r="Y128" s="587">
        <f ca="1" t="shared" si="118"/>
        <v>69.6</v>
      </c>
      <c r="Z128" s="448"/>
      <c r="AA128" s="448"/>
      <c r="AB128" s="448"/>
      <c r="AC128" s="448"/>
      <c r="AD128" s="448"/>
      <c r="AE128" s="448"/>
      <c r="AF128" s="448"/>
      <c r="AG128" s="448"/>
      <c r="AH128" s="448"/>
      <c r="AI128" s="448"/>
      <c r="AJ128" s="448"/>
      <c r="AK128" s="590">
        <f t="shared" si="119"/>
        <v>101554</v>
      </c>
      <c r="AL128" s="590">
        <v>0</v>
      </c>
    </row>
    <row r="129" s="365" customFormat="1" customHeight="1" spans="1:38">
      <c r="A129" s="522"/>
      <c r="B129" s="528">
        <v>91926</v>
      </c>
      <c r="C129" s="524" t="str">
        <f>IF($B129="","",IFERROR(VLOOKUP($B129,SERVIÇOS!$B:$G,2,0),IFERROR(VLOOKUP($B129,'COMPOSIÇÕES COMPLEMENTARES '!$C:$K,2,0),"")))</f>
        <v>CABO DE COBRE FLEXÍVEL ISOLADO, 2,5 MM², ANTI-CHAMA 450/750 V, PARA CIRCUITOS TERMINAIS - FORNECIMENTO E INSTALAÇÃO. AF_03/2023</v>
      </c>
      <c r="D129" s="525" t="str">
        <f>IF($B129="","",IFERROR(VLOOKUP($B129,SERVIÇOS!$B:$G,3,0),IFERROR(VLOOKUP($B129,'COMPOSIÇÕES COMPLEMENTARES '!$C:$K,3,0),"")))</f>
        <v>M</v>
      </c>
      <c r="E129" s="530">
        <f>0.2*E128</f>
        <v>1.2</v>
      </c>
      <c r="F129" s="527">
        <f>IF($B129="","",IFERROR(VLOOKUP($B129,SERVIÇOS!$B:$G,4,0),IFERROR(VLOOKUP($B129,'COMPOSIÇÕES COMPLEMENTARES '!$C:$K,6,0),"")))</f>
        <v>3.35</v>
      </c>
      <c r="G129" s="527">
        <f>IF($B129="","",IFERROR(VLOOKUP($B129,SERVIÇOS!$B:$G,5,0),IFERROR(VLOOKUP($B129,'COMPOSIÇÕES COMPLEMENTARES '!$C:$K,7,0),"")))</f>
        <v>1.43</v>
      </c>
      <c r="H129" s="527">
        <f t="shared" si="108"/>
        <v>4.78</v>
      </c>
      <c r="I129" s="527">
        <f t="shared" si="109"/>
        <v>4.02</v>
      </c>
      <c r="J129" s="527">
        <f t="shared" si="110"/>
        <v>1.71</v>
      </c>
      <c r="K129" s="527">
        <f t="shared" si="111"/>
        <v>5.73</v>
      </c>
      <c r="L129" s="527"/>
      <c r="M129" s="563"/>
      <c r="N129" s="448"/>
      <c r="O129" s="561"/>
      <c r="P129" s="562" t="str">
        <f t="shared" si="112"/>
        <v/>
      </c>
      <c r="Q129" s="561"/>
      <c r="R129" s="583" t="str">
        <f t="shared" si="113"/>
        <v/>
      </c>
      <c r="S129" s="561"/>
      <c r="T129" s="588" t="str">
        <f t="shared" si="114"/>
        <v/>
      </c>
      <c r="U129" s="584">
        <f ca="1">SUMIF($O$8:T$9,"QUANT.",O129:T129)</f>
        <v>0</v>
      </c>
      <c r="V129" s="585">
        <f ca="1" t="shared" si="115"/>
        <v>0</v>
      </c>
      <c r="W129" s="586" t="str">
        <f ca="1" t="shared" si="116"/>
        <v>MEDIR</v>
      </c>
      <c r="X129" s="587">
        <f ca="1" t="shared" si="117"/>
        <v>1.2</v>
      </c>
      <c r="Y129" s="587">
        <f ca="1" t="shared" si="118"/>
        <v>5.73</v>
      </c>
      <c r="Z129" s="448"/>
      <c r="AA129" s="448"/>
      <c r="AB129" s="448"/>
      <c r="AC129" s="448"/>
      <c r="AD129" s="448"/>
      <c r="AE129" s="448"/>
      <c r="AF129" s="448"/>
      <c r="AG129" s="448"/>
      <c r="AH129" s="448"/>
      <c r="AI129" s="448"/>
      <c r="AJ129" s="448"/>
      <c r="AK129" s="590">
        <f t="shared" si="119"/>
        <v>91926</v>
      </c>
      <c r="AL129" s="590">
        <v>0</v>
      </c>
    </row>
    <row r="130" s="365" customFormat="1" customHeight="1" spans="1:38">
      <c r="A130" s="522"/>
      <c r="B130" s="528" t="s">
        <v>632</v>
      </c>
      <c r="C130" s="524" t="str">
        <f>IF($B130="","",IFERROR(VLOOKUP($B130,SERVIÇOS!$B:$G,2,0),IFERROR(VLOOKUP($B130,'COMPOSIÇÕES COMPLEMENTARES '!$C:$K,2,0),"")))</f>
        <v>CONECTOR DE ATERRAMENTO DE FERRAGENS DA IP - PRESILHA FEITA EM LATÃO ESTANHADO, COM 2 FUROS DE Ø8mm PARA CABOS DE COBRE 35/50mm², RESISTENTE AOS ESFORÇOS REALIZADOS PELO CABO A SER FIXADO</v>
      </c>
      <c r="D130" s="525" t="str">
        <f>IF($B130="","",IFERROR(VLOOKUP($B130,SERVIÇOS!$B:$G,3,0),IFERROR(VLOOKUP($B130,'COMPOSIÇÕES COMPLEMENTARES '!$C:$K,3,0),"")))</f>
        <v>UN</v>
      </c>
      <c r="E130" s="530">
        <f>E127+2</f>
        <v>4</v>
      </c>
      <c r="F130" s="527">
        <f>IF($B130="","",IFERROR(VLOOKUP($B130,SERVIÇOS!$B:$G,4,0),IFERROR(VLOOKUP($B130,'COMPOSIÇÕES COMPLEMENTARES '!$C:$K,6,0),"")))</f>
        <v>3.35</v>
      </c>
      <c r="G130" s="527">
        <f>IF($B130="","",IFERROR(VLOOKUP($B130,SERVIÇOS!$B:$G,5,0),IFERROR(VLOOKUP($B130,'COMPOSIÇÕES COMPLEMENTARES '!$C:$K,7,0),"")))</f>
        <v>3.14</v>
      </c>
      <c r="H130" s="527">
        <f t="shared" si="108"/>
        <v>6.49</v>
      </c>
      <c r="I130" s="527">
        <f t="shared" si="109"/>
        <v>13.4</v>
      </c>
      <c r="J130" s="527">
        <f t="shared" si="110"/>
        <v>12.56</v>
      </c>
      <c r="K130" s="527">
        <f t="shared" si="111"/>
        <v>25.96</v>
      </c>
      <c r="L130" s="527"/>
      <c r="M130" s="563"/>
      <c r="N130" s="448"/>
      <c r="O130" s="561"/>
      <c r="P130" s="562" t="str">
        <f t="shared" si="112"/>
        <v/>
      </c>
      <c r="Q130" s="561"/>
      <c r="R130" s="583" t="str">
        <f t="shared" si="113"/>
        <v/>
      </c>
      <c r="S130" s="561"/>
      <c r="T130" s="588" t="str">
        <f t="shared" si="114"/>
        <v/>
      </c>
      <c r="U130" s="584">
        <f ca="1">SUMIF($O$8:T$9,"QUANT.",O130:T130)</f>
        <v>0</v>
      </c>
      <c r="V130" s="585">
        <f ca="1" t="shared" si="115"/>
        <v>0</v>
      </c>
      <c r="W130" s="586" t="str">
        <f ca="1" t="shared" si="116"/>
        <v>MEDIR</v>
      </c>
      <c r="X130" s="587">
        <f ca="1" t="shared" si="117"/>
        <v>4</v>
      </c>
      <c r="Y130" s="587">
        <f ca="1" t="shared" si="118"/>
        <v>25.96</v>
      </c>
      <c r="Z130" s="448"/>
      <c r="AA130" s="448"/>
      <c r="AB130" s="448"/>
      <c r="AC130" s="448"/>
      <c r="AD130" s="448"/>
      <c r="AE130" s="448"/>
      <c r="AF130" s="448"/>
      <c r="AG130" s="448"/>
      <c r="AH130" s="448"/>
      <c r="AI130" s="448"/>
      <c r="AJ130" s="448"/>
      <c r="AK130" s="590" t="e">
        <f t="shared" si="119"/>
        <v>#VALUE!</v>
      </c>
      <c r="AL130" s="590">
        <v>0</v>
      </c>
    </row>
    <row r="131" s="365" customFormat="1" customHeight="1" spans="1:38">
      <c r="A131" s="522"/>
      <c r="B131" s="528" t="s">
        <v>633</v>
      </c>
      <c r="C131" s="524" t="str">
        <f>IF($B131="","",IFERROR(VLOOKUP($B131,SERVIÇOS!$B:$G,2,0),IFERROR(VLOOKUP($B131,'COMPOSIÇÕES COMPLEMENTARES '!$C:$K,2,0),"")))</f>
        <v>CABO DE AÇO GALVANIZADO, DIÂMETRO ø1/4" (6,35mm), ALMA DE FIBRA (AFA), CONSTRUÇÃO DO CABO 6x19S (6 TORÇOES DE 19 FIOS CADA)</v>
      </c>
      <c r="D131" s="525" t="str">
        <f>IF($B131="","",IFERROR(VLOOKUP($B131,SERVIÇOS!$B:$G,3,0),IFERROR(VLOOKUP($B131,'COMPOSIÇÕES COMPLEMENTARES '!$C:$K,3,0),"")))</f>
        <v>M</v>
      </c>
      <c r="E131" s="530">
        <f>2*D124+1</f>
        <v>5</v>
      </c>
      <c r="F131" s="527">
        <f>IF($B131="","",IFERROR(VLOOKUP($B131,SERVIÇOS!$B:$G,4,0),IFERROR(VLOOKUP($B131,'COMPOSIÇÕES COMPLEMENTARES '!$C:$K,6,0),"")))</f>
        <v>8.03</v>
      </c>
      <c r="G131" s="527">
        <f>IF($B131="","",IFERROR(VLOOKUP($B131,SERVIÇOS!$B:$G,5,0),IFERROR(VLOOKUP($B131,'COMPOSIÇÕES COMPLEMENTARES '!$C:$K,7,0),"")))</f>
        <v>3.21</v>
      </c>
      <c r="H131" s="527">
        <f t="shared" ref="H131:H136" si="120">IF(E131="","",F131+G131)</f>
        <v>11.24</v>
      </c>
      <c r="I131" s="527">
        <f t="shared" ref="I131:I136" si="121">IF(E131="","",TRUNC((E131*F131),2))</f>
        <v>40.15</v>
      </c>
      <c r="J131" s="527">
        <f t="shared" ref="J131:J136" si="122">IF(E131="","",TRUNC((E131*G131),2))</f>
        <v>16.05</v>
      </c>
      <c r="K131" s="527">
        <f t="shared" ref="K131:K136" si="123">IF(E131="","",TRUNC((E131*H131),2))</f>
        <v>56.2</v>
      </c>
      <c r="L131" s="527"/>
      <c r="M131" s="563"/>
      <c r="N131" s="448"/>
      <c r="O131" s="561"/>
      <c r="P131" s="562" t="str">
        <f t="shared" ref="P131:P136" si="124">IF(OR(O131="",$K131=""),"",(O131/$E131)*$K131)</f>
        <v/>
      </c>
      <c r="Q131" s="561"/>
      <c r="R131" s="583" t="str">
        <f t="shared" ref="R131:R136" si="125">IF(OR(Q131="",$K131=""),"",(Q131/$E131)*$K131)</f>
        <v/>
      </c>
      <c r="S131" s="561"/>
      <c r="T131" s="588" t="str">
        <f t="shared" ref="T131:T136" si="126">IF(OR(S131="",$K131=""),"",(S131/$E131)*$K131)</f>
        <v/>
      </c>
      <c r="U131" s="584">
        <f ca="1">SUMIF($O$8:T$9,"QUANT.",O131:T131)</f>
        <v>0</v>
      </c>
      <c r="V131" s="585">
        <f ca="1" t="shared" ref="V131:V136" si="127">SUMIF($O$8:$T$9,"CUSTO",O131:T131)</f>
        <v>0</v>
      </c>
      <c r="W131" s="586" t="str">
        <f ca="1" t="shared" ref="W131:W136" si="128">IF(B131&lt;&gt;"",IF(V131=0,"MEDIR",IF(K131-V131=0,"OK",IF(K131-V131&gt;0,"MEDIR","ALERTA!"))),"")</f>
        <v>MEDIR</v>
      </c>
      <c r="X131" s="587">
        <f ca="1" t="shared" ref="X131:X136" si="129">IF(U131="",0,E131-U131)</f>
        <v>5</v>
      </c>
      <c r="Y131" s="587">
        <f ca="1" t="shared" ref="Y131:Y136" si="130">IF(V131="",0,K131-V131)</f>
        <v>56.2</v>
      </c>
      <c r="Z131" s="448"/>
      <c r="AA131" s="448"/>
      <c r="AB131" s="448"/>
      <c r="AC131" s="448"/>
      <c r="AD131" s="448"/>
      <c r="AE131" s="448"/>
      <c r="AF131" s="448"/>
      <c r="AG131" s="448"/>
      <c r="AH131" s="448"/>
      <c r="AI131" s="448"/>
      <c r="AJ131" s="448"/>
      <c r="AK131" s="590" t="e">
        <f t="shared" ref="AK131:AK136" si="131">B131-AL131</f>
        <v>#VALUE!</v>
      </c>
      <c r="AL131" s="590">
        <v>0</v>
      </c>
    </row>
    <row r="132" s="365" customFormat="1" ht="30" spans="1:38">
      <c r="A132" s="522"/>
      <c r="B132" s="528">
        <v>101549</v>
      </c>
      <c r="C132" s="524" t="str">
        <f>IF($B132="","",IFERROR(VLOOKUP($B132,SERVIÇOS!$B:$G,2,0),IFERROR(VLOOKUP($B132,'COMPOSIÇÕES COMPLEMENTARES '!$C:$K,2,0),"")))</f>
        <v>GRAMPO PARALELO METÁLICO, PARA REDES AÉREAS DE DISTRIBUIÇÃO DE ENERGIA ELÉTRICA DE BAIXA TENSÃO - FORNECIMENTO E INSTALAÇÃO. AF_07/2020</v>
      </c>
      <c r="D132" s="525" t="str">
        <f>IF($B132="","",IFERROR(VLOOKUP($B132,SERVIÇOS!$B:$G,3,0),IFERROR(VLOOKUP($B132,'COMPOSIÇÕES COMPLEMENTARES '!$C:$K,3,0),"")))</f>
        <v>UN</v>
      </c>
      <c r="E132" s="530">
        <f>D124+1</f>
        <v>3</v>
      </c>
      <c r="F132" s="527">
        <f>IF($B132="","",IFERROR(VLOOKUP($B132,SERVIÇOS!$B:$G,4,0),IFERROR(VLOOKUP($B132,'COMPOSIÇÕES COMPLEMENTARES '!$C:$K,6,0),"")))</f>
        <v>12.78</v>
      </c>
      <c r="G132" s="527">
        <f>IF($B132="","",IFERROR(VLOOKUP($B132,SERVIÇOS!$B:$G,5,0),IFERROR(VLOOKUP($B132,'COMPOSIÇÕES COMPLEMENTARES '!$C:$K,7,0),"")))</f>
        <v>6.08</v>
      </c>
      <c r="H132" s="527">
        <f t="shared" si="120"/>
        <v>18.86</v>
      </c>
      <c r="I132" s="527">
        <f t="shared" si="121"/>
        <v>38.34</v>
      </c>
      <c r="J132" s="527">
        <f t="shared" si="122"/>
        <v>18.24</v>
      </c>
      <c r="K132" s="527">
        <f t="shared" si="123"/>
        <v>56.58</v>
      </c>
      <c r="L132" s="527"/>
      <c r="M132" s="563"/>
      <c r="N132" s="448"/>
      <c r="O132" s="561"/>
      <c r="P132" s="562" t="str">
        <f t="shared" si="124"/>
        <v/>
      </c>
      <c r="Q132" s="561"/>
      <c r="R132" s="583" t="str">
        <f t="shared" si="125"/>
        <v/>
      </c>
      <c r="S132" s="561"/>
      <c r="T132" s="588" t="str">
        <f t="shared" si="126"/>
        <v/>
      </c>
      <c r="U132" s="584">
        <f ca="1">SUMIF($O$8:T$9,"QUANT.",O132:T132)</f>
        <v>0</v>
      </c>
      <c r="V132" s="585">
        <f ca="1" t="shared" si="127"/>
        <v>0</v>
      </c>
      <c r="W132" s="586" t="str">
        <f ca="1" t="shared" si="128"/>
        <v>MEDIR</v>
      </c>
      <c r="X132" s="587">
        <f ca="1" t="shared" si="129"/>
        <v>3</v>
      </c>
      <c r="Y132" s="587">
        <f ca="1" t="shared" si="130"/>
        <v>56.58</v>
      </c>
      <c r="Z132" s="448"/>
      <c r="AA132" s="448"/>
      <c r="AB132" s="448"/>
      <c r="AC132" s="448"/>
      <c r="AD132" s="448"/>
      <c r="AE132" s="448"/>
      <c r="AF132" s="448"/>
      <c r="AG132" s="448"/>
      <c r="AH132" s="448"/>
      <c r="AI132" s="448"/>
      <c r="AJ132" s="448"/>
      <c r="AK132" s="590">
        <f t="shared" si="131"/>
        <v>101549</v>
      </c>
      <c r="AL132" s="590">
        <v>0</v>
      </c>
    </row>
    <row r="133" s="365" customFormat="1" customHeight="1" spans="1:38">
      <c r="A133" s="522"/>
      <c r="B133" s="528" t="s">
        <v>634</v>
      </c>
      <c r="C133" s="524" t="str">
        <f>IF($B133="","",IFERROR(VLOOKUP($B133,SERVIÇOS!$B:$G,2,0),IFERROR(VLOOKUP($B133,'COMPOSIÇÕES COMPLEMENTARES '!$C:$K,2,0),"")))</f>
        <v>TERMINAL DE APERTO COM SAPATA EM LIGA DE COBRE, SAPATA COM DOIS FUROS PARA FIXAÇÃO </v>
      </c>
      <c r="D133" s="525" t="str">
        <f>IF($B133="","",IFERROR(VLOOKUP($B133,SERVIÇOS!$B:$G,3,0),IFERROR(VLOOKUP($B133,'COMPOSIÇÕES COMPLEMENTARES '!$C:$K,3,0),"")))</f>
        <v>UN</v>
      </c>
      <c r="E133" s="530">
        <f>D124</f>
        <v>2</v>
      </c>
      <c r="F133" s="527">
        <f>IF($B133="","",IFERROR(VLOOKUP($B133,SERVIÇOS!$B:$G,4,0),IFERROR(VLOOKUP($B133,'COMPOSIÇÕES COMPLEMENTARES '!$C:$K,6,0),"")))</f>
        <v>12.16</v>
      </c>
      <c r="G133" s="527">
        <f>IF($B133="","",IFERROR(VLOOKUP($B133,SERVIÇOS!$B:$G,5,0),IFERROR(VLOOKUP($B133,'COMPOSIÇÕES COMPLEMENTARES '!$C:$K,7,0),"")))</f>
        <v>1.43</v>
      </c>
      <c r="H133" s="527">
        <f t="shared" si="120"/>
        <v>13.59</v>
      </c>
      <c r="I133" s="527">
        <f t="shared" si="121"/>
        <v>24.32</v>
      </c>
      <c r="J133" s="527">
        <f t="shared" si="122"/>
        <v>2.86</v>
      </c>
      <c r="K133" s="527">
        <f t="shared" si="123"/>
        <v>27.18</v>
      </c>
      <c r="L133" s="527"/>
      <c r="M133" s="563"/>
      <c r="N133" s="448"/>
      <c r="O133" s="561"/>
      <c r="P133" s="562" t="str">
        <f t="shared" si="124"/>
        <v/>
      </c>
      <c r="Q133" s="561"/>
      <c r="R133" s="583" t="str">
        <f t="shared" si="125"/>
        <v/>
      </c>
      <c r="S133" s="561"/>
      <c r="T133" s="588" t="str">
        <f t="shared" si="126"/>
        <v/>
      </c>
      <c r="U133" s="584">
        <f ca="1">SUMIF($O$8:T$9,"QUANT.",O133:T133)</f>
        <v>0</v>
      </c>
      <c r="V133" s="585">
        <f ca="1" t="shared" si="127"/>
        <v>0</v>
      </c>
      <c r="W133" s="586" t="str">
        <f ca="1" t="shared" si="128"/>
        <v>MEDIR</v>
      </c>
      <c r="X133" s="587">
        <f ca="1" t="shared" si="129"/>
        <v>2</v>
      </c>
      <c r="Y133" s="587">
        <f ca="1" t="shared" si="130"/>
        <v>27.18</v>
      </c>
      <c r="Z133" s="448"/>
      <c r="AA133" s="448"/>
      <c r="AB133" s="448"/>
      <c r="AC133" s="448"/>
      <c r="AD133" s="448"/>
      <c r="AE133" s="448"/>
      <c r="AF133" s="448"/>
      <c r="AG133" s="448"/>
      <c r="AH133" s="448"/>
      <c r="AI133" s="448"/>
      <c r="AJ133" s="448"/>
      <c r="AK133" s="590" t="e">
        <f t="shared" si="131"/>
        <v>#VALUE!</v>
      </c>
      <c r="AL133" s="590">
        <v>0</v>
      </c>
    </row>
    <row r="134" s="365" customFormat="1" customHeight="1" spans="1:38">
      <c r="A134" s="522"/>
      <c r="B134" s="528" t="s">
        <v>629</v>
      </c>
      <c r="C134" s="524" t="str">
        <f>IF($B134="","",IFERROR(VLOOKUP($B134,SERVIÇOS!$B:$G,2,0),IFERROR(VLOOKUP($B134,'COMPOSIÇÕES COMPLEMENTARES '!$C:$K,2,0),"")))</f>
        <v>CONECTOR DERIVAÇÃO PERFURANTE EM POLÍMERO RESISTENTE E CONTATOS EM COBRE ESTANHADO, IP68; APLICADO EM RDA ISOLADAS, CABOS DE COBRE-COBRE, AL-COBRE E AL-AL; CONDUTOR PRINCIPAL DE 16-120mm² E DERIVAÇÃO 16-120mm²</v>
      </c>
      <c r="D134" s="525" t="str">
        <f>IF($B134="","",IFERROR(VLOOKUP($B134,SERVIÇOS!$B:$G,3,0),IFERROR(VLOOKUP($B134,'COMPOSIÇÕES COMPLEMENTARES '!$C:$K,3,0),"")))</f>
        <v>UN</v>
      </c>
      <c r="E134" s="530">
        <f>2*D124</f>
        <v>4</v>
      </c>
      <c r="F134" s="527">
        <f>IF($B134="","",IFERROR(VLOOKUP($B134,SERVIÇOS!$B:$G,4,0),IFERROR(VLOOKUP($B134,'COMPOSIÇÕES COMPLEMENTARES '!$C:$K,6,0),"")))</f>
        <v>24.74</v>
      </c>
      <c r="G134" s="527">
        <f>IF($B134="","",IFERROR(VLOOKUP($B134,SERVIÇOS!$B:$G,5,0),IFERROR(VLOOKUP($B134,'COMPOSIÇÕES COMPLEMENTARES '!$C:$K,7,0),"")))</f>
        <v>18.98</v>
      </c>
      <c r="H134" s="527">
        <f t="shared" si="120"/>
        <v>43.72</v>
      </c>
      <c r="I134" s="527">
        <f t="shared" si="121"/>
        <v>98.96</v>
      </c>
      <c r="J134" s="527">
        <f t="shared" si="122"/>
        <v>75.92</v>
      </c>
      <c r="K134" s="527">
        <f t="shared" si="123"/>
        <v>174.88</v>
      </c>
      <c r="L134" s="527"/>
      <c r="M134" s="563"/>
      <c r="N134" s="448"/>
      <c r="O134" s="561"/>
      <c r="P134" s="562" t="str">
        <f t="shared" si="124"/>
        <v/>
      </c>
      <c r="Q134" s="561"/>
      <c r="R134" s="583" t="str">
        <f t="shared" si="125"/>
        <v/>
      </c>
      <c r="S134" s="561"/>
      <c r="T134" s="588" t="str">
        <f t="shared" si="126"/>
        <v/>
      </c>
      <c r="U134" s="584">
        <f ca="1">SUMIF($O$8:T$9,"QUANT.",O134:T134)</f>
        <v>0</v>
      </c>
      <c r="V134" s="585">
        <f ca="1" t="shared" si="127"/>
        <v>0</v>
      </c>
      <c r="W134" s="586" t="str">
        <f ca="1" t="shared" si="128"/>
        <v>MEDIR</v>
      </c>
      <c r="X134" s="587">
        <f ca="1" t="shared" si="129"/>
        <v>4</v>
      </c>
      <c r="Y134" s="587">
        <f ca="1" t="shared" si="130"/>
        <v>174.88</v>
      </c>
      <c r="Z134" s="448"/>
      <c r="AA134" s="448"/>
      <c r="AB134" s="448"/>
      <c r="AC134" s="448"/>
      <c r="AD134" s="448"/>
      <c r="AE134" s="448"/>
      <c r="AF134" s="448"/>
      <c r="AG134" s="448"/>
      <c r="AH134" s="448"/>
      <c r="AI134" s="448"/>
      <c r="AJ134" s="448"/>
      <c r="AK134" s="590" t="e">
        <f t="shared" si="131"/>
        <v>#VALUE!</v>
      </c>
      <c r="AL134" s="590">
        <v>0</v>
      </c>
    </row>
    <row r="135" s="365" customFormat="1" customHeight="1" spans="1:38">
      <c r="A135" s="522"/>
      <c r="B135" s="528">
        <v>96985</v>
      </c>
      <c r="C135" s="524" t="str">
        <f>IF($B135="","",IFERROR(VLOOKUP($B135,SERVIÇOS!$B:$G,2,0),IFERROR(VLOOKUP($B135,'COMPOSIÇÕES COMPLEMENTARES '!$C:$K,2,0),"")))</f>
        <v>HASTE DE ATERRAMENTO, DIÂMETRO 5/8", COM 3 METROS - FORNECIMENTO E INSTALAÇÃO. AF_08/2023</v>
      </c>
      <c r="D135" s="525" t="str">
        <f>IF($B135="","",IFERROR(VLOOKUP($B135,SERVIÇOS!$B:$G,3,0),IFERROR(VLOOKUP($B135,'COMPOSIÇÕES COMPLEMENTARES '!$C:$K,3,0),"")))</f>
        <v>UN</v>
      </c>
      <c r="E135" s="530">
        <v>1</v>
      </c>
      <c r="F135" s="527">
        <f>IF($B135="","",IFERROR(VLOOKUP($B135,SERVIÇOS!$B:$G,4,0),IFERROR(VLOOKUP($B135,'COMPOSIÇÕES COMPLEMENTARES '!$C:$K,6,0),"")))</f>
        <v>59.6</v>
      </c>
      <c r="G135" s="527">
        <f>IF($B135="","",IFERROR(VLOOKUP($B135,SERVIÇOS!$B:$G,5,0),IFERROR(VLOOKUP($B135,'COMPOSIÇÕES COMPLEMENTARES '!$C:$K,7,0),"")))</f>
        <v>12.3</v>
      </c>
      <c r="H135" s="527">
        <f t="shared" si="120"/>
        <v>71.9</v>
      </c>
      <c r="I135" s="527">
        <f t="shared" si="121"/>
        <v>59.6</v>
      </c>
      <c r="J135" s="527">
        <f t="shared" si="122"/>
        <v>12.3</v>
      </c>
      <c r="K135" s="527">
        <f t="shared" si="123"/>
        <v>71.9</v>
      </c>
      <c r="L135" s="527"/>
      <c r="M135" s="563"/>
      <c r="N135" s="448"/>
      <c r="O135" s="561"/>
      <c r="P135" s="562" t="str">
        <f t="shared" si="124"/>
        <v/>
      </c>
      <c r="Q135" s="561"/>
      <c r="R135" s="583" t="str">
        <f t="shared" si="125"/>
        <v/>
      </c>
      <c r="S135" s="561"/>
      <c r="T135" s="588" t="str">
        <f t="shared" si="126"/>
        <v/>
      </c>
      <c r="U135" s="584">
        <f ca="1">SUMIF($O$8:T$9,"QUANT.",O135:T135)</f>
        <v>0</v>
      </c>
      <c r="V135" s="585">
        <f ca="1" t="shared" si="127"/>
        <v>0</v>
      </c>
      <c r="W135" s="586" t="str">
        <f ca="1" t="shared" si="128"/>
        <v>MEDIR</v>
      </c>
      <c r="X135" s="587">
        <f ca="1" t="shared" si="129"/>
        <v>1</v>
      </c>
      <c r="Y135" s="587">
        <f ca="1" t="shared" si="130"/>
        <v>71.9</v>
      </c>
      <c r="Z135" s="448"/>
      <c r="AA135" s="448"/>
      <c r="AB135" s="448"/>
      <c r="AC135" s="448"/>
      <c r="AD135" s="448"/>
      <c r="AE135" s="448"/>
      <c r="AF135" s="448"/>
      <c r="AG135" s="448"/>
      <c r="AH135" s="448"/>
      <c r="AI135" s="448"/>
      <c r="AJ135" s="448"/>
      <c r="AK135" s="590">
        <f t="shared" si="131"/>
        <v>96985</v>
      </c>
      <c r="AL135" s="590">
        <v>0</v>
      </c>
    </row>
    <row r="136" s="365" customFormat="1" customHeight="1" spans="1:38">
      <c r="A136" s="522"/>
      <c r="B136" s="528" t="s">
        <v>618</v>
      </c>
      <c r="C136" s="524" t="str">
        <f>IF($B136="","",IFERROR(VLOOKUP($B136,SERVIÇOS!$B:$G,2,0),IFERROR(VLOOKUP($B136,'COMPOSIÇÕES COMPLEMENTARES '!$C:$K,2,0),"")))</f>
        <v>CORDOALHA DE COBRE NU, NÃO ENTERRADA, INSTALAÇÃO COM PRESILHA DE FIXAÇÃO</v>
      </c>
      <c r="D136" s="525" t="str">
        <f>IF($B136="","",IFERROR(VLOOKUP($B136,SERVIÇOS!$B:$G,3,0),IFERROR(VLOOKUP($B136,'COMPOSIÇÕES COMPLEMENTARES '!$C:$K,3,0),"")))</f>
        <v>M</v>
      </c>
      <c r="E136" s="530">
        <v>8</v>
      </c>
      <c r="F136" s="527">
        <f>IF($B136="","",IFERROR(VLOOKUP($B136,SERVIÇOS!$B:$G,4,0),IFERROR(VLOOKUP($B136,'COMPOSIÇÕES COMPLEMENTARES '!$C:$K,6,0),"")))</f>
        <v>43.78</v>
      </c>
      <c r="G136" s="527">
        <f>IF($B136="","",IFERROR(VLOOKUP($B136,SERVIÇOS!$B:$G,5,0),IFERROR(VLOOKUP($B136,'COMPOSIÇÕES COMPLEMENTARES '!$C:$K,7,0),"")))</f>
        <v>7.82</v>
      </c>
      <c r="H136" s="527">
        <f t="shared" si="120"/>
        <v>51.6</v>
      </c>
      <c r="I136" s="527">
        <f t="shared" si="121"/>
        <v>350.24</v>
      </c>
      <c r="J136" s="527">
        <f t="shared" si="122"/>
        <v>62.56</v>
      </c>
      <c r="K136" s="527">
        <f t="shared" si="123"/>
        <v>412.8</v>
      </c>
      <c r="L136" s="527"/>
      <c r="M136" s="563"/>
      <c r="N136" s="448"/>
      <c r="O136" s="561"/>
      <c r="P136" s="562" t="str">
        <f t="shared" si="124"/>
        <v/>
      </c>
      <c r="Q136" s="561"/>
      <c r="R136" s="583" t="str">
        <f t="shared" si="125"/>
        <v/>
      </c>
      <c r="S136" s="561"/>
      <c r="T136" s="588" t="str">
        <f t="shared" si="126"/>
        <v/>
      </c>
      <c r="U136" s="584">
        <f ca="1">SUMIF($O$8:T$9,"QUANT.",O136:T136)</f>
        <v>0</v>
      </c>
      <c r="V136" s="585">
        <f ca="1" t="shared" si="127"/>
        <v>0</v>
      </c>
      <c r="W136" s="586" t="str">
        <f ca="1" t="shared" si="128"/>
        <v>MEDIR</v>
      </c>
      <c r="X136" s="587">
        <f ca="1" t="shared" si="129"/>
        <v>8</v>
      </c>
      <c r="Y136" s="587">
        <f ca="1" t="shared" si="130"/>
        <v>412.8</v>
      </c>
      <c r="Z136" s="448"/>
      <c r="AA136" s="448"/>
      <c r="AB136" s="448"/>
      <c r="AC136" s="448"/>
      <c r="AD136" s="448"/>
      <c r="AE136" s="448"/>
      <c r="AF136" s="448"/>
      <c r="AG136" s="448"/>
      <c r="AH136" s="448"/>
      <c r="AI136" s="448"/>
      <c r="AJ136" s="448"/>
      <c r="AK136" s="590" t="e">
        <f t="shared" si="131"/>
        <v>#VALUE!</v>
      </c>
      <c r="AL136" s="590">
        <v>0</v>
      </c>
    </row>
    <row r="137" s="365" customFormat="1" customHeight="1" spans="1:38">
      <c r="A137" s="522"/>
      <c r="B137" s="528" t="s">
        <v>636</v>
      </c>
      <c r="C137" s="524" t="str">
        <f>IF($B137="","",IFERROR(VLOOKUP($B137,SERVIÇOS!$B:$G,2,0),IFERROR(VLOOKUP($B137,'COMPOSIÇÕES COMPLEMENTARES '!$C:$K,2,0),"")))</f>
        <v>GRAMPO PARA ATERRAMENTO ø5/8" (CONEXÃO HASTE CABO ATÉ 50mm²), ALTA CONDUTIVIDADE ELÉTRICA E RESISTÊNCIA À CORROSÃO; CORPO EM LIGA DE COBRE E GRAMPO EM AÇO ZINCADO ELETROLÍTICO (GA-12) OU LIGA DE COBRE (GA-38)</v>
      </c>
      <c r="D137" s="525" t="str">
        <f>IF($B137="","",IFERROR(VLOOKUP($B137,SERVIÇOS!$B:$G,3,0),IFERROR(VLOOKUP($B137,'COMPOSIÇÕES COMPLEMENTARES '!$C:$K,3,0),"")))</f>
        <v>UN</v>
      </c>
      <c r="E137" s="530">
        <f>E135</f>
        <v>1</v>
      </c>
      <c r="F137" s="527">
        <f>IF($B137="","",IFERROR(VLOOKUP($B137,SERVIÇOS!$B:$G,4,0),IFERROR(VLOOKUP($B137,'COMPOSIÇÕES COMPLEMENTARES '!$C:$K,6,0),"")))</f>
        <v>29.58</v>
      </c>
      <c r="G137" s="527">
        <f>IF($B137="","",IFERROR(VLOOKUP($B137,SERVIÇOS!$B:$G,5,0),IFERROR(VLOOKUP($B137,'COMPOSIÇÕES COMPLEMENTARES '!$C:$K,7,0),"")))</f>
        <v>4.12</v>
      </c>
      <c r="H137" s="527">
        <f t="shared" ref="H137:H158" si="132">IF(E137="","",F137+G137)</f>
        <v>33.7</v>
      </c>
      <c r="I137" s="527">
        <f t="shared" ref="I137:I158" si="133">IF(E137="","",TRUNC((E137*F137),2))</f>
        <v>29.58</v>
      </c>
      <c r="J137" s="527">
        <f t="shared" ref="J137:J158" si="134">IF(E137="","",TRUNC((E137*G137),2))</f>
        <v>4.12</v>
      </c>
      <c r="K137" s="527">
        <f t="shared" ref="K137:K158" si="135">IF(E137="","",TRUNC((E137*H137),2))</f>
        <v>33.7</v>
      </c>
      <c r="L137" s="527"/>
      <c r="M137" s="563"/>
      <c r="N137" s="448"/>
      <c r="O137" s="561"/>
      <c r="P137" s="562" t="str">
        <f t="shared" ref="P137:P158" si="136">IF(OR(O137="",$K137=""),"",(O137/$E137)*$K137)</f>
        <v/>
      </c>
      <c r="Q137" s="561"/>
      <c r="R137" s="583" t="str">
        <f t="shared" ref="R137:R158" si="137">IF(OR(Q137="",$K137=""),"",(Q137/$E137)*$K137)</f>
        <v/>
      </c>
      <c r="S137" s="561"/>
      <c r="T137" s="588" t="str">
        <f t="shared" ref="T137:T158" si="138">IF(OR(S137="",$K137=""),"",(S137/$E137)*$K137)</f>
        <v/>
      </c>
      <c r="U137" s="584">
        <f ca="1">SUMIF($O$8:T$9,"QUANT.",O137:T137)</f>
        <v>0</v>
      </c>
      <c r="V137" s="585">
        <f ca="1" t="shared" ref="V137:V158" si="139">SUMIF($O$8:$T$9,"CUSTO",O137:T137)</f>
        <v>0</v>
      </c>
      <c r="W137" s="586" t="str">
        <f ca="1" t="shared" ref="W137:W158" si="140">IF(B137&lt;&gt;"",IF(V137=0,"MEDIR",IF(K137-V137=0,"OK",IF(K137-V137&gt;0,"MEDIR","ALERTA!"))),"")</f>
        <v>MEDIR</v>
      </c>
      <c r="X137" s="587">
        <f ca="1" t="shared" ref="X137:X158" si="141">IF(U137="",0,E137-U137)</f>
        <v>1</v>
      </c>
      <c r="Y137" s="587">
        <f ca="1" t="shared" ref="Y137:Y158" si="142">IF(V137="",0,K137-V137)</f>
        <v>33.7</v>
      </c>
      <c r="Z137" s="448"/>
      <c r="AA137" s="448"/>
      <c r="AB137" s="448"/>
      <c r="AC137" s="448"/>
      <c r="AD137" s="448"/>
      <c r="AE137" s="448"/>
      <c r="AF137" s="448"/>
      <c r="AG137" s="448"/>
      <c r="AH137" s="448"/>
      <c r="AI137" s="448"/>
      <c r="AJ137" s="448"/>
      <c r="AK137" s="590" t="e">
        <f t="shared" ref="AK137:AK158" si="143">B137-AL137</f>
        <v>#VALUE!</v>
      </c>
      <c r="AL137" s="590">
        <v>0</v>
      </c>
    </row>
    <row r="138" s="365" customFormat="1" customHeight="1" spans="1:38">
      <c r="A138" s="522"/>
      <c r="B138" s="528">
        <v>98111</v>
      </c>
      <c r="C138" s="524" t="str">
        <f>IF($B138="","",IFERROR(VLOOKUP($B138,SERVIÇOS!$B:$G,2,0),IFERROR(VLOOKUP($B138,'COMPOSIÇÕES COMPLEMENTARES '!$C:$K,2,0),"")))</f>
        <v>CAIXA DE INSPEÇÃO PARA ATERRAMENTO, CIRCULAR, EM POLIETILENO, DIÂMETRO INTERNO = 0,3 M. AF_12/2020</v>
      </c>
      <c r="D138" s="525" t="str">
        <f>IF($B138="","",IFERROR(VLOOKUP($B138,SERVIÇOS!$B:$G,3,0),IFERROR(VLOOKUP($B138,'COMPOSIÇÕES COMPLEMENTARES '!$C:$K,3,0),"")))</f>
        <v>UN</v>
      </c>
      <c r="E138" s="530">
        <f>E135</f>
        <v>1</v>
      </c>
      <c r="F138" s="527">
        <f>IF($B138="","",IFERROR(VLOOKUP($B138,SERVIÇOS!$B:$G,4,0),IFERROR(VLOOKUP($B138,'COMPOSIÇÕES COMPLEMENTARES '!$C:$K,6,0),"")))</f>
        <v>46.95</v>
      </c>
      <c r="G138" s="527">
        <f>IF($B138="","",IFERROR(VLOOKUP($B138,SERVIÇOS!$B:$G,5,0),IFERROR(VLOOKUP($B138,'COMPOSIÇÕES COMPLEMENTARES '!$C:$K,7,0),"")))</f>
        <v>7.6</v>
      </c>
      <c r="H138" s="527">
        <f t="shared" si="132"/>
        <v>54.55</v>
      </c>
      <c r="I138" s="527">
        <f t="shared" si="133"/>
        <v>46.95</v>
      </c>
      <c r="J138" s="527">
        <f t="shared" si="134"/>
        <v>7.6</v>
      </c>
      <c r="K138" s="527">
        <f t="shared" si="135"/>
        <v>54.55</v>
      </c>
      <c r="L138" s="527"/>
      <c r="M138" s="563"/>
      <c r="N138" s="448"/>
      <c r="O138" s="561"/>
      <c r="P138" s="562" t="str">
        <f t="shared" si="136"/>
        <v/>
      </c>
      <c r="Q138" s="561"/>
      <c r="R138" s="583" t="str">
        <f t="shared" si="137"/>
        <v/>
      </c>
      <c r="S138" s="561"/>
      <c r="T138" s="588" t="str">
        <f t="shared" si="138"/>
        <v/>
      </c>
      <c r="U138" s="584">
        <f ca="1">SUMIF($O$8:T$9,"QUANT.",O138:T138)</f>
        <v>0</v>
      </c>
      <c r="V138" s="585">
        <f ca="1" t="shared" si="139"/>
        <v>0</v>
      </c>
      <c r="W138" s="586" t="str">
        <f ca="1" t="shared" si="140"/>
        <v>MEDIR</v>
      </c>
      <c r="X138" s="587">
        <f ca="1" t="shared" si="141"/>
        <v>1</v>
      </c>
      <c r="Y138" s="587">
        <f ca="1" t="shared" si="142"/>
        <v>54.55</v>
      </c>
      <c r="Z138" s="448"/>
      <c r="AA138" s="448"/>
      <c r="AB138" s="448"/>
      <c r="AC138" s="448"/>
      <c r="AD138" s="448"/>
      <c r="AE138" s="448"/>
      <c r="AF138" s="448"/>
      <c r="AG138" s="448"/>
      <c r="AH138" s="448"/>
      <c r="AI138" s="448"/>
      <c r="AJ138" s="448"/>
      <c r="AK138" s="590">
        <f t="shared" si="143"/>
        <v>98111</v>
      </c>
      <c r="AL138" s="590">
        <v>0</v>
      </c>
    </row>
    <row r="139" s="365" customFormat="1" customHeight="1" spans="1:38">
      <c r="A139" s="522"/>
      <c r="B139" s="528">
        <v>96977</v>
      </c>
      <c r="C139" s="524" t="str">
        <f>IF($B139="","",IFERROR(VLOOKUP($B139,SERVIÇOS!$B:$G,2,0),IFERROR(VLOOKUP($B139,'COMPOSIÇÕES COMPLEMENTARES '!$C:$K,2,0),"")))</f>
        <v>CORDOALHA DE COBRE NU 50 MM², ENTERRADA - FORNECIMENTO E INSTALAÇÃO. AF_08/2023</v>
      </c>
      <c r="D139" s="525" t="str">
        <f>IF($B139="","",IFERROR(VLOOKUP($B139,SERVIÇOS!$B:$G,3,0),IFERROR(VLOOKUP($B139,'COMPOSIÇÕES COMPLEMENTARES '!$C:$K,3,0),"")))</f>
        <v>M</v>
      </c>
      <c r="E139" s="530">
        <f>1.6*E135</f>
        <v>1.6</v>
      </c>
      <c r="F139" s="527">
        <f>IF($B139="","",IFERROR(VLOOKUP($B139,SERVIÇOS!$B:$G,4,0),IFERROR(VLOOKUP($B139,'COMPOSIÇÕES COMPLEMENTARES '!$C:$K,6,0),"")))</f>
        <v>55.81</v>
      </c>
      <c r="G139" s="527">
        <f>IF($B139="","",IFERROR(VLOOKUP($B139,SERVIÇOS!$B:$G,5,0),IFERROR(VLOOKUP($B139,'COMPOSIÇÕES COMPLEMENTARES '!$C:$K,7,0),"")))</f>
        <v>1.63</v>
      </c>
      <c r="H139" s="527">
        <f t="shared" si="132"/>
        <v>57.44</v>
      </c>
      <c r="I139" s="527">
        <f t="shared" si="133"/>
        <v>89.29</v>
      </c>
      <c r="J139" s="527">
        <f t="shared" si="134"/>
        <v>2.6</v>
      </c>
      <c r="K139" s="527">
        <f t="shared" si="135"/>
        <v>91.9</v>
      </c>
      <c r="L139" s="527"/>
      <c r="M139" s="563"/>
      <c r="N139" s="448"/>
      <c r="O139" s="561"/>
      <c r="P139" s="562" t="str">
        <f t="shared" si="136"/>
        <v/>
      </c>
      <c r="Q139" s="561"/>
      <c r="R139" s="583" t="str">
        <f t="shared" si="137"/>
        <v/>
      </c>
      <c r="S139" s="561"/>
      <c r="T139" s="588" t="str">
        <f t="shared" si="138"/>
        <v/>
      </c>
      <c r="U139" s="584">
        <f ca="1">SUMIF($O$8:T$9,"QUANT.",O139:T139)</f>
        <v>0</v>
      </c>
      <c r="V139" s="585">
        <f ca="1" t="shared" si="139"/>
        <v>0</v>
      </c>
      <c r="W139" s="586" t="str">
        <f ca="1" t="shared" si="140"/>
        <v>MEDIR</v>
      </c>
      <c r="X139" s="587">
        <f ca="1" t="shared" si="141"/>
        <v>1.6</v>
      </c>
      <c r="Y139" s="587">
        <f ca="1" t="shared" si="142"/>
        <v>91.9</v>
      </c>
      <c r="Z139" s="448"/>
      <c r="AA139" s="448"/>
      <c r="AB139" s="448"/>
      <c r="AC139" s="448"/>
      <c r="AD139" s="448"/>
      <c r="AE139" s="448"/>
      <c r="AF139" s="448"/>
      <c r="AG139" s="448"/>
      <c r="AH139" s="448"/>
      <c r="AI139" s="448"/>
      <c r="AJ139" s="448"/>
      <c r="AK139" s="590">
        <f t="shared" si="143"/>
        <v>96977</v>
      </c>
      <c r="AL139" s="590">
        <v>0</v>
      </c>
    </row>
    <row r="140" s="365" customFormat="1" customHeight="1" spans="1:38">
      <c r="A140" s="522"/>
      <c r="B140" s="528" t="s">
        <v>634</v>
      </c>
      <c r="C140" s="524" t="str">
        <f>IF($B140="","",IFERROR(VLOOKUP($B140,SERVIÇOS!$B:$G,2,0),IFERROR(VLOOKUP($B140,'COMPOSIÇÕES COMPLEMENTARES '!$C:$K,2,0),"")))</f>
        <v>TERMINAL DE APERTO COM SAPATA EM LIGA DE COBRE, SAPATA COM DOIS FUROS PARA FIXAÇÃO </v>
      </c>
      <c r="D140" s="525" t="str">
        <f>IF($B140="","",IFERROR(VLOOKUP($B140,SERVIÇOS!$B:$G,3,0),IFERROR(VLOOKUP($B140,'COMPOSIÇÕES COMPLEMENTARES '!$C:$K,3,0),"")))</f>
        <v>UN</v>
      </c>
      <c r="E140" s="530">
        <f>E135</f>
        <v>1</v>
      </c>
      <c r="F140" s="527">
        <f>IF($B140="","",IFERROR(VLOOKUP($B140,SERVIÇOS!$B:$G,4,0),IFERROR(VLOOKUP($B140,'COMPOSIÇÕES COMPLEMENTARES '!$C:$K,6,0),"")))</f>
        <v>12.16</v>
      </c>
      <c r="G140" s="527">
        <f>IF($B140="","",IFERROR(VLOOKUP($B140,SERVIÇOS!$B:$G,5,0),IFERROR(VLOOKUP($B140,'COMPOSIÇÕES COMPLEMENTARES '!$C:$K,7,0),"")))</f>
        <v>1.43</v>
      </c>
      <c r="H140" s="527">
        <f t="shared" si="132"/>
        <v>13.59</v>
      </c>
      <c r="I140" s="527">
        <f t="shared" si="133"/>
        <v>12.16</v>
      </c>
      <c r="J140" s="527">
        <f t="shared" si="134"/>
        <v>1.43</v>
      </c>
      <c r="K140" s="527">
        <f t="shared" si="135"/>
        <v>13.59</v>
      </c>
      <c r="L140" s="527"/>
      <c r="M140" s="563"/>
      <c r="N140" s="448"/>
      <c r="O140" s="561"/>
      <c r="P140" s="562" t="str">
        <f t="shared" si="136"/>
        <v/>
      </c>
      <c r="Q140" s="561"/>
      <c r="R140" s="583" t="str">
        <f t="shared" si="137"/>
        <v/>
      </c>
      <c r="S140" s="561"/>
      <c r="T140" s="588" t="str">
        <f t="shared" si="138"/>
        <v/>
      </c>
      <c r="U140" s="584">
        <f ca="1">SUMIF($O$8:T$9,"QUANT.",O140:T140)</f>
        <v>0</v>
      </c>
      <c r="V140" s="585">
        <f ca="1" t="shared" si="139"/>
        <v>0</v>
      </c>
      <c r="W140" s="586" t="str">
        <f ca="1" t="shared" si="140"/>
        <v>MEDIR</v>
      </c>
      <c r="X140" s="587">
        <f ca="1" t="shared" si="141"/>
        <v>1</v>
      </c>
      <c r="Y140" s="587">
        <f ca="1" t="shared" si="142"/>
        <v>13.59</v>
      </c>
      <c r="Z140" s="448"/>
      <c r="AA140" s="448"/>
      <c r="AB140" s="448"/>
      <c r="AC140" s="448"/>
      <c r="AD140" s="448"/>
      <c r="AE140" s="448"/>
      <c r="AF140" s="448"/>
      <c r="AG140" s="448"/>
      <c r="AH140" s="448"/>
      <c r="AI140" s="448"/>
      <c r="AJ140" s="448"/>
      <c r="AK140" s="590" t="e">
        <f t="shared" si="143"/>
        <v>#VALUE!</v>
      </c>
      <c r="AL140" s="590">
        <v>0</v>
      </c>
    </row>
    <row r="141" s="365" customFormat="1" customHeight="1" spans="1:38">
      <c r="A141" s="522"/>
      <c r="B141" s="528" t="s">
        <v>637</v>
      </c>
      <c r="C141" s="524" t="str">
        <f>IF($B141="","",IFERROR(VLOOKUP($B141,SERVIÇOS!$B:$G,2,0),IFERROR(VLOOKUP($B141,'COMPOSIÇÕES COMPLEMENTARES '!$C:$K,2,0),"")))</f>
        <v>CONECTOR TIPO PARAFUSO FENDIDO, BIMETÁLICO, PARA DERIVAÇÃO OU EMENDA DE CABOS DE COBRE E/OU ALUMÍNIO; CORPO EM COBRE ELETROLÍTICO. CABO PRINCIPAL ATÉ 50mm² E DERIVAÇÃO DE 4-50mm²</v>
      </c>
      <c r="D141" s="525" t="str">
        <f>IF($B141="","",IFERROR(VLOOKUP($B141,SERVIÇOS!$B:$G,3,0),IFERROR(VLOOKUP($B141,'COMPOSIÇÕES COMPLEMENTARES '!$C:$K,3,0),"")))</f>
        <v>UN</v>
      </c>
      <c r="E141" s="530">
        <f>E135</f>
        <v>1</v>
      </c>
      <c r="F141" s="527">
        <f>IF($B141="","",IFERROR(VLOOKUP($B141,SERVIÇOS!$B:$G,4,0),IFERROR(VLOOKUP($B141,'COMPOSIÇÕES COMPLEMENTARES '!$C:$K,6,0),"")))</f>
        <v>18.99</v>
      </c>
      <c r="G141" s="527">
        <f>IF($B141="","",IFERROR(VLOOKUP($B141,SERVIÇOS!$B:$G,5,0),IFERROR(VLOOKUP($B141,'COMPOSIÇÕES COMPLEMENTARES '!$C:$K,7,0),"")))</f>
        <v>1.64</v>
      </c>
      <c r="H141" s="527">
        <f t="shared" si="132"/>
        <v>20.63</v>
      </c>
      <c r="I141" s="527">
        <f t="shared" si="133"/>
        <v>18.99</v>
      </c>
      <c r="J141" s="527">
        <f t="shared" si="134"/>
        <v>1.64</v>
      </c>
      <c r="K141" s="527">
        <f t="shared" si="135"/>
        <v>20.63</v>
      </c>
      <c r="L141" s="527"/>
      <c r="M141" s="563"/>
      <c r="N141" s="448"/>
      <c r="O141" s="561"/>
      <c r="P141" s="562" t="str">
        <f t="shared" si="136"/>
        <v/>
      </c>
      <c r="Q141" s="561"/>
      <c r="R141" s="583" t="str">
        <f t="shared" si="137"/>
        <v/>
      </c>
      <c r="S141" s="561"/>
      <c r="T141" s="588" t="str">
        <f t="shared" si="138"/>
        <v/>
      </c>
      <c r="U141" s="584">
        <f ca="1">SUMIF($O$8:T$9,"QUANT.",O141:T141)</f>
        <v>0</v>
      </c>
      <c r="V141" s="585">
        <f ca="1" t="shared" si="139"/>
        <v>0</v>
      </c>
      <c r="W141" s="586" t="str">
        <f ca="1" t="shared" si="140"/>
        <v>MEDIR</v>
      </c>
      <c r="X141" s="587">
        <f ca="1" t="shared" si="141"/>
        <v>1</v>
      </c>
      <c r="Y141" s="587">
        <f ca="1" t="shared" si="142"/>
        <v>20.63</v>
      </c>
      <c r="Z141" s="448"/>
      <c r="AA141" s="448"/>
      <c r="AB141" s="448"/>
      <c r="AC141" s="448"/>
      <c r="AD141" s="448"/>
      <c r="AE141" s="448"/>
      <c r="AF141" s="448"/>
      <c r="AG141" s="448"/>
      <c r="AH141" s="448"/>
      <c r="AI141" s="448"/>
      <c r="AJ141" s="448"/>
      <c r="AK141" s="590" t="e">
        <f t="shared" si="143"/>
        <v>#VALUE!</v>
      </c>
      <c r="AL141" s="590">
        <v>0</v>
      </c>
    </row>
    <row r="142" s="365" customFormat="1" customHeight="1" spans="1:38">
      <c r="A142" s="515">
        <v>4</v>
      </c>
      <c r="B142" s="516"/>
      <c r="C142" s="517" t="s">
        <v>642</v>
      </c>
      <c r="D142" s="518"/>
      <c r="E142" s="519"/>
      <c r="F142" s="520"/>
      <c r="G142" s="521"/>
      <c r="H142" s="521"/>
      <c r="I142" s="556">
        <f>TRUNC(SUMIF(I144:I240,"&gt;0",I144:I240),2)</f>
        <v>134521.89</v>
      </c>
      <c r="J142" s="556">
        <f>TRUNC(SUMIF(J144:J240,"&gt;0",J144:J240),2)</f>
        <v>18796.87</v>
      </c>
      <c r="K142" s="564"/>
      <c r="L142" s="556">
        <f>SUMIF(I142:J142,"&gt;0",I142:J142)</f>
        <v>153318.76</v>
      </c>
      <c r="M142" s="558"/>
      <c r="N142" s="448"/>
      <c r="O142" s="557"/>
      <c r="P142" s="557"/>
      <c r="Q142" s="557"/>
      <c r="R142" s="557"/>
      <c r="S142" s="557"/>
      <c r="T142" s="557"/>
      <c r="U142" s="557"/>
      <c r="V142" s="557"/>
      <c r="W142" s="557"/>
      <c r="X142" s="557"/>
      <c r="Y142" s="557"/>
      <c r="Z142" s="448"/>
      <c r="AA142" s="448"/>
      <c r="AB142" s="448"/>
      <c r="AC142" s="448"/>
      <c r="AD142" s="448"/>
      <c r="AE142" s="448"/>
      <c r="AF142" s="448"/>
      <c r="AG142" s="448"/>
      <c r="AH142" s="448"/>
      <c r="AI142" s="448"/>
      <c r="AJ142" s="448"/>
      <c r="AK142" s="590"/>
      <c r="AL142" s="590"/>
    </row>
    <row r="143" s="365" customFormat="1" spans="1:38">
      <c r="A143" s="522"/>
      <c r="B143" s="528"/>
      <c r="C143" s="532" t="s">
        <v>602</v>
      </c>
      <c r="D143" s="525"/>
      <c r="E143" s="530"/>
      <c r="F143" s="527"/>
      <c r="G143" s="527"/>
      <c r="H143" s="527"/>
      <c r="I143" s="527"/>
      <c r="J143" s="527"/>
      <c r="K143" s="527"/>
      <c r="L143" s="527"/>
      <c r="M143" s="563"/>
      <c r="N143" s="448"/>
      <c r="O143" s="561"/>
      <c r="P143" s="562"/>
      <c r="Q143" s="561"/>
      <c r="R143" s="583"/>
      <c r="S143" s="561"/>
      <c r="T143" s="588"/>
      <c r="U143" s="584"/>
      <c r="V143" s="585"/>
      <c r="W143" s="586"/>
      <c r="X143" s="587"/>
      <c r="Y143" s="587"/>
      <c r="Z143" s="448"/>
      <c r="AA143" s="448"/>
      <c r="AB143" s="448"/>
      <c r="AC143" s="448"/>
      <c r="AD143" s="448"/>
      <c r="AE143" s="448"/>
      <c r="AF143" s="448"/>
      <c r="AG143" s="448"/>
      <c r="AH143" s="448"/>
      <c r="AI143" s="448"/>
      <c r="AJ143" s="448"/>
      <c r="AK143" s="590"/>
      <c r="AL143" s="590"/>
    </row>
    <row r="144" s="365" customFormat="1" customHeight="1" spans="1:38">
      <c r="A144" s="522"/>
      <c r="B144" s="523" t="s">
        <v>603</v>
      </c>
      <c r="C144" s="524" t="str">
        <f>IF($B144="","",IFERROR(VLOOKUP($B144,SERVIÇOS!$B:$G,2,0),IFERROR(VLOOKUP($B144,'COMPOSIÇÕES COMPLEMENTARES '!$C:$K,2,0),"")))</f>
        <v>POSTE CÔNICO CONTÍNUO RETO, EM AÇO GALVANIZADO (NBR 14744), ALTURA TOTAL H:12m, ALTURA ÚTIL h:10m, ENGASTADO E:200cm EM BASE DE CONCRETO</v>
      </c>
      <c r="D144" s="525" t="str">
        <f>IF($B144="","",IFERROR(VLOOKUP($B144,SERVIÇOS!$B:$G,3,0),IFERROR(VLOOKUP($B144,'COMPOSIÇÕES COMPLEMENTARES '!$C:$K,3,0),"")))</f>
        <v>UN</v>
      </c>
      <c r="E144" s="530">
        <v>25</v>
      </c>
      <c r="F144" s="527">
        <f>IF($B144="","",IFERROR(VLOOKUP($B144,SERVIÇOS!$B:$G,4,0),IFERROR(VLOOKUP($B144,'COMPOSIÇÕES COMPLEMENTARES '!$C:$K,6,0),"")))</f>
        <v>2798.41</v>
      </c>
      <c r="G144" s="527">
        <f>IF($B144="","",IFERROR(VLOOKUP($B144,SERVIÇOS!$B:$G,5,0),IFERROR(VLOOKUP($B144,'COMPOSIÇÕES COMPLEMENTARES '!$C:$K,7,0),"")))</f>
        <v>81.25</v>
      </c>
      <c r="H144" s="527">
        <f t="shared" ref="H144:H149" si="144">IF(E144="","",F144+G144)</f>
        <v>2879.66</v>
      </c>
      <c r="I144" s="527">
        <f t="shared" ref="I144:I149" si="145">IF(E144="","",TRUNC((E144*F144),2))</f>
        <v>69960.25</v>
      </c>
      <c r="J144" s="527">
        <f t="shared" ref="J144:J149" si="146">IF(E144="","",TRUNC((E144*G144),2))</f>
        <v>2031.25</v>
      </c>
      <c r="K144" s="527">
        <f t="shared" ref="K144:K149" si="147">IF(E144="","",TRUNC((E144*H144),2))</f>
        <v>71991.5</v>
      </c>
      <c r="L144" s="527"/>
      <c r="M144" s="563"/>
      <c r="N144" s="448"/>
      <c r="O144" s="561"/>
      <c r="P144" s="562" t="str">
        <f t="shared" ref="P144:P149" si="148">IF(OR(O144="",$K144=""),"",(O144/$E144)*$K144)</f>
        <v/>
      </c>
      <c r="Q144" s="561"/>
      <c r="R144" s="583" t="str">
        <f t="shared" ref="R144:R149" si="149">IF(OR(Q144="",$K144=""),"",(Q144/$E144)*$K144)</f>
        <v/>
      </c>
      <c r="S144" s="561"/>
      <c r="T144" s="588" t="str">
        <f t="shared" ref="T144:T149" si="150">IF(OR(S144="",$K144=""),"",(S144/$E144)*$K144)</f>
        <v/>
      </c>
      <c r="U144" s="584">
        <f ca="1">SUMIF($O$8:T$9,"QUANT.",O144:T144)</f>
        <v>0</v>
      </c>
      <c r="V144" s="585">
        <f ca="1" t="shared" ref="V144:V149" si="151">SUMIF($O$8:$T$9,"CUSTO",O144:T144)</f>
        <v>0</v>
      </c>
      <c r="W144" s="586" t="str">
        <f ca="1" t="shared" ref="W144:W149" si="152">IF(B144&lt;&gt;"",IF(V144=0,"MEDIR",IF(K144-V144=0,"OK",IF(K144-V144&gt;0,"MEDIR","ALERTA!"))),"")</f>
        <v>MEDIR</v>
      </c>
      <c r="X144" s="587">
        <f ca="1" t="shared" ref="X144:X149" si="153">IF(U144="",0,E144-U144)</f>
        <v>25</v>
      </c>
      <c r="Y144" s="587">
        <f ca="1" t="shared" ref="Y144:Y149" si="154">IF(V144="",0,K144-V144)</f>
        <v>71991.5</v>
      </c>
      <c r="Z144" s="448"/>
      <c r="AA144" s="448"/>
      <c r="AB144" s="448"/>
      <c r="AC144" s="448"/>
      <c r="AD144" s="448"/>
      <c r="AE144" s="448"/>
      <c r="AF144" s="448"/>
      <c r="AG144" s="448"/>
      <c r="AH144" s="448"/>
      <c r="AI144" s="448"/>
      <c r="AJ144" s="448"/>
      <c r="AK144" s="590" t="e">
        <f t="shared" ref="AK144:AK149" si="155">B144-AL144</f>
        <v>#VALUE!</v>
      </c>
      <c r="AL144" s="590">
        <v>0</v>
      </c>
    </row>
    <row r="145" s="365" customFormat="1" customHeight="1" spans="1:38">
      <c r="A145" s="522"/>
      <c r="B145" s="528" t="s">
        <v>604</v>
      </c>
      <c r="C145" s="524" t="str">
        <f>IF($B145="","",IFERROR(VLOOKUP($B145,SERVIÇOS!$B:$G,2,0),IFERROR(VLOOKUP($B145,'COMPOSIÇÕES COMPLEMENTARES '!$C:$K,2,0),"")))</f>
        <v>ASSENTAMENTO DE POSTE CÔNICO CONTÍNUO RETO METÁLICO, ALTURA TOTAL 12m, ENGASTADO EM BASE DE CONCRETO NO SOLO (E:2m) - INSTALAÇÃO DO POSTE</v>
      </c>
      <c r="D145" s="525" t="str">
        <f>IF($B145="","",IFERROR(VLOOKUP($B145,SERVIÇOS!$B:$G,3,0),IFERROR(VLOOKUP($B145,'COMPOSIÇÕES COMPLEMENTARES '!$C:$K,3,0),"")))</f>
        <v>UN</v>
      </c>
      <c r="E145" s="530">
        <f>E144</f>
        <v>25</v>
      </c>
      <c r="F145" s="527">
        <f>IF($B145="","",IFERROR(VLOOKUP($B145,SERVIÇOS!$B:$G,4,0),IFERROR(VLOOKUP($B145,'COMPOSIÇÕES COMPLEMENTARES '!$C:$K,6,0),"")))</f>
        <v>111.57</v>
      </c>
      <c r="G145" s="527">
        <f>IF($B145="","",IFERROR(VLOOKUP($B145,SERVIÇOS!$B:$G,5,0),IFERROR(VLOOKUP($B145,'COMPOSIÇÕES COMPLEMENTARES '!$C:$K,7,0),"")))</f>
        <v>65.42</v>
      </c>
      <c r="H145" s="527">
        <f t="shared" si="144"/>
        <v>176.99</v>
      </c>
      <c r="I145" s="527">
        <f t="shared" si="145"/>
        <v>2789.25</v>
      </c>
      <c r="J145" s="527">
        <f t="shared" si="146"/>
        <v>1635.5</v>
      </c>
      <c r="K145" s="527">
        <f t="shared" si="147"/>
        <v>4424.75</v>
      </c>
      <c r="L145" s="527"/>
      <c r="M145" s="563"/>
      <c r="N145" s="448"/>
      <c r="O145" s="561"/>
      <c r="P145" s="562" t="str">
        <f t="shared" si="148"/>
        <v/>
      </c>
      <c r="Q145" s="561"/>
      <c r="R145" s="583" t="str">
        <f t="shared" si="149"/>
        <v/>
      </c>
      <c r="S145" s="561"/>
      <c r="T145" s="588" t="str">
        <f t="shared" si="150"/>
        <v/>
      </c>
      <c r="U145" s="584">
        <f ca="1">SUMIF($O$8:T$9,"QUANT.",O145:T145)</f>
        <v>0</v>
      </c>
      <c r="V145" s="585">
        <f ca="1" t="shared" si="151"/>
        <v>0</v>
      </c>
      <c r="W145" s="586" t="str">
        <f ca="1" t="shared" si="152"/>
        <v>MEDIR</v>
      </c>
      <c r="X145" s="587">
        <f ca="1" t="shared" si="153"/>
        <v>25</v>
      </c>
      <c r="Y145" s="587">
        <f ca="1" t="shared" si="154"/>
        <v>4424.75</v>
      </c>
      <c r="Z145" s="448"/>
      <c r="AA145" s="448"/>
      <c r="AB145" s="448"/>
      <c r="AC145" s="448"/>
      <c r="AD145" s="448"/>
      <c r="AE145" s="448"/>
      <c r="AF145" s="448"/>
      <c r="AG145" s="448"/>
      <c r="AH145" s="448"/>
      <c r="AI145" s="448"/>
      <c r="AJ145" s="448"/>
      <c r="AK145" s="590" t="e">
        <f t="shared" si="155"/>
        <v>#VALUE!</v>
      </c>
      <c r="AL145" s="590">
        <v>0</v>
      </c>
    </row>
    <row r="146" s="365" customFormat="1" ht="60" spans="1:38">
      <c r="A146" s="522"/>
      <c r="B146" s="528" t="s">
        <v>605</v>
      </c>
      <c r="C146" s="524" t="str">
        <f>IF($B146="","",IFERROR(VLOOKUP($B146,SERVIÇOS!$B:$G,2,0),IFERROR(VLOOKUP($B146,'COMPOSIÇÕES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46" s="525" t="str">
        <f>IF($B146="","",IFERROR(VLOOKUP($B146,SERVIÇOS!$B:$G,3,0),IFERROR(VLOOKUP($B146,'COMPOSIÇÕES COMPLEMENTARES '!$C:$K,3,0),"")))</f>
        <v>UN</v>
      </c>
      <c r="E146" s="530">
        <f>8*2+17</f>
        <v>33</v>
      </c>
      <c r="F146" s="527">
        <f>IF($B146="","",IFERROR(VLOOKUP($B146,SERVIÇOS!$B:$G,4,0),IFERROR(VLOOKUP($B146,'COMPOSIÇÕES COMPLEMENTARES '!$C:$K,6,0),"")))</f>
        <v>294.87</v>
      </c>
      <c r="G146" s="527">
        <f>IF($B146="","",IFERROR(VLOOKUP($B146,SERVIÇOS!$B:$G,5,0),IFERROR(VLOOKUP($B146,'COMPOSIÇÕES COMPLEMENTARES '!$C:$K,7,0),"")))</f>
        <v>36.44</v>
      </c>
      <c r="H146" s="527">
        <f t="shared" si="144"/>
        <v>331.31</v>
      </c>
      <c r="I146" s="527">
        <f t="shared" si="145"/>
        <v>9730.71</v>
      </c>
      <c r="J146" s="527">
        <f t="shared" si="146"/>
        <v>1202.52</v>
      </c>
      <c r="K146" s="527">
        <f t="shared" si="147"/>
        <v>10933.23</v>
      </c>
      <c r="L146" s="527"/>
      <c r="M146" s="563"/>
      <c r="N146" s="448"/>
      <c r="O146" s="561"/>
      <c r="P146" s="562" t="str">
        <f t="shared" si="148"/>
        <v/>
      </c>
      <c r="Q146" s="561"/>
      <c r="R146" s="583" t="str">
        <f t="shared" si="149"/>
        <v/>
      </c>
      <c r="S146" s="561"/>
      <c r="T146" s="588" t="str">
        <f t="shared" si="150"/>
        <v/>
      </c>
      <c r="U146" s="584">
        <f ca="1">SUMIF($O$8:T$9,"QUANT.",O146:T146)</f>
        <v>0</v>
      </c>
      <c r="V146" s="585">
        <f ca="1" t="shared" si="151"/>
        <v>0</v>
      </c>
      <c r="W146" s="586" t="str">
        <f ca="1" t="shared" si="152"/>
        <v>MEDIR</v>
      </c>
      <c r="X146" s="587">
        <f ca="1" t="shared" si="153"/>
        <v>33</v>
      </c>
      <c r="Y146" s="587">
        <f ca="1" t="shared" si="154"/>
        <v>10933.23</v>
      </c>
      <c r="Z146" s="448"/>
      <c r="AA146" s="448"/>
      <c r="AB146" s="448"/>
      <c r="AC146" s="448"/>
      <c r="AD146" s="448"/>
      <c r="AE146" s="448"/>
      <c r="AF146" s="448"/>
      <c r="AG146" s="448"/>
      <c r="AH146" s="448"/>
      <c r="AI146" s="448"/>
      <c r="AJ146" s="448"/>
      <c r="AK146" s="590" t="e">
        <f t="shared" si="155"/>
        <v>#VALUE!</v>
      </c>
      <c r="AL146" s="590">
        <v>0</v>
      </c>
    </row>
    <row r="147" s="365" customFormat="1" customHeight="1" spans="1:38">
      <c r="A147" s="522"/>
      <c r="B147" s="528" t="s">
        <v>606</v>
      </c>
      <c r="C147" s="524" t="str">
        <f>IF($B147="","",IFERROR(VLOOKUP($B147,SERVIÇOS!$B:$G,2,0),IFERROR(VLOOKUP($B147,'COMPOSIÇÕES COMPLEMENTARES '!$C:$K,2,0),"")))</f>
        <v>CINTA PARA POSTE DE SEÇÃO CIRCULAR EM AÇO CARBONO (NTC 811701) PARA FIXAÇÃO DO BRAÇO DE ILUMINAÇÃO PÚBLICA</v>
      </c>
      <c r="D147" s="525" t="str">
        <f>IF($B147="","",IFERROR(VLOOKUP($B147,SERVIÇOS!$B:$G,3,0),IFERROR(VLOOKUP($B147,'COMPOSIÇÕES COMPLEMENTARES '!$C:$K,3,0),"")))</f>
        <v>UN</v>
      </c>
      <c r="E147" s="530">
        <f>2*E146</f>
        <v>66</v>
      </c>
      <c r="F147" s="527">
        <f>IF($B147="","",IFERROR(VLOOKUP($B147,SERVIÇOS!$B:$G,4,0),IFERROR(VLOOKUP($B147,'COMPOSIÇÕES COMPLEMENTARES '!$C:$K,6,0),"")))</f>
        <v>73.01</v>
      </c>
      <c r="G147" s="527">
        <f>IF($B147="","",IFERROR(VLOOKUP($B147,SERVIÇOS!$B:$G,5,0),IFERROR(VLOOKUP($B147,'COMPOSIÇÕES COMPLEMENTARES '!$C:$K,7,0),"")))</f>
        <v>14.85</v>
      </c>
      <c r="H147" s="527">
        <f t="shared" si="144"/>
        <v>87.86</v>
      </c>
      <c r="I147" s="527">
        <f t="shared" si="145"/>
        <v>4818.66</v>
      </c>
      <c r="J147" s="527">
        <f t="shared" si="146"/>
        <v>980.1</v>
      </c>
      <c r="K147" s="527">
        <f t="shared" si="147"/>
        <v>5798.76</v>
      </c>
      <c r="L147" s="527"/>
      <c r="M147" s="563"/>
      <c r="N147" s="448"/>
      <c r="O147" s="561"/>
      <c r="P147" s="562" t="str">
        <f t="shared" si="148"/>
        <v/>
      </c>
      <c r="Q147" s="561"/>
      <c r="R147" s="583" t="str">
        <f t="shared" si="149"/>
        <v/>
      </c>
      <c r="S147" s="561"/>
      <c r="T147" s="588" t="str">
        <f t="shared" si="150"/>
        <v/>
      </c>
      <c r="U147" s="584">
        <f ca="1">SUMIF($O$8:T$9,"QUANT.",O147:T147)</f>
        <v>0</v>
      </c>
      <c r="V147" s="585">
        <f ca="1" t="shared" si="151"/>
        <v>0</v>
      </c>
      <c r="W147" s="586" t="str">
        <f ca="1" t="shared" si="152"/>
        <v>MEDIR</v>
      </c>
      <c r="X147" s="587">
        <f ca="1" t="shared" si="153"/>
        <v>66</v>
      </c>
      <c r="Y147" s="587">
        <f ca="1" t="shared" si="154"/>
        <v>5798.76</v>
      </c>
      <c r="Z147" s="448"/>
      <c r="AA147" s="448"/>
      <c r="AB147" s="448"/>
      <c r="AC147" s="448"/>
      <c r="AD147" s="448"/>
      <c r="AE147" s="448"/>
      <c r="AF147" s="448"/>
      <c r="AG147" s="448"/>
      <c r="AH147" s="448"/>
      <c r="AI147" s="448"/>
      <c r="AJ147" s="448"/>
      <c r="AK147" s="590" t="e">
        <f t="shared" si="155"/>
        <v>#VALUE!</v>
      </c>
      <c r="AL147" s="590">
        <v>0</v>
      </c>
    </row>
    <row r="148" s="365" customFormat="1" customHeight="1" spans="1:38">
      <c r="A148" s="522"/>
      <c r="B148" s="528">
        <v>101659</v>
      </c>
      <c r="C148" s="524" t="str">
        <f>IF($B148="","",IFERROR(VLOOKUP($B148,SERVIÇOS!$B:$G,2,0),IFERROR(VLOOKUP($B148,'COMPOSIÇÕES COMPLEMENTARES '!$C:$K,2,0),"")))</f>
        <v>LUMINÁRIA DE LED PARA ILUMINAÇÃO PÚBLICA, DE 181 W ATÉ 239 W - FORNECIMENTO E INSTALAÇÃO. AF_02/2025_PS</v>
      </c>
      <c r="D148" s="525" t="str">
        <f>IF($B148="","",IFERROR(VLOOKUP($B148,SERVIÇOS!$B:$G,3,0),IFERROR(VLOOKUP($B148,'COMPOSIÇÕES COMPLEMENTARES '!$C:$K,3,0),"")))</f>
        <v>UN</v>
      </c>
      <c r="E148" s="530">
        <f>E146</f>
        <v>33</v>
      </c>
      <c r="F148" s="527">
        <f>IF($B148="","",IFERROR(VLOOKUP($B148,SERVIÇOS!$B:$G,4,0),IFERROR(VLOOKUP($B148,'COMPOSIÇÕES COMPLEMENTARES '!$C:$K,6,0),"")))</f>
        <v>598.66</v>
      </c>
      <c r="G148" s="527">
        <f>IF($B148="","",IFERROR(VLOOKUP($B148,SERVIÇOS!$B:$G,5,0),IFERROR(VLOOKUP($B148,'COMPOSIÇÕES COMPLEMENTARES '!$C:$K,7,0),"")))</f>
        <v>18.26</v>
      </c>
      <c r="H148" s="527">
        <f t="shared" si="144"/>
        <v>616.92</v>
      </c>
      <c r="I148" s="527">
        <f t="shared" si="145"/>
        <v>19755.78</v>
      </c>
      <c r="J148" s="527">
        <f t="shared" si="146"/>
        <v>602.58</v>
      </c>
      <c r="K148" s="527">
        <f t="shared" si="147"/>
        <v>20358.36</v>
      </c>
      <c r="L148" s="527"/>
      <c r="M148" s="563"/>
      <c r="N148" s="448"/>
      <c r="O148" s="561"/>
      <c r="P148" s="562" t="str">
        <f t="shared" si="148"/>
        <v/>
      </c>
      <c r="Q148" s="561"/>
      <c r="R148" s="583" t="str">
        <f t="shared" si="149"/>
        <v/>
      </c>
      <c r="S148" s="561"/>
      <c r="T148" s="588" t="str">
        <f t="shared" si="150"/>
        <v/>
      </c>
      <c r="U148" s="584">
        <f ca="1">SUMIF($O$8:T$9,"QUANT.",O148:T148)</f>
        <v>0</v>
      </c>
      <c r="V148" s="585">
        <f ca="1" t="shared" si="151"/>
        <v>0</v>
      </c>
      <c r="W148" s="586" t="str">
        <f ca="1" t="shared" si="152"/>
        <v>MEDIR</v>
      </c>
      <c r="X148" s="587">
        <f ca="1" t="shared" si="153"/>
        <v>33</v>
      </c>
      <c r="Y148" s="587">
        <f ca="1" t="shared" si="154"/>
        <v>20358.36</v>
      </c>
      <c r="Z148" s="448"/>
      <c r="AA148" s="448"/>
      <c r="AB148" s="448"/>
      <c r="AC148" s="448"/>
      <c r="AD148" s="448"/>
      <c r="AE148" s="448"/>
      <c r="AF148" s="448"/>
      <c r="AG148" s="448"/>
      <c r="AH148" s="448"/>
      <c r="AI148" s="448"/>
      <c r="AJ148" s="448"/>
      <c r="AK148" s="590">
        <f t="shared" si="155"/>
        <v>101659</v>
      </c>
      <c r="AL148" s="590">
        <v>0</v>
      </c>
    </row>
    <row r="149" s="365" customFormat="1" customHeight="1" spans="1:38">
      <c r="A149" s="522"/>
      <c r="B149" s="528">
        <v>101632</v>
      </c>
      <c r="C149" s="524" t="str">
        <f>IF($B149="","",IFERROR(VLOOKUP($B149,SERVIÇOS!$B:$G,2,0),IFERROR(VLOOKUP($B149,'COMPOSIÇÕES COMPLEMENTARES '!$C:$K,2,0),"")))</f>
        <v>RELÉ FOTOELÉTRICO PARA COMANDO DE ILUMINAÇÃO EXTERNA 1000 W - FORNECIMENTO E INSTALAÇÃO. AF_02/2025</v>
      </c>
      <c r="D149" s="525" t="str">
        <f>IF($B149="","",IFERROR(VLOOKUP($B149,SERVIÇOS!$B:$G,3,0),IFERROR(VLOOKUP($B149,'COMPOSIÇÕES COMPLEMENTARES '!$C:$K,3,0),"")))</f>
        <v>UN</v>
      </c>
      <c r="E149" s="530">
        <f>E148</f>
        <v>33</v>
      </c>
      <c r="F149" s="527">
        <f>IF($B149="","",IFERROR(VLOOKUP($B149,SERVIÇOS!$B:$G,4,0),IFERROR(VLOOKUP($B149,'COMPOSIÇÕES COMPLEMENTARES '!$C:$K,6,0),"")))</f>
        <v>35.85</v>
      </c>
      <c r="G149" s="527">
        <f>IF($B149="","",IFERROR(VLOOKUP($B149,SERVIÇOS!$B:$G,5,0),IFERROR(VLOOKUP($B149,'COMPOSIÇÕES COMPLEMENTARES '!$C:$K,7,0),"")))</f>
        <v>0.7</v>
      </c>
      <c r="H149" s="527">
        <f t="shared" si="144"/>
        <v>36.55</v>
      </c>
      <c r="I149" s="527">
        <f t="shared" si="145"/>
        <v>1183.05</v>
      </c>
      <c r="J149" s="527">
        <f t="shared" si="146"/>
        <v>23.1</v>
      </c>
      <c r="K149" s="527">
        <f t="shared" si="147"/>
        <v>1206.15</v>
      </c>
      <c r="L149" s="527"/>
      <c r="M149" s="563"/>
      <c r="N149" s="448"/>
      <c r="O149" s="561"/>
      <c r="P149" s="562" t="str">
        <f t="shared" si="148"/>
        <v/>
      </c>
      <c r="Q149" s="561"/>
      <c r="R149" s="583" t="str">
        <f t="shared" si="149"/>
        <v/>
      </c>
      <c r="S149" s="561"/>
      <c r="T149" s="588" t="str">
        <f t="shared" si="150"/>
        <v/>
      </c>
      <c r="U149" s="584">
        <f ca="1">SUMIF($O$8:T$9,"QUANT.",O149:T149)</f>
        <v>0</v>
      </c>
      <c r="V149" s="585">
        <f ca="1" t="shared" si="151"/>
        <v>0</v>
      </c>
      <c r="W149" s="586" t="str">
        <f ca="1" t="shared" si="152"/>
        <v>MEDIR</v>
      </c>
      <c r="X149" s="587">
        <f ca="1" t="shared" si="153"/>
        <v>33</v>
      </c>
      <c r="Y149" s="587">
        <f ca="1" t="shared" si="154"/>
        <v>1206.15</v>
      </c>
      <c r="Z149" s="448"/>
      <c r="AA149" s="448"/>
      <c r="AB149" s="448"/>
      <c r="AC149" s="448"/>
      <c r="AD149" s="448"/>
      <c r="AE149" s="448"/>
      <c r="AF149" s="448"/>
      <c r="AG149" s="448"/>
      <c r="AH149" s="448"/>
      <c r="AI149" s="448"/>
      <c r="AJ149" s="448"/>
      <c r="AK149" s="590">
        <f t="shared" si="155"/>
        <v>101632</v>
      </c>
      <c r="AL149" s="590">
        <v>0</v>
      </c>
    </row>
    <row r="150" s="365" customFormat="1" spans="1:38">
      <c r="A150" s="522"/>
      <c r="B150" s="528"/>
      <c r="C150" s="532" t="s">
        <v>607</v>
      </c>
      <c r="D150" s="525"/>
      <c r="E150" s="530"/>
      <c r="F150" s="527"/>
      <c r="G150" s="527"/>
      <c r="H150" s="527"/>
      <c r="I150" s="527"/>
      <c r="J150" s="527"/>
      <c r="K150" s="527"/>
      <c r="L150" s="527"/>
      <c r="M150" s="563"/>
      <c r="N150" s="448"/>
      <c r="O150" s="561"/>
      <c r="P150" s="562"/>
      <c r="Q150" s="561"/>
      <c r="R150" s="583"/>
      <c r="S150" s="561"/>
      <c r="T150" s="588"/>
      <c r="U150" s="584"/>
      <c r="V150" s="585"/>
      <c r="W150" s="586"/>
      <c r="X150" s="587"/>
      <c r="Y150" s="587"/>
      <c r="Z150" s="448"/>
      <c r="AA150" s="448"/>
      <c r="AB150" s="448"/>
      <c r="AC150" s="448"/>
      <c r="AD150" s="448"/>
      <c r="AE150" s="448"/>
      <c r="AF150" s="448"/>
      <c r="AG150" s="448"/>
      <c r="AH150" s="448"/>
      <c r="AI150" s="448"/>
      <c r="AJ150" s="448"/>
      <c r="AK150" s="590"/>
      <c r="AL150" s="590"/>
    </row>
    <row r="151" s="365" customFormat="1" customHeight="1" spans="1:38">
      <c r="A151" s="522"/>
      <c r="B151" s="523" t="s">
        <v>603</v>
      </c>
      <c r="C151" s="524" t="str">
        <f>IF($B151="","",IFERROR(VLOOKUP($B151,SERVIÇOS!$B:$G,2,0),IFERROR(VLOOKUP($B151,'COMPOSIÇÕES COMPLEMENTARES '!$C:$K,2,0),"")))</f>
        <v>POSTE CÔNICO CONTÍNUO RETO, EM AÇO GALVANIZADO (NBR 14744), ALTURA TOTAL H:12m, ALTURA ÚTIL h:10m, ENGASTADO E:200cm EM BASE DE CONCRETO</v>
      </c>
      <c r="D151" s="525" t="str">
        <f>IF($B151="","",IFERROR(VLOOKUP($B151,SERVIÇOS!$B:$G,3,0),IFERROR(VLOOKUP($B151,'COMPOSIÇÕES COMPLEMENTARES '!$C:$K,3,0),"")))</f>
        <v>UN</v>
      </c>
      <c r="E151" s="530">
        <v>1</v>
      </c>
      <c r="F151" s="527">
        <f>IF($B151="","",IFERROR(VLOOKUP($B151,SERVIÇOS!$B:$G,4,0),IFERROR(VLOOKUP($B151,'COMPOSIÇÕES COMPLEMENTARES '!$C:$K,6,0),"")))</f>
        <v>2798.41</v>
      </c>
      <c r="G151" s="527">
        <f>IF($B151="","",IFERROR(VLOOKUP($B151,SERVIÇOS!$B:$G,5,0),IFERROR(VLOOKUP($B151,'COMPOSIÇÕES COMPLEMENTARES '!$C:$K,7,0),"")))</f>
        <v>81.25</v>
      </c>
      <c r="H151" s="527">
        <f t="shared" ref="H151:H175" si="156">IF(E151="","",F151+G151)</f>
        <v>2879.66</v>
      </c>
      <c r="I151" s="527">
        <f t="shared" ref="I151:I181" si="157">IF(E151="","",TRUNC((E151*F151),2))</f>
        <v>2798.41</v>
      </c>
      <c r="J151" s="527">
        <f t="shared" ref="J151:J181" si="158">IF(E151="","",TRUNC((E151*G151),2))</f>
        <v>81.25</v>
      </c>
      <c r="K151" s="527">
        <f t="shared" ref="K151:K181" si="159">IF(E151="","",TRUNC((E151*H151),2))</f>
        <v>2879.66</v>
      </c>
      <c r="L151" s="527"/>
      <c r="M151" s="563"/>
      <c r="N151" s="448"/>
      <c r="O151" s="561"/>
      <c r="P151" s="562" t="str">
        <f t="shared" ref="P151:P181" si="160">IF(OR(O151="",$K151=""),"",(O151/$E151)*$K151)</f>
        <v/>
      </c>
      <c r="Q151" s="561"/>
      <c r="R151" s="583" t="str">
        <f t="shared" ref="R151:R181" si="161">IF(OR(Q151="",$K151=""),"",(Q151/$E151)*$K151)</f>
        <v/>
      </c>
      <c r="S151" s="561"/>
      <c r="T151" s="588" t="str">
        <f t="shared" ref="T151:T181" si="162">IF(OR(S151="",$K151=""),"",(S151/$E151)*$K151)</f>
        <v/>
      </c>
      <c r="U151" s="584">
        <f ca="1">SUMIF($O$8:T$9,"QUANT.",O151:T151)</f>
        <v>0</v>
      </c>
      <c r="V151" s="585">
        <f ca="1" t="shared" ref="V151:V181" si="163">SUMIF($O$8:$T$9,"CUSTO",O151:T151)</f>
        <v>0</v>
      </c>
      <c r="W151" s="586" t="str">
        <f ca="1" t="shared" ref="W151:W181" si="164">IF(B151&lt;&gt;"",IF(V151=0,"MEDIR",IF(K151-V151=0,"OK",IF(K151-V151&gt;0,"MEDIR","ALERTA!"))),"")</f>
        <v>MEDIR</v>
      </c>
      <c r="X151" s="587">
        <f ca="1" t="shared" ref="X151:X181" si="165">IF(U151="",0,E151-U151)</f>
        <v>1</v>
      </c>
      <c r="Y151" s="587">
        <f ca="1" t="shared" ref="Y151:Y181" si="166">IF(V151="",0,K151-V151)</f>
        <v>2879.66</v>
      </c>
      <c r="Z151" s="448"/>
      <c r="AA151" s="448"/>
      <c r="AB151" s="448"/>
      <c r="AC151" s="448"/>
      <c r="AD151" s="448"/>
      <c r="AE151" s="448"/>
      <c r="AF151" s="448"/>
      <c r="AG151" s="448"/>
      <c r="AH151" s="448"/>
      <c r="AI151" s="448"/>
      <c r="AJ151" s="448"/>
      <c r="AK151" s="590" t="e">
        <f t="shared" ref="AK151:AK160" si="167">B151-AL151</f>
        <v>#VALUE!</v>
      </c>
      <c r="AL151" s="590">
        <v>0</v>
      </c>
    </row>
    <row r="152" s="365" customFormat="1" customHeight="1" spans="1:38">
      <c r="A152" s="522"/>
      <c r="B152" s="528" t="s">
        <v>604</v>
      </c>
      <c r="C152" s="524" t="str">
        <f>IF($B152="","",IFERROR(VLOOKUP($B152,SERVIÇOS!$B:$G,2,0),IFERROR(VLOOKUP($B152,'COMPOSIÇÕES COMPLEMENTARES '!$C:$K,2,0),"")))</f>
        <v>ASSENTAMENTO DE POSTE CÔNICO CONTÍNUO RETO METÁLICO, ALTURA TOTAL 12m, ENGASTADO EM BASE DE CONCRETO NO SOLO (E:2m) - INSTALAÇÃO DO POSTE</v>
      </c>
      <c r="D152" s="525" t="str">
        <f>IF($B152="","",IFERROR(VLOOKUP($B152,SERVIÇOS!$B:$G,3,0),IFERROR(VLOOKUP($B152,'COMPOSIÇÕES COMPLEMENTARES '!$C:$K,3,0),"")))</f>
        <v>UN</v>
      </c>
      <c r="E152" s="530">
        <v>1</v>
      </c>
      <c r="F152" s="527">
        <f>IF($B152="","",IFERROR(VLOOKUP($B152,SERVIÇOS!$B:$G,4,0),IFERROR(VLOOKUP($B152,'COMPOSIÇÕES COMPLEMENTARES '!$C:$K,6,0),"")))</f>
        <v>111.57</v>
      </c>
      <c r="G152" s="527">
        <f>IF($B152="","",IFERROR(VLOOKUP($B152,SERVIÇOS!$B:$G,5,0),IFERROR(VLOOKUP($B152,'COMPOSIÇÕES COMPLEMENTARES '!$C:$K,7,0),"")))</f>
        <v>65.42</v>
      </c>
      <c r="H152" s="527">
        <f t="shared" si="156"/>
        <v>176.99</v>
      </c>
      <c r="I152" s="527">
        <f t="shared" si="157"/>
        <v>111.57</v>
      </c>
      <c r="J152" s="527">
        <f t="shared" si="158"/>
        <v>65.42</v>
      </c>
      <c r="K152" s="527">
        <f t="shared" si="159"/>
        <v>176.99</v>
      </c>
      <c r="L152" s="527"/>
      <c r="M152" s="563"/>
      <c r="N152" s="448"/>
      <c r="O152" s="561"/>
      <c r="P152" s="562" t="str">
        <f t="shared" si="160"/>
        <v/>
      </c>
      <c r="Q152" s="561"/>
      <c r="R152" s="583" t="str">
        <f t="shared" si="161"/>
        <v/>
      </c>
      <c r="S152" s="561"/>
      <c r="T152" s="588" t="str">
        <f t="shared" si="162"/>
        <v/>
      </c>
      <c r="U152" s="584">
        <f ca="1">SUMIF($O$8:T$9,"QUANT.",O152:T152)</f>
        <v>0</v>
      </c>
      <c r="V152" s="585">
        <f ca="1" t="shared" si="163"/>
        <v>0</v>
      </c>
      <c r="W152" s="586" t="str">
        <f ca="1" t="shared" si="164"/>
        <v>MEDIR</v>
      </c>
      <c r="X152" s="587">
        <f ca="1" t="shared" si="165"/>
        <v>1</v>
      </c>
      <c r="Y152" s="587">
        <f ca="1" t="shared" si="166"/>
        <v>176.99</v>
      </c>
      <c r="Z152" s="448"/>
      <c r="AA152" s="448"/>
      <c r="AB152" s="448"/>
      <c r="AC152" s="448"/>
      <c r="AD152" s="448"/>
      <c r="AE152" s="448"/>
      <c r="AF152" s="448"/>
      <c r="AG152" s="448"/>
      <c r="AH152" s="448"/>
      <c r="AI152" s="448"/>
      <c r="AJ152" s="448"/>
      <c r="AK152" s="590" t="e">
        <f t="shared" si="167"/>
        <v>#VALUE!</v>
      </c>
      <c r="AL152" s="590">
        <v>0</v>
      </c>
    </row>
    <row r="153" s="365" customFormat="1" customHeight="1" spans="1:38">
      <c r="A153" s="522"/>
      <c r="B153" s="528" t="s">
        <v>610</v>
      </c>
      <c r="C153" s="524" t="str">
        <f>IF($B153="","",IFERROR(VLOOKUP($B153,SERVIÇOS!$B:$G,2,0),IFERROR(VLOOKUP($B153,'COMPOSIÇÕES COMPLEMENTARES '!$C:$K,2,0),"")))</f>
        <v>CINTA PARA POSTE DE SEÇÃO CIRCULAR EM AÇO CARBONO (NTC 811701) PARA FIXAÇÃO DE ISOLADOR TIPO ROLDANA PARA REDE DE BAIXA TENSÃO</v>
      </c>
      <c r="D153" s="525" t="str">
        <f>IF($B153="","",IFERROR(VLOOKUP($B153,SERVIÇOS!$B:$G,3,0),IFERROR(VLOOKUP($B153,'COMPOSIÇÕES COMPLEMENTARES '!$C:$K,3,0),"")))</f>
        <v>UN</v>
      </c>
      <c r="E153" s="530">
        <v>1</v>
      </c>
      <c r="F153" s="527">
        <f>IF($B153="","",IFERROR(VLOOKUP($B153,SERVIÇOS!$B:$G,4,0),IFERROR(VLOOKUP($B153,'COMPOSIÇÕES COMPLEMENTARES '!$C:$K,6,0),"")))</f>
        <v>73.01</v>
      </c>
      <c r="G153" s="527">
        <f>IF($B153="","",IFERROR(VLOOKUP($B153,SERVIÇOS!$B:$G,5,0),IFERROR(VLOOKUP($B153,'COMPOSIÇÕES COMPLEMENTARES '!$C:$K,7,0),"")))</f>
        <v>14.85</v>
      </c>
      <c r="H153" s="527">
        <f t="shared" si="156"/>
        <v>87.86</v>
      </c>
      <c r="I153" s="527">
        <f t="shared" si="157"/>
        <v>73.01</v>
      </c>
      <c r="J153" s="527">
        <f t="shared" si="158"/>
        <v>14.85</v>
      </c>
      <c r="K153" s="527">
        <f t="shared" si="159"/>
        <v>87.86</v>
      </c>
      <c r="L153" s="527"/>
      <c r="M153" s="563"/>
      <c r="N153" s="448"/>
      <c r="O153" s="561"/>
      <c r="P153" s="562" t="str">
        <f t="shared" si="160"/>
        <v/>
      </c>
      <c r="Q153" s="561"/>
      <c r="R153" s="583" t="str">
        <f t="shared" si="161"/>
        <v/>
      </c>
      <c r="S153" s="561"/>
      <c r="T153" s="588" t="str">
        <f t="shared" si="162"/>
        <v/>
      </c>
      <c r="U153" s="584">
        <f ca="1">SUMIF($O$8:T$9,"QUANT.",O153:T153)</f>
        <v>0</v>
      </c>
      <c r="V153" s="585">
        <f ca="1" t="shared" si="163"/>
        <v>0</v>
      </c>
      <c r="W153" s="586" t="str">
        <f ca="1" t="shared" si="164"/>
        <v>MEDIR</v>
      </c>
      <c r="X153" s="587">
        <f ca="1" t="shared" si="165"/>
        <v>1</v>
      </c>
      <c r="Y153" s="587">
        <f ca="1" t="shared" si="166"/>
        <v>87.86</v>
      </c>
      <c r="Z153" s="448"/>
      <c r="AA153" s="448"/>
      <c r="AB153" s="448"/>
      <c r="AC153" s="448"/>
      <c r="AD153" s="448"/>
      <c r="AE153" s="448"/>
      <c r="AF153" s="448"/>
      <c r="AG153" s="448"/>
      <c r="AH153" s="448"/>
      <c r="AI153" s="448"/>
      <c r="AJ153" s="448"/>
      <c r="AK153" s="590" t="e">
        <f t="shared" si="167"/>
        <v>#VALUE!</v>
      </c>
      <c r="AL153" s="590">
        <v>0</v>
      </c>
    </row>
    <row r="154" s="365" customFormat="1" customHeight="1" spans="1:38">
      <c r="A154" s="522"/>
      <c r="B154" s="528">
        <v>101548</v>
      </c>
      <c r="C154" s="524" t="str">
        <f>IF($B154="","",IFERROR(VLOOKUP($B154,SERVIÇOS!$B:$G,2,0),IFERROR(VLOOKUP($B154,'COMPOSIÇÕES COMPLEMENTARES '!$C:$K,2,0),"")))</f>
        <v>ISOLADOR, TIPO ROLDANA, PARA BAIXA TENSÃO - FORNECIMENTO E INSTALAÇÃO. AF_07/2020</v>
      </c>
      <c r="D154" s="525" t="str">
        <f>IF($B154="","",IFERROR(VLOOKUP($B154,SERVIÇOS!$B:$G,3,0),IFERROR(VLOOKUP($B154,'COMPOSIÇÕES COMPLEMENTARES '!$C:$K,3,0),"")))</f>
        <v>UN</v>
      </c>
      <c r="E154" s="530">
        <v>1</v>
      </c>
      <c r="F154" s="527">
        <f>IF($B154="","",IFERROR(VLOOKUP($B154,SERVIÇOS!$B:$G,4,0),IFERROR(VLOOKUP($B154,'COMPOSIÇÕES COMPLEMENTARES '!$C:$K,6,0),"")))</f>
        <v>6.57</v>
      </c>
      <c r="G154" s="527">
        <f>IF($B154="","",IFERROR(VLOOKUP($B154,SERVIÇOS!$B:$G,5,0),IFERROR(VLOOKUP($B154,'COMPOSIÇÕES COMPLEMENTARES '!$C:$K,7,0),"")))</f>
        <v>1.86</v>
      </c>
      <c r="H154" s="527">
        <f t="shared" si="156"/>
        <v>8.43</v>
      </c>
      <c r="I154" s="527">
        <f t="shared" si="157"/>
        <v>6.57</v>
      </c>
      <c r="J154" s="527">
        <f t="shared" si="158"/>
        <v>1.86</v>
      </c>
      <c r="K154" s="527">
        <f t="shared" si="159"/>
        <v>8.43</v>
      </c>
      <c r="L154" s="527"/>
      <c r="M154" s="563"/>
      <c r="N154" s="448"/>
      <c r="O154" s="561"/>
      <c r="P154" s="562" t="str">
        <f t="shared" si="160"/>
        <v/>
      </c>
      <c r="Q154" s="561"/>
      <c r="R154" s="583" t="str">
        <f t="shared" si="161"/>
        <v/>
      </c>
      <c r="S154" s="561"/>
      <c r="T154" s="588" t="str">
        <f t="shared" si="162"/>
        <v/>
      </c>
      <c r="U154" s="584">
        <f ca="1">SUMIF($O$8:T$9,"QUANT.",O154:T154)</f>
        <v>0</v>
      </c>
      <c r="V154" s="585">
        <f ca="1" t="shared" si="163"/>
        <v>0</v>
      </c>
      <c r="W154" s="586" t="str">
        <f ca="1" t="shared" si="164"/>
        <v>MEDIR</v>
      </c>
      <c r="X154" s="587">
        <f ca="1" t="shared" si="165"/>
        <v>1</v>
      </c>
      <c r="Y154" s="587">
        <f ca="1" t="shared" si="166"/>
        <v>8.43</v>
      </c>
      <c r="Z154" s="448"/>
      <c r="AA154" s="448"/>
      <c r="AB154" s="448"/>
      <c r="AC154" s="448"/>
      <c r="AD154" s="448"/>
      <c r="AE154" s="448"/>
      <c r="AF154" s="448"/>
      <c r="AG154" s="448"/>
      <c r="AH154" s="448"/>
      <c r="AI154" s="448"/>
      <c r="AJ154" s="448"/>
      <c r="AK154" s="590">
        <f t="shared" si="167"/>
        <v>101548</v>
      </c>
      <c r="AL154" s="590">
        <v>0</v>
      </c>
    </row>
    <row r="155" s="365" customFormat="1" customHeight="1" spans="1:38">
      <c r="A155" s="522"/>
      <c r="B155" s="528">
        <v>101538</v>
      </c>
      <c r="C155" s="524" t="str">
        <f>IF($B155="","",IFERROR(VLOOKUP($B155,SERVIÇOS!$B:$G,2,0),IFERROR(VLOOKUP($B155,'COMPOSIÇÕES COMPLEMENTARES '!$C:$K,2,0),"")))</f>
        <v>ARMAÇÃO SECUNDÁRIA, COM 1 ESTRIBO E 1 ISOLADOR - FORNECIMENTO E INSTALAÇÃO. AF_07/2020</v>
      </c>
      <c r="D155" s="525" t="str">
        <f>IF($B155="","",IFERROR(VLOOKUP($B155,SERVIÇOS!$B:$G,3,0),IFERROR(VLOOKUP($B155,'COMPOSIÇÕES COMPLEMENTARES '!$C:$K,3,0),"")))</f>
        <v>UN</v>
      </c>
      <c r="E155" s="530">
        <v>1</v>
      </c>
      <c r="F155" s="527">
        <f>IF($B155="","",IFERROR(VLOOKUP($B155,SERVIÇOS!$B:$G,4,0),IFERROR(VLOOKUP($B155,'COMPOSIÇÕES COMPLEMENTARES '!$C:$K,6,0),"")))</f>
        <v>31.34</v>
      </c>
      <c r="G155" s="527">
        <f>IF($B155="","",IFERROR(VLOOKUP($B155,SERVIÇOS!$B:$G,5,0),IFERROR(VLOOKUP($B155,'COMPOSIÇÕES COMPLEMENTARES '!$C:$K,7,0),"")))</f>
        <v>11.35</v>
      </c>
      <c r="H155" s="527">
        <f t="shared" si="156"/>
        <v>42.69</v>
      </c>
      <c r="I155" s="527">
        <f t="shared" si="157"/>
        <v>31.34</v>
      </c>
      <c r="J155" s="527">
        <f t="shared" si="158"/>
        <v>11.35</v>
      </c>
      <c r="K155" s="527">
        <f t="shared" si="159"/>
        <v>42.69</v>
      </c>
      <c r="L155" s="527"/>
      <c r="M155" s="563"/>
      <c r="N155" s="448"/>
      <c r="O155" s="561"/>
      <c r="P155" s="562" t="str">
        <f t="shared" si="160"/>
        <v/>
      </c>
      <c r="Q155" s="561"/>
      <c r="R155" s="583" t="str">
        <f t="shared" si="161"/>
        <v/>
      </c>
      <c r="S155" s="561"/>
      <c r="T155" s="588" t="str">
        <f t="shared" si="162"/>
        <v/>
      </c>
      <c r="U155" s="584">
        <f ca="1">SUMIF($O$8:T$9,"QUANT.",O155:T155)</f>
        <v>0</v>
      </c>
      <c r="V155" s="585">
        <f ca="1" t="shared" si="163"/>
        <v>0</v>
      </c>
      <c r="W155" s="586" t="str">
        <f ca="1" t="shared" si="164"/>
        <v>MEDIR</v>
      </c>
      <c r="X155" s="587">
        <f ca="1" t="shared" si="165"/>
        <v>1</v>
      </c>
      <c r="Y155" s="587">
        <f ca="1" t="shared" si="166"/>
        <v>42.69</v>
      </c>
      <c r="Z155" s="448"/>
      <c r="AA155" s="448"/>
      <c r="AB155" s="448"/>
      <c r="AC155" s="448"/>
      <c r="AD155" s="448"/>
      <c r="AE155" s="448"/>
      <c r="AF155" s="448"/>
      <c r="AG155" s="448"/>
      <c r="AH155" s="448"/>
      <c r="AI155" s="448"/>
      <c r="AJ155" s="448"/>
      <c r="AK155" s="590">
        <f t="shared" si="167"/>
        <v>101538</v>
      </c>
      <c r="AL155" s="590">
        <v>0</v>
      </c>
    </row>
    <row r="156" s="365" customFormat="1" customHeight="1" spans="1:38">
      <c r="A156" s="522"/>
      <c r="B156" s="528">
        <v>101554</v>
      </c>
      <c r="C156" s="524" t="str">
        <f>IF($B156="","",IFERROR(VLOOKUP($B156,SERVIÇOS!$B:$G,2,0),IFERROR(VLOOKUP($B156,'COMPOSIÇÕES COMPLEMENTARES '!$C:$K,2,0),"")))</f>
        <v>ALÇA PREFORMADA DE DISTRIBUIÇÃO, EM  AÇO GALVANIZADO, AWG 2 - FORNECIMENTO E INSTALAÇÃO. AF_07/2020</v>
      </c>
      <c r="D156" s="525" t="str">
        <f>IF($B156="","",IFERROR(VLOOKUP($B156,SERVIÇOS!$B:$G,3,0),IFERROR(VLOOKUP($B156,'COMPOSIÇÕES COMPLEMENTARES '!$C:$K,3,0),"")))</f>
        <v>UN</v>
      </c>
      <c r="E156" s="530">
        <v>1</v>
      </c>
      <c r="F156" s="527">
        <f>IF($B156="","",IFERROR(VLOOKUP($B156,SERVIÇOS!$B:$G,4,0),IFERROR(VLOOKUP($B156,'COMPOSIÇÕES COMPLEMENTARES '!$C:$K,6,0),"")))</f>
        <v>6.84</v>
      </c>
      <c r="G156" s="527">
        <f>IF($B156="","",IFERROR(VLOOKUP($B156,SERVIÇOS!$B:$G,5,0),IFERROR(VLOOKUP($B156,'COMPOSIÇÕES COMPLEMENTARES '!$C:$K,7,0),"")))</f>
        <v>4.76</v>
      </c>
      <c r="H156" s="527">
        <f t="shared" si="156"/>
        <v>11.6</v>
      </c>
      <c r="I156" s="527">
        <f t="shared" si="157"/>
        <v>6.84</v>
      </c>
      <c r="J156" s="527">
        <f t="shared" si="158"/>
        <v>4.76</v>
      </c>
      <c r="K156" s="527">
        <f t="shared" si="159"/>
        <v>11.6</v>
      </c>
      <c r="L156" s="527"/>
      <c r="M156" s="563"/>
      <c r="N156" s="448"/>
      <c r="O156" s="561"/>
      <c r="P156" s="562" t="str">
        <f t="shared" si="160"/>
        <v/>
      </c>
      <c r="Q156" s="561"/>
      <c r="R156" s="583" t="str">
        <f t="shared" si="161"/>
        <v/>
      </c>
      <c r="S156" s="561"/>
      <c r="T156" s="588" t="str">
        <f t="shared" si="162"/>
        <v/>
      </c>
      <c r="U156" s="584">
        <f ca="1">SUMIF($O$8:T$9,"QUANT.",O156:T156)</f>
        <v>0</v>
      </c>
      <c r="V156" s="585">
        <f ca="1" t="shared" si="163"/>
        <v>0</v>
      </c>
      <c r="W156" s="586" t="str">
        <f ca="1" t="shared" si="164"/>
        <v>MEDIR</v>
      </c>
      <c r="X156" s="587">
        <f ca="1" t="shared" si="165"/>
        <v>1</v>
      </c>
      <c r="Y156" s="587">
        <f ca="1" t="shared" si="166"/>
        <v>11.6</v>
      </c>
      <c r="Z156" s="448"/>
      <c r="AA156" s="448"/>
      <c r="AB156" s="448"/>
      <c r="AC156" s="448"/>
      <c r="AD156" s="448"/>
      <c r="AE156" s="448"/>
      <c r="AF156" s="448"/>
      <c r="AG156" s="448"/>
      <c r="AH156" s="448"/>
      <c r="AI156" s="448"/>
      <c r="AJ156" s="448"/>
      <c r="AK156" s="590">
        <f t="shared" si="167"/>
        <v>101554</v>
      </c>
      <c r="AL156" s="590">
        <v>0</v>
      </c>
    </row>
    <row r="157" s="365" customFormat="1" customHeight="1" spans="1:38">
      <c r="A157" s="522"/>
      <c r="B157" s="528">
        <v>91933</v>
      </c>
      <c r="C157" s="524" t="str">
        <f>IF($B157="","",IFERROR(VLOOKUP($B157,SERVIÇOS!$B:$G,2,0),IFERROR(VLOOKUP($B157,'COMPOSIÇÕES COMPLEMENTARES '!$C:$K,2,0),"")))</f>
        <v>CABO DE COBRE FLEXÍVEL ISOLADO, 10 MM², ANTI-CHAMA 0,6/1,0 KV, PARA CIRCUITOS TERMINAIS - FORNECIMENTO E INSTALAÇÃO. AF_03/2023</v>
      </c>
      <c r="D157" s="525" t="str">
        <f>IF($B157="","",IFERROR(VLOOKUP($B157,SERVIÇOS!$B:$G,3,0),IFERROR(VLOOKUP($B157,'COMPOSIÇÕES COMPLEMENTARES '!$C:$K,3,0),"")))</f>
        <v>M</v>
      </c>
      <c r="E157" s="530">
        <v>18</v>
      </c>
      <c r="F157" s="527">
        <f>IF($B157="","",IFERROR(VLOOKUP($B157,SERVIÇOS!$B:$G,4,0),IFERROR(VLOOKUP($B157,'COMPOSIÇÕES COMPLEMENTARES '!$C:$K,6,0),"")))</f>
        <v>13.51</v>
      </c>
      <c r="G157" s="527">
        <f>IF($B157="","",IFERROR(VLOOKUP($B157,SERVIÇOS!$B:$G,5,0),IFERROR(VLOOKUP($B157,'COMPOSIÇÕES COMPLEMENTARES '!$C:$K,7,0),"")))</f>
        <v>3.75</v>
      </c>
      <c r="H157" s="527">
        <f t="shared" si="156"/>
        <v>17.26</v>
      </c>
      <c r="I157" s="527">
        <f t="shared" si="157"/>
        <v>243.18</v>
      </c>
      <c r="J157" s="527">
        <f t="shared" si="158"/>
        <v>67.5</v>
      </c>
      <c r="K157" s="527">
        <f t="shared" si="159"/>
        <v>310.68</v>
      </c>
      <c r="L157" s="527"/>
      <c r="M157" s="563"/>
      <c r="N157" s="448"/>
      <c r="O157" s="561"/>
      <c r="P157" s="562" t="str">
        <f t="shared" si="160"/>
        <v/>
      </c>
      <c r="Q157" s="561"/>
      <c r="R157" s="583" t="str">
        <f t="shared" si="161"/>
        <v/>
      </c>
      <c r="S157" s="561"/>
      <c r="T157" s="588" t="str">
        <f t="shared" si="162"/>
        <v/>
      </c>
      <c r="U157" s="584">
        <f ca="1">SUMIF($O$8:T$9,"QUANT.",O157:T157)</f>
        <v>0</v>
      </c>
      <c r="V157" s="585">
        <f ca="1" t="shared" si="163"/>
        <v>0</v>
      </c>
      <c r="W157" s="586" t="str">
        <f ca="1" t="shared" si="164"/>
        <v>MEDIR</v>
      </c>
      <c r="X157" s="587">
        <f ca="1" t="shared" si="165"/>
        <v>18</v>
      </c>
      <c r="Y157" s="587">
        <f ca="1" t="shared" si="166"/>
        <v>310.68</v>
      </c>
      <c r="Z157" s="448"/>
      <c r="AA157" s="448"/>
      <c r="AB157" s="448"/>
      <c r="AC157" s="448"/>
      <c r="AD157" s="448"/>
      <c r="AE157" s="448"/>
      <c r="AF157" s="448"/>
      <c r="AG157" s="448"/>
      <c r="AH157" s="448"/>
      <c r="AI157" s="448"/>
      <c r="AJ157" s="448"/>
      <c r="AK157" s="590">
        <f t="shared" si="167"/>
        <v>91933</v>
      </c>
      <c r="AL157" s="590">
        <v>0</v>
      </c>
    </row>
    <row r="158" s="365" customFormat="1" customHeight="1" spans="1:38">
      <c r="A158" s="522"/>
      <c r="B158" s="528" t="s">
        <v>614</v>
      </c>
      <c r="C158" s="524" t="str">
        <f>IF($B158="","",IFERROR(VLOOKUP($B158,SERVIÇOS!$B:$G,2,0),IFERROR(VLOOKUP($B158,'COMPOSIÇÕES COMPLEMENTARES '!$C:$K,2,0),"")))</f>
        <v>CONECTOR CUNHA, PARA REDES AÉREAS DE DISTRIBUIÇÃO DE ENERGIA ELÉTRICA DE BAIXA TENSÃO - FORNECIMENTO E INSTALAÇÃO. AF_07/2020</v>
      </c>
      <c r="D158" s="525" t="str">
        <f>IF($B158="","",IFERROR(VLOOKUP($B158,SERVIÇOS!$B:$G,3,0),IFERROR(VLOOKUP($B158,'COMPOSIÇÕES COMPLEMENTARES '!$C:$K,3,0),"")))</f>
        <v>UN</v>
      </c>
      <c r="E158" s="530">
        <v>3</v>
      </c>
      <c r="F158" s="527">
        <f>IF($B158="","",IFERROR(VLOOKUP($B158,SERVIÇOS!$B:$G,4,0),IFERROR(VLOOKUP($B158,'COMPOSIÇÕES COMPLEMENTARES '!$C:$K,6,0),"")))</f>
        <v>6.83</v>
      </c>
      <c r="G158" s="527">
        <f>IF($B158="","",IFERROR(VLOOKUP($B158,SERVIÇOS!$B:$G,5,0),IFERROR(VLOOKUP($B158,'COMPOSIÇÕES COMPLEMENTARES '!$C:$K,7,0),"")))</f>
        <v>3.14</v>
      </c>
      <c r="H158" s="527">
        <f t="shared" si="156"/>
        <v>9.97</v>
      </c>
      <c r="I158" s="527">
        <f t="shared" si="157"/>
        <v>20.49</v>
      </c>
      <c r="J158" s="527">
        <f t="shared" si="158"/>
        <v>9.42</v>
      </c>
      <c r="K158" s="527">
        <f t="shared" si="159"/>
        <v>29.91</v>
      </c>
      <c r="L158" s="527"/>
      <c r="M158" s="563"/>
      <c r="N158" s="448"/>
      <c r="O158" s="561"/>
      <c r="P158" s="562" t="str">
        <f t="shared" si="160"/>
        <v/>
      </c>
      <c r="Q158" s="561"/>
      <c r="R158" s="583" t="str">
        <f t="shared" si="161"/>
        <v/>
      </c>
      <c r="S158" s="561"/>
      <c r="T158" s="588" t="str">
        <f t="shared" si="162"/>
        <v/>
      </c>
      <c r="U158" s="584">
        <f ca="1">SUMIF($O$8:T$9,"QUANT.",O158:T158)</f>
        <v>0</v>
      </c>
      <c r="V158" s="585">
        <f ca="1" t="shared" si="163"/>
        <v>0</v>
      </c>
      <c r="W158" s="586" t="str">
        <f ca="1" t="shared" si="164"/>
        <v>MEDIR</v>
      </c>
      <c r="X158" s="587">
        <f ca="1" t="shared" si="165"/>
        <v>3</v>
      </c>
      <c r="Y158" s="587">
        <f ca="1" t="shared" si="166"/>
        <v>29.91</v>
      </c>
      <c r="Z158" s="448"/>
      <c r="AA158" s="448"/>
      <c r="AB158" s="448"/>
      <c r="AC158" s="448"/>
      <c r="AD158" s="448"/>
      <c r="AE158" s="448"/>
      <c r="AF158" s="448"/>
      <c r="AG158" s="448"/>
      <c r="AH158" s="448"/>
      <c r="AI158" s="448"/>
      <c r="AJ158" s="448"/>
      <c r="AK158" s="590" t="e">
        <f t="shared" si="167"/>
        <v>#VALUE!</v>
      </c>
      <c r="AL158" s="590">
        <v>0</v>
      </c>
    </row>
    <row r="159" s="365" customFormat="1" customHeight="1" spans="1:38">
      <c r="A159" s="522"/>
      <c r="B159" s="528" t="s">
        <v>616</v>
      </c>
      <c r="C159" s="524" t="str">
        <f>IF($B159="","",IFERROR(VLOOKUP($B159,SERVIÇOS!$B:$G,2,0),IFERROR(VLOOKUP($B159,'COMPOSIÇÕES COMPLEMENTARES '!$C:$K,2,0),"")))</f>
        <v>CABEÇOTE PARA ENTRADA DE LINHA DE ALIMENTAÇÃO PARA ELETRODUTO, EM LIGA DE ALUMÍNIO COM ACABAMENTO ANTI CORROSIVO, COM FIXAÇÃO POR ENCAIXE LISO DE 360 GRAUS, DE ø1"</v>
      </c>
      <c r="D159" s="525" t="str">
        <f>IF($B159="","",IFERROR(VLOOKUP($B159,SERVIÇOS!$B:$G,3,0),IFERROR(VLOOKUP($B159,'COMPOSIÇÕES COMPLEMENTARES '!$C:$K,3,0),"")))</f>
        <v>UN</v>
      </c>
      <c r="E159" s="530">
        <v>1</v>
      </c>
      <c r="F159" s="527">
        <f>IF($B159="","",IFERROR(VLOOKUP($B159,SERVIÇOS!$B:$G,4,0),IFERROR(VLOOKUP($B159,'COMPOSIÇÕES COMPLEMENTARES '!$C:$K,6,0),"")))</f>
        <v>7.27</v>
      </c>
      <c r="G159" s="527">
        <f>IF($B159="","",IFERROR(VLOOKUP($B159,SERVIÇOS!$B:$G,5,0),IFERROR(VLOOKUP($B159,'COMPOSIÇÕES COMPLEMENTARES '!$C:$K,7,0),"")))</f>
        <v>3.58</v>
      </c>
      <c r="H159" s="527">
        <f t="shared" si="156"/>
        <v>10.85</v>
      </c>
      <c r="I159" s="527">
        <f t="shared" si="157"/>
        <v>7.27</v>
      </c>
      <c r="J159" s="527">
        <f t="shared" si="158"/>
        <v>3.58</v>
      </c>
      <c r="K159" s="527">
        <f t="shared" si="159"/>
        <v>10.85</v>
      </c>
      <c r="L159" s="527"/>
      <c r="M159" s="563"/>
      <c r="N159" s="448"/>
      <c r="O159" s="561"/>
      <c r="P159" s="562" t="str">
        <f t="shared" si="160"/>
        <v/>
      </c>
      <c r="Q159" s="561"/>
      <c r="R159" s="583" t="str">
        <f t="shared" si="161"/>
        <v/>
      </c>
      <c r="S159" s="561"/>
      <c r="T159" s="588" t="str">
        <f t="shared" si="162"/>
        <v/>
      </c>
      <c r="U159" s="584">
        <f ca="1">SUMIF($O$8:T$9,"QUANT.",O159:T159)</f>
        <v>0</v>
      </c>
      <c r="V159" s="585">
        <f ca="1" t="shared" si="163"/>
        <v>0</v>
      </c>
      <c r="W159" s="586" t="str">
        <f ca="1" t="shared" si="164"/>
        <v>MEDIR</v>
      </c>
      <c r="X159" s="587">
        <f ca="1" t="shared" si="165"/>
        <v>1</v>
      </c>
      <c r="Y159" s="587">
        <f ca="1" t="shared" si="166"/>
        <v>10.85</v>
      </c>
      <c r="Z159" s="448"/>
      <c r="AA159" s="448"/>
      <c r="AB159" s="448"/>
      <c r="AC159" s="448"/>
      <c r="AD159" s="448"/>
      <c r="AE159" s="448"/>
      <c r="AF159" s="448"/>
      <c r="AG159" s="448"/>
      <c r="AH159" s="448"/>
      <c r="AI159" s="448"/>
      <c r="AJ159" s="448"/>
      <c r="AK159" s="590" t="e">
        <f t="shared" si="167"/>
        <v>#VALUE!</v>
      </c>
      <c r="AL159" s="590">
        <v>0</v>
      </c>
    </row>
    <row r="160" s="365" customFormat="1" ht="30" spans="1:38">
      <c r="A160" s="522"/>
      <c r="B160" s="528">
        <v>91872</v>
      </c>
      <c r="C160" s="524" t="str">
        <f>IF($B160="","",IFERROR(VLOOKUP($B160,SERVIÇOS!$B:$G,2,0),IFERROR(VLOOKUP($B160,'COMPOSIÇÕES COMPLEMENTARES '!$C:$K,2,0),"")))</f>
        <v>ELETRODUTO RÍGIDO ROSCÁVEL, PVC, DN 32 MM (1"), PARA CIRCUITOS TERMINAIS, INSTALADO EM PAREDE - FORNECIMENTO E INSTALAÇÃO. AF_03/2023</v>
      </c>
      <c r="D160" s="525" t="str">
        <f>IF($B160="","",IFERROR(VLOOKUP($B160,SERVIÇOS!$B:$G,3,0),IFERROR(VLOOKUP($B160,'COMPOSIÇÕES COMPLEMENTARES '!$C:$K,3,0),"")))</f>
        <v>M</v>
      </c>
      <c r="E160" s="530">
        <v>5</v>
      </c>
      <c r="F160" s="527">
        <f>IF($B160="","",IFERROR(VLOOKUP($B160,SERVIÇOS!$B:$G,4,0),IFERROR(VLOOKUP($B160,'COMPOSIÇÕES COMPLEMENTARES '!$C:$K,6,0),"")))</f>
        <v>15.53</v>
      </c>
      <c r="G160" s="527">
        <f>IF($B160="","",IFERROR(VLOOKUP($B160,SERVIÇOS!$B:$G,5,0),IFERROR(VLOOKUP($B160,'COMPOSIÇÕES COMPLEMENTARES '!$C:$K,7,0),"")))</f>
        <v>9.74</v>
      </c>
      <c r="H160" s="527">
        <f t="shared" si="156"/>
        <v>25.27</v>
      </c>
      <c r="I160" s="527">
        <f t="shared" si="157"/>
        <v>77.65</v>
      </c>
      <c r="J160" s="527">
        <f t="shared" si="158"/>
        <v>48.7</v>
      </c>
      <c r="K160" s="527">
        <f t="shared" si="159"/>
        <v>126.35</v>
      </c>
      <c r="L160" s="527"/>
      <c r="M160" s="563"/>
      <c r="N160" s="448"/>
      <c r="O160" s="561"/>
      <c r="P160" s="562" t="str">
        <f t="shared" si="160"/>
        <v/>
      </c>
      <c r="Q160" s="561"/>
      <c r="R160" s="583" t="str">
        <f t="shared" si="161"/>
        <v/>
      </c>
      <c r="S160" s="561"/>
      <c r="T160" s="588" t="str">
        <f t="shared" si="162"/>
        <v/>
      </c>
      <c r="U160" s="584">
        <f ca="1">SUMIF($O$8:T$9,"QUANT.",O160:T160)</f>
        <v>0</v>
      </c>
      <c r="V160" s="585">
        <f ca="1" t="shared" si="163"/>
        <v>0</v>
      </c>
      <c r="W160" s="586" t="str">
        <f ca="1" t="shared" si="164"/>
        <v>MEDIR</v>
      </c>
      <c r="X160" s="587">
        <f ca="1" t="shared" si="165"/>
        <v>5</v>
      </c>
      <c r="Y160" s="587">
        <f ca="1" t="shared" si="166"/>
        <v>126.35</v>
      </c>
      <c r="Z160" s="448"/>
      <c r="AA160" s="448"/>
      <c r="AB160" s="448"/>
      <c r="AC160" s="448"/>
      <c r="AD160" s="448"/>
      <c r="AE160" s="448"/>
      <c r="AF160" s="448"/>
      <c r="AG160" s="448"/>
      <c r="AH160" s="448"/>
      <c r="AI160" s="448"/>
      <c r="AJ160" s="448"/>
      <c r="AK160" s="590">
        <f t="shared" si="167"/>
        <v>91872</v>
      </c>
      <c r="AL160" s="590">
        <v>0</v>
      </c>
    </row>
    <row r="161" s="365" customFormat="1" ht="30" spans="1:38">
      <c r="A161" s="522"/>
      <c r="B161" s="528">
        <v>91885</v>
      </c>
      <c r="C161" s="524" t="str">
        <f>IF($B161="","",IFERROR(VLOOKUP($B161,SERVIÇOS!$B:$G,2,0),IFERROR(VLOOKUP($B161,'COMPOSIÇÕES COMPLEMENTARES '!$C:$K,2,0),"")))</f>
        <v>LUVA PARA ELETRODUTO, PVC, ROSCÁVEL, DN 32 MM (1"), PARA CIRCUITOS TERMINAIS, INSTALADA EM PAREDE - FORNECIMENTO E INSTALAÇÃO. AF_03/2023</v>
      </c>
      <c r="D161" s="525" t="str">
        <f>IF($B161="","",IFERROR(VLOOKUP($B161,SERVIÇOS!$B:$G,3,0),IFERROR(VLOOKUP($B161,'COMPOSIÇÕES COMPLEMENTARES '!$C:$K,3,0),"")))</f>
        <v>UN</v>
      </c>
      <c r="E161" s="530">
        <v>1</v>
      </c>
      <c r="F161" s="527">
        <f>IF($B161="","",IFERROR(VLOOKUP($B161,SERVIÇOS!$B:$G,4,0),IFERROR(VLOOKUP($B161,'COMPOSIÇÕES COMPLEMENTARES '!$C:$K,6,0),"")))</f>
        <v>6.81</v>
      </c>
      <c r="G161" s="527">
        <f>IF($B161="","",IFERROR(VLOOKUP($B161,SERVIÇOS!$B:$G,5,0),IFERROR(VLOOKUP($B161,'COMPOSIÇÕES COMPLEMENTARES '!$C:$K,7,0),"")))</f>
        <v>10.83</v>
      </c>
      <c r="H161" s="527">
        <f t="shared" si="156"/>
        <v>17.64</v>
      </c>
      <c r="I161" s="527">
        <f t="shared" si="157"/>
        <v>6.81</v>
      </c>
      <c r="J161" s="527">
        <f t="shared" si="158"/>
        <v>10.83</v>
      </c>
      <c r="K161" s="527">
        <f t="shared" si="159"/>
        <v>17.64</v>
      </c>
      <c r="L161" s="527"/>
      <c r="M161" s="563"/>
      <c r="N161" s="448"/>
      <c r="O161" s="561"/>
      <c r="P161" s="562" t="str">
        <f t="shared" si="160"/>
        <v/>
      </c>
      <c r="Q161" s="561"/>
      <c r="R161" s="583" t="str">
        <f t="shared" si="161"/>
        <v/>
      </c>
      <c r="S161" s="561"/>
      <c r="T161" s="588" t="str">
        <f t="shared" si="162"/>
        <v/>
      </c>
      <c r="U161" s="584">
        <f ca="1">SUMIF($O$8:T$9,"QUANT.",O161:T161)</f>
        <v>0</v>
      </c>
      <c r="V161" s="585">
        <f ca="1" t="shared" si="163"/>
        <v>0</v>
      </c>
      <c r="W161" s="586" t="str">
        <f ca="1" t="shared" si="164"/>
        <v>MEDIR</v>
      </c>
      <c r="X161" s="587">
        <f ca="1" t="shared" si="165"/>
        <v>1</v>
      </c>
      <c r="Y161" s="587">
        <f ca="1" t="shared" si="166"/>
        <v>17.64</v>
      </c>
      <c r="Z161" s="448"/>
      <c r="AA161" s="448"/>
      <c r="AB161" s="448"/>
      <c r="AC161" s="448"/>
      <c r="AD161" s="448"/>
      <c r="AE161" s="448"/>
      <c r="AF161" s="448"/>
      <c r="AG161" s="448"/>
      <c r="AH161" s="448"/>
      <c r="AI161" s="448"/>
      <c r="AJ161" s="448"/>
      <c r="AK161" s="590"/>
      <c r="AL161" s="590"/>
    </row>
    <row r="162" s="365" customFormat="1" ht="45" spans="1:38">
      <c r="A162" s="522"/>
      <c r="B162" s="528" t="s">
        <v>617</v>
      </c>
      <c r="C162" s="524" t="str">
        <f>IF($B162="","",IFERROR(VLOOKUP($B162,SERVIÇOS!$B:$G,2,0),IFERROR(VLOOKUP($B162,'COMPOSIÇÕES COMPLEMENTARES '!$C:$K,2,0),"")))</f>
        <v>CAIXA DE MEDIÇÃO E PROTEÇÃO COM LENTE PARA LEITURA, MEDIDOR POLIFÁSICO, TIPO CNPH (NTC 901115, NTC 920100), PARA INSTALAÇÃO EM POSTE (INSTALADO A 3,40m DO SOLO) COM SUPORTE PARA DISJUNTOR - FORNECIMENTO E INSTALAÇÃO</v>
      </c>
      <c r="D162" s="525" t="str">
        <f>IF($B162="","",IFERROR(VLOOKUP($B162,SERVIÇOS!$B:$G,3,0),IFERROR(VLOOKUP($B162,'COMPOSIÇÕES COMPLEMENTARES '!$C:$K,3,0),"")))</f>
        <v>UN</v>
      </c>
      <c r="E162" s="530">
        <v>1</v>
      </c>
      <c r="F162" s="527">
        <f>IF($B162="","",IFERROR(VLOOKUP($B162,SERVIÇOS!$B:$G,4,0),IFERROR(VLOOKUP($B162,'COMPOSIÇÕES COMPLEMENTARES '!$C:$K,6,0),"")))</f>
        <v>334.68</v>
      </c>
      <c r="G162" s="527">
        <f>IF($B162="","",IFERROR(VLOOKUP($B162,SERVIÇOS!$B:$G,5,0),IFERROR(VLOOKUP($B162,'COMPOSIÇÕES COMPLEMENTARES '!$C:$K,7,0),"")))</f>
        <v>4.12</v>
      </c>
      <c r="H162" s="527">
        <f t="shared" si="156"/>
        <v>338.8</v>
      </c>
      <c r="I162" s="527">
        <f t="shared" si="157"/>
        <v>334.68</v>
      </c>
      <c r="J162" s="527">
        <f t="shared" si="158"/>
        <v>4.12</v>
      </c>
      <c r="K162" s="527">
        <f t="shared" si="159"/>
        <v>338.8</v>
      </c>
      <c r="L162" s="527"/>
      <c r="M162" s="563"/>
      <c r="N162" s="448"/>
      <c r="O162" s="561"/>
      <c r="P162" s="562" t="str">
        <f t="shared" si="160"/>
        <v/>
      </c>
      <c r="Q162" s="561"/>
      <c r="R162" s="583" t="str">
        <f t="shared" si="161"/>
        <v/>
      </c>
      <c r="S162" s="561"/>
      <c r="T162" s="588" t="str">
        <f t="shared" si="162"/>
        <v/>
      </c>
      <c r="U162" s="584">
        <f ca="1">SUMIF($O$8:T$9,"QUANT.",O162:T162)</f>
        <v>0</v>
      </c>
      <c r="V162" s="585">
        <f ca="1" t="shared" si="163"/>
        <v>0</v>
      </c>
      <c r="W162" s="586" t="str">
        <f ca="1" t="shared" si="164"/>
        <v>MEDIR</v>
      </c>
      <c r="X162" s="587">
        <f ca="1" t="shared" si="165"/>
        <v>1</v>
      </c>
      <c r="Y162" s="587">
        <f ca="1" t="shared" si="166"/>
        <v>338.8</v>
      </c>
      <c r="Z162" s="448"/>
      <c r="AA162" s="448"/>
      <c r="AB162" s="448"/>
      <c r="AC162" s="448"/>
      <c r="AD162" s="448"/>
      <c r="AE162" s="448"/>
      <c r="AF162" s="448"/>
      <c r="AG162" s="448"/>
      <c r="AH162" s="448"/>
      <c r="AI162" s="448"/>
      <c r="AJ162" s="448"/>
      <c r="AK162" s="590" t="e">
        <f>B162-AL162</f>
        <v>#VALUE!</v>
      </c>
      <c r="AL162" s="590">
        <v>0</v>
      </c>
    </row>
    <row r="163" s="365" customFormat="1" ht="30" spans="1:38">
      <c r="A163" s="522"/>
      <c r="B163" s="528">
        <v>93666</v>
      </c>
      <c r="C163" s="524" t="str">
        <f>IF($B163="","",IFERROR(VLOOKUP($B163,SERVIÇOS!$B:$G,2,0),IFERROR(VLOOKUP($B163,'COMPOSIÇÕES COMPLEMENTARES '!$C:$K,2,0),"")))</f>
        <v>DISJUNTOR BIPOLAR TIPO DIN, CORRENTE NOMINAL DE 50A - FORNECIMENTO E INSTALAÇÃO. AF_10/2020</v>
      </c>
      <c r="D163" s="525" t="str">
        <f>IF($B163="","",IFERROR(VLOOKUP($B163,SERVIÇOS!$B:$G,3,0),IFERROR(VLOOKUP($B163,'COMPOSIÇÕES COMPLEMENTARES '!$C:$K,3,0),"")))</f>
        <v>UN</v>
      </c>
      <c r="E163" s="530">
        <v>1</v>
      </c>
      <c r="F163" s="527">
        <f>IF($B163="","",IFERROR(VLOOKUP($B163,SERVIÇOS!$B:$G,4,0),IFERROR(VLOOKUP($B163,'COMPOSIÇÕES COMPLEMENTARES '!$C:$K,6,0),"")))</f>
        <v>65.72</v>
      </c>
      <c r="G163" s="527">
        <f>IF($B163="","",IFERROR(VLOOKUP($B163,SERVIÇOS!$B:$G,5,0),IFERROR(VLOOKUP($B163,'COMPOSIÇÕES COMPLEMENTARES '!$C:$K,7,0),"")))</f>
        <v>18.74</v>
      </c>
      <c r="H163" s="527">
        <f t="shared" si="156"/>
        <v>84.46</v>
      </c>
      <c r="I163" s="527">
        <f t="shared" si="157"/>
        <v>65.72</v>
      </c>
      <c r="J163" s="527">
        <f t="shared" si="158"/>
        <v>18.74</v>
      </c>
      <c r="K163" s="527">
        <f t="shared" si="159"/>
        <v>84.46</v>
      </c>
      <c r="L163" s="527"/>
      <c r="M163" s="563"/>
      <c r="N163" s="448"/>
      <c r="O163" s="561"/>
      <c r="P163" s="562" t="str">
        <f t="shared" si="160"/>
        <v/>
      </c>
      <c r="Q163" s="561"/>
      <c r="R163" s="583" t="str">
        <f t="shared" si="161"/>
        <v/>
      </c>
      <c r="S163" s="561"/>
      <c r="T163" s="588" t="str">
        <f t="shared" si="162"/>
        <v/>
      </c>
      <c r="U163" s="584">
        <f ca="1">SUMIF($O$8:T$9,"QUANT.",O163:T163)</f>
        <v>0</v>
      </c>
      <c r="V163" s="585">
        <f ca="1" t="shared" si="163"/>
        <v>0</v>
      </c>
      <c r="W163" s="586" t="str">
        <f ca="1" t="shared" si="164"/>
        <v>MEDIR</v>
      </c>
      <c r="X163" s="587">
        <f ca="1" t="shared" si="165"/>
        <v>1</v>
      </c>
      <c r="Y163" s="587">
        <f ca="1" t="shared" si="166"/>
        <v>84.46</v>
      </c>
      <c r="Z163" s="448"/>
      <c r="AA163" s="448"/>
      <c r="AB163" s="448"/>
      <c r="AC163" s="448"/>
      <c r="AD163" s="448"/>
      <c r="AE163" s="448"/>
      <c r="AF163" s="448"/>
      <c r="AG163" s="448"/>
      <c r="AH163" s="448"/>
      <c r="AI163" s="448"/>
      <c r="AJ163" s="448"/>
      <c r="AK163" s="590">
        <f>B163-AL163</f>
        <v>93666</v>
      </c>
      <c r="AL163" s="590">
        <v>0</v>
      </c>
    </row>
    <row r="164" s="365" customFormat="1" customHeight="1" spans="1:38">
      <c r="A164" s="522"/>
      <c r="B164" s="528">
        <v>91871</v>
      </c>
      <c r="C164" s="524" t="str">
        <f>IF($B164="","",IFERROR(VLOOKUP($B164,SERVIÇOS!$B:$G,2,0),IFERROR(VLOOKUP($B164,'COMPOSIÇÕES COMPLEMENTARES '!$C:$K,2,0),"")))</f>
        <v>ELETRODUTO RÍGIDO ROSCÁVEL, PVC, DN 25 MM (3/4"), PARA CIRCUITOS TERMINAIS, INSTALADO EM PAREDE - FORNECIMENTO E INSTALAÇÃO. AF_03/2023</v>
      </c>
      <c r="D164" s="525" t="str">
        <f>IF($B164="","",IFERROR(VLOOKUP($B164,SERVIÇOS!$B:$G,3,0),IFERROR(VLOOKUP($B164,'COMPOSIÇÕES COMPLEMENTARES '!$C:$K,3,0),"")))</f>
        <v>M</v>
      </c>
      <c r="E164" s="530">
        <v>4</v>
      </c>
      <c r="F164" s="527">
        <f>IF($B164="","",IFERROR(VLOOKUP($B164,SERVIÇOS!$B:$G,4,0),IFERROR(VLOOKUP($B164,'COMPOSIÇÕES COMPLEMENTARES '!$C:$K,6,0),"")))</f>
        <v>10.89</v>
      </c>
      <c r="G164" s="527">
        <f>IF($B164="","",IFERROR(VLOOKUP($B164,SERVIÇOS!$B:$G,5,0),IFERROR(VLOOKUP($B164,'COMPOSIÇÕES COMPLEMENTARES '!$C:$K,7,0),"")))</f>
        <v>8.75</v>
      </c>
      <c r="H164" s="527">
        <f t="shared" si="156"/>
        <v>19.64</v>
      </c>
      <c r="I164" s="527">
        <f t="shared" si="157"/>
        <v>43.56</v>
      </c>
      <c r="J164" s="527">
        <f t="shared" si="158"/>
        <v>35</v>
      </c>
      <c r="K164" s="527">
        <f t="shared" si="159"/>
        <v>78.56</v>
      </c>
      <c r="L164" s="527"/>
      <c r="M164" s="563"/>
      <c r="N164" s="448"/>
      <c r="O164" s="561"/>
      <c r="P164" s="562" t="str">
        <f t="shared" si="160"/>
        <v/>
      </c>
      <c r="Q164" s="561"/>
      <c r="R164" s="583" t="str">
        <f t="shared" si="161"/>
        <v/>
      </c>
      <c r="S164" s="561"/>
      <c r="T164" s="588" t="str">
        <f t="shared" si="162"/>
        <v/>
      </c>
      <c r="U164" s="584">
        <f ca="1">SUMIF($O$8:T$9,"QUANT.",O164:T164)</f>
        <v>0</v>
      </c>
      <c r="V164" s="585">
        <f ca="1" t="shared" si="163"/>
        <v>0</v>
      </c>
      <c r="W164" s="586" t="str">
        <f ca="1" t="shared" si="164"/>
        <v>MEDIR</v>
      </c>
      <c r="X164" s="587">
        <f ca="1" t="shared" si="165"/>
        <v>4</v>
      </c>
      <c r="Y164" s="587">
        <f ca="1" t="shared" si="166"/>
        <v>78.56</v>
      </c>
      <c r="Z164" s="448"/>
      <c r="AA164" s="448"/>
      <c r="AB164" s="448"/>
      <c r="AC164" s="448"/>
      <c r="AD164" s="448"/>
      <c r="AE164" s="448"/>
      <c r="AF164" s="448"/>
      <c r="AG164" s="448"/>
      <c r="AH164" s="448"/>
      <c r="AI164" s="448"/>
      <c r="AJ164" s="448"/>
      <c r="AK164" s="590">
        <f>B164-AL164</f>
        <v>91871</v>
      </c>
      <c r="AL164" s="590">
        <v>0</v>
      </c>
    </row>
    <row r="165" s="365" customFormat="1" customHeight="1" spans="1:38">
      <c r="A165" s="522"/>
      <c r="B165" s="528">
        <v>91884</v>
      </c>
      <c r="C165" s="524" t="str">
        <f>IF($B165="","",IFERROR(VLOOKUP($B165,SERVIÇOS!$B:$G,2,0),IFERROR(VLOOKUP($B165,'COMPOSIÇÕES COMPLEMENTARES '!$C:$K,2,0),"")))</f>
        <v>LUVA PARA ELETRODUTO, PVC, ROSCÁVEL, DN 25 MM (3/4"), PARA CIRCUITOS TERMINAIS, INSTALADA EM PAREDE - FORNECIMENTO E INSTALAÇÃO. AF_03/2023</v>
      </c>
      <c r="D165" s="525" t="str">
        <f>IF($B165="","",IFERROR(VLOOKUP($B165,SERVIÇOS!$B:$G,3,0),IFERROR(VLOOKUP($B165,'COMPOSIÇÕES COMPLEMENTARES '!$C:$K,3,0),"")))</f>
        <v>UN</v>
      </c>
      <c r="E165" s="530">
        <f>2*E166</f>
        <v>2</v>
      </c>
      <c r="F165" s="527">
        <f>IF($B165="","",IFERROR(VLOOKUP($B165,SERVIÇOS!$B:$G,4,0),IFERROR(VLOOKUP($B165,'COMPOSIÇÕES COMPLEMENTARES '!$C:$K,6,0),"")))</f>
        <v>5.62</v>
      </c>
      <c r="G165" s="527">
        <f>IF($B165="","",IFERROR(VLOOKUP($B165,SERVIÇOS!$B:$G,5,0),IFERROR(VLOOKUP($B165,'COMPOSIÇÕES COMPLEMENTARES '!$C:$K,7,0),"")))</f>
        <v>9.75</v>
      </c>
      <c r="H165" s="527">
        <f t="shared" si="156"/>
        <v>15.37</v>
      </c>
      <c r="I165" s="527">
        <f t="shared" si="157"/>
        <v>11.24</v>
      </c>
      <c r="J165" s="527">
        <f t="shared" si="158"/>
        <v>19.5</v>
      </c>
      <c r="K165" s="527">
        <f t="shared" si="159"/>
        <v>30.74</v>
      </c>
      <c r="L165" s="527"/>
      <c r="M165" s="563"/>
      <c r="N165" s="448"/>
      <c r="O165" s="561"/>
      <c r="P165" s="562" t="str">
        <f t="shared" si="160"/>
        <v/>
      </c>
      <c r="Q165" s="561"/>
      <c r="R165" s="583" t="str">
        <f t="shared" si="161"/>
        <v/>
      </c>
      <c r="S165" s="561"/>
      <c r="T165" s="588" t="str">
        <f t="shared" si="162"/>
        <v/>
      </c>
      <c r="U165" s="584">
        <f ca="1">SUMIF($O$8:T$9,"QUANT.",O165:T165)</f>
        <v>0</v>
      </c>
      <c r="V165" s="585">
        <f ca="1" t="shared" si="163"/>
        <v>0</v>
      </c>
      <c r="W165" s="586" t="str">
        <f ca="1" t="shared" si="164"/>
        <v>MEDIR</v>
      </c>
      <c r="X165" s="587">
        <f ca="1" t="shared" si="165"/>
        <v>2</v>
      </c>
      <c r="Y165" s="587">
        <f ca="1" t="shared" si="166"/>
        <v>30.74</v>
      </c>
      <c r="Z165" s="448"/>
      <c r="AA165" s="448"/>
      <c r="AB165" s="448"/>
      <c r="AC165" s="448"/>
      <c r="AD165" s="448"/>
      <c r="AE165" s="448"/>
      <c r="AF165" s="448"/>
      <c r="AG165" s="448"/>
      <c r="AH165" s="448"/>
      <c r="AI165" s="448"/>
      <c r="AJ165" s="448"/>
      <c r="AK165" s="590">
        <f t="shared" ref="AK165:AK170" si="168">B165-AL165</f>
        <v>91884</v>
      </c>
      <c r="AL165" s="590">
        <v>0</v>
      </c>
    </row>
    <row r="166" s="365" customFormat="1" customHeight="1" spans="1:38">
      <c r="A166" s="522"/>
      <c r="B166" s="528">
        <v>91914</v>
      </c>
      <c r="C166" s="524" t="str">
        <f>IF($B166="","",IFERROR(VLOOKUP($B166,SERVIÇOS!$B:$G,2,0),IFERROR(VLOOKUP($B166,'COMPOSIÇÕES COMPLEMENTARES '!$C:$K,2,0),"")))</f>
        <v>CURVA 90 GRAUS PARA ELETRODUTO, PVC, ROSCÁVEL, DN 25 MM (3/4"), PARA CIRCUITOS TERMINAIS, INSTALADA EM PAREDE - FORNECIMENTO E INSTALAÇÃO. AF_03/2023</v>
      </c>
      <c r="D166" s="525" t="str">
        <f>IF($B166="","",IFERROR(VLOOKUP($B166,SERVIÇOS!$B:$G,3,0),IFERROR(VLOOKUP($B166,'COMPOSIÇÕES COMPLEMENTARES '!$C:$K,3,0),"")))</f>
        <v>UN</v>
      </c>
      <c r="E166" s="530">
        <v>1</v>
      </c>
      <c r="F166" s="527">
        <f>IF($B166="","",IFERROR(VLOOKUP($B166,SERVIÇOS!$B:$G,4,0),IFERROR(VLOOKUP($B166,'COMPOSIÇÕES COMPLEMENTARES '!$C:$K,6,0),"")))</f>
        <v>10</v>
      </c>
      <c r="G166" s="527">
        <f>IF($B166="","",IFERROR(VLOOKUP($B166,SERVIÇOS!$B:$G,5,0),IFERROR(VLOOKUP($B166,'COMPOSIÇÕES COMPLEMENTARES '!$C:$K,7,0),"")))</f>
        <v>14.6</v>
      </c>
      <c r="H166" s="527">
        <f t="shared" si="156"/>
        <v>24.6</v>
      </c>
      <c r="I166" s="527">
        <f t="shared" si="157"/>
        <v>10</v>
      </c>
      <c r="J166" s="527">
        <f t="shared" si="158"/>
        <v>14.6</v>
      </c>
      <c r="K166" s="527">
        <f t="shared" si="159"/>
        <v>24.6</v>
      </c>
      <c r="L166" s="527"/>
      <c r="M166" s="563"/>
      <c r="N166" s="448"/>
      <c r="O166" s="561"/>
      <c r="P166" s="562" t="str">
        <f t="shared" si="160"/>
        <v/>
      </c>
      <c r="Q166" s="561"/>
      <c r="R166" s="583" t="str">
        <f t="shared" si="161"/>
        <v/>
      </c>
      <c r="S166" s="561"/>
      <c r="T166" s="588" t="str">
        <f t="shared" si="162"/>
        <v/>
      </c>
      <c r="U166" s="584">
        <f ca="1">SUMIF($O$8:T$9,"QUANT.",O166:T166)</f>
        <v>0</v>
      </c>
      <c r="V166" s="585">
        <f ca="1" t="shared" si="163"/>
        <v>0</v>
      </c>
      <c r="W166" s="586" t="str">
        <f ca="1" t="shared" si="164"/>
        <v>MEDIR</v>
      </c>
      <c r="X166" s="587">
        <f ca="1" t="shared" si="165"/>
        <v>1</v>
      </c>
      <c r="Y166" s="587">
        <f ca="1" t="shared" si="166"/>
        <v>24.6</v>
      </c>
      <c r="Z166" s="448"/>
      <c r="AA166" s="448"/>
      <c r="AB166" s="448"/>
      <c r="AC166" s="448"/>
      <c r="AD166" s="448"/>
      <c r="AE166" s="448"/>
      <c r="AF166" s="448"/>
      <c r="AG166" s="448"/>
      <c r="AH166" s="448"/>
      <c r="AI166" s="448"/>
      <c r="AJ166" s="448"/>
      <c r="AK166" s="590">
        <f t="shared" si="168"/>
        <v>91914</v>
      </c>
      <c r="AL166" s="590">
        <v>0</v>
      </c>
    </row>
    <row r="167" s="365" customFormat="1" customHeight="1" spans="1:38">
      <c r="A167" s="522"/>
      <c r="B167" s="528">
        <v>98111</v>
      </c>
      <c r="C167" s="524" t="str">
        <f>IF($B167="","",IFERROR(VLOOKUP($B167,SERVIÇOS!$B:$G,2,0),IFERROR(VLOOKUP($B167,'COMPOSIÇÕES COMPLEMENTARES '!$C:$K,2,0),"")))</f>
        <v>CAIXA DE INSPEÇÃO PARA ATERRAMENTO, CIRCULAR, EM POLIETILENO, DIÂMETRO INTERNO = 0,3 M. AF_12/2020</v>
      </c>
      <c r="D167" s="525" t="str">
        <f>IF($B167="","",IFERROR(VLOOKUP($B167,SERVIÇOS!$B:$G,3,0),IFERROR(VLOOKUP($B167,'COMPOSIÇÕES COMPLEMENTARES '!$C:$K,3,0),"")))</f>
        <v>UN</v>
      </c>
      <c r="E167" s="530">
        <v>1</v>
      </c>
      <c r="F167" s="527">
        <f>IF($B167="","",IFERROR(VLOOKUP($B167,SERVIÇOS!$B:$G,4,0),IFERROR(VLOOKUP($B167,'COMPOSIÇÕES COMPLEMENTARES '!$C:$K,6,0),"")))</f>
        <v>46.95</v>
      </c>
      <c r="G167" s="527">
        <f>IF($B167="","",IFERROR(VLOOKUP($B167,SERVIÇOS!$B:$G,5,0),IFERROR(VLOOKUP($B167,'COMPOSIÇÕES COMPLEMENTARES '!$C:$K,7,0),"")))</f>
        <v>7.6</v>
      </c>
      <c r="H167" s="527">
        <f t="shared" si="156"/>
        <v>54.55</v>
      </c>
      <c r="I167" s="527">
        <f t="shared" si="157"/>
        <v>46.95</v>
      </c>
      <c r="J167" s="527">
        <f t="shared" si="158"/>
        <v>7.6</v>
      </c>
      <c r="K167" s="527">
        <f t="shared" si="159"/>
        <v>54.55</v>
      </c>
      <c r="L167" s="527"/>
      <c r="M167" s="563"/>
      <c r="N167" s="448"/>
      <c r="O167" s="561"/>
      <c r="P167" s="562" t="str">
        <f t="shared" si="160"/>
        <v/>
      </c>
      <c r="Q167" s="561"/>
      <c r="R167" s="583" t="str">
        <f t="shared" si="161"/>
        <v/>
      </c>
      <c r="S167" s="561"/>
      <c r="T167" s="588" t="str">
        <f t="shared" si="162"/>
        <v/>
      </c>
      <c r="U167" s="584">
        <f ca="1">SUMIF($O$8:T$9,"QUANT.",O167:T167)</f>
        <v>0</v>
      </c>
      <c r="V167" s="585">
        <f ca="1" t="shared" si="163"/>
        <v>0</v>
      </c>
      <c r="W167" s="586" t="str">
        <f ca="1" t="shared" si="164"/>
        <v>MEDIR</v>
      </c>
      <c r="X167" s="587">
        <f ca="1" t="shared" si="165"/>
        <v>1</v>
      </c>
      <c r="Y167" s="587">
        <f ca="1" t="shared" si="166"/>
        <v>54.55</v>
      </c>
      <c r="Z167" s="448"/>
      <c r="AA167" s="448"/>
      <c r="AB167" s="448"/>
      <c r="AC167" s="448"/>
      <c r="AD167" s="448"/>
      <c r="AE167" s="448"/>
      <c r="AF167" s="448"/>
      <c r="AG167" s="448"/>
      <c r="AH167" s="448"/>
      <c r="AI167" s="448"/>
      <c r="AJ167" s="448"/>
      <c r="AK167" s="590">
        <f t="shared" si="168"/>
        <v>98111</v>
      </c>
      <c r="AL167" s="590">
        <v>0</v>
      </c>
    </row>
    <row r="168" s="365" customFormat="1" customHeight="1" spans="1:38">
      <c r="A168" s="522"/>
      <c r="B168" s="528">
        <v>104749</v>
      </c>
      <c r="C168" s="524" t="str">
        <f>IF($B168="","",IFERROR(VLOOKUP($B168,SERVIÇOS!$B:$G,2,0),IFERROR(VLOOKUP($B168,'COMPOSIÇÕES COMPLEMENTARES '!$C:$K,2,0),"")))</f>
        <v>CONECTOR GRAMPO METÁLICO TIPO OLHAL, PARA SPDA, PARA HASTE DE ATERRAMENTO DE 3/4'' E CABOS DE 10 A 50 MM2 - FORNECIMENTO E INSTALAÇÃO. AF_08/2023</v>
      </c>
      <c r="D168" s="525" t="str">
        <f>IF($B168="","",IFERROR(VLOOKUP($B168,SERVIÇOS!$B:$G,3,0),IFERROR(VLOOKUP($B168,'COMPOSIÇÕES COMPLEMENTARES '!$C:$K,3,0),"")))</f>
        <v>UN</v>
      </c>
      <c r="E168" s="530">
        <v>1</v>
      </c>
      <c r="F168" s="527">
        <f>IF($B168="","",IFERROR(VLOOKUP($B168,SERVIÇOS!$B:$G,4,0),IFERROR(VLOOKUP($B168,'COMPOSIÇÕES COMPLEMENTARES '!$C:$K,6,0),"")))</f>
        <v>11.88</v>
      </c>
      <c r="G168" s="527">
        <f>IF($B168="","",IFERROR(VLOOKUP($B168,SERVIÇOS!$B:$G,5,0),IFERROR(VLOOKUP($B168,'COMPOSIÇÕES COMPLEMENTARES '!$C:$K,7,0),"")))</f>
        <v>9.22</v>
      </c>
      <c r="H168" s="527">
        <f t="shared" si="156"/>
        <v>21.1</v>
      </c>
      <c r="I168" s="527">
        <f t="shared" si="157"/>
        <v>11.88</v>
      </c>
      <c r="J168" s="527">
        <f t="shared" si="158"/>
        <v>9.22</v>
      </c>
      <c r="K168" s="527">
        <f t="shared" si="159"/>
        <v>21.1</v>
      </c>
      <c r="L168" s="527"/>
      <c r="M168" s="563"/>
      <c r="N168" s="448"/>
      <c r="O168" s="561"/>
      <c r="P168" s="562" t="str">
        <f t="shared" si="160"/>
        <v/>
      </c>
      <c r="Q168" s="561"/>
      <c r="R168" s="583" t="str">
        <f t="shared" si="161"/>
        <v/>
      </c>
      <c r="S168" s="561"/>
      <c r="T168" s="588" t="str">
        <f t="shared" si="162"/>
        <v/>
      </c>
      <c r="U168" s="584">
        <f ca="1">SUMIF($O$8:T$9,"QUANT.",O168:T168)</f>
        <v>0</v>
      </c>
      <c r="V168" s="585">
        <f ca="1" t="shared" si="163"/>
        <v>0</v>
      </c>
      <c r="W168" s="586" t="str">
        <f ca="1" t="shared" si="164"/>
        <v>MEDIR</v>
      </c>
      <c r="X168" s="587">
        <f ca="1" t="shared" si="165"/>
        <v>1</v>
      </c>
      <c r="Y168" s="587">
        <f ca="1" t="shared" si="166"/>
        <v>21.1</v>
      </c>
      <c r="Z168" s="448"/>
      <c r="AA168" s="448"/>
      <c r="AB168" s="448"/>
      <c r="AC168" s="448"/>
      <c r="AD168" s="448"/>
      <c r="AE168" s="448"/>
      <c r="AF168" s="448"/>
      <c r="AG168" s="448"/>
      <c r="AH168" s="448"/>
      <c r="AI168" s="448"/>
      <c r="AJ168" s="448"/>
      <c r="AK168" s="590">
        <f t="shared" si="168"/>
        <v>104749</v>
      </c>
      <c r="AL168" s="590">
        <v>0</v>
      </c>
    </row>
    <row r="169" s="365" customFormat="1" customHeight="1" spans="1:38">
      <c r="A169" s="522"/>
      <c r="B169" s="528">
        <v>96986</v>
      </c>
      <c r="C169" s="524" t="str">
        <f>IF($B169="","",IFERROR(VLOOKUP($B169,SERVIÇOS!$B:$G,2,0),IFERROR(VLOOKUP($B169,'COMPOSIÇÕES COMPLEMENTARES '!$C:$K,2,0),"")))</f>
        <v>HASTE DE ATERRAMENTO, DIÂMETRO 3/4", COM 3 METROS - FORNECIMENTO E INSTALAÇÃO. AF_08/2023</v>
      </c>
      <c r="D169" s="525" t="str">
        <f>IF($B169="","",IFERROR(VLOOKUP($B169,SERVIÇOS!$B:$G,3,0),IFERROR(VLOOKUP($B169,'COMPOSIÇÕES COMPLEMENTARES '!$C:$K,3,0),"")))</f>
        <v>UN</v>
      </c>
      <c r="E169" s="530">
        <v>1</v>
      </c>
      <c r="F169" s="527">
        <f>IF($B169="","",IFERROR(VLOOKUP($B169,SERVIÇOS!$B:$G,4,0),IFERROR(VLOOKUP($B169,'COMPOSIÇÕES COMPLEMENTARES '!$C:$K,6,0),"")))</f>
        <v>88.57</v>
      </c>
      <c r="G169" s="527">
        <f>IF($B169="","",IFERROR(VLOOKUP($B169,SERVIÇOS!$B:$G,5,0),IFERROR(VLOOKUP($B169,'COMPOSIÇÕES COMPLEMENTARES '!$C:$K,7,0),"")))</f>
        <v>19.22</v>
      </c>
      <c r="H169" s="527">
        <f t="shared" si="156"/>
        <v>107.79</v>
      </c>
      <c r="I169" s="527">
        <f t="shared" si="157"/>
        <v>88.57</v>
      </c>
      <c r="J169" s="527">
        <f t="shared" si="158"/>
        <v>19.22</v>
      </c>
      <c r="K169" s="527">
        <f t="shared" si="159"/>
        <v>107.79</v>
      </c>
      <c r="L169" s="527"/>
      <c r="M169" s="563"/>
      <c r="N169" s="448"/>
      <c r="O169" s="561"/>
      <c r="P169" s="562" t="str">
        <f t="shared" si="160"/>
        <v/>
      </c>
      <c r="Q169" s="561"/>
      <c r="R169" s="583" t="str">
        <f t="shared" si="161"/>
        <v/>
      </c>
      <c r="S169" s="561"/>
      <c r="T169" s="588" t="str">
        <f t="shared" si="162"/>
        <v/>
      </c>
      <c r="U169" s="584">
        <f ca="1">SUMIF($O$8:T$9,"QUANT.",O169:T169)</f>
        <v>0</v>
      </c>
      <c r="V169" s="585">
        <f ca="1" t="shared" si="163"/>
        <v>0</v>
      </c>
      <c r="W169" s="586" t="str">
        <f ca="1" t="shared" si="164"/>
        <v>MEDIR</v>
      </c>
      <c r="X169" s="587">
        <f ca="1" t="shared" si="165"/>
        <v>1</v>
      </c>
      <c r="Y169" s="587">
        <f ca="1" t="shared" si="166"/>
        <v>107.79</v>
      </c>
      <c r="Z169" s="448"/>
      <c r="AA169" s="448"/>
      <c r="AB169" s="448"/>
      <c r="AC169" s="448"/>
      <c r="AD169" s="448"/>
      <c r="AE169" s="448"/>
      <c r="AF169" s="448"/>
      <c r="AG169" s="448"/>
      <c r="AH169" s="448"/>
      <c r="AI169" s="448"/>
      <c r="AJ169" s="448"/>
      <c r="AK169" s="590">
        <f t="shared" si="168"/>
        <v>96986</v>
      </c>
      <c r="AL169" s="590">
        <v>0</v>
      </c>
    </row>
    <row r="170" s="365" customFormat="1" customHeight="1" spans="1:38">
      <c r="A170" s="522"/>
      <c r="B170" s="528" t="s">
        <v>618</v>
      </c>
      <c r="C170" s="524" t="str">
        <f>IF($B170="","",IFERROR(VLOOKUP($B170,SERVIÇOS!$B:$G,2,0),IFERROR(VLOOKUP($B170,'COMPOSIÇÕES COMPLEMENTARES '!$C:$K,2,0),"")))</f>
        <v>CORDOALHA DE COBRE NU, NÃO ENTERRADA, INSTALAÇÃO COM PRESILHA DE FIXAÇÃO</v>
      </c>
      <c r="D170" s="525" t="str">
        <f>IF($B170="","",IFERROR(VLOOKUP($B170,SERVIÇOS!$B:$G,3,0),IFERROR(VLOOKUP($B170,'COMPOSIÇÕES COMPLEMENTARES '!$C:$K,3,0),"")))</f>
        <v>M</v>
      </c>
      <c r="E170" s="530">
        <v>8</v>
      </c>
      <c r="F170" s="527">
        <f>IF($B170="","",IFERROR(VLOOKUP($B170,SERVIÇOS!$B:$G,4,0),IFERROR(VLOOKUP($B170,'COMPOSIÇÕES COMPLEMENTARES '!$C:$K,6,0),"")))</f>
        <v>43.78</v>
      </c>
      <c r="G170" s="527">
        <f>IF($B170="","",IFERROR(VLOOKUP($B170,SERVIÇOS!$B:$G,5,0),IFERROR(VLOOKUP($B170,'COMPOSIÇÕES COMPLEMENTARES '!$C:$K,7,0),"")))</f>
        <v>7.82</v>
      </c>
      <c r="H170" s="527">
        <f t="shared" si="156"/>
        <v>51.6</v>
      </c>
      <c r="I170" s="527">
        <f t="shared" si="157"/>
        <v>350.24</v>
      </c>
      <c r="J170" s="527">
        <f t="shared" si="158"/>
        <v>62.56</v>
      </c>
      <c r="K170" s="527">
        <f t="shared" si="159"/>
        <v>412.8</v>
      </c>
      <c r="L170" s="527"/>
      <c r="M170" s="563"/>
      <c r="N170" s="448"/>
      <c r="O170" s="561"/>
      <c r="P170" s="562" t="str">
        <f t="shared" si="160"/>
        <v/>
      </c>
      <c r="Q170" s="561"/>
      <c r="R170" s="583" t="str">
        <f t="shared" si="161"/>
        <v/>
      </c>
      <c r="S170" s="561"/>
      <c r="T170" s="588" t="str">
        <f t="shared" si="162"/>
        <v/>
      </c>
      <c r="U170" s="584">
        <f ca="1">SUMIF($O$8:T$9,"QUANT.",O170:T170)</f>
        <v>0</v>
      </c>
      <c r="V170" s="585">
        <f ca="1" t="shared" si="163"/>
        <v>0</v>
      </c>
      <c r="W170" s="586" t="str">
        <f ca="1" t="shared" si="164"/>
        <v>MEDIR</v>
      </c>
      <c r="X170" s="587">
        <f ca="1" t="shared" si="165"/>
        <v>8</v>
      </c>
      <c r="Y170" s="587">
        <f ca="1" t="shared" si="166"/>
        <v>412.8</v>
      </c>
      <c r="Z170" s="448"/>
      <c r="AA170" s="448"/>
      <c r="AB170" s="448"/>
      <c r="AC170" s="448"/>
      <c r="AD170" s="448"/>
      <c r="AE170" s="448"/>
      <c r="AF170" s="448"/>
      <c r="AG170" s="448"/>
      <c r="AH170" s="448"/>
      <c r="AI170" s="448"/>
      <c r="AJ170" s="448"/>
      <c r="AK170" s="590" t="e">
        <f t="shared" si="168"/>
        <v>#VALUE!</v>
      </c>
      <c r="AL170" s="590">
        <v>0</v>
      </c>
    </row>
    <row r="171" s="365" customFormat="1" customHeight="1" spans="1:38">
      <c r="A171" s="522"/>
      <c r="B171" s="528">
        <v>96977</v>
      </c>
      <c r="C171" s="524" t="str">
        <f>IF($B171="","",IFERROR(VLOOKUP($B171,SERVIÇOS!$B:$G,2,0),IFERROR(VLOOKUP($B171,'COMPOSIÇÕES COMPLEMENTARES '!$C:$K,2,0),"")))</f>
        <v>CORDOALHA DE COBRE NU 50 MM², ENTERRADA - FORNECIMENTO E INSTALAÇÃO. AF_08/2023</v>
      </c>
      <c r="D171" s="525" t="str">
        <f>IF($B171="","",IFERROR(VLOOKUP($B171,SERVIÇOS!$B:$G,3,0),IFERROR(VLOOKUP($B171,'COMPOSIÇÕES COMPLEMENTARES '!$C:$K,3,0),"")))</f>
        <v>M</v>
      </c>
      <c r="E171" s="530">
        <v>4.4</v>
      </c>
      <c r="F171" s="527">
        <f>IF($B171="","",IFERROR(VLOOKUP($B171,SERVIÇOS!$B:$G,4,0),IFERROR(VLOOKUP($B171,'COMPOSIÇÕES COMPLEMENTARES '!$C:$K,6,0),"")))</f>
        <v>55.81</v>
      </c>
      <c r="G171" s="527">
        <f>IF($B171="","",IFERROR(VLOOKUP($B171,SERVIÇOS!$B:$G,5,0),IFERROR(VLOOKUP($B171,'COMPOSIÇÕES COMPLEMENTARES '!$C:$K,7,0),"")))</f>
        <v>1.63</v>
      </c>
      <c r="H171" s="527">
        <f t="shared" si="156"/>
        <v>57.44</v>
      </c>
      <c r="I171" s="527">
        <f t="shared" si="157"/>
        <v>245.56</v>
      </c>
      <c r="J171" s="527">
        <f t="shared" si="158"/>
        <v>7.17</v>
      </c>
      <c r="K171" s="527">
        <f t="shared" si="159"/>
        <v>252.73</v>
      </c>
      <c r="L171" s="527"/>
      <c r="M171" s="563"/>
      <c r="N171" s="448"/>
      <c r="O171" s="561"/>
      <c r="P171" s="562" t="str">
        <f t="shared" si="160"/>
        <v/>
      </c>
      <c r="Q171" s="561"/>
      <c r="R171" s="583" t="str">
        <f t="shared" si="161"/>
        <v/>
      </c>
      <c r="S171" s="561"/>
      <c r="T171" s="588" t="str">
        <f t="shared" si="162"/>
        <v/>
      </c>
      <c r="U171" s="584">
        <f ca="1">SUMIF($O$8:T$9,"QUANT.",O171:T171)</f>
        <v>0</v>
      </c>
      <c r="V171" s="585">
        <f ca="1" t="shared" si="163"/>
        <v>0</v>
      </c>
      <c r="W171" s="586" t="str">
        <f ca="1" t="shared" si="164"/>
        <v>MEDIR</v>
      </c>
      <c r="X171" s="587">
        <f ca="1" t="shared" si="165"/>
        <v>4.4</v>
      </c>
      <c r="Y171" s="587">
        <f ca="1" t="shared" si="166"/>
        <v>252.73</v>
      </c>
      <c r="Z171" s="448"/>
      <c r="AA171" s="448"/>
      <c r="AB171" s="448"/>
      <c r="AC171" s="448"/>
      <c r="AD171" s="448"/>
      <c r="AE171" s="448"/>
      <c r="AF171" s="448"/>
      <c r="AG171" s="448"/>
      <c r="AH171" s="448"/>
      <c r="AI171" s="448"/>
      <c r="AJ171" s="448"/>
      <c r="AK171" s="590">
        <f t="shared" ref="AK171:AK181" si="169">B171-AL171</f>
        <v>96977</v>
      </c>
      <c r="AL171" s="590">
        <v>0</v>
      </c>
    </row>
    <row r="172" s="365" customFormat="1" customHeight="1" spans="1:38">
      <c r="A172" s="522"/>
      <c r="B172" s="528" t="s">
        <v>619</v>
      </c>
      <c r="C172" s="524" t="str">
        <f>IF($B172="","",IFERROR(VLOOKUP($B172,SERVIÇOS!$B:$G,2,0),IFERROR(VLOOKUP($B172,'COMPOSIÇÕES COMPLEMENTARES '!$C:$K,2,0),"")))</f>
        <v>FITA DE AÇO INOXIDÁVEL, LARGURA ¾” (19mm), CARGA MÍN. RUPTURA 800daN, E FECHO COMPATÍVEL, TIPO FF-1 DENTADO (CONJUNTO FIXAÇÃO EM POSTE)</v>
      </c>
      <c r="D172" s="525" t="str">
        <f>IF($B172="","",IFERROR(VLOOKUP($B172,SERVIÇOS!$B:$G,3,0),IFERROR(VLOOKUP($B172,'COMPOSIÇÕES COMPLEMENTARES '!$C:$K,3,0),"")))</f>
        <v>UN</v>
      </c>
      <c r="E172" s="530">
        <v>3</v>
      </c>
      <c r="F172" s="527">
        <f>IF($B172="","",IFERROR(VLOOKUP($B172,SERVIÇOS!$B:$G,4,0),IFERROR(VLOOKUP($B172,'COMPOSIÇÕES COMPLEMENTARES '!$C:$K,6,0),"")))</f>
        <v>23.99</v>
      </c>
      <c r="G172" s="527">
        <f>IF($B172="","",IFERROR(VLOOKUP($B172,SERVIÇOS!$B:$G,5,0),IFERROR(VLOOKUP($B172,'COMPOSIÇÕES COMPLEMENTARES '!$C:$K,7,0),"")))</f>
        <v>8.25</v>
      </c>
      <c r="H172" s="527">
        <f t="shared" si="156"/>
        <v>32.24</v>
      </c>
      <c r="I172" s="527">
        <f t="shared" si="157"/>
        <v>71.97</v>
      </c>
      <c r="J172" s="527">
        <f t="shared" si="158"/>
        <v>24.75</v>
      </c>
      <c r="K172" s="527">
        <f t="shared" si="159"/>
        <v>96.72</v>
      </c>
      <c r="L172" s="527"/>
      <c r="M172" s="563"/>
      <c r="N172" s="448"/>
      <c r="O172" s="561"/>
      <c r="P172" s="562" t="str">
        <f t="shared" si="160"/>
        <v/>
      </c>
      <c r="Q172" s="561"/>
      <c r="R172" s="583" t="str">
        <f t="shared" si="161"/>
        <v/>
      </c>
      <c r="S172" s="561"/>
      <c r="T172" s="588" t="str">
        <f t="shared" si="162"/>
        <v/>
      </c>
      <c r="U172" s="584">
        <f ca="1">SUMIF($O$8:T$9,"QUANT.",O172:T172)</f>
        <v>0</v>
      </c>
      <c r="V172" s="585">
        <f ca="1" t="shared" si="163"/>
        <v>0</v>
      </c>
      <c r="W172" s="586" t="str">
        <f ca="1" t="shared" si="164"/>
        <v>MEDIR</v>
      </c>
      <c r="X172" s="587">
        <f ca="1" t="shared" si="165"/>
        <v>3</v>
      </c>
      <c r="Y172" s="587">
        <f ca="1" t="shared" si="166"/>
        <v>96.72</v>
      </c>
      <c r="Z172" s="448"/>
      <c r="AA172" s="448"/>
      <c r="AB172" s="448"/>
      <c r="AC172" s="448"/>
      <c r="AD172" s="448"/>
      <c r="AE172" s="448"/>
      <c r="AF172" s="448"/>
      <c r="AG172" s="448"/>
      <c r="AH172" s="448"/>
      <c r="AI172" s="448"/>
      <c r="AJ172" s="448"/>
      <c r="AK172" s="590" t="e">
        <f t="shared" si="169"/>
        <v>#VALUE!</v>
      </c>
      <c r="AL172" s="590">
        <v>0</v>
      </c>
    </row>
    <row r="173" s="365" customFormat="1" customHeight="1" spans="1:38">
      <c r="A173" s="522"/>
      <c r="B173" s="528"/>
      <c r="C173" s="532" t="s">
        <v>620</v>
      </c>
      <c r="D173" s="525" t="str">
        <f>IF($B173="","",IFERROR(VLOOKUP($B173,SERVIÇOS!$B:$G,3,0),IFERROR(VLOOKUP($B173,'COMPOSIÇÕES COMPLEMENTARES '!$C:$K,3,0),"")))</f>
        <v/>
      </c>
      <c r="E173" s="530"/>
      <c r="F173" s="527" t="str">
        <f>IF($B173="","",IFERROR(VLOOKUP($B173,SERVIÇOS!$B:$G,4,0),IFERROR(VLOOKUP($B173,'COMPOSIÇÕES COMPLEMENTARES '!$C:$K,6,0),"")))</f>
        <v/>
      </c>
      <c r="G173" s="527" t="str">
        <f>IF($B173="","",IFERROR(VLOOKUP($B173,SERVIÇOS!$B:$G,5,0),IFERROR(VLOOKUP($B173,'COMPOSIÇÕES COMPLEMENTARES '!$C:$K,7,0),"")))</f>
        <v/>
      </c>
      <c r="H173" s="527" t="str">
        <f t="shared" si="156"/>
        <v/>
      </c>
      <c r="I173" s="527" t="str">
        <f t="shared" si="157"/>
        <v/>
      </c>
      <c r="J173" s="527" t="str">
        <f t="shared" si="158"/>
        <v/>
      </c>
      <c r="K173" s="527" t="str">
        <f t="shared" si="159"/>
        <v/>
      </c>
      <c r="L173" s="527"/>
      <c r="M173" s="563"/>
      <c r="N173" s="448"/>
      <c r="O173" s="561"/>
      <c r="P173" s="562" t="str">
        <f t="shared" si="160"/>
        <v/>
      </c>
      <c r="Q173" s="561"/>
      <c r="R173" s="583" t="str">
        <f t="shared" si="161"/>
        <v/>
      </c>
      <c r="S173" s="561"/>
      <c r="T173" s="588" t="str">
        <f t="shared" si="162"/>
        <v/>
      </c>
      <c r="U173" s="584">
        <f ca="1">SUMIF($O$8:T$9,"QUANT.",O173:T173)</f>
        <v>0</v>
      </c>
      <c r="V173" s="585">
        <f ca="1" t="shared" si="163"/>
        <v>0</v>
      </c>
      <c r="W173" s="586" t="str">
        <f ca="1" t="shared" si="164"/>
        <v/>
      </c>
      <c r="X173" s="587">
        <f ca="1" t="shared" si="165"/>
        <v>0</v>
      </c>
      <c r="Y173" s="587" t="e">
        <f ca="1" t="shared" si="166"/>
        <v>#VALUE!</v>
      </c>
      <c r="Z173" s="448"/>
      <c r="AA173" s="448"/>
      <c r="AB173" s="448"/>
      <c r="AC173" s="448"/>
      <c r="AD173" s="448"/>
      <c r="AE173" s="448"/>
      <c r="AF173" s="448"/>
      <c r="AG173" s="448"/>
      <c r="AH173" s="448"/>
      <c r="AI173" s="448"/>
      <c r="AJ173" s="448"/>
      <c r="AK173" s="590">
        <f t="shared" si="169"/>
        <v>0</v>
      </c>
      <c r="AL173" s="590">
        <v>0</v>
      </c>
    </row>
    <row r="174" s="365" customFormat="1" ht="45" spans="1:38">
      <c r="A174" s="522"/>
      <c r="B174" s="528" t="s">
        <v>621</v>
      </c>
      <c r="C174" s="524" t="str">
        <f>IF($B174="","",IFERROR(VLOOKUP($B174,SERVIÇOS!$B:$G,2,0),IFERROR(VLOOKUP($B174,'COMPOSIÇÕES COMPLEMENTARES '!$C:$K,2,0),"")))</f>
        <v>QUADRO DE DISTRIBUIÇÃO EM AÇO GALVANIZADO, SOBREPOR, 8 MÓDULOS DIN, SEM OS DISJUNTORES, COM BARRAMENTO E SUPORTE PARA FIXAÇÃO - FORNECIMENTO E INSTALAÇÃO</v>
      </c>
      <c r="D174" s="525" t="str">
        <f>IF($B174="","",IFERROR(VLOOKUP($B174,SERVIÇOS!$B:$G,3,0),IFERROR(VLOOKUP($B174,'COMPOSIÇÕES COMPLEMENTARES '!$C:$K,3,0),"")))</f>
        <v>UN</v>
      </c>
      <c r="E174" s="530">
        <v>1</v>
      </c>
      <c r="F174" s="527">
        <f>IF($B174="","",IFERROR(VLOOKUP($B174,SERVIÇOS!$B:$G,4,0),IFERROR(VLOOKUP($B174,'COMPOSIÇÕES COMPLEMENTARES '!$C:$K,6,0),"")))</f>
        <v>226.92</v>
      </c>
      <c r="G174" s="527">
        <f>IF($B174="","",IFERROR(VLOOKUP($B174,SERVIÇOS!$B:$G,5,0),IFERROR(VLOOKUP($B174,'COMPOSIÇÕES COMPLEMENTARES '!$C:$K,7,0),"")))</f>
        <v>49.54</v>
      </c>
      <c r="H174" s="527">
        <f t="shared" si="156"/>
        <v>276.46</v>
      </c>
      <c r="I174" s="527">
        <f t="shared" si="157"/>
        <v>226.92</v>
      </c>
      <c r="J174" s="527">
        <f t="shared" si="158"/>
        <v>49.54</v>
      </c>
      <c r="K174" s="527">
        <f t="shared" si="159"/>
        <v>276.46</v>
      </c>
      <c r="L174" s="527"/>
      <c r="M174" s="563"/>
      <c r="N174" s="448"/>
      <c r="O174" s="561"/>
      <c r="P174" s="562" t="str">
        <f t="shared" si="160"/>
        <v/>
      </c>
      <c r="Q174" s="561"/>
      <c r="R174" s="583" t="str">
        <f t="shared" si="161"/>
        <v/>
      </c>
      <c r="S174" s="561"/>
      <c r="T174" s="588" t="str">
        <f t="shared" si="162"/>
        <v/>
      </c>
      <c r="U174" s="584">
        <f ca="1">SUMIF($O$8:T$9,"QUANT.",O174:T174)</f>
        <v>0</v>
      </c>
      <c r="V174" s="585">
        <f ca="1" t="shared" si="163"/>
        <v>0</v>
      </c>
      <c r="W174" s="586" t="str">
        <f ca="1" t="shared" si="164"/>
        <v>MEDIR</v>
      </c>
      <c r="X174" s="587">
        <f ca="1" t="shared" si="165"/>
        <v>1</v>
      </c>
      <c r="Y174" s="587">
        <f ca="1" t="shared" si="166"/>
        <v>276.46</v>
      </c>
      <c r="Z174" s="448"/>
      <c r="AA174" s="448"/>
      <c r="AB174" s="448"/>
      <c r="AC174" s="448"/>
      <c r="AD174" s="448"/>
      <c r="AE174" s="448"/>
      <c r="AF174" s="448"/>
      <c r="AG174" s="448"/>
      <c r="AH174" s="448"/>
      <c r="AI174" s="448"/>
      <c r="AJ174" s="448"/>
      <c r="AK174" s="590" t="e">
        <f t="shared" si="169"/>
        <v>#VALUE!</v>
      </c>
      <c r="AL174" s="590">
        <v>0</v>
      </c>
    </row>
    <row r="175" s="365" customFormat="1" ht="30" spans="1:38">
      <c r="A175" s="522"/>
      <c r="B175" s="528" t="s">
        <v>622</v>
      </c>
      <c r="C175" s="524" t="str">
        <f>IF($B175="","",IFERROR(VLOOKUP($B175,SERVIÇOS!$B:$G,2,0),IFERROR(VLOOKUP($B175,'COMPOSIÇÕES COMPLEMENTARES '!$C:$K,2,0),"")))</f>
        <v>DISJUNTOR BIPOLAR TIPO DIN, CORRENTE NOMINAL DE 13A, 5kA - FORNECIMENTO E INSTALAÇÃO</v>
      </c>
      <c r="D175" s="525" t="str">
        <f>IF($B175="","",IFERROR(VLOOKUP($B175,SERVIÇOS!$B:$G,3,0),IFERROR(VLOOKUP($B175,'COMPOSIÇÕES COMPLEMENTARES '!$C:$K,3,0),"")))</f>
        <v>UN</v>
      </c>
      <c r="E175" s="530">
        <v>1</v>
      </c>
      <c r="F175" s="527">
        <f>IF($B175="","",IFERROR(VLOOKUP($B175,SERVIÇOS!$B:$G,4,0),IFERROR(VLOOKUP($B175,'COMPOSIÇÕES COMPLEMENTARES '!$C:$K,6,0),"")))</f>
        <v>47.14</v>
      </c>
      <c r="G175" s="527">
        <f>IF($B175="","",IFERROR(VLOOKUP($B175,SERVIÇOS!$B:$G,5,0),IFERROR(VLOOKUP($B175,'COMPOSIÇÕES COMPLEMENTARES '!$C:$K,7,0),"")))</f>
        <v>3.48</v>
      </c>
      <c r="H175" s="527">
        <f t="shared" si="156"/>
        <v>50.62</v>
      </c>
      <c r="I175" s="527">
        <f t="shared" si="157"/>
        <v>47.14</v>
      </c>
      <c r="J175" s="527">
        <f t="shared" si="158"/>
        <v>3.48</v>
      </c>
      <c r="K175" s="527">
        <f t="shared" si="159"/>
        <v>50.62</v>
      </c>
      <c r="L175" s="527"/>
      <c r="M175" s="563"/>
      <c r="N175" s="448"/>
      <c r="O175" s="561"/>
      <c r="P175" s="562" t="str">
        <f t="shared" si="160"/>
        <v/>
      </c>
      <c r="Q175" s="561"/>
      <c r="R175" s="583" t="str">
        <f t="shared" si="161"/>
        <v/>
      </c>
      <c r="S175" s="561"/>
      <c r="T175" s="588" t="str">
        <f t="shared" si="162"/>
        <v/>
      </c>
      <c r="U175" s="584">
        <f ca="1">SUMIF($O$8:T$9,"QUANT.",O175:T175)</f>
        <v>0</v>
      </c>
      <c r="V175" s="585">
        <f ca="1" t="shared" si="163"/>
        <v>0</v>
      </c>
      <c r="W175" s="586" t="str">
        <f ca="1" t="shared" si="164"/>
        <v>MEDIR</v>
      </c>
      <c r="X175" s="587">
        <f ca="1" t="shared" si="165"/>
        <v>1</v>
      </c>
      <c r="Y175" s="587">
        <f ca="1" t="shared" si="166"/>
        <v>50.62</v>
      </c>
      <c r="Z175" s="448"/>
      <c r="AA175" s="448"/>
      <c r="AB175" s="448"/>
      <c r="AC175" s="448"/>
      <c r="AD175" s="448"/>
      <c r="AE175" s="448"/>
      <c r="AF175" s="448"/>
      <c r="AG175" s="448"/>
      <c r="AH175" s="448"/>
      <c r="AI175" s="448"/>
      <c r="AJ175" s="448"/>
      <c r="AK175" s="590" t="e">
        <f t="shared" si="169"/>
        <v>#VALUE!</v>
      </c>
      <c r="AL175" s="590">
        <v>0</v>
      </c>
    </row>
    <row r="176" s="365" customFormat="1" ht="30" spans="1:38">
      <c r="A176" s="522"/>
      <c r="B176" s="528">
        <v>93664</v>
      </c>
      <c r="C176" s="524" t="str">
        <f>IF($B176="","",IFERROR(VLOOKUP($B176,SERVIÇOS!$B:$G,2,0),IFERROR(VLOOKUP($B176,'COMPOSIÇÕES COMPLEMENTARES '!$C:$K,2,0),"")))</f>
        <v>DISJUNTOR BIPOLAR TIPO DIN, CORRENTE NOMINAL DE 32A - FORNECIMENTO E INSTALAÇÃO. AF_10/2020</v>
      </c>
      <c r="D176" s="525" t="str">
        <f>IF($B176="","",IFERROR(VLOOKUP($B176,SERVIÇOS!$B:$G,3,0),IFERROR(VLOOKUP($B176,'COMPOSIÇÕES COMPLEMENTARES '!$C:$K,3,0),"")))</f>
        <v>UN</v>
      </c>
      <c r="E176" s="530">
        <v>1</v>
      </c>
      <c r="F176" s="527">
        <f>IF($B176="","",IFERROR(VLOOKUP($B176,SERVIÇOS!$B:$G,4,0),IFERROR(VLOOKUP($B176,'COMPOSIÇÕES COMPLEMENTARES '!$C:$K,6,0),"")))</f>
        <v>61.93</v>
      </c>
      <c r="G176" s="527">
        <f>IF($B176="","",IFERROR(VLOOKUP($B176,SERVIÇOS!$B:$G,5,0),IFERROR(VLOOKUP($B176,'COMPOSIÇÕES COMPLEMENTARES '!$C:$K,7,0),"")))</f>
        <v>9.01</v>
      </c>
      <c r="H176" s="527">
        <f t="shared" ref="H176:H191" si="170">IF(E176="","",F176+G176)</f>
        <v>70.94</v>
      </c>
      <c r="I176" s="527">
        <f t="shared" si="157"/>
        <v>61.93</v>
      </c>
      <c r="J176" s="527">
        <f t="shared" si="158"/>
        <v>9.01</v>
      </c>
      <c r="K176" s="527">
        <f t="shared" si="159"/>
        <v>70.94</v>
      </c>
      <c r="L176" s="527"/>
      <c r="M176" s="563"/>
      <c r="N176" s="448"/>
      <c r="O176" s="561"/>
      <c r="P176" s="562" t="str">
        <f t="shared" si="160"/>
        <v/>
      </c>
      <c r="Q176" s="561"/>
      <c r="R176" s="583" t="str">
        <f t="shared" si="161"/>
        <v/>
      </c>
      <c r="S176" s="561"/>
      <c r="T176" s="588" t="str">
        <f t="shared" si="162"/>
        <v/>
      </c>
      <c r="U176" s="584">
        <f ca="1">SUMIF($O$8:T$9,"QUANT.",O176:T176)</f>
        <v>0</v>
      </c>
      <c r="V176" s="585">
        <f ca="1" t="shared" si="163"/>
        <v>0</v>
      </c>
      <c r="W176" s="586" t="str">
        <f ca="1" t="shared" si="164"/>
        <v>MEDIR</v>
      </c>
      <c r="X176" s="587">
        <f ca="1" t="shared" si="165"/>
        <v>1</v>
      </c>
      <c r="Y176" s="587">
        <f ca="1" t="shared" si="166"/>
        <v>70.94</v>
      </c>
      <c r="Z176" s="448"/>
      <c r="AA176" s="448"/>
      <c r="AB176" s="448"/>
      <c r="AC176" s="448"/>
      <c r="AD176" s="448"/>
      <c r="AE176" s="448"/>
      <c r="AF176" s="448"/>
      <c r="AG176" s="448"/>
      <c r="AH176" s="448"/>
      <c r="AI176" s="448"/>
      <c r="AJ176" s="448"/>
      <c r="AK176" s="590">
        <f t="shared" si="169"/>
        <v>93664</v>
      </c>
      <c r="AL176" s="590">
        <v>0</v>
      </c>
    </row>
    <row r="177" s="365" customFormat="1" spans="1:38">
      <c r="A177" s="522"/>
      <c r="B177" s="528" t="s">
        <v>624</v>
      </c>
      <c r="C177" s="524" t="str">
        <f>IF($B177="","",IFERROR(VLOOKUP($B177,SERVIÇOS!$B:$G,2,0),IFERROR(VLOOKUP($B177,'COMPOSIÇÕES COMPLEMENTARES '!$C:$K,2,0),"")))</f>
        <v>ELETRODUTO RÍGIDO PVC ø1.1/2" (DN 50mm) - FORNECIMENTO E INSTALAÇÃO</v>
      </c>
      <c r="D177" s="525" t="str">
        <f>IF($B177="","",IFERROR(VLOOKUP($B177,SERVIÇOS!$B:$G,3,0),IFERROR(VLOOKUP($B177,'COMPOSIÇÕES COMPLEMENTARES '!$C:$K,3,0),"")))</f>
        <v>M</v>
      </c>
      <c r="E177" s="530">
        <f>((3.4-1.5)+(6-1.5))*1.1</f>
        <v>7.04</v>
      </c>
      <c r="F177" s="527">
        <f>IF($B177="","",IFERROR(VLOOKUP($B177,SERVIÇOS!$B:$G,4,0),IFERROR(VLOOKUP($B177,'COMPOSIÇÕES COMPLEMENTARES '!$C:$K,6,0),"")))</f>
        <v>25.92</v>
      </c>
      <c r="G177" s="527">
        <f>IF($B177="","",IFERROR(VLOOKUP($B177,SERVIÇOS!$B:$G,5,0),IFERROR(VLOOKUP($B177,'COMPOSIÇÕES COMPLEMENTARES '!$C:$K,7,0),"")))</f>
        <v>16.74</v>
      </c>
      <c r="H177" s="527">
        <f t="shared" si="170"/>
        <v>42.66</v>
      </c>
      <c r="I177" s="527">
        <f t="shared" si="157"/>
        <v>182.47</v>
      </c>
      <c r="J177" s="527">
        <f t="shared" si="158"/>
        <v>117.84</v>
      </c>
      <c r="K177" s="527">
        <f t="shared" si="159"/>
        <v>300.32</v>
      </c>
      <c r="L177" s="527"/>
      <c r="M177" s="563"/>
      <c r="N177" s="448"/>
      <c r="O177" s="561"/>
      <c r="P177" s="562" t="str">
        <f t="shared" si="160"/>
        <v/>
      </c>
      <c r="Q177" s="561"/>
      <c r="R177" s="583" t="str">
        <f t="shared" si="161"/>
        <v/>
      </c>
      <c r="S177" s="561"/>
      <c r="T177" s="588" t="str">
        <f t="shared" si="162"/>
        <v/>
      </c>
      <c r="U177" s="584">
        <f ca="1">SUMIF($O$8:T$9,"QUANT.",O177:T177)</f>
        <v>0</v>
      </c>
      <c r="V177" s="585">
        <f ca="1" t="shared" si="163"/>
        <v>0</v>
      </c>
      <c r="W177" s="586" t="str">
        <f ca="1" t="shared" si="164"/>
        <v>MEDIR</v>
      </c>
      <c r="X177" s="587">
        <f ca="1" t="shared" si="165"/>
        <v>7.04</v>
      </c>
      <c r="Y177" s="587">
        <f ca="1" t="shared" si="166"/>
        <v>300.32</v>
      </c>
      <c r="Z177" s="448"/>
      <c r="AA177" s="448"/>
      <c r="AB177" s="448"/>
      <c r="AC177" s="448"/>
      <c r="AD177" s="448"/>
      <c r="AE177" s="448"/>
      <c r="AF177" s="448"/>
      <c r="AG177" s="448"/>
      <c r="AH177" s="448"/>
      <c r="AI177" s="448"/>
      <c r="AJ177" s="448"/>
      <c r="AK177" s="590" t="e">
        <f t="shared" si="169"/>
        <v>#VALUE!</v>
      </c>
      <c r="AL177" s="590">
        <v>0</v>
      </c>
    </row>
    <row r="178" s="365" customFormat="1" ht="30" spans="1:38">
      <c r="A178" s="522"/>
      <c r="B178" s="528" t="s">
        <v>626</v>
      </c>
      <c r="C178" s="524" t="str">
        <f>IF($B178="","",IFERROR(VLOOKUP($B178,SERVIÇOS!$B:$G,2,0),IFERROR(VLOOKUP($B178,'COMPOSIÇÕES COMPLEMENTARES '!$C:$K,2,0),"")))</f>
        <v>CURVA PARA ELETRODUTO RÍGIDO, PVC, ø1.1/2" (DN 50mm) - FORNECIMENTO E INSTALAÇÃO</v>
      </c>
      <c r="D178" s="525" t="str">
        <f>IF($B178="","",IFERROR(VLOOKUP($B178,SERVIÇOS!$B:$G,3,0),IFERROR(VLOOKUP($B178,'COMPOSIÇÕES COMPLEMENTARES '!$C:$K,3,0),"")))</f>
        <v>UN</v>
      </c>
      <c r="E178" s="530">
        <v>1</v>
      </c>
      <c r="F178" s="527">
        <f>IF($B178="","",IFERROR(VLOOKUP($B178,SERVIÇOS!$B:$G,4,0),IFERROR(VLOOKUP($B178,'COMPOSIÇÕES COMPLEMENTARES '!$C:$K,6,0),"")))</f>
        <v>26.06</v>
      </c>
      <c r="G178" s="527">
        <f>IF($B178="","",IFERROR(VLOOKUP($B178,SERVIÇOS!$B:$G,5,0),IFERROR(VLOOKUP($B178,'COMPOSIÇÕES COMPLEMENTARES '!$C:$K,7,0),"")))</f>
        <v>19.06</v>
      </c>
      <c r="H178" s="527">
        <f t="shared" si="170"/>
        <v>45.12</v>
      </c>
      <c r="I178" s="527">
        <f t="shared" si="157"/>
        <v>26.06</v>
      </c>
      <c r="J178" s="527">
        <f t="shared" si="158"/>
        <v>19.06</v>
      </c>
      <c r="K178" s="527">
        <f t="shared" si="159"/>
        <v>45.12</v>
      </c>
      <c r="L178" s="527"/>
      <c r="M178" s="563"/>
      <c r="N178" s="448"/>
      <c r="O178" s="561"/>
      <c r="P178" s="562" t="str">
        <f t="shared" si="160"/>
        <v/>
      </c>
      <c r="Q178" s="561"/>
      <c r="R178" s="583" t="str">
        <f t="shared" si="161"/>
        <v/>
      </c>
      <c r="S178" s="561"/>
      <c r="T178" s="588" t="str">
        <f t="shared" si="162"/>
        <v/>
      </c>
      <c r="U178" s="584">
        <f ca="1">SUMIF($O$8:T$9,"QUANT.",O178:T178)</f>
        <v>0</v>
      </c>
      <c r="V178" s="585">
        <f ca="1" t="shared" si="163"/>
        <v>0</v>
      </c>
      <c r="W178" s="586" t="str">
        <f ca="1" t="shared" si="164"/>
        <v>MEDIR</v>
      </c>
      <c r="X178" s="587">
        <f ca="1" t="shared" si="165"/>
        <v>1</v>
      </c>
      <c r="Y178" s="587">
        <f ca="1" t="shared" si="166"/>
        <v>45.12</v>
      </c>
      <c r="Z178" s="448"/>
      <c r="AA178" s="448"/>
      <c r="AB178" s="448"/>
      <c r="AC178" s="448"/>
      <c r="AD178" s="448"/>
      <c r="AE178" s="448"/>
      <c r="AF178" s="448"/>
      <c r="AG178" s="448"/>
      <c r="AH178" s="448"/>
      <c r="AI178" s="448"/>
      <c r="AJ178" s="448"/>
      <c r="AK178" s="590" t="e">
        <f t="shared" si="169"/>
        <v>#VALUE!</v>
      </c>
      <c r="AL178" s="590">
        <v>0</v>
      </c>
    </row>
    <row r="179" s="365" customFormat="1" ht="30" spans="1:38">
      <c r="A179" s="522"/>
      <c r="B179" s="528" t="s">
        <v>627</v>
      </c>
      <c r="C179" s="524" t="str">
        <f>IF($B179="","",IFERROR(VLOOKUP($B179,SERVIÇOS!$B:$G,2,0),IFERROR(VLOOKUP($B179,'COMPOSIÇÕES COMPLEMENTARES '!$C:$K,2,0),"")))</f>
        <v>LUVA PARA ELETRODUTO RÍGIDO, PVC, ø1.1/2" (DN 50mm) - FORNECIMENTO E INSTALAÇÃO</v>
      </c>
      <c r="D179" s="525" t="str">
        <f>IF($B179="","",IFERROR(VLOOKUP($B179,SERVIÇOS!$B:$G,3,0),IFERROR(VLOOKUP($B179,'COMPOSIÇÕES COMPLEMENTARES '!$C:$K,3,0),"")))</f>
        <v>UN</v>
      </c>
      <c r="E179" s="530">
        <f>2*E178</f>
        <v>2</v>
      </c>
      <c r="F179" s="527">
        <f>IF($B179="","",IFERROR(VLOOKUP($B179,SERVIÇOS!$B:$G,4,0),IFERROR(VLOOKUP($B179,'COMPOSIÇÕES COMPLEMENTARES '!$C:$K,6,0),"")))</f>
        <v>8.8</v>
      </c>
      <c r="G179" s="527">
        <f>IF($B179="","",IFERROR(VLOOKUP($B179,SERVIÇOS!$B:$G,5,0),IFERROR(VLOOKUP($B179,'COMPOSIÇÕES COMPLEMENTARES '!$C:$K,7,0),"")))</f>
        <v>4.75</v>
      </c>
      <c r="H179" s="527">
        <f t="shared" si="170"/>
        <v>13.55</v>
      </c>
      <c r="I179" s="527">
        <f t="shared" si="157"/>
        <v>17.6</v>
      </c>
      <c r="J179" s="527">
        <f t="shared" si="158"/>
        <v>9.5</v>
      </c>
      <c r="K179" s="527">
        <f t="shared" si="159"/>
        <v>27.1</v>
      </c>
      <c r="L179" s="527"/>
      <c r="M179" s="563"/>
      <c r="N179" s="448"/>
      <c r="O179" s="561"/>
      <c r="P179" s="562" t="str">
        <f t="shared" si="160"/>
        <v/>
      </c>
      <c r="Q179" s="561"/>
      <c r="R179" s="583" t="str">
        <f t="shared" si="161"/>
        <v/>
      </c>
      <c r="S179" s="561"/>
      <c r="T179" s="588" t="str">
        <f t="shared" si="162"/>
        <v/>
      </c>
      <c r="U179" s="584">
        <f ca="1">SUMIF($O$8:T$9,"QUANT.",O179:T179)</f>
        <v>0</v>
      </c>
      <c r="V179" s="585">
        <f ca="1" t="shared" si="163"/>
        <v>0</v>
      </c>
      <c r="W179" s="586" t="str">
        <f ca="1" t="shared" si="164"/>
        <v>MEDIR</v>
      </c>
      <c r="X179" s="587">
        <f ca="1" t="shared" si="165"/>
        <v>2</v>
      </c>
      <c r="Y179" s="587">
        <f ca="1" t="shared" si="166"/>
        <v>27.1</v>
      </c>
      <c r="Z179" s="448"/>
      <c r="AA179" s="448"/>
      <c r="AB179" s="448"/>
      <c r="AC179" s="448"/>
      <c r="AD179" s="448"/>
      <c r="AE179" s="448"/>
      <c r="AF179" s="448"/>
      <c r="AG179" s="448"/>
      <c r="AH179" s="448"/>
      <c r="AI179" s="448"/>
      <c r="AJ179" s="448"/>
      <c r="AK179" s="590" t="e">
        <f t="shared" si="169"/>
        <v>#VALUE!</v>
      </c>
      <c r="AL179" s="590">
        <v>0</v>
      </c>
    </row>
    <row r="180" s="365" customFormat="1" ht="30" spans="1:38">
      <c r="A180" s="522"/>
      <c r="B180" s="528">
        <v>91933</v>
      </c>
      <c r="C180" s="524" t="str">
        <f>IF($B180="","",IFERROR(VLOOKUP($B180,SERVIÇOS!$B:$G,2,0),IFERROR(VLOOKUP($B180,'COMPOSIÇÕES COMPLEMENTARES '!$C:$K,2,0),"")))</f>
        <v>CABO DE COBRE FLEXÍVEL ISOLADO, 10 MM², ANTI-CHAMA 0,6/1,0 KV, PARA CIRCUITOS TERMINAIS - FORNECIMENTO E INSTALAÇÃO. AF_03/2023</v>
      </c>
      <c r="D180" s="525" t="str">
        <f>IF($B180="","",IFERROR(VLOOKUP($B180,SERVIÇOS!$B:$G,3,0),IFERROR(VLOOKUP($B180,'COMPOSIÇÕES COMPLEMENTARES '!$C:$K,3,0),"")))</f>
        <v>M</v>
      </c>
      <c r="E180" s="530">
        <f>4*E177</f>
        <v>28.16</v>
      </c>
      <c r="F180" s="527">
        <f>IF($B180="","",IFERROR(VLOOKUP($B180,SERVIÇOS!$B:$G,4,0),IFERROR(VLOOKUP($B180,'COMPOSIÇÕES COMPLEMENTARES '!$C:$K,6,0),"")))</f>
        <v>13.51</v>
      </c>
      <c r="G180" s="527">
        <f>IF($B180="","",IFERROR(VLOOKUP($B180,SERVIÇOS!$B:$G,5,0),IFERROR(VLOOKUP($B180,'COMPOSIÇÕES COMPLEMENTARES '!$C:$K,7,0),"")))</f>
        <v>3.75</v>
      </c>
      <c r="H180" s="527">
        <f t="shared" si="170"/>
        <v>17.26</v>
      </c>
      <c r="I180" s="527">
        <f t="shared" si="157"/>
        <v>380.44</v>
      </c>
      <c r="J180" s="527">
        <f t="shared" si="158"/>
        <v>105.6</v>
      </c>
      <c r="K180" s="527">
        <f t="shared" si="159"/>
        <v>486.04</v>
      </c>
      <c r="L180" s="527"/>
      <c r="M180" s="563"/>
      <c r="N180" s="448"/>
      <c r="O180" s="561"/>
      <c r="P180" s="562" t="str">
        <f t="shared" si="160"/>
        <v/>
      </c>
      <c r="Q180" s="561"/>
      <c r="R180" s="583" t="str">
        <f t="shared" si="161"/>
        <v/>
      </c>
      <c r="S180" s="561"/>
      <c r="T180" s="588" t="str">
        <f t="shared" si="162"/>
        <v/>
      </c>
      <c r="U180" s="584">
        <f ca="1">SUMIF($O$8:T$9,"QUANT.",O180:T180)</f>
        <v>0</v>
      </c>
      <c r="V180" s="585">
        <f ca="1" t="shared" si="163"/>
        <v>0</v>
      </c>
      <c r="W180" s="586" t="str">
        <f ca="1" t="shared" si="164"/>
        <v>MEDIR</v>
      </c>
      <c r="X180" s="587">
        <f ca="1" t="shared" si="165"/>
        <v>28.16</v>
      </c>
      <c r="Y180" s="587">
        <f ca="1" t="shared" si="166"/>
        <v>486.04</v>
      </c>
      <c r="Z180" s="448"/>
      <c r="AA180" s="448"/>
      <c r="AB180" s="448"/>
      <c r="AC180" s="448"/>
      <c r="AD180" s="448"/>
      <c r="AE180" s="448"/>
      <c r="AF180" s="448"/>
      <c r="AG180" s="448"/>
      <c r="AH180" s="448"/>
      <c r="AI180" s="448"/>
      <c r="AJ180" s="448"/>
      <c r="AK180" s="590">
        <f t="shared" si="169"/>
        <v>91933</v>
      </c>
      <c r="AL180" s="590">
        <v>0</v>
      </c>
    </row>
    <row r="181" s="365" customFormat="1" ht="30" spans="1:38">
      <c r="A181" s="522"/>
      <c r="B181" s="528">
        <v>101548</v>
      </c>
      <c r="C181" s="524" t="str">
        <f>IF($B181="","",IFERROR(VLOOKUP($B181,SERVIÇOS!$B:$G,2,0),IFERROR(VLOOKUP($B181,'COMPOSIÇÕES COMPLEMENTARES '!$C:$K,2,0),"")))</f>
        <v>ISOLADOR, TIPO ROLDANA, PARA BAIXA TENSÃO - FORNECIMENTO E INSTALAÇÃO. AF_07/2020</v>
      </c>
      <c r="D181" s="525" t="str">
        <f>IF($B181="","",IFERROR(VLOOKUP($B181,SERVIÇOS!$B:$G,3,0),IFERROR(VLOOKUP($B181,'COMPOSIÇÕES COMPLEMENTARES '!$C:$K,3,0),"")))</f>
        <v>UN</v>
      </c>
      <c r="E181" s="530">
        <v>2</v>
      </c>
      <c r="F181" s="527">
        <f>IF($B181="","",IFERROR(VLOOKUP($B181,SERVIÇOS!$B:$G,4,0),IFERROR(VLOOKUP($B181,'COMPOSIÇÕES COMPLEMENTARES '!$C:$K,6,0),"")))</f>
        <v>6.57</v>
      </c>
      <c r="G181" s="527">
        <f>IF($B181="","",IFERROR(VLOOKUP($B181,SERVIÇOS!$B:$G,5,0),IFERROR(VLOOKUP($B181,'COMPOSIÇÕES COMPLEMENTARES '!$C:$K,7,0),"")))</f>
        <v>1.86</v>
      </c>
      <c r="H181" s="527">
        <f t="shared" si="170"/>
        <v>8.43</v>
      </c>
      <c r="I181" s="527">
        <f t="shared" si="157"/>
        <v>13.14</v>
      </c>
      <c r="J181" s="527">
        <f t="shared" si="158"/>
        <v>3.72</v>
      </c>
      <c r="K181" s="527">
        <f t="shared" si="159"/>
        <v>16.86</v>
      </c>
      <c r="L181" s="527"/>
      <c r="M181" s="563"/>
      <c r="N181" s="448"/>
      <c r="O181" s="561"/>
      <c r="P181" s="562" t="str">
        <f t="shared" si="160"/>
        <v/>
      </c>
      <c r="Q181" s="561"/>
      <c r="R181" s="583" t="str">
        <f t="shared" si="161"/>
        <v/>
      </c>
      <c r="S181" s="561"/>
      <c r="T181" s="588" t="str">
        <f t="shared" si="162"/>
        <v/>
      </c>
      <c r="U181" s="584">
        <f ca="1">SUMIF($O$8:T$9,"QUANT.",O181:T181)</f>
        <v>0</v>
      </c>
      <c r="V181" s="585">
        <f ca="1" t="shared" si="163"/>
        <v>0</v>
      </c>
      <c r="W181" s="586" t="str">
        <f ca="1" t="shared" si="164"/>
        <v>MEDIR</v>
      </c>
      <c r="X181" s="587">
        <f ca="1" t="shared" si="165"/>
        <v>2</v>
      </c>
      <c r="Y181" s="587">
        <f ca="1" t="shared" si="166"/>
        <v>16.86</v>
      </c>
      <c r="Z181" s="448"/>
      <c r="AA181" s="448"/>
      <c r="AB181" s="448"/>
      <c r="AC181" s="448"/>
      <c r="AD181" s="448"/>
      <c r="AE181" s="448"/>
      <c r="AF181" s="448"/>
      <c r="AG181" s="448"/>
      <c r="AH181" s="448"/>
      <c r="AI181" s="448"/>
      <c r="AJ181" s="448"/>
      <c r="AK181" s="590">
        <f t="shared" si="169"/>
        <v>101548</v>
      </c>
      <c r="AL181" s="590">
        <v>0</v>
      </c>
    </row>
    <row r="182" s="365" customFormat="1" ht="30" spans="1:38">
      <c r="A182" s="522"/>
      <c r="B182" s="528">
        <v>101538</v>
      </c>
      <c r="C182" s="524" t="str">
        <f>IF($B182="","",IFERROR(VLOOKUP($B182,SERVIÇOS!$B:$G,2,0),IFERROR(VLOOKUP($B182,'COMPOSIÇÕES COMPLEMENTARES '!$C:$K,2,0),"")))</f>
        <v>ARMAÇÃO SECUNDÁRIA, COM 1 ESTRIBO E 1 ISOLADOR - FORNECIMENTO E INSTALAÇÃO. AF_07/2020</v>
      </c>
      <c r="D182" s="525" t="str">
        <f>IF($B182="","",IFERROR(VLOOKUP($B182,SERVIÇOS!$B:$G,3,0),IFERROR(VLOOKUP($B182,'COMPOSIÇÕES COMPLEMENTARES '!$C:$K,3,0),"")))</f>
        <v>UN</v>
      </c>
      <c r="E182" s="530">
        <f>E181</f>
        <v>2</v>
      </c>
      <c r="F182" s="527">
        <f>IF($B182="","",IFERROR(VLOOKUP($B182,SERVIÇOS!$B:$G,4,0),IFERROR(VLOOKUP($B182,'COMPOSIÇÕES COMPLEMENTARES '!$C:$K,6,0),"")))</f>
        <v>31.34</v>
      </c>
      <c r="G182" s="527">
        <f>IF($B182="","",IFERROR(VLOOKUP($B182,SERVIÇOS!$B:$G,5,0),IFERROR(VLOOKUP($B182,'COMPOSIÇÕES COMPLEMENTARES '!$C:$K,7,0),"")))</f>
        <v>11.35</v>
      </c>
      <c r="H182" s="527">
        <f t="shared" si="170"/>
        <v>42.69</v>
      </c>
      <c r="I182" s="527">
        <f t="shared" ref="I182:I187" si="171">IF(E182="","",TRUNC((E182*F182),2))</f>
        <v>62.68</v>
      </c>
      <c r="J182" s="527">
        <f t="shared" ref="J182:J187" si="172">IF(E182="","",TRUNC((E182*G182),2))</f>
        <v>22.7</v>
      </c>
      <c r="K182" s="527">
        <f t="shared" ref="K182:K187" si="173">IF(E182="","",TRUNC((E182*H182),2))</f>
        <v>85.38</v>
      </c>
      <c r="L182" s="527"/>
      <c r="M182" s="563"/>
      <c r="N182" s="448"/>
      <c r="O182" s="561"/>
      <c r="P182" s="562" t="str">
        <f t="shared" ref="P182:P187" si="174">IF(OR(O182="",$K182=""),"",(O182/$E182)*$K182)</f>
        <v/>
      </c>
      <c r="Q182" s="561"/>
      <c r="R182" s="583" t="str">
        <f t="shared" ref="R182:R187" si="175">IF(OR(Q182="",$K182=""),"",(Q182/$E182)*$K182)</f>
        <v/>
      </c>
      <c r="S182" s="561"/>
      <c r="T182" s="588" t="str">
        <f t="shared" ref="T182:T187" si="176">IF(OR(S182="",$K182=""),"",(S182/$E182)*$K182)</f>
        <v/>
      </c>
      <c r="U182" s="584">
        <f ca="1">SUMIF($O$8:T$9,"QUANT.",O182:T182)</f>
        <v>0</v>
      </c>
      <c r="V182" s="585">
        <f ca="1" t="shared" ref="V182:V187" si="177">SUMIF($O$8:$T$9,"CUSTO",O182:T182)</f>
        <v>0</v>
      </c>
      <c r="W182" s="586" t="str">
        <f ca="1" t="shared" ref="W182:W187" si="178">IF(B182&lt;&gt;"",IF(V182=0,"MEDIR",IF(K182-V182=0,"OK",IF(K182-V182&gt;0,"MEDIR","ALERTA!"))),"")</f>
        <v>MEDIR</v>
      </c>
      <c r="X182" s="587">
        <f ca="1" t="shared" ref="X182:X187" si="179">IF(U182="",0,E182-U182)</f>
        <v>2</v>
      </c>
      <c r="Y182" s="587">
        <f ca="1" t="shared" ref="Y182:Y187" si="180">IF(V182="",0,K182-V182)</f>
        <v>85.38</v>
      </c>
      <c r="Z182" s="448"/>
      <c r="AA182" s="448"/>
      <c r="AB182" s="448"/>
      <c r="AC182" s="448"/>
      <c r="AD182" s="448"/>
      <c r="AE182" s="448"/>
      <c r="AF182" s="448"/>
      <c r="AG182" s="448"/>
      <c r="AH182" s="448"/>
      <c r="AI182" s="448"/>
      <c r="AJ182" s="448"/>
      <c r="AK182" s="590">
        <f t="shared" ref="AK182:AK201" si="181">B182-AL182</f>
        <v>101538</v>
      </c>
      <c r="AL182" s="590">
        <v>0</v>
      </c>
    </row>
    <row r="183" s="365" customFormat="1" ht="30" spans="1:38">
      <c r="A183" s="522"/>
      <c r="B183" s="528" t="s">
        <v>610</v>
      </c>
      <c r="C183" s="524" t="str">
        <f>IF($B183="","",IFERROR(VLOOKUP($B183,SERVIÇOS!$B:$G,2,0),IFERROR(VLOOKUP($B183,'COMPOSIÇÕES COMPLEMENTARES '!$C:$K,2,0),"")))</f>
        <v>CINTA PARA POSTE DE SEÇÃO CIRCULAR EM AÇO CARBONO (NTC 811701) PARA FIXAÇÃO DE ISOLADOR TIPO ROLDANA PARA REDE DE BAIXA TENSÃO</v>
      </c>
      <c r="D183" s="525" t="str">
        <f>IF($B183="","",IFERROR(VLOOKUP($B183,SERVIÇOS!$B:$G,3,0),IFERROR(VLOOKUP($B183,'COMPOSIÇÕES COMPLEMENTARES '!$C:$K,3,0),"")))</f>
        <v>UN</v>
      </c>
      <c r="E183" s="530">
        <f>E181</f>
        <v>2</v>
      </c>
      <c r="F183" s="527">
        <f>IF($B183="","",IFERROR(VLOOKUP($B183,SERVIÇOS!$B:$G,4,0),IFERROR(VLOOKUP($B183,'COMPOSIÇÕES COMPLEMENTARES '!$C:$K,6,0),"")))</f>
        <v>73.01</v>
      </c>
      <c r="G183" s="527">
        <f>IF($B183="","",IFERROR(VLOOKUP($B183,SERVIÇOS!$B:$G,5,0),IFERROR(VLOOKUP($B183,'COMPOSIÇÕES COMPLEMENTARES '!$C:$K,7,0),"")))</f>
        <v>14.85</v>
      </c>
      <c r="H183" s="527">
        <f t="shared" ref="H183:H187" si="182">IF(E183="","",F183+G183)</f>
        <v>87.86</v>
      </c>
      <c r="I183" s="527">
        <f t="shared" si="171"/>
        <v>146.02</v>
      </c>
      <c r="J183" s="527">
        <f t="shared" si="172"/>
        <v>29.7</v>
      </c>
      <c r="K183" s="527">
        <f t="shared" si="173"/>
        <v>175.72</v>
      </c>
      <c r="L183" s="527"/>
      <c r="M183" s="563"/>
      <c r="N183" s="448"/>
      <c r="O183" s="561"/>
      <c r="P183" s="562" t="str">
        <f t="shared" si="174"/>
        <v/>
      </c>
      <c r="Q183" s="561"/>
      <c r="R183" s="583" t="str">
        <f t="shared" si="175"/>
        <v/>
      </c>
      <c r="S183" s="561"/>
      <c r="T183" s="588" t="str">
        <f t="shared" si="176"/>
        <v/>
      </c>
      <c r="U183" s="584">
        <f ca="1">SUMIF($O$8:T$9,"QUANT.",O183:T183)</f>
        <v>0</v>
      </c>
      <c r="V183" s="585">
        <f ca="1" t="shared" si="177"/>
        <v>0</v>
      </c>
      <c r="W183" s="586" t="str">
        <f ca="1" t="shared" si="178"/>
        <v>MEDIR</v>
      </c>
      <c r="X183" s="587">
        <f ca="1" t="shared" si="179"/>
        <v>2</v>
      </c>
      <c r="Y183" s="587">
        <f ca="1" t="shared" si="180"/>
        <v>175.72</v>
      </c>
      <c r="Z183" s="448"/>
      <c r="AA183" s="448"/>
      <c r="AB183" s="448"/>
      <c r="AC183" s="448"/>
      <c r="AD183" s="448"/>
      <c r="AE183" s="448"/>
      <c r="AF183" s="448"/>
      <c r="AG183" s="448"/>
      <c r="AH183" s="448"/>
      <c r="AI183" s="448"/>
      <c r="AJ183" s="448"/>
      <c r="AK183" s="590" t="e">
        <f t="shared" si="181"/>
        <v>#VALUE!</v>
      </c>
      <c r="AL183" s="590">
        <v>0</v>
      </c>
    </row>
    <row r="184" s="365" customFormat="1" ht="30" spans="1:38">
      <c r="A184" s="522"/>
      <c r="B184" s="528">
        <v>101554</v>
      </c>
      <c r="C184" s="524" t="str">
        <f>IF($B184="","",IFERROR(VLOOKUP($B184,SERVIÇOS!$B:$G,2,0),IFERROR(VLOOKUP($B184,'COMPOSIÇÕES COMPLEMENTARES '!$C:$K,2,0),"")))</f>
        <v>ALÇA PREFORMADA DE DISTRIBUIÇÃO, EM  AÇO GALVANIZADO, AWG 2 - FORNECIMENTO E INSTALAÇÃO. AF_07/2020</v>
      </c>
      <c r="D184" s="525" t="str">
        <f>IF($B184="","",IFERROR(VLOOKUP($B184,SERVIÇOS!$B:$G,3,0),IFERROR(VLOOKUP($B184,'COMPOSIÇÕES COMPLEMENTARES '!$C:$K,3,0),"")))</f>
        <v>UN</v>
      </c>
      <c r="E184" s="530">
        <f>E181</f>
        <v>2</v>
      </c>
      <c r="F184" s="527">
        <f>IF($B184="","",IFERROR(VLOOKUP($B184,SERVIÇOS!$B:$G,4,0),IFERROR(VLOOKUP($B184,'COMPOSIÇÕES COMPLEMENTARES '!$C:$K,6,0),"")))</f>
        <v>6.84</v>
      </c>
      <c r="G184" s="527">
        <f>IF($B184="","",IFERROR(VLOOKUP($B184,SERVIÇOS!$B:$G,5,0),IFERROR(VLOOKUP($B184,'COMPOSIÇÕES COMPLEMENTARES '!$C:$K,7,0),"")))</f>
        <v>4.76</v>
      </c>
      <c r="H184" s="527">
        <f t="shared" si="182"/>
        <v>11.6</v>
      </c>
      <c r="I184" s="527">
        <f t="shared" si="171"/>
        <v>13.68</v>
      </c>
      <c r="J184" s="527">
        <f t="shared" si="172"/>
        <v>9.52</v>
      </c>
      <c r="K184" s="527">
        <f t="shared" si="173"/>
        <v>23.2</v>
      </c>
      <c r="L184" s="527"/>
      <c r="M184" s="563"/>
      <c r="N184" s="448"/>
      <c r="O184" s="561"/>
      <c r="P184" s="562" t="str">
        <f t="shared" si="174"/>
        <v/>
      </c>
      <c r="Q184" s="561"/>
      <c r="R184" s="583" t="str">
        <f t="shared" si="175"/>
        <v/>
      </c>
      <c r="S184" s="561"/>
      <c r="T184" s="588" t="str">
        <f t="shared" si="176"/>
        <v/>
      </c>
      <c r="U184" s="584">
        <f ca="1">SUMIF($O$8:T$9,"QUANT.",O184:T184)</f>
        <v>0</v>
      </c>
      <c r="V184" s="585">
        <f ca="1" t="shared" si="177"/>
        <v>0</v>
      </c>
      <c r="W184" s="586" t="str">
        <f ca="1" t="shared" si="178"/>
        <v>MEDIR</v>
      </c>
      <c r="X184" s="587">
        <f ca="1" t="shared" si="179"/>
        <v>2</v>
      </c>
      <c r="Y184" s="587">
        <f ca="1" t="shared" si="180"/>
        <v>23.2</v>
      </c>
      <c r="Z184" s="448"/>
      <c r="AA184" s="448"/>
      <c r="AB184" s="448"/>
      <c r="AC184" s="448"/>
      <c r="AD184" s="448"/>
      <c r="AE184" s="448"/>
      <c r="AF184" s="448"/>
      <c r="AG184" s="448"/>
      <c r="AH184" s="448"/>
      <c r="AI184" s="448"/>
      <c r="AJ184" s="448"/>
      <c r="AK184" s="590">
        <f t="shared" si="181"/>
        <v>101554</v>
      </c>
      <c r="AL184" s="590">
        <v>0</v>
      </c>
    </row>
    <row r="185" s="365" customFormat="1" ht="30" spans="1:38">
      <c r="A185" s="522"/>
      <c r="B185" s="528">
        <v>91926</v>
      </c>
      <c r="C185" s="524" t="str">
        <f>IF($B185="","",IFERROR(VLOOKUP($B185,SERVIÇOS!$B:$G,2,0),IFERROR(VLOOKUP($B185,'COMPOSIÇÕES COMPLEMENTARES '!$C:$K,2,0),"")))</f>
        <v>CABO DE COBRE FLEXÍVEL ISOLADO, 2,5 MM², ANTI-CHAMA 450/750 V, PARA CIRCUITOS TERMINAIS - FORNECIMENTO E INSTALAÇÃO. AF_03/2023</v>
      </c>
      <c r="D185" s="525" t="str">
        <f>IF($B185="","",IFERROR(VLOOKUP($B185,SERVIÇOS!$B:$G,3,0),IFERROR(VLOOKUP($B185,'COMPOSIÇÕES COMPLEMENTARES '!$C:$K,3,0),"")))</f>
        <v>M</v>
      </c>
      <c r="E185" s="530">
        <f>0.2*E184</f>
        <v>0.4</v>
      </c>
      <c r="F185" s="527">
        <f>IF($B185="","",IFERROR(VLOOKUP($B185,SERVIÇOS!$B:$G,4,0),IFERROR(VLOOKUP($B185,'COMPOSIÇÕES COMPLEMENTARES '!$C:$K,6,0),"")))</f>
        <v>3.35</v>
      </c>
      <c r="G185" s="527">
        <f>IF($B185="","",IFERROR(VLOOKUP($B185,SERVIÇOS!$B:$G,5,0),IFERROR(VLOOKUP($B185,'COMPOSIÇÕES COMPLEMENTARES '!$C:$K,7,0),"")))</f>
        <v>1.43</v>
      </c>
      <c r="H185" s="527">
        <f t="shared" si="182"/>
        <v>4.78</v>
      </c>
      <c r="I185" s="527">
        <f t="shared" si="171"/>
        <v>1.34</v>
      </c>
      <c r="J185" s="527">
        <f t="shared" si="172"/>
        <v>0.57</v>
      </c>
      <c r="K185" s="527">
        <f t="shared" si="173"/>
        <v>1.91</v>
      </c>
      <c r="L185" s="527"/>
      <c r="M185" s="563"/>
      <c r="N185" s="448"/>
      <c r="O185" s="561"/>
      <c r="P185" s="562" t="str">
        <f t="shared" si="174"/>
        <v/>
      </c>
      <c r="Q185" s="561"/>
      <c r="R185" s="583" t="str">
        <f t="shared" si="175"/>
        <v/>
      </c>
      <c r="S185" s="561"/>
      <c r="T185" s="588" t="str">
        <f t="shared" si="176"/>
        <v/>
      </c>
      <c r="U185" s="584">
        <f ca="1">SUMIF($O$8:T$9,"QUANT.",O185:T185)</f>
        <v>0</v>
      </c>
      <c r="V185" s="585">
        <f ca="1" t="shared" si="177"/>
        <v>0</v>
      </c>
      <c r="W185" s="586" t="str">
        <f ca="1" t="shared" si="178"/>
        <v>MEDIR</v>
      </c>
      <c r="X185" s="587">
        <f ca="1" t="shared" si="179"/>
        <v>0.4</v>
      </c>
      <c r="Y185" s="587">
        <f ca="1" t="shared" si="180"/>
        <v>1.91</v>
      </c>
      <c r="Z185" s="448"/>
      <c r="AA185" s="448"/>
      <c r="AB185" s="448"/>
      <c r="AC185" s="448"/>
      <c r="AD185" s="448"/>
      <c r="AE185" s="448"/>
      <c r="AF185" s="448"/>
      <c r="AG185" s="448"/>
      <c r="AH185" s="448"/>
      <c r="AI185" s="448"/>
      <c r="AJ185" s="448"/>
      <c r="AK185" s="590">
        <f t="shared" si="181"/>
        <v>91926</v>
      </c>
      <c r="AL185" s="590">
        <v>0</v>
      </c>
    </row>
    <row r="186" s="365" customFormat="1" ht="45" spans="1:38">
      <c r="A186" s="522"/>
      <c r="B186" s="528" t="s">
        <v>629</v>
      </c>
      <c r="C186" s="524" t="str">
        <f>IF($B186="","",IFERROR(VLOOKUP($B186,SERVIÇOS!$B:$G,2,0),IFERROR(VLOOKUP($B186,'COMPOSIÇÕES COMPLEMENTARES '!$C:$K,2,0),"")))</f>
        <v>CONECTOR DERIVAÇÃO PERFURANTE EM POLÍMERO RESISTENTE E CONTATOS EM COBRE ESTANHADO, IP68; APLICADO EM RDA ISOLADAS, CABOS DE COBRE-COBRE, AL-COBRE E AL-AL; CONDUTOR PRINCIPAL DE 16-120mm² E DERIVAÇÃO 16-120mm²</v>
      </c>
      <c r="D186" s="525" t="str">
        <f>IF($B186="","",IFERROR(VLOOKUP($B186,SERVIÇOS!$B:$G,3,0),IFERROR(VLOOKUP($B186,'COMPOSIÇÕES COMPLEMENTARES '!$C:$K,3,0),"")))</f>
        <v>UN</v>
      </c>
      <c r="E186" s="530">
        <f>2*E181</f>
        <v>4</v>
      </c>
      <c r="F186" s="527">
        <f>IF($B186="","",IFERROR(VLOOKUP($B186,SERVIÇOS!$B:$G,4,0),IFERROR(VLOOKUP($B186,'COMPOSIÇÕES COMPLEMENTARES '!$C:$K,6,0),"")))</f>
        <v>24.74</v>
      </c>
      <c r="G186" s="527">
        <f>IF($B186="","",IFERROR(VLOOKUP($B186,SERVIÇOS!$B:$G,5,0),IFERROR(VLOOKUP($B186,'COMPOSIÇÕES COMPLEMENTARES '!$C:$K,7,0),"")))</f>
        <v>18.98</v>
      </c>
      <c r="H186" s="527">
        <f t="shared" si="182"/>
        <v>43.72</v>
      </c>
      <c r="I186" s="527">
        <f t="shared" si="171"/>
        <v>98.96</v>
      </c>
      <c r="J186" s="527">
        <f t="shared" si="172"/>
        <v>75.92</v>
      </c>
      <c r="K186" s="527">
        <f t="shared" si="173"/>
        <v>174.88</v>
      </c>
      <c r="L186" s="527"/>
      <c r="M186" s="563"/>
      <c r="N186" s="448"/>
      <c r="O186" s="561"/>
      <c r="P186" s="562" t="str">
        <f t="shared" si="174"/>
        <v/>
      </c>
      <c r="Q186" s="561"/>
      <c r="R186" s="583" t="str">
        <f t="shared" si="175"/>
        <v/>
      </c>
      <c r="S186" s="561"/>
      <c r="T186" s="588" t="str">
        <f t="shared" si="176"/>
        <v/>
      </c>
      <c r="U186" s="584">
        <f ca="1">SUMIF($O$8:T$9,"QUANT.",O186:T186)</f>
        <v>0</v>
      </c>
      <c r="V186" s="585">
        <f ca="1" t="shared" si="177"/>
        <v>0</v>
      </c>
      <c r="W186" s="586" t="str">
        <f ca="1" t="shared" si="178"/>
        <v>MEDIR</v>
      </c>
      <c r="X186" s="587">
        <f ca="1" t="shared" si="179"/>
        <v>4</v>
      </c>
      <c r="Y186" s="587">
        <f ca="1" t="shared" si="180"/>
        <v>174.88</v>
      </c>
      <c r="Z186" s="448"/>
      <c r="AA186" s="448"/>
      <c r="AB186" s="448"/>
      <c r="AC186" s="448"/>
      <c r="AD186" s="448"/>
      <c r="AE186" s="448"/>
      <c r="AF186" s="448"/>
      <c r="AG186" s="448"/>
      <c r="AH186" s="448"/>
      <c r="AI186" s="448"/>
      <c r="AJ186" s="448"/>
      <c r="AK186" s="590" t="e">
        <f t="shared" si="181"/>
        <v>#VALUE!</v>
      </c>
      <c r="AL186" s="590">
        <v>0</v>
      </c>
    </row>
    <row r="187" s="365" customFormat="1" ht="45" spans="1:38">
      <c r="A187" s="522"/>
      <c r="B187" s="528" t="s">
        <v>630</v>
      </c>
      <c r="C187" s="524" t="str">
        <f>IF($B187="","",IFERROR(VLOOKUP($B187,SERVIÇOS!$B:$G,2,0),IFERROR(VLOOKUP($B187,'COMPOSIÇÕES COMPLEMENTARES '!$C:$K,2,0),"")))</f>
        <v>CABO DE ALUMÍNIO MULTIPLEXADO 10mm², AUTOSSUSTENTADO, INSTALADO EM RDA (1kV), ISOLAÇÃO XLPE 90°C (0,6/1kV); DUAS FASES E UM MENSAGEIRO: 2x1x10+10mm² (TRIPLEX)</v>
      </c>
      <c r="D187" s="525" t="str">
        <f>IF($B187="","",IFERROR(VLOOKUP($B187,SERVIÇOS!$B:$G,3,0),IFERROR(VLOOKUP($B187,'COMPOSIÇÕES COMPLEMENTARES '!$C:$K,3,0),"")))</f>
        <v>M</v>
      </c>
      <c r="E187" s="530">
        <f>1.1*288.81</f>
        <v>317.691</v>
      </c>
      <c r="F187" s="527">
        <f>IF($B187="","",IFERROR(VLOOKUP($B187,SERVIÇOS!$B:$G,4,0),IFERROR(VLOOKUP($B187,'COMPOSIÇÕES COMPLEMENTARES '!$C:$K,6,0),"")))</f>
        <v>9.79</v>
      </c>
      <c r="G187" s="527">
        <f>IF($B187="","",IFERROR(VLOOKUP($B187,SERVIÇOS!$B:$G,5,0),IFERROR(VLOOKUP($B187,'COMPOSIÇÕES COMPLEMENTARES '!$C:$K,7,0),"")))</f>
        <v>9.07</v>
      </c>
      <c r="H187" s="527">
        <f t="shared" si="182"/>
        <v>18.86</v>
      </c>
      <c r="I187" s="527">
        <f t="shared" si="171"/>
        <v>3110.19</v>
      </c>
      <c r="J187" s="527">
        <f t="shared" si="172"/>
        <v>2881.45</v>
      </c>
      <c r="K187" s="527">
        <f t="shared" si="173"/>
        <v>5991.65</v>
      </c>
      <c r="L187" s="527"/>
      <c r="M187" s="563"/>
      <c r="N187" s="448"/>
      <c r="O187" s="561"/>
      <c r="P187" s="562" t="str">
        <f t="shared" si="174"/>
        <v/>
      </c>
      <c r="Q187" s="561"/>
      <c r="R187" s="583" t="str">
        <f t="shared" si="175"/>
        <v/>
      </c>
      <c r="S187" s="561"/>
      <c r="T187" s="588" t="str">
        <f t="shared" si="176"/>
        <v/>
      </c>
      <c r="U187" s="584">
        <f ca="1">SUMIF($O$8:T$9,"QUANT.",O187:T187)</f>
        <v>0</v>
      </c>
      <c r="V187" s="585">
        <f ca="1" t="shared" si="177"/>
        <v>0</v>
      </c>
      <c r="W187" s="586" t="str">
        <f ca="1" t="shared" si="178"/>
        <v>MEDIR</v>
      </c>
      <c r="X187" s="587">
        <f ca="1" t="shared" si="179"/>
        <v>317.691</v>
      </c>
      <c r="Y187" s="587">
        <f ca="1" t="shared" si="180"/>
        <v>5991.65</v>
      </c>
      <c r="Z187" s="448"/>
      <c r="AA187" s="448"/>
      <c r="AB187" s="448"/>
      <c r="AC187" s="448"/>
      <c r="AD187" s="448"/>
      <c r="AE187" s="448"/>
      <c r="AF187" s="448"/>
      <c r="AG187" s="448"/>
      <c r="AH187" s="448"/>
      <c r="AI187" s="448"/>
      <c r="AJ187" s="448"/>
      <c r="AK187" s="590" t="e">
        <f t="shared" si="181"/>
        <v>#VALUE!</v>
      </c>
      <c r="AL187" s="590">
        <v>0</v>
      </c>
    </row>
    <row r="188" s="365" customFormat="1" ht="45" spans="1:38">
      <c r="A188" s="522"/>
      <c r="B188" s="528" t="s">
        <v>643</v>
      </c>
      <c r="C188" s="524" t="str">
        <f>IF($B188="","",IFERROR(VLOOKUP($B188,SERVIÇOS!$B:$G,2,0),IFERROR(VLOOKUP($B188,'COMPOSIÇÕES COMPLEMENTARES '!$C:$K,2,0),"")))</f>
        <v>CABO DE ALUMÍNIO MULTIPLEXADO 16mm², AUTOSSUSTENTADO, INSTALADO EM RDA (1kV), ISOLAÇÃO XLPE 90°C (0,6/1kV); DUAS FASES E UM MENSAGEIRO: 2x1x16+16mm² (TRIPLEX)</v>
      </c>
      <c r="D188" s="525" t="str">
        <f>IF($B188="","",IFERROR(VLOOKUP($B188,SERVIÇOS!$B:$G,3,0),IFERROR(VLOOKUP($B188,'COMPOSIÇÕES COMPLEMENTARES '!$C:$K,3,0),"")))</f>
        <v>M</v>
      </c>
      <c r="E188" s="530">
        <f>1.1*443.6</f>
        <v>487.96</v>
      </c>
      <c r="F188" s="527">
        <f>IF($B188="","",IFERROR(VLOOKUP($B188,SERVIÇOS!$B:$G,4,0),IFERROR(VLOOKUP($B188,'COMPOSIÇÕES COMPLEMENTARES '!$C:$K,6,0),"")))</f>
        <v>11.38</v>
      </c>
      <c r="G188" s="527">
        <f>IF($B188="","",IFERROR(VLOOKUP($B188,SERVIÇOS!$B:$G,5,0),IFERROR(VLOOKUP($B188,'COMPOSIÇÕES COMPLEMENTARES '!$C:$K,7,0),"")))</f>
        <v>9.07</v>
      </c>
      <c r="H188" s="527">
        <f t="shared" ref="H188:H201" si="183">IF(E188="","",F188+G188)</f>
        <v>20.45</v>
      </c>
      <c r="I188" s="527">
        <f t="shared" ref="I188:I201" si="184">IF(E188="","",TRUNC((E188*F188),2))</f>
        <v>5552.98</v>
      </c>
      <c r="J188" s="527">
        <f t="shared" ref="J188:J201" si="185">IF(E188="","",TRUNC((E188*G188),2))</f>
        <v>4425.79</v>
      </c>
      <c r="K188" s="527">
        <f t="shared" ref="K188:K201" si="186">IF(E188="","",TRUNC((E188*H188),2))</f>
        <v>9978.78</v>
      </c>
      <c r="L188" s="527"/>
      <c r="M188" s="563"/>
      <c r="N188" s="448"/>
      <c r="O188" s="561"/>
      <c r="P188" s="562" t="str">
        <f t="shared" ref="P188:P201" si="187">IF(OR(O188="",$K188=""),"",(O188/$E188)*$K188)</f>
        <v/>
      </c>
      <c r="Q188" s="561"/>
      <c r="R188" s="583" t="str">
        <f t="shared" ref="R188:R201" si="188">IF(OR(Q188="",$K188=""),"",(Q188/$E188)*$K188)</f>
        <v/>
      </c>
      <c r="S188" s="561"/>
      <c r="T188" s="588" t="str">
        <f t="shared" ref="T188:T201" si="189">IF(OR(S188="",$K188=""),"",(S188/$E188)*$K188)</f>
        <v/>
      </c>
      <c r="U188" s="584">
        <f ca="1">SUMIF($O$8:T$9,"QUANT.",O188:T188)</f>
        <v>0</v>
      </c>
      <c r="V188" s="585">
        <f ca="1" t="shared" ref="V188:V201" si="190">SUMIF($O$8:$T$9,"CUSTO",O188:T188)</f>
        <v>0</v>
      </c>
      <c r="W188" s="586" t="str">
        <f ca="1" t="shared" ref="W188:W201" si="191">IF(B188&lt;&gt;"",IF(V188=0,"MEDIR",IF(K188-V188=0,"OK",IF(K188-V188&gt;0,"MEDIR","ALERTA!"))),"")</f>
        <v>MEDIR</v>
      </c>
      <c r="X188" s="587">
        <f ca="1" t="shared" ref="X188:X201" si="192">IF(U188="",0,E188-U188)</f>
        <v>487.96</v>
      </c>
      <c r="Y188" s="587">
        <f ca="1" t="shared" ref="Y188:Y201" si="193">IF(V188="",0,K188-V188)</f>
        <v>9978.78</v>
      </c>
      <c r="Z188" s="448"/>
      <c r="AA188" s="448"/>
      <c r="AB188" s="448"/>
      <c r="AC188" s="448"/>
      <c r="AD188" s="448"/>
      <c r="AE188" s="448"/>
      <c r="AF188" s="448"/>
      <c r="AG188" s="448"/>
      <c r="AH188" s="448"/>
      <c r="AI188" s="448"/>
      <c r="AJ188" s="448"/>
      <c r="AK188" s="590" t="e">
        <f t="shared" si="181"/>
        <v>#VALUE!</v>
      </c>
      <c r="AL188" s="590">
        <v>0</v>
      </c>
    </row>
    <row r="189" s="365" customFormat="1" customHeight="1" spans="1:38">
      <c r="A189" s="522"/>
      <c r="B189" s="528" t="s">
        <v>631</v>
      </c>
      <c r="C189" s="524" t="str">
        <f>IF($B189="","",IFERROR(VLOOKUP($B189,SERVIÇOS!$B:$G,2,0),IFERROR(VLOOKUP($B189,'COMPOSIÇÕES COMPLEMENTARES '!$C:$K,2,0),"")))</f>
        <v>CONECTOR DERIVAÇÃO PERFURANTE EM POLÍMERO RESISTENTE E CONTATOS EM COBRE ESTANHADO, IP68; APLICADO EM RDA ISOLADAS, CABOS DE COBRE-COBRE, AL-COBRE E AL-AL; CONDUTOR PRINCIPAL DE 16-120mm² E DERIVAÇÃO 16-120mm²</v>
      </c>
      <c r="D189" s="525" t="str">
        <f>IF($B189="","",IFERROR(VLOOKUP($B189,SERVIÇOS!$B:$G,3,0),IFERROR(VLOOKUP($B189,'COMPOSIÇÕES COMPLEMENTARES '!$C:$K,3,0),"")))</f>
        <v>UN</v>
      </c>
      <c r="E189" s="530">
        <f>2*E148</f>
        <v>66</v>
      </c>
      <c r="F189" s="527">
        <f>IF($B189="","",IFERROR(VLOOKUP($B189,SERVIÇOS!$B:$G,4,0),IFERROR(VLOOKUP($B189,'COMPOSIÇÕES COMPLEMENTARES '!$C:$K,6,0),"")))</f>
        <v>15.23</v>
      </c>
      <c r="G189" s="527">
        <f>IF($B189="","",IFERROR(VLOOKUP($B189,SERVIÇOS!$B:$G,5,0),IFERROR(VLOOKUP($B189,'COMPOSIÇÕES COMPLEMENTARES '!$C:$K,7,0),"")))</f>
        <v>18.98</v>
      </c>
      <c r="H189" s="527">
        <f t="shared" si="183"/>
        <v>34.21</v>
      </c>
      <c r="I189" s="527">
        <f t="shared" si="184"/>
        <v>1005.18</v>
      </c>
      <c r="J189" s="527">
        <f t="shared" si="185"/>
        <v>1252.68</v>
      </c>
      <c r="K189" s="527">
        <f t="shared" si="186"/>
        <v>2257.86</v>
      </c>
      <c r="L189" s="527"/>
      <c r="M189" s="563"/>
      <c r="N189" s="448"/>
      <c r="O189" s="561"/>
      <c r="P189" s="562" t="str">
        <f t="shared" si="187"/>
        <v/>
      </c>
      <c r="Q189" s="561"/>
      <c r="R189" s="583" t="str">
        <f t="shared" si="188"/>
        <v/>
      </c>
      <c r="S189" s="561"/>
      <c r="T189" s="588" t="str">
        <f t="shared" si="189"/>
        <v/>
      </c>
      <c r="U189" s="584">
        <f ca="1">SUMIF($O$8:T$9,"QUANT.",O189:T189)</f>
        <v>0</v>
      </c>
      <c r="V189" s="585">
        <f ca="1" t="shared" si="190"/>
        <v>0</v>
      </c>
      <c r="W189" s="586" t="str">
        <f ca="1" t="shared" si="191"/>
        <v>MEDIR</v>
      </c>
      <c r="X189" s="587">
        <f ca="1" t="shared" si="192"/>
        <v>66</v>
      </c>
      <c r="Y189" s="587">
        <f ca="1" t="shared" si="193"/>
        <v>2257.86</v>
      </c>
      <c r="Z189" s="448"/>
      <c r="AA189" s="448"/>
      <c r="AB189" s="448"/>
      <c r="AC189" s="448"/>
      <c r="AD189" s="448"/>
      <c r="AE189" s="448"/>
      <c r="AF189" s="448"/>
      <c r="AG189" s="448"/>
      <c r="AH189" s="448"/>
      <c r="AI189" s="448"/>
      <c r="AJ189" s="448"/>
      <c r="AK189" s="590" t="e">
        <f t="shared" si="181"/>
        <v>#VALUE!</v>
      </c>
      <c r="AL189" s="590">
        <v>0</v>
      </c>
    </row>
    <row r="190" s="365" customFormat="1" customHeight="1" spans="1:38">
      <c r="A190" s="522"/>
      <c r="B190" s="528">
        <v>91931</v>
      </c>
      <c r="C190" s="524" t="str">
        <f>IF($B190="","",IFERROR(VLOOKUP($B190,SERVIÇOS!$B:$G,2,0),IFERROR(VLOOKUP($B190,'COMPOSIÇÕES COMPLEMENTARES '!$C:$K,2,0),"")))</f>
        <v>CABO DE COBRE FLEXÍVEL ISOLADO, 6 MM², ANTI-CHAMA 0,6/1,0 KV, PARA CIRCUITOS TERMINAIS - FORNECIMENTO E INSTALAÇÃO. AF_03/2023</v>
      </c>
      <c r="D190" s="525" t="str">
        <f>IF($B190="","",IFERROR(VLOOKUP($B190,SERVIÇOS!$B:$G,3,0),IFERROR(VLOOKUP($B190,'COMPOSIÇÕES COMPLEMENTARES '!$C:$K,3,0),"")))</f>
        <v>M</v>
      </c>
      <c r="E190" s="530">
        <f>(2.4+0.6)*2*E148</f>
        <v>198</v>
      </c>
      <c r="F190" s="527">
        <f>IF($B190="","",IFERROR(VLOOKUP($B190,SERVIÇOS!$B:$G,4,0),IFERROR(VLOOKUP($B190,'COMPOSIÇÕES COMPLEMENTARES '!$C:$K,6,0),"")))</f>
        <v>8.33</v>
      </c>
      <c r="G190" s="527">
        <f>IF($B190="","",IFERROR(VLOOKUP($B190,SERVIÇOS!$B:$G,5,0),IFERROR(VLOOKUP($B190,'COMPOSIÇÕES COMPLEMENTARES '!$C:$K,7,0),"")))</f>
        <v>2.52</v>
      </c>
      <c r="H190" s="527">
        <f t="shared" si="183"/>
        <v>10.85</v>
      </c>
      <c r="I190" s="527">
        <f t="shared" si="184"/>
        <v>1649.34</v>
      </c>
      <c r="J190" s="527">
        <f t="shared" si="185"/>
        <v>498.96</v>
      </c>
      <c r="K190" s="527">
        <f t="shared" si="186"/>
        <v>2148.3</v>
      </c>
      <c r="L190" s="527"/>
      <c r="M190" s="563"/>
      <c r="N190" s="448"/>
      <c r="O190" s="561"/>
      <c r="P190" s="562" t="str">
        <f t="shared" si="187"/>
        <v/>
      </c>
      <c r="Q190" s="561"/>
      <c r="R190" s="583" t="str">
        <f t="shared" si="188"/>
        <v/>
      </c>
      <c r="S190" s="561"/>
      <c r="T190" s="588" t="str">
        <f t="shared" si="189"/>
        <v/>
      </c>
      <c r="U190" s="584">
        <f ca="1">SUMIF($O$8:T$9,"QUANT.",O190:T190)</f>
        <v>0</v>
      </c>
      <c r="V190" s="585">
        <f ca="1" t="shared" si="190"/>
        <v>0</v>
      </c>
      <c r="W190" s="586" t="str">
        <f ca="1" t="shared" si="191"/>
        <v>MEDIR</v>
      </c>
      <c r="X190" s="587">
        <f ca="1" t="shared" si="192"/>
        <v>198</v>
      </c>
      <c r="Y190" s="587">
        <f ca="1" t="shared" si="193"/>
        <v>2148.3</v>
      </c>
      <c r="Z190" s="448"/>
      <c r="AA190" s="448"/>
      <c r="AB190" s="448"/>
      <c r="AC190" s="448"/>
      <c r="AD190" s="448"/>
      <c r="AE190" s="448"/>
      <c r="AF190" s="448"/>
      <c r="AG190" s="448"/>
      <c r="AH190" s="448"/>
      <c r="AI190" s="448"/>
      <c r="AJ190" s="448"/>
      <c r="AK190" s="590">
        <f t="shared" si="181"/>
        <v>91931</v>
      </c>
      <c r="AL190" s="590">
        <v>0</v>
      </c>
    </row>
    <row r="191" s="365" customFormat="1" customHeight="1" spans="1:38">
      <c r="A191" s="522"/>
      <c r="B191" s="528" t="s">
        <v>619</v>
      </c>
      <c r="C191" s="524" t="str">
        <f>IF($B191="","",IFERROR(VLOOKUP($B191,SERVIÇOS!$B:$G,2,0),IFERROR(VLOOKUP($B191,'COMPOSIÇÕES COMPLEMENTARES '!$C:$K,2,0),"")))</f>
        <v>FITA DE AÇO INOXIDÁVEL, LARGURA ¾” (19mm), CARGA MÍN. RUPTURA 800daN, E FECHO COMPATÍVEL, TIPO FF-1 DENTADO (CONJUNTO FIXAÇÃO EM POSTE)</v>
      </c>
      <c r="D191" s="525" t="str">
        <f>IF($B191="","",IFERROR(VLOOKUP($B191,SERVIÇOS!$B:$G,3,0),IFERROR(VLOOKUP($B191,'COMPOSIÇÕES COMPLEMENTARES '!$C:$K,3,0),"")))</f>
        <v>UN</v>
      </c>
      <c r="E191" s="530">
        <v>4</v>
      </c>
      <c r="F191" s="527">
        <f>IF($B191="","",IFERROR(VLOOKUP($B191,SERVIÇOS!$B:$G,4,0),IFERROR(VLOOKUP($B191,'COMPOSIÇÕES COMPLEMENTARES '!$C:$K,6,0),"")))</f>
        <v>23.99</v>
      </c>
      <c r="G191" s="527">
        <f>IF($B191="","",IFERROR(VLOOKUP($B191,SERVIÇOS!$B:$G,5,0),IFERROR(VLOOKUP($B191,'COMPOSIÇÕES COMPLEMENTARES '!$C:$K,7,0),"")))</f>
        <v>8.25</v>
      </c>
      <c r="H191" s="527">
        <f t="shared" si="183"/>
        <v>32.24</v>
      </c>
      <c r="I191" s="527">
        <f t="shared" si="184"/>
        <v>95.96</v>
      </c>
      <c r="J191" s="527">
        <f t="shared" si="185"/>
        <v>33</v>
      </c>
      <c r="K191" s="527">
        <f t="shared" si="186"/>
        <v>128.96</v>
      </c>
      <c r="L191" s="527"/>
      <c r="M191" s="563"/>
      <c r="N191" s="448"/>
      <c r="O191" s="561"/>
      <c r="P191" s="562" t="str">
        <f t="shared" si="187"/>
        <v/>
      </c>
      <c r="Q191" s="561"/>
      <c r="R191" s="583" t="str">
        <f t="shared" si="188"/>
        <v/>
      </c>
      <c r="S191" s="561"/>
      <c r="T191" s="588" t="str">
        <f t="shared" si="189"/>
        <v/>
      </c>
      <c r="U191" s="584">
        <f ca="1">SUMIF($O$8:T$9,"QUANT.",O191:T191)</f>
        <v>0</v>
      </c>
      <c r="V191" s="585">
        <f ca="1" t="shared" si="190"/>
        <v>0</v>
      </c>
      <c r="W191" s="586" t="str">
        <f ca="1" t="shared" si="191"/>
        <v>MEDIR</v>
      </c>
      <c r="X191" s="587">
        <f ca="1" t="shared" si="192"/>
        <v>4</v>
      </c>
      <c r="Y191" s="587">
        <f ca="1" t="shared" si="193"/>
        <v>128.96</v>
      </c>
      <c r="Z191" s="448"/>
      <c r="AA191" s="448"/>
      <c r="AB191" s="448"/>
      <c r="AC191" s="448"/>
      <c r="AD191" s="448"/>
      <c r="AE191" s="448"/>
      <c r="AF191" s="448"/>
      <c r="AG191" s="448"/>
      <c r="AH191" s="448"/>
      <c r="AI191" s="448"/>
      <c r="AJ191" s="448"/>
      <c r="AK191" s="590" t="e">
        <f t="shared" si="181"/>
        <v>#VALUE!</v>
      </c>
      <c r="AL191" s="590">
        <v>0</v>
      </c>
    </row>
    <row r="192" s="365" customFormat="1" customHeight="1" spans="1:38">
      <c r="A192" s="522"/>
      <c r="B192" s="528" t="s">
        <v>632</v>
      </c>
      <c r="C192" s="524" t="str">
        <f>IF($B192="","",IFERROR(VLOOKUP($B192,SERVIÇOS!$B:$G,2,0),IFERROR(VLOOKUP($B192,'COMPOSIÇÕES COMPLEMENTARES '!$C:$K,2,0),"")))</f>
        <v>CONECTOR DE ATERRAMENTO DE FERRAGENS DA IP - PRESILHA FEITA EM LATÃO ESTANHADO, COM 2 FUROS DE Ø8mm PARA CABOS DE COBRE 35/50mm², RESISTENTE AOS ESFORÇOS REALIZADOS PELO CABO A SER FIXADO</v>
      </c>
      <c r="D192" s="525" t="str">
        <f>IF($B192="","",IFERROR(VLOOKUP($B192,SERVIÇOS!$B:$G,3,0),IFERROR(VLOOKUP($B192,'COMPOSIÇÕES COMPLEMENTARES '!$C:$K,3,0),"")))</f>
        <v>UN</v>
      </c>
      <c r="E192" s="530">
        <f>E191+E183</f>
        <v>6</v>
      </c>
      <c r="F192" s="527">
        <f>IF($B192="","",IFERROR(VLOOKUP($B192,SERVIÇOS!$B:$G,4,0),IFERROR(VLOOKUP($B192,'COMPOSIÇÕES COMPLEMENTARES '!$C:$K,6,0),"")))</f>
        <v>3.35</v>
      </c>
      <c r="G192" s="527">
        <f>IF($B192="","",IFERROR(VLOOKUP($B192,SERVIÇOS!$B:$G,5,0),IFERROR(VLOOKUP($B192,'COMPOSIÇÕES COMPLEMENTARES '!$C:$K,7,0),"")))</f>
        <v>3.14</v>
      </c>
      <c r="H192" s="527">
        <f t="shared" si="183"/>
        <v>6.49</v>
      </c>
      <c r="I192" s="527">
        <f t="shared" si="184"/>
        <v>20.1</v>
      </c>
      <c r="J192" s="527">
        <f t="shared" si="185"/>
        <v>18.84</v>
      </c>
      <c r="K192" s="527">
        <f t="shared" si="186"/>
        <v>38.94</v>
      </c>
      <c r="L192" s="527"/>
      <c r="M192" s="563"/>
      <c r="N192" s="448"/>
      <c r="O192" s="561"/>
      <c r="P192" s="562" t="str">
        <f t="shared" si="187"/>
        <v/>
      </c>
      <c r="Q192" s="561"/>
      <c r="R192" s="583" t="str">
        <f t="shared" si="188"/>
        <v/>
      </c>
      <c r="S192" s="561"/>
      <c r="T192" s="588" t="str">
        <f t="shared" si="189"/>
        <v/>
      </c>
      <c r="U192" s="584">
        <f ca="1">SUMIF($O$8:T$9,"QUANT.",O192:T192)</f>
        <v>0</v>
      </c>
      <c r="V192" s="585">
        <f ca="1" t="shared" si="190"/>
        <v>0</v>
      </c>
      <c r="W192" s="586" t="str">
        <f ca="1" t="shared" si="191"/>
        <v>MEDIR</v>
      </c>
      <c r="X192" s="587">
        <f ca="1" t="shared" si="192"/>
        <v>6</v>
      </c>
      <c r="Y192" s="587">
        <f ca="1" t="shared" si="193"/>
        <v>38.94</v>
      </c>
      <c r="Z192" s="448"/>
      <c r="AA192" s="448"/>
      <c r="AB192" s="448"/>
      <c r="AC192" s="448"/>
      <c r="AD192" s="448"/>
      <c r="AE192" s="448"/>
      <c r="AF192" s="448"/>
      <c r="AG192" s="448"/>
      <c r="AH192" s="448"/>
      <c r="AI192" s="448"/>
      <c r="AJ192" s="448"/>
      <c r="AK192" s="590" t="e">
        <f t="shared" si="181"/>
        <v>#VALUE!</v>
      </c>
      <c r="AL192" s="590">
        <v>0</v>
      </c>
    </row>
    <row r="193" s="365" customFormat="1" customHeight="1" spans="1:38">
      <c r="A193" s="522"/>
      <c r="B193" s="528" t="s">
        <v>633</v>
      </c>
      <c r="C193" s="524" t="str">
        <f>IF($B193="","",IFERROR(VLOOKUP($B193,SERVIÇOS!$B:$G,2,0),IFERROR(VLOOKUP($B193,'COMPOSIÇÕES COMPLEMENTARES '!$C:$K,2,0),"")))</f>
        <v>CABO DE AÇO GALVANIZADO, DIÂMETRO ø1/4" (6,35mm), ALMA DE FIBRA (AFA), CONSTRUÇÃO DO CABO 6x19S (6 TORÇOES DE 19 FIOS CADA)</v>
      </c>
      <c r="D193" s="525" t="str">
        <f>IF($B193="","",IFERROR(VLOOKUP($B193,SERVIÇOS!$B:$G,3,0),IFERROR(VLOOKUP($B193,'COMPOSIÇÕES COMPLEMENTARES '!$C:$K,3,0),"")))</f>
        <v>M</v>
      </c>
      <c r="E193" s="530">
        <v>7</v>
      </c>
      <c r="F193" s="527">
        <f>IF($B193="","",IFERROR(VLOOKUP($B193,SERVIÇOS!$B:$G,4,0),IFERROR(VLOOKUP($B193,'COMPOSIÇÕES COMPLEMENTARES '!$C:$K,6,0),"")))</f>
        <v>8.03</v>
      </c>
      <c r="G193" s="527">
        <f>IF($B193="","",IFERROR(VLOOKUP($B193,SERVIÇOS!$B:$G,5,0),IFERROR(VLOOKUP($B193,'COMPOSIÇÕES COMPLEMENTARES '!$C:$K,7,0),"")))</f>
        <v>3.21</v>
      </c>
      <c r="H193" s="527">
        <f t="shared" si="183"/>
        <v>11.24</v>
      </c>
      <c r="I193" s="527">
        <f t="shared" si="184"/>
        <v>56.21</v>
      </c>
      <c r="J193" s="527">
        <f t="shared" si="185"/>
        <v>22.47</v>
      </c>
      <c r="K193" s="527">
        <f t="shared" si="186"/>
        <v>78.68</v>
      </c>
      <c r="L193" s="527"/>
      <c r="M193" s="563"/>
      <c r="N193" s="448"/>
      <c r="O193" s="561"/>
      <c r="P193" s="562" t="str">
        <f t="shared" si="187"/>
        <v/>
      </c>
      <c r="Q193" s="561"/>
      <c r="R193" s="583" t="str">
        <f t="shared" si="188"/>
        <v/>
      </c>
      <c r="S193" s="561"/>
      <c r="T193" s="588" t="str">
        <f t="shared" si="189"/>
        <v/>
      </c>
      <c r="U193" s="584">
        <f ca="1">SUMIF($O$8:T$9,"QUANT.",O193:T193)</f>
        <v>0</v>
      </c>
      <c r="V193" s="585">
        <f ca="1" t="shared" si="190"/>
        <v>0</v>
      </c>
      <c r="W193" s="586" t="str">
        <f ca="1" t="shared" si="191"/>
        <v>MEDIR</v>
      </c>
      <c r="X193" s="587">
        <f ca="1" t="shared" si="192"/>
        <v>7</v>
      </c>
      <c r="Y193" s="587">
        <f ca="1" t="shared" si="193"/>
        <v>78.68</v>
      </c>
      <c r="Z193" s="448"/>
      <c r="AA193" s="448"/>
      <c r="AB193" s="448"/>
      <c r="AC193" s="448"/>
      <c r="AD193" s="448"/>
      <c r="AE193" s="448"/>
      <c r="AF193" s="448"/>
      <c r="AG193" s="448"/>
      <c r="AH193" s="448"/>
      <c r="AI193" s="448"/>
      <c r="AJ193" s="448"/>
      <c r="AK193" s="590" t="e">
        <f t="shared" si="181"/>
        <v>#VALUE!</v>
      </c>
      <c r="AL193" s="590">
        <v>0</v>
      </c>
    </row>
    <row r="194" s="365" customFormat="1" customHeight="1" spans="1:38">
      <c r="A194" s="522"/>
      <c r="B194" s="528">
        <v>101549</v>
      </c>
      <c r="C194" s="524" t="str">
        <f>IF($B194="","",IFERROR(VLOOKUP($B194,SERVIÇOS!$B:$G,2,0),IFERROR(VLOOKUP($B194,'COMPOSIÇÕES COMPLEMENTARES '!$C:$K,2,0),"")))</f>
        <v>GRAMPO PARALELO METÁLICO, PARA REDES AÉREAS DE DISTRIBUIÇÃO DE ENERGIA ELÉTRICA DE BAIXA TENSÃO - FORNECIMENTO E INSTALAÇÃO. AF_07/2020</v>
      </c>
      <c r="D194" s="525" t="str">
        <f>IF($B194="","",IFERROR(VLOOKUP($B194,SERVIÇOS!$B:$G,3,0),IFERROR(VLOOKUP($B194,'COMPOSIÇÕES COMPLEMENTARES '!$C:$K,3,0),"")))</f>
        <v>UN</v>
      </c>
      <c r="E194" s="530">
        <v>1</v>
      </c>
      <c r="F194" s="527">
        <f>IF($B194="","",IFERROR(VLOOKUP($B194,SERVIÇOS!$B:$G,4,0),IFERROR(VLOOKUP($B194,'COMPOSIÇÕES COMPLEMENTARES '!$C:$K,6,0),"")))</f>
        <v>12.78</v>
      </c>
      <c r="G194" s="527">
        <f>IF($B194="","",IFERROR(VLOOKUP($B194,SERVIÇOS!$B:$G,5,0),IFERROR(VLOOKUP($B194,'COMPOSIÇÕES COMPLEMENTARES '!$C:$K,7,0),"")))</f>
        <v>6.08</v>
      </c>
      <c r="H194" s="527">
        <f t="shared" si="183"/>
        <v>18.86</v>
      </c>
      <c r="I194" s="527">
        <f t="shared" si="184"/>
        <v>12.78</v>
      </c>
      <c r="J194" s="527">
        <f t="shared" si="185"/>
        <v>6.08</v>
      </c>
      <c r="K194" s="527">
        <f t="shared" si="186"/>
        <v>18.86</v>
      </c>
      <c r="L194" s="527"/>
      <c r="M194" s="563"/>
      <c r="N194" s="448"/>
      <c r="O194" s="561"/>
      <c r="P194" s="562" t="str">
        <f t="shared" si="187"/>
        <v/>
      </c>
      <c r="Q194" s="561"/>
      <c r="R194" s="583" t="str">
        <f t="shared" si="188"/>
        <v/>
      </c>
      <c r="S194" s="561"/>
      <c r="T194" s="588" t="str">
        <f t="shared" si="189"/>
        <v/>
      </c>
      <c r="U194" s="584">
        <f ca="1">SUMIF($O$8:T$9,"QUANT.",O194:T194)</f>
        <v>0</v>
      </c>
      <c r="V194" s="585">
        <f ca="1" t="shared" si="190"/>
        <v>0</v>
      </c>
      <c r="W194" s="586" t="str">
        <f ca="1" t="shared" si="191"/>
        <v>MEDIR</v>
      </c>
      <c r="X194" s="587">
        <f ca="1" t="shared" si="192"/>
        <v>1</v>
      </c>
      <c r="Y194" s="587">
        <f ca="1" t="shared" si="193"/>
        <v>18.86</v>
      </c>
      <c r="Z194" s="448"/>
      <c r="AA194" s="448"/>
      <c r="AB194" s="448"/>
      <c r="AC194" s="448"/>
      <c r="AD194" s="448"/>
      <c r="AE194" s="448"/>
      <c r="AF194" s="448"/>
      <c r="AG194" s="448"/>
      <c r="AH194" s="448"/>
      <c r="AI194" s="448"/>
      <c r="AJ194" s="448"/>
      <c r="AK194" s="590">
        <f t="shared" si="181"/>
        <v>101549</v>
      </c>
      <c r="AL194" s="590">
        <v>0</v>
      </c>
    </row>
    <row r="195" s="365" customFormat="1" customHeight="1" spans="1:38">
      <c r="A195" s="522"/>
      <c r="B195" s="528" t="s">
        <v>634</v>
      </c>
      <c r="C195" s="524" t="str">
        <f>IF($B195="","",IFERROR(VLOOKUP($B195,SERVIÇOS!$B:$G,2,0),IFERROR(VLOOKUP($B195,'COMPOSIÇÕES COMPLEMENTARES '!$C:$K,2,0),"")))</f>
        <v>TERMINAL DE APERTO COM SAPATA EM LIGA DE COBRE, SAPATA COM DOIS FUROS PARA FIXAÇÃO </v>
      </c>
      <c r="D195" s="525" t="str">
        <f>IF($B195="","",IFERROR(VLOOKUP($B195,SERVIÇOS!$B:$G,3,0),IFERROR(VLOOKUP($B195,'COMPOSIÇÕES COMPLEMENTARES '!$C:$K,3,0),"")))</f>
        <v>UN</v>
      </c>
      <c r="E195" s="530">
        <v>1</v>
      </c>
      <c r="F195" s="527">
        <f>IF($B195="","",IFERROR(VLOOKUP($B195,SERVIÇOS!$B:$G,4,0),IFERROR(VLOOKUP($B195,'COMPOSIÇÕES COMPLEMENTARES '!$C:$K,6,0),"")))</f>
        <v>12.16</v>
      </c>
      <c r="G195" s="527">
        <f>IF($B195="","",IFERROR(VLOOKUP($B195,SERVIÇOS!$B:$G,5,0),IFERROR(VLOOKUP($B195,'COMPOSIÇÕES COMPLEMENTARES '!$C:$K,7,0),"")))</f>
        <v>1.43</v>
      </c>
      <c r="H195" s="527">
        <f t="shared" si="183"/>
        <v>13.59</v>
      </c>
      <c r="I195" s="527">
        <f t="shared" si="184"/>
        <v>12.16</v>
      </c>
      <c r="J195" s="527">
        <f t="shared" si="185"/>
        <v>1.43</v>
      </c>
      <c r="K195" s="527">
        <f t="shared" si="186"/>
        <v>13.59</v>
      </c>
      <c r="L195" s="527"/>
      <c r="M195" s="563"/>
      <c r="N195" s="448"/>
      <c r="O195" s="561"/>
      <c r="P195" s="562" t="str">
        <f t="shared" si="187"/>
        <v/>
      </c>
      <c r="Q195" s="561"/>
      <c r="R195" s="583" t="str">
        <f t="shared" si="188"/>
        <v/>
      </c>
      <c r="S195" s="561"/>
      <c r="T195" s="588" t="str">
        <f t="shared" si="189"/>
        <v/>
      </c>
      <c r="U195" s="584">
        <f ca="1">SUMIF($O$8:T$9,"QUANT.",O195:T195)</f>
        <v>0</v>
      </c>
      <c r="V195" s="585">
        <f ca="1" t="shared" si="190"/>
        <v>0</v>
      </c>
      <c r="W195" s="586" t="str">
        <f ca="1" t="shared" si="191"/>
        <v>MEDIR</v>
      </c>
      <c r="X195" s="587">
        <f ca="1" t="shared" si="192"/>
        <v>1</v>
      </c>
      <c r="Y195" s="587">
        <f ca="1" t="shared" si="193"/>
        <v>13.59</v>
      </c>
      <c r="Z195" s="448"/>
      <c r="AA195" s="448"/>
      <c r="AB195" s="448"/>
      <c r="AC195" s="448"/>
      <c r="AD195" s="448"/>
      <c r="AE195" s="448"/>
      <c r="AF195" s="448"/>
      <c r="AG195" s="448"/>
      <c r="AH195" s="448"/>
      <c r="AI195" s="448"/>
      <c r="AJ195" s="448"/>
      <c r="AK195" s="590" t="e">
        <f t="shared" si="181"/>
        <v>#VALUE!</v>
      </c>
      <c r="AL195" s="590">
        <v>0</v>
      </c>
    </row>
    <row r="196" s="365" customFormat="1" customHeight="1" spans="1:38">
      <c r="A196" s="522"/>
      <c r="B196" s="528"/>
      <c r="C196" s="591" t="s">
        <v>635</v>
      </c>
      <c r="D196" s="592">
        <v>4</v>
      </c>
      <c r="E196" s="530"/>
      <c r="F196" s="527" t="str">
        <f>IF($B196="","",IFERROR(VLOOKUP($B196,SERVIÇOS!$B:$G,4,0),IFERROR(VLOOKUP($B196,'COMPOSIÇÕES COMPLEMENTARES '!$C:$K,6,0),"")))</f>
        <v/>
      </c>
      <c r="G196" s="527" t="str">
        <f>IF($B196="","",IFERROR(VLOOKUP($B196,SERVIÇOS!$B:$G,5,0),IFERROR(VLOOKUP($B196,'COMPOSIÇÕES COMPLEMENTARES '!$C:$K,7,0),"")))</f>
        <v/>
      </c>
      <c r="H196" s="527" t="str">
        <f t="shared" si="183"/>
        <v/>
      </c>
      <c r="I196" s="527" t="str">
        <f t="shared" si="184"/>
        <v/>
      </c>
      <c r="J196" s="527" t="str">
        <f t="shared" si="185"/>
        <v/>
      </c>
      <c r="K196" s="527" t="str">
        <f t="shared" si="186"/>
        <v/>
      </c>
      <c r="L196" s="527"/>
      <c r="M196" s="563"/>
      <c r="N196" s="448"/>
      <c r="O196" s="561"/>
      <c r="P196" s="562" t="str">
        <f t="shared" si="187"/>
        <v/>
      </c>
      <c r="Q196" s="561"/>
      <c r="R196" s="583" t="str">
        <f t="shared" si="188"/>
        <v/>
      </c>
      <c r="S196" s="561"/>
      <c r="T196" s="588" t="str">
        <f t="shared" si="189"/>
        <v/>
      </c>
      <c r="U196" s="584">
        <f ca="1">SUMIF($O$8:T$9,"QUANT.",O196:T196)</f>
        <v>0</v>
      </c>
      <c r="V196" s="585">
        <f ca="1" t="shared" si="190"/>
        <v>0</v>
      </c>
      <c r="W196" s="586" t="str">
        <f ca="1" t="shared" si="191"/>
        <v/>
      </c>
      <c r="X196" s="587">
        <f ca="1" t="shared" si="192"/>
        <v>0</v>
      </c>
      <c r="Y196" s="587" t="e">
        <f ca="1" t="shared" si="193"/>
        <v>#VALUE!</v>
      </c>
      <c r="Z196" s="448"/>
      <c r="AA196" s="448"/>
      <c r="AB196" s="448"/>
      <c r="AC196" s="448"/>
      <c r="AD196" s="448"/>
      <c r="AE196" s="448"/>
      <c r="AF196" s="448"/>
      <c r="AG196" s="448"/>
      <c r="AH196" s="448"/>
      <c r="AI196" s="448"/>
      <c r="AJ196" s="448"/>
      <c r="AK196" s="590">
        <f t="shared" si="181"/>
        <v>0</v>
      </c>
      <c r="AL196" s="590">
        <v>0</v>
      </c>
    </row>
    <row r="197" s="365" customFormat="1" customHeight="1" spans="1:38">
      <c r="A197" s="522"/>
      <c r="B197" s="528">
        <v>101548</v>
      </c>
      <c r="C197" s="524" t="str">
        <f>IF($B197="","",IFERROR(VLOOKUP($B197,SERVIÇOS!$B:$G,2,0),IFERROR(VLOOKUP($B197,'COMPOSIÇÕES COMPLEMENTARES '!$C:$K,2,0),"")))</f>
        <v>ISOLADOR, TIPO ROLDANA, PARA BAIXA TENSÃO - FORNECIMENTO E INSTALAÇÃO. AF_07/2020</v>
      </c>
      <c r="D197" s="525" t="str">
        <f>IF($B197="","",IFERROR(VLOOKUP($B197,SERVIÇOS!$B:$G,3,0),IFERROR(VLOOKUP($B197,'COMPOSIÇÕES COMPLEMENTARES '!$C:$K,3,0),"")))</f>
        <v>UN</v>
      </c>
      <c r="E197" s="530">
        <f>D196</f>
        <v>4</v>
      </c>
      <c r="F197" s="527">
        <f>IF($B197="","",IFERROR(VLOOKUP($B197,SERVIÇOS!$B:$G,4,0),IFERROR(VLOOKUP($B197,'COMPOSIÇÕES COMPLEMENTARES '!$C:$K,6,0),"")))</f>
        <v>6.57</v>
      </c>
      <c r="G197" s="527">
        <f>IF($B197="","",IFERROR(VLOOKUP($B197,SERVIÇOS!$B:$G,5,0),IFERROR(VLOOKUP($B197,'COMPOSIÇÕES COMPLEMENTARES '!$C:$K,7,0),"")))</f>
        <v>1.86</v>
      </c>
      <c r="H197" s="527">
        <f t="shared" si="183"/>
        <v>8.43</v>
      </c>
      <c r="I197" s="527">
        <f t="shared" si="184"/>
        <v>26.28</v>
      </c>
      <c r="J197" s="527">
        <f t="shared" si="185"/>
        <v>7.44</v>
      </c>
      <c r="K197" s="527">
        <f t="shared" si="186"/>
        <v>33.72</v>
      </c>
      <c r="L197" s="527"/>
      <c r="M197" s="563"/>
      <c r="N197" s="448"/>
      <c r="O197" s="561"/>
      <c r="P197" s="562" t="str">
        <f t="shared" si="187"/>
        <v/>
      </c>
      <c r="Q197" s="561"/>
      <c r="R197" s="583" t="str">
        <f t="shared" si="188"/>
        <v/>
      </c>
      <c r="S197" s="561"/>
      <c r="T197" s="588" t="str">
        <f t="shared" si="189"/>
        <v/>
      </c>
      <c r="U197" s="584">
        <f ca="1">SUMIF($O$8:T$9,"QUANT.",O197:T197)</f>
        <v>0</v>
      </c>
      <c r="V197" s="585">
        <f ca="1" t="shared" si="190"/>
        <v>0</v>
      </c>
      <c r="W197" s="586" t="str">
        <f ca="1" t="shared" si="191"/>
        <v>MEDIR</v>
      </c>
      <c r="X197" s="587">
        <f ca="1" t="shared" si="192"/>
        <v>4</v>
      </c>
      <c r="Y197" s="587">
        <f ca="1" t="shared" si="193"/>
        <v>33.72</v>
      </c>
      <c r="Z197" s="448"/>
      <c r="AA197" s="448"/>
      <c r="AB197" s="448"/>
      <c r="AC197" s="448"/>
      <c r="AD197" s="448"/>
      <c r="AE197" s="448"/>
      <c r="AF197" s="448"/>
      <c r="AG197" s="448"/>
      <c r="AH197" s="448"/>
      <c r="AI197" s="448"/>
      <c r="AJ197" s="448"/>
      <c r="AK197" s="590">
        <f t="shared" si="181"/>
        <v>101548</v>
      </c>
      <c r="AL197" s="590">
        <v>0</v>
      </c>
    </row>
    <row r="198" s="365" customFormat="1" customHeight="1" spans="1:38">
      <c r="A198" s="522"/>
      <c r="B198" s="528">
        <v>101538</v>
      </c>
      <c r="C198" s="524" t="str">
        <f>IF($B198="","",IFERROR(VLOOKUP($B198,SERVIÇOS!$B:$G,2,0),IFERROR(VLOOKUP($B198,'COMPOSIÇÕES COMPLEMENTARES '!$C:$K,2,0),"")))</f>
        <v>ARMAÇÃO SECUNDÁRIA, COM 1 ESTRIBO E 1 ISOLADOR - FORNECIMENTO E INSTALAÇÃO. AF_07/2020</v>
      </c>
      <c r="D198" s="525" t="str">
        <f>IF($B198="","",IFERROR(VLOOKUP($B198,SERVIÇOS!$B:$G,3,0),IFERROR(VLOOKUP($B198,'COMPOSIÇÕES COMPLEMENTARES '!$C:$K,3,0),"")))</f>
        <v>UN</v>
      </c>
      <c r="E198" s="530">
        <f>E197</f>
        <v>4</v>
      </c>
      <c r="F198" s="527">
        <f>IF($B198="","",IFERROR(VLOOKUP($B198,SERVIÇOS!$B:$G,4,0),IFERROR(VLOOKUP($B198,'COMPOSIÇÕES COMPLEMENTARES '!$C:$K,6,0),"")))</f>
        <v>31.34</v>
      </c>
      <c r="G198" s="527">
        <f>IF($B198="","",IFERROR(VLOOKUP($B198,SERVIÇOS!$B:$G,5,0),IFERROR(VLOOKUP($B198,'COMPOSIÇÕES COMPLEMENTARES '!$C:$K,7,0),"")))</f>
        <v>11.35</v>
      </c>
      <c r="H198" s="527">
        <f t="shared" si="183"/>
        <v>42.69</v>
      </c>
      <c r="I198" s="527">
        <f t="shared" si="184"/>
        <v>125.36</v>
      </c>
      <c r="J198" s="527">
        <f t="shared" si="185"/>
        <v>45.4</v>
      </c>
      <c r="K198" s="527">
        <f t="shared" si="186"/>
        <v>170.76</v>
      </c>
      <c r="L198" s="527"/>
      <c r="M198" s="563"/>
      <c r="N198" s="448"/>
      <c r="O198" s="561"/>
      <c r="P198" s="562" t="str">
        <f t="shared" si="187"/>
        <v/>
      </c>
      <c r="Q198" s="561"/>
      <c r="R198" s="583" t="str">
        <f t="shared" si="188"/>
        <v/>
      </c>
      <c r="S198" s="561"/>
      <c r="T198" s="588" t="str">
        <f t="shared" si="189"/>
        <v/>
      </c>
      <c r="U198" s="584">
        <f ca="1">SUMIF($O$8:T$9,"QUANT.",O198:T198)</f>
        <v>0</v>
      </c>
      <c r="V198" s="585">
        <f ca="1" t="shared" si="190"/>
        <v>0</v>
      </c>
      <c r="W198" s="586" t="str">
        <f ca="1" t="shared" si="191"/>
        <v>MEDIR</v>
      </c>
      <c r="X198" s="587">
        <f ca="1" t="shared" si="192"/>
        <v>4</v>
      </c>
      <c r="Y198" s="587">
        <f ca="1" t="shared" si="193"/>
        <v>170.76</v>
      </c>
      <c r="Z198" s="448"/>
      <c r="AA198" s="448"/>
      <c r="AB198" s="448"/>
      <c r="AC198" s="448"/>
      <c r="AD198" s="448"/>
      <c r="AE198" s="448"/>
      <c r="AF198" s="448"/>
      <c r="AG198" s="448"/>
      <c r="AH198" s="448"/>
      <c r="AI198" s="448"/>
      <c r="AJ198" s="448"/>
      <c r="AK198" s="590">
        <f t="shared" si="181"/>
        <v>101538</v>
      </c>
      <c r="AL198" s="590">
        <v>0</v>
      </c>
    </row>
    <row r="199" s="365" customFormat="1" customHeight="1" spans="1:38">
      <c r="A199" s="522"/>
      <c r="B199" s="528" t="s">
        <v>610</v>
      </c>
      <c r="C199" s="524" t="str">
        <f>IF($B199="","",IFERROR(VLOOKUP($B199,SERVIÇOS!$B:$G,2,0),IFERROR(VLOOKUP($B199,'COMPOSIÇÕES COMPLEMENTARES '!$C:$K,2,0),"")))</f>
        <v>CINTA PARA POSTE DE SEÇÃO CIRCULAR EM AÇO CARBONO (NTC 811701) PARA FIXAÇÃO DE ISOLADOR TIPO ROLDANA PARA REDE DE BAIXA TENSÃO</v>
      </c>
      <c r="D199" s="525" t="str">
        <f>IF($B199="","",IFERROR(VLOOKUP($B199,SERVIÇOS!$B:$G,3,0),IFERROR(VLOOKUP($B199,'COMPOSIÇÕES COMPLEMENTARES '!$C:$K,3,0),"")))</f>
        <v>UN</v>
      </c>
      <c r="E199" s="530">
        <f>E197</f>
        <v>4</v>
      </c>
      <c r="F199" s="527">
        <f>IF($B199="","",IFERROR(VLOOKUP($B199,SERVIÇOS!$B:$G,4,0),IFERROR(VLOOKUP($B199,'COMPOSIÇÕES COMPLEMENTARES '!$C:$K,6,0),"")))</f>
        <v>73.01</v>
      </c>
      <c r="G199" s="527">
        <f>IF($B199="","",IFERROR(VLOOKUP($B199,SERVIÇOS!$B:$G,5,0),IFERROR(VLOOKUP($B199,'COMPOSIÇÕES COMPLEMENTARES '!$C:$K,7,0),"")))</f>
        <v>14.85</v>
      </c>
      <c r="H199" s="527">
        <f t="shared" si="183"/>
        <v>87.86</v>
      </c>
      <c r="I199" s="527">
        <f t="shared" si="184"/>
        <v>292.04</v>
      </c>
      <c r="J199" s="527">
        <f t="shared" si="185"/>
        <v>59.4</v>
      </c>
      <c r="K199" s="527">
        <f t="shared" si="186"/>
        <v>351.44</v>
      </c>
      <c r="L199" s="527"/>
      <c r="M199" s="563"/>
      <c r="N199" s="448"/>
      <c r="O199" s="561"/>
      <c r="P199" s="562" t="str">
        <f t="shared" si="187"/>
        <v/>
      </c>
      <c r="Q199" s="561"/>
      <c r="R199" s="583" t="str">
        <f t="shared" si="188"/>
        <v/>
      </c>
      <c r="S199" s="561"/>
      <c r="T199" s="588" t="str">
        <f t="shared" si="189"/>
        <v/>
      </c>
      <c r="U199" s="584">
        <f ca="1">SUMIF($O$8:T$9,"QUANT.",O199:T199)</f>
        <v>0</v>
      </c>
      <c r="V199" s="585">
        <f ca="1" t="shared" si="190"/>
        <v>0</v>
      </c>
      <c r="W199" s="586" t="str">
        <f ca="1" t="shared" si="191"/>
        <v>MEDIR</v>
      </c>
      <c r="X199" s="587">
        <f ca="1" t="shared" si="192"/>
        <v>4</v>
      </c>
      <c r="Y199" s="587">
        <f ca="1" t="shared" si="193"/>
        <v>351.44</v>
      </c>
      <c r="Z199" s="448"/>
      <c r="AA199" s="448"/>
      <c r="AB199" s="448"/>
      <c r="AC199" s="448"/>
      <c r="AD199" s="448"/>
      <c r="AE199" s="448"/>
      <c r="AF199" s="448"/>
      <c r="AG199" s="448"/>
      <c r="AH199" s="448"/>
      <c r="AI199" s="448"/>
      <c r="AJ199" s="448"/>
      <c r="AK199" s="590" t="e">
        <f t="shared" si="181"/>
        <v>#VALUE!</v>
      </c>
      <c r="AL199" s="590">
        <v>0</v>
      </c>
    </row>
    <row r="200" s="365" customFormat="1" customHeight="1" spans="1:38">
      <c r="A200" s="522"/>
      <c r="B200" s="528">
        <v>101554</v>
      </c>
      <c r="C200" s="524" t="str">
        <f>IF($B200="","",IFERROR(VLOOKUP($B200,SERVIÇOS!$B:$G,2,0),IFERROR(VLOOKUP($B200,'COMPOSIÇÕES COMPLEMENTARES '!$C:$K,2,0),"")))</f>
        <v>ALÇA PREFORMADA DE DISTRIBUIÇÃO, EM  AÇO GALVANIZADO, AWG 2 - FORNECIMENTO E INSTALAÇÃO. AF_07/2020</v>
      </c>
      <c r="D200" s="525" t="str">
        <f>IF($B200="","",IFERROR(VLOOKUP($B200,SERVIÇOS!$B:$G,3,0),IFERROR(VLOOKUP($B200,'COMPOSIÇÕES COMPLEMENTARES '!$C:$K,3,0),"")))</f>
        <v>UN</v>
      </c>
      <c r="E200" s="530">
        <f>E197</f>
        <v>4</v>
      </c>
      <c r="F200" s="527">
        <f>IF($B200="","",IFERROR(VLOOKUP($B200,SERVIÇOS!$B:$G,4,0),IFERROR(VLOOKUP($B200,'COMPOSIÇÕES COMPLEMENTARES '!$C:$K,6,0),"")))</f>
        <v>6.84</v>
      </c>
      <c r="G200" s="527">
        <f>IF($B200="","",IFERROR(VLOOKUP($B200,SERVIÇOS!$B:$G,5,0),IFERROR(VLOOKUP($B200,'COMPOSIÇÕES COMPLEMENTARES '!$C:$K,7,0),"")))</f>
        <v>4.76</v>
      </c>
      <c r="H200" s="527">
        <f t="shared" si="183"/>
        <v>11.6</v>
      </c>
      <c r="I200" s="527">
        <f t="shared" si="184"/>
        <v>27.36</v>
      </c>
      <c r="J200" s="527">
        <f t="shared" si="185"/>
        <v>19.04</v>
      </c>
      <c r="K200" s="527">
        <f t="shared" si="186"/>
        <v>46.4</v>
      </c>
      <c r="L200" s="527"/>
      <c r="M200" s="563"/>
      <c r="N200" s="448"/>
      <c r="O200" s="561"/>
      <c r="P200" s="562" t="str">
        <f t="shared" si="187"/>
        <v/>
      </c>
      <c r="Q200" s="561"/>
      <c r="R200" s="583" t="str">
        <f t="shared" si="188"/>
        <v/>
      </c>
      <c r="S200" s="561"/>
      <c r="T200" s="588" t="str">
        <f t="shared" si="189"/>
        <v/>
      </c>
      <c r="U200" s="584">
        <f ca="1">SUMIF($O$8:T$9,"QUANT.",O200:T200)</f>
        <v>0</v>
      </c>
      <c r="V200" s="585">
        <f ca="1" t="shared" si="190"/>
        <v>0</v>
      </c>
      <c r="W200" s="586" t="str">
        <f ca="1" t="shared" si="191"/>
        <v>MEDIR</v>
      </c>
      <c r="X200" s="587">
        <f ca="1" t="shared" si="192"/>
        <v>4</v>
      </c>
      <c r="Y200" s="587">
        <f ca="1" t="shared" si="193"/>
        <v>46.4</v>
      </c>
      <c r="Z200" s="448"/>
      <c r="AA200" s="448"/>
      <c r="AB200" s="448"/>
      <c r="AC200" s="448"/>
      <c r="AD200" s="448"/>
      <c r="AE200" s="448"/>
      <c r="AF200" s="448"/>
      <c r="AG200" s="448"/>
      <c r="AH200" s="448"/>
      <c r="AI200" s="448"/>
      <c r="AJ200" s="448"/>
      <c r="AK200" s="590">
        <f t="shared" si="181"/>
        <v>101554</v>
      </c>
      <c r="AL200" s="590">
        <v>0</v>
      </c>
    </row>
    <row r="201" s="365" customFormat="1" customHeight="1" spans="1:38">
      <c r="A201" s="522"/>
      <c r="B201" s="528">
        <v>91926</v>
      </c>
      <c r="C201" s="524" t="str">
        <f>IF($B201="","",IFERROR(VLOOKUP($B201,SERVIÇOS!$B:$G,2,0),IFERROR(VLOOKUP($B201,'COMPOSIÇÕES COMPLEMENTARES '!$C:$K,2,0),"")))</f>
        <v>CABO DE COBRE FLEXÍVEL ISOLADO, 2,5 MM², ANTI-CHAMA 450/750 V, PARA CIRCUITOS TERMINAIS - FORNECIMENTO E INSTALAÇÃO. AF_03/2023</v>
      </c>
      <c r="D201" s="525" t="str">
        <f>IF($B201="","",IFERROR(VLOOKUP($B201,SERVIÇOS!$B:$G,3,0),IFERROR(VLOOKUP($B201,'COMPOSIÇÕES COMPLEMENTARES '!$C:$K,3,0),"")))</f>
        <v>M</v>
      </c>
      <c r="E201" s="530">
        <f>0.2*E200</f>
        <v>0.8</v>
      </c>
      <c r="F201" s="527">
        <f>IF($B201="","",IFERROR(VLOOKUP($B201,SERVIÇOS!$B:$G,4,0),IFERROR(VLOOKUP($B201,'COMPOSIÇÕES COMPLEMENTARES '!$C:$K,6,0),"")))</f>
        <v>3.35</v>
      </c>
      <c r="G201" s="527">
        <f>IF($B201="","",IFERROR(VLOOKUP($B201,SERVIÇOS!$B:$G,5,0),IFERROR(VLOOKUP($B201,'COMPOSIÇÕES COMPLEMENTARES '!$C:$K,7,0),"")))</f>
        <v>1.43</v>
      </c>
      <c r="H201" s="527">
        <f t="shared" si="183"/>
        <v>4.78</v>
      </c>
      <c r="I201" s="527">
        <f t="shared" si="184"/>
        <v>2.68</v>
      </c>
      <c r="J201" s="527">
        <f t="shared" si="185"/>
        <v>1.14</v>
      </c>
      <c r="K201" s="527">
        <f t="shared" si="186"/>
        <v>3.82</v>
      </c>
      <c r="L201" s="527"/>
      <c r="M201" s="563"/>
      <c r="N201" s="448"/>
      <c r="O201" s="561"/>
      <c r="P201" s="562" t="str">
        <f t="shared" si="187"/>
        <v/>
      </c>
      <c r="Q201" s="561"/>
      <c r="R201" s="583" t="str">
        <f t="shared" si="188"/>
        <v/>
      </c>
      <c r="S201" s="561"/>
      <c r="T201" s="588" t="str">
        <f t="shared" si="189"/>
        <v/>
      </c>
      <c r="U201" s="584">
        <f ca="1">SUMIF($O$8:T$9,"QUANT.",O201:T201)</f>
        <v>0</v>
      </c>
      <c r="V201" s="585">
        <f ca="1" t="shared" si="190"/>
        <v>0</v>
      </c>
      <c r="W201" s="586" t="str">
        <f ca="1" t="shared" si="191"/>
        <v>MEDIR</v>
      </c>
      <c r="X201" s="587">
        <f ca="1" t="shared" si="192"/>
        <v>0.8</v>
      </c>
      <c r="Y201" s="587">
        <f ca="1" t="shared" si="193"/>
        <v>3.82</v>
      </c>
      <c r="Z201" s="448"/>
      <c r="AA201" s="448"/>
      <c r="AB201" s="448"/>
      <c r="AC201" s="448"/>
      <c r="AD201" s="448"/>
      <c r="AE201" s="448"/>
      <c r="AF201" s="448"/>
      <c r="AG201" s="448"/>
      <c r="AH201" s="448"/>
      <c r="AI201" s="448"/>
      <c r="AJ201" s="448"/>
      <c r="AK201" s="590">
        <f t="shared" si="181"/>
        <v>91926</v>
      </c>
      <c r="AL201" s="590">
        <v>0</v>
      </c>
    </row>
    <row r="202" s="365" customFormat="1" customHeight="1" spans="1:38">
      <c r="A202" s="522"/>
      <c r="B202" s="528" t="s">
        <v>632</v>
      </c>
      <c r="C202" s="524" t="str">
        <f>IF($B202="","",IFERROR(VLOOKUP($B202,SERVIÇOS!$B:$G,2,0),IFERROR(VLOOKUP($B202,'COMPOSIÇÕES COMPLEMENTARES '!$C:$K,2,0),"")))</f>
        <v>CONECTOR DE ATERRAMENTO DE FERRAGENS DA IP - PRESILHA FEITA EM LATÃO ESTANHADO, COM 2 FUROS DE Ø8mm PARA CABOS DE COBRE 35/50mm², RESISTENTE AOS ESFORÇOS REALIZADOS PELO CABO A SER FIXADO</v>
      </c>
      <c r="D202" s="525" t="str">
        <f>IF($B202="","",IFERROR(VLOOKUP($B202,SERVIÇOS!$B:$G,3,0),IFERROR(VLOOKUP($B202,'COMPOSIÇÕES COMPLEMENTARES '!$C:$K,3,0),"")))</f>
        <v>UN</v>
      </c>
      <c r="E202" s="530">
        <f>E199+2</f>
        <v>6</v>
      </c>
      <c r="F202" s="527">
        <f>IF($B202="","",IFERROR(VLOOKUP($B202,SERVIÇOS!$B:$G,4,0),IFERROR(VLOOKUP($B202,'COMPOSIÇÕES COMPLEMENTARES '!$C:$K,6,0),"")))</f>
        <v>3.35</v>
      </c>
      <c r="G202" s="527">
        <f>IF($B202="","",IFERROR(VLOOKUP($B202,SERVIÇOS!$B:$G,5,0),IFERROR(VLOOKUP($B202,'COMPOSIÇÕES COMPLEMENTARES '!$C:$K,7,0),"")))</f>
        <v>3.14</v>
      </c>
      <c r="H202" s="527">
        <f t="shared" ref="H202:H207" si="194">IF(E202="","",F202+G202)</f>
        <v>6.49</v>
      </c>
      <c r="I202" s="527">
        <f t="shared" ref="I202:I207" si="195">IF(E202="","",TRUNC((E202*F202),2))</f>
        <v>20.1</v>
      </c>
      <c r="J202" s="527">
        <f t="shared" ref="J202:J207" si="196">IF(E202="","",TRUNC((E202*G202),2))</f>
        <v>18.84</v>
      </c>
      <c r="K202" s="527">
        <f t="shared" ref="K202:K207" si="197">IF(E202="","",TRUNC((E202*H202),2))</f>
        <v>38.94</v>
      </c>
      <c r="L202" s="527"/>
      <c r="M202" s="563"/>
      <c r="N202" s="448"/>
      <c r="O202" s="561"/>
      <c r="P202" s="562" t="str">
        <f t="shared" ref="P202:P207" si="198">IF(OR(O202="",$K202=""),"",(O202/$E202)*$K202)</f>
        <v/>
      </c>
      <c r="Q202" s="561"/>
      <c r="R202" s="583" t="str">
        <f t="shared" ref="R202:R207" si="199">IF(OR(Q202="",$K202=""),"",(Q202/$E202)*$K202)</f>
        <v/>
      </c>
      <c r="S202" s="561"/>
      <c r="T202" s="588" t="str">
        <f t="shared" ref="T202:T207" si="200">IF(OR(S202="",$K202=""),"",(S202/$E202)*$K202)</f>
        <v/>
      </c>
      <c r="U202" s="584">
        <f ca="1">SUMIF($O$8:T$9,"QUANT.",O202:T202)</f>
        <v>0</v>
      </c>
      <c r="V202" s="585">
        <f ca="1" t="shared" ref="V202:V207" si="201">SUMIF($O$8:$T$9,"CUSTO",O202:T202)</f>
        <v>0</v>
      </c>
      <c r="W202" s="586" t="str">
        <f ca="1" t="shared" ref="W202:W207" si="202">IF(B202&lt;&gt;"",IF(V202=0,"MEDIR",IF(K202-V202=0,"OK",IF(K202-V202&gt;0,"MEDIR","ALERTA!"))),"")</f>
        <v>MEDIR</v>
      </c>
      <c r="X202" s="587">
        <f ca="1" t="shared" ref="X202:X207" si="203">IF(U202="",0,E202-U202)</f>
        <v>6</v>
      </c>
      <c r="Y202" s="587">
        <f ca="1" t="shared" ref="Y202:Y207" si="204">IF(V202="",0,K202-V202)</f>
        <v>38.94</v>
      </c>
      <c r="Z202" s="448"/>
      <c r="AA202" s="448"/>
      <c r="AB202" s="448"/>
      <c r="AC202" s="448"/>
      <c r="AD202" s="448"/>
      <c r="AE202" s="448"/>
      <c r="AF202" s="448"/>
      <c r="AG202" s="448"/>
      <c r="AH202" s="448"/>
      <c r="AI202" s="448"/>
      <c r="AJ202" s="448"/>
      <c r="AK202" s="590" t="e">
        <f t="shared" ref="AK202:AK207" si="205">B202-AL202</f>
        <v>#VALUE!</v>
      </c>
      <c r="AL202" s="590">
        <v>0</v>
      </c>
    </row>
    <row r="203" s="365" customFormat="1" customHeight="1" spans="1:38">
      <c r="A203" s="522"/>
      <c r="B203" s="528" t="s">
        <v>633</v>
      </c>
      <c r="C203" s="524" t="str">
        <f>IF($B203="","",IFERROR(VLOOKUP($B203,SERVIÇOS!$B:$G,2,0),IFERROR(VLOOKUP($B203,'COMPOSIÇÕES COMPLEMENTARES '!$C:$K,2,0),"")))</f>
        <v>CABO DE AÇO GALVANIZADO, DIÂMETRO ø1/4" (6,35mm), ALMA DE FIBRA (AFA), CONSTRUÇÃO DO CABO 6x19S (6 TORÇOES DE 19 FIOS CADA)</v>
      </c>
      <c r="D203" s="525" t="str">
        <f>IF($B203="","",IFERROR(VLOOKUP($B203,SERVIÇOS!$B:$G,3,0),IFERROR(VLOOKUP($B203,'COMPOSIÇÕES COMPLEMENTARES '!$C:$K,3,0),"")))</f>
        <v>M</v>
      </c>
      <c r="E203" s="530">
        <f>2*D196</f>
        <v>8</v>
      </c>
      <c r="F203" s="527">
        <f>IF($B203="","",IFERROR(VLOOKUP($B203,SERVIÇOS!$B:$G,4,0),IFERROR(VLOOKUP($B203,'COMPOSIÇÕES COMPLEMENTARES '!$C:$K,6,0),"")))</f>
        <v>8.03</v>
      </c>
      <c r="G203" s="527">
        <f>IF($B203="","",IFERROR(VLOOKUP($B203,SERVIÇOS!$B:$G,5,0),IFERROR(VLOOKUP($B203,'COMPOSIÇÕES COMPLEMENTARES '!$C:$K,7,0),"")))</f>
        <v>3.21</v>
      </c>
      <c r="H203" s="527">
        <f t="shared" si="194"/>
        <v>11.24</v>
      </c>
      <c r="I203" s="527">
        <f t="shared" si="195"/>
        <v>64.24</v>
      </c>
      <c r="J203" s="527">
        <f t="shared" si="196"/>
        <v>25.68</v>
      </c>
      <c r="K203" s="527">
        <f t="shared" si="197"/>
        <v>89.92</v>
      </c>
      <c r="L203" s="527"/>
      <c r="M203" s="563"/>
      <c r="N203" s="448"/>
      <c r="O203" s="561"/>
      <c r="P203" s="562" t="str">
        <f t="shared" si="198"/>
        <v/>
      </c>
      <c r="Q203" s="561"/>
      <c r="R203" s="583" t="str">
        <f t="shared" si="199"/>
        <v/>
      </c>
      <c r="S203" s="561"/>
      <c r="T203" s="588" t="str">
        <f t="shared" si="200"/>
        <v/>
      </c>
      <c r="U203" s="584">
        <f ca="1">SUMIF($O$8:T$9,"QUANT.",O203:T203)</f>
        <v>0</v>
      </c>
      <c r="V203" s="585">
        <f ca="1" t="shared" si="201"/>
        <v>0</v>
      </c>
      <c r="W203" s="586" t="str">
        <f ca="1" t="shared" si="202"/>
        <v>MEDIR</v>
      </c>
      <c r="X203" s="587">
        <f ca="1" t="shared" si="203"/>
        <v>8</v>
      </c>
      <c r="Y203" s="587">
        <f ca="1" t="shared" si="204"/>
        <v>89.92</v>
      </c>
      <c r="Z203" s="448"/>
      <c r="AA203" s="448"/>
      <c r="AB203" s="448"/>
      <c r="AC203" s="448"/>
      <c r="AD203" s="448"/>
      <c r="AE203" s="448"/>
      <c r="AF203" s="448"/>
      <c r="AG203" s="448"/>
      <c r="AH203" s="448"/>
      <c r="AI203" s="448"/>
      <c r="AJ203" s="448"/>
      <c r="AK203" s="590" t="e">
        <f t="shared" si="205"/>
        <v>#VALUE!</v>
      </c>
      <c r="AL203" s="590">
        <v>0</v>
      </c>
    </row>
    <row r="204" s="365" customFormat="1" customHeight="1" spans="1:38">
      <c r="A204" s="522"/>
      <c r="B204" s="528">
        <v>101549</v>
      </c>
      <c r="C204" s="524" t="str">
        <f>IF($B204="","",IFERROR(VLOOKUP($B204,SERVIÇOS!$B:$G,2,0),IFERROR(VLOOKUP($B204,'COMPOSIÇÕES COMPLEMENTARES '!$C:$K,2,0),"")))</f>
        <v>GRAMPO PARALELO METÁLICO, PARA REDES AÉREAS DE DISTRIBUIÇÃO DE ENERGIA ELÉTRICA DE BAIXA TENSÃO - FORNECIMENTO E INSTALAÇÃO. AF_07/2020</v>
      </c>
      <c r="D204" s="525" t="str">
        <f>IF($B204="","",IFERROR(VLOOKUP($B204,SERVIÇOS!$B:$G,3,0),IFERROR(VLOOKUP($B204,'COMPOSIÇÕES COMPLEMENTARES '!$C:$K,3,0),"")))</f>
        <v>UN</v>
      </c>
      <c r="E204" s="530">
        <f>1*D196</f>
        <v>4</v>
      </c>
      <c r="F204" s="527">
        <f>IF($B204="","",IFERROR(VLOOKUP($B204,SERVIÇOS!$B:$G,4,0),IFERROR(VLOOKUP($B204,'COMPOSIÇÕES COMPLEMENTARES '!$C:$K,6,0),"")))</f>
        <v>12.78</v>
      </c>
      <c r="G204" s="527">
        <f>IF($B204="","",IFERROR(VLOOKUP($B204,SERVIÇOS!$B:$G,5,0),IFERROR(VLOOKUP($B204,'COMPOSIÇÕES COMPLEMENTARES '!$C:$K,7,0),"")))</f>
        <v>6.08</v>
      </c>
      <c r="H204" s="527">
        <f t="shared" si="194"/>
        <v>18.86</v>
      </c>
      <c r="I204" s="527">
        <f t="shared" si="195"/>
        <v>51.12</v>
      </c>
      <c r="J204" s="527">
        <f t="shared" si="196"/>
        <v>24.32</v>
      </c>
      <c r="K204" s="527">
        <f t="shared" si="197"/>
        <v>75.44</v>
      </c>
      <c r="L204" s="527"/>
      <c r="M204" s="563"/>
      <c r="N204" s="448"/>
      <c r="O204" s="561"/>
      <c r="P204" s="562" t="str">
        <f t="shared" si="198"/>
        <v/>
      </c>
      <c r="Q204" s="561"/>
      <c r="R204" s="583" t="str">
        <f t="shared" si="199"/>
        <v/>
      </c>
      <c r="S204" s="561"/>
      <c r="T204" s="588" t="str">
        <f t="shared" si="200"/>
        <v/>
      </c>
      <c r="U204" s="584">
        <f ca="1">SUMIF($O$8:T$9,"QUANT.",O204:T204)</f>
        <v>0</v>
      </c>
      <c r="V204" s="585">
        <f ca="1" t="shared" si="201"/>
        <v>0</v>
      </c>
      <c r="W204" s="586" t="str">
        <f ca="1" t="shared" si="202"/>
        <v>MEDIR</v>
      </c>
      <c r="X204" s="587">
        <f ca="1" t="shared" si="203"/>
        <v>4</v>
      </c>
      <c r="Y204" s="587">
        <f ca="1" t="shared" si="204"/>
        <v>75.44</v>
      </c>
      <c r="Z204" s="448"/>
      <c r="AA204" s="448"/>
      <c r="AB204" s="448"/>
      <c r="AC204" s="448"/>
      <c r="AD204" s="448"/>
      <c r="AE204" s="448"/>
      <c r="AF204" s="448"/>
      <c r="AG204" s="448"/>
      <c r="AH204" s="448"/>
      <c r="AI204" s="448"/>
      <c r="AJ204" s="448"/>
      <c r="AK204" s="590">
        <f t="shared" si="205"/>
        <v>101549</v>
      </c>
      <c r="AL204" s="590">
        <v>0</v>
      </c>
    </row>
    <row r="205" s="365" customFormat="1" customHeight="1" spans="1:38">
      <c r="A205" s="522"/>
      <c r="B205" s="528" t="s">
        <v>634</v>
      </c>
      <c r="C205" s="524" t="str">
        <f>IF($B205="","",IFERROR(VLOOKUP($B205,SERVIÇOS!$B:$G,2,0),IFERROR(VLOOKUP($B205,'COMPOSIÇÕES COMPLEMENTARES '!$C:$K,2,0),"")))</f>
        <v>TERMINAL DE APERTO COM SAPATA EM LIGA DE COBRE, SAPATA COM DOIS FUROS PARA FIXAÇÃO </v>
      </c>
      <c r="D205" s="525" t="str">
        <f>IF($B205="","",IFERROR(VLOOKUP($B205,SERVIÇOS!$B:$G,3,0),IFERROR(VLOOKUP($B205,'COMPOSIÇÕES COMPLEMENTARES '!$C:$K,3,0),"")))</f>
        <v>UN</v>
      </c>
      <c r="E205" s="530">
        <f>1*D196</f>
        <v>4</v>
      </c>
      <c r="F205" s="527">
        <f>IF($B205="","",IFERROR(VLOOKUP($B205,SERVIÇOS!$B:$G,4,0),IFERROR(VLOOKUP($B205,'COMPOSIÇÕES COMPLEMENTARES '!$C:$K,6,0),"")))</f>
        <v>12.16</v>
      </c>
      <c r="G205" s="527">
        <f>IF($B205="","",IFERROR(VLOOKUP($B205,SERVIÇOS!$B:$G,5,0),IFERROR(VLOOKUP($B205,'COMPOSIÇÕES COMPLEMENTARES '!$C:$K,7,0),"")))</f>
        <v>1.43</v>
      </c>
      <c r="H205" s="527">
        <f t="shared" si="194"/>
        <v>13.59</v>
      </c>
      <c r="I205" s="527">
        <f t="shared" si="195"/>
        <v>48.64</v>
      </c>
      <c r="J205" s="527">
        <f t="shared" si="196"/>
        <v>5.72</v>
      </c>
      <c r="K205" s="527">
        <f t="shared" si="197"/>
        <v>54.36</v>
      </c>
      <c r="L205" s="527"/>
      <c r="M205" s="563"/>
      <c r="N205" s="448"/>
      <c r="O205" s="561"/>
      <c r="P205" s="562" t="str">
        <f t="shared" si="198"/>
        <v/>
      </c>
      <c r="Q205" s="561"/>
      <c r="R205" s="583" t="str">
        <f t="shared" si="199"/>
        <v/>
      </c>
      <c r="S205" s="561"/>
      <c r="T205" s="588" t="str">
        <f t="shared" si="200"/>
        <v/>
      </c>
      <c r="U205" s="584">
        <f ca="1">SUMIF($O$8:T$9,"QUANT.",O205:T205)</f>
        <v>0</v>
      </c>
      <c r="V205" s="585">
        <f ca="1" t="shared" si="201"/>
        <v>0</v>
      </c>
      <c r="W205" s="586" t="str">
        <f ca="1" t="shared" si="202"/>
        <v>MEDIR</v>
      </c>
      <c r="X205" s="587">
        <f ca="1" t="shared" si="203"/>
        <v>4</v>
      </c>
      <c r="Y205" s="587">
        <f ca="1" t="shared" si="204"/>
        <v>54.36</v>
      </c>
      <c r="Z205" s="448"/>
      <c r="AA205" s="448"/>
      <c r="AB205" s="448"/>
      <c r="AC205" s="448"/>
      <c r="AD205" s="448"/>
      <c r="AE205" s="448"/>
      <c r="AF205" s="448"/>
      <c r="AG205" s="448"/>
      <c r="AH205" s="448"/>
      <c r="AI205" s="448"/>
      <c r="AJ205" s="448"/>
      <c r="AK205" s="590" t="e">
        <f t="shared" si="205"/>
        <v>#VALUE!</v>
      </c>
      <c r="AL205" s="590">
        <v>0</v>
      </c>
    </row>
    <row r="206" s="365" customFormat="1" customHeight="1" spans="1:38">
      <c r="A206" s="522"/>
      <c r="B206" s="528">
        <v>96985</v>
      </c>
      <c r="C206" s="524" t="str">
        <f>IF($B206="","",IFERROR(VLOOKUP($B206,SERVIÇOS!$B:$G,2,0),IFERROR(VLOOKUP($B206,'COMPOSIÇÕES COMPLEMENTARES '!$C:$K,2,0),"")))</f>
        <v>HASTE DE ATERRAMENTO, DIÂMETRO 5/8", COM 3 METROS - FORNECIMENTO E INSTALAÇÃO. AF_08/2023</v>
      </c>
      <c r="D206" s="525" t="str">
        <f>IF($B206="","",IFERROR(VLOOKUP($B206,SERVIÇOS!$B:$G,3,0),IFERROR(VLOOKUP($B206,'COMPOSIÇÕES COMPLEMENTARES '!$C:$K,3,0),"")))</f>
        <v>UN</v>
      </c>
      <c r="E206" s="530">
        <f>D196</f>
        <v>4</v>
      </c>
      <c r="F206" s="527">
        <f>IF($B206="","",IFERROR(VLOOKUP($B206,SERVIÇOS!$B:$G,4,0),IFERROR(VLOOKUP($B206,'COMPOSIÇÕES COMPLEMENTARES '!$C:$K,6,0),"")))</f>
        <v>59.6</v>
      </c>
      <c r="G206" s="527">
        <f>IF($B206="","",IFERROR(VLOOKUP($B206,SERVIÇOS!$B:$G,5,0),IFERROR(VLOOKUP($B206,'COMPOSIÇÕES COMPLEMENTARES '!$C:$K,7,0),"")))</f>
        <v>12.3</v>
      </c>
      <c r="H206" s="527">
        <f t="shared" si="194"/>
        <v>71.9</v>
      </c>
      <c r="I206" s="527">
        <f t="shared" si="195"/>
        <v>238.4</v>
      </c>
      <c r="J206" s="527">
        <f t="shared" si="196"/>
        <v>49.2</v>
      </c>
      <c r="K206" s="527">
        <f t="shared" si="197"/>
        <v>287.6</v>
      </c>
      <c r="L206" s="527"/>
      <c r="M206" s="563"/>
      <c r="N206" s="448"/>
      <c r="O206" s="561"/>
      <c r="P206" s="562" t="str">
        <f t="shared" si="198"/>
        <v/>
      </c>
      <c r="Q206" s="561"/>
      <c r="R206" s="583" t="str">
        <f t="shared" si="199"/>
        <v/>
      </c>
      <c r="S206" s="561"/>
      <c r="T206" s="588" t="str">
        <f t="shared" si="200"/>
        <v/>
      </c>
      <c r="U206" s="584">
        <f ca="1">SUMIF($O$8:T$9,"QUANT.",O206:T206)</f>
        <v>0</v>
      </c>
      <c r="V206" s="585">
        <f ca="1" t="shared" si="201"/>
        <v>0</v>
      </c>
      <c r="W206" s="586" t="str">
        <f ca="1" t="shared" si="202"/>
        <v>MEDIR</v>
      </c>
      <c r="X206" s="587">
        <f ca="1" t="shared" si="203"/>
        <v>4</v>
      </c>
      <c r="Y206" s="587">
        <f ca="1" t="shared" si="204"/>
        <v>287.6</v>
      </c>
      <c r="Z206" s="448"/>
      <c r="AA206" s="448"/>
      <c r="AB206" s="448"/>
      <c r="AC206" s="448"/>
      <c r="AD206" s="448"/>
      <c r="AE206" s="448"/>
      <c r="AF206" s="448"/>
      <c r="AG206" s="448"/>
      <c r="AH206" s="448"/>
      <c r="AI206" s="448"/>
      <c r="AJ206" s="448"/>
      <c r="AK206" s="590">
        <f t="shared" si="205"/>
        <v>96985</v>
      </c>
      <c r="AL206" s="590">
        <v>0</v>
      </c>
    </row>
    <row r="207" s="365" customFormat="1" customHeight="1" spans="1:38">
      <c r="A207" s="522"/>
      <c r="B207" s="528" t="s">
        <v>618</v>
      </c>
      <c r="C207" s="524" t="str">
        <f>IF($B207="","",IFERROR(VLOOKUP($B207,SERVIÇOS!$B:$G,2,0),IFERROR(VLOOKUP($B207,'COMPOSIÇÕES COMPLEMENTARES '!$C:$K,2,0),"")))</f>
        <v>CORDOALHA DE COBRE NU, NÃO ENTERRADA, INSTALAÇÃO COM PRESILHA DE FIXAÇÃO</v>
      </c>
      <c r="D207" s="525" t="str">
        <f>IF($B207="","",IFERROR(VLOOKUP($B207,SERVIÇOS!$B:$G,3,0),IFERROR(VLOOKUP($B207,'COMPOSIÇÕES COMPLEMENTARES '!$C:$K,3,0),"")))</f>
        <v>M</v>
      </c>
      <c r="E207" s="530">
        <f>8*D196</f>
        <v>32</v>
      </c>
      <c r="F207" s="527">
        <f>IF($B207="","",IFERROR(VLOOKUP($B207,SERVIÇOS!$B:$G,4,0),IFERROR(VLOOKUP($B207,'COMPOSIÇÕES COMPLEMENTARES '!$C:$K,6,0),"")))</f>
        <v>43.78</v>
      </c>
      <c r="G207" s="527">
        <f>IF($B207="","",IFERROR(VLOOKUP($B207,SERVIÇOS!$B:$G,5,0),IFERROR(VLOOKUP($B207,'COMPOSIÇÕES COMPLEMENTARES '!$C:$K,7,0),"")))</f>
        <v>7.82</v>
      </c>
      <c r="H207" s="527">
        <f t="shared" si="194"/>
        <v>51.6</v>
      </c>
      <c r="I207" s="527">
        <f t="shared" si="195"/>
        <v>1400.96</v>
      </c>
      <c r="J207" s="527">
        <f t="shared" si="196"/>
        <v>250.24</v>
      </c>
      <c r="K207" s="527">
        <f t="shared" si="197"/>
        <v>1651.2</v>
      </c>
      <c r="L207" s="527"/>
      <c r="M207" s="563"/>
      <c r="N207" s="448"/>
      <c r="O207" s="561"/>
      <c r="P207" s="562" t="str">
        <f t="shared" si="198"/>
        <v/>
      </c>
      <c r="Q207" s="561"/>
      <c r="R207" s="583" t="str">
        <f t="shared" si="199"/>
        <v/>
      </c>
      <c r="S207" s="561"/>
      <c r="T207" s="588" t="str">
        <f t="shared" si="200"/>
        <v/>
      </c>
      <c r="U207" s="584">
        <f ca="1">SUMIF($O$8:T$9,"QUANT.",O207:T207)</f>
        <v>0</v>
      </c>
      <c r="V207" s="585">
        <f ca="1" t="shared" si="201"/>
        <v>0</v>
      </c>
      <c r="W207" s="586" t="str">
        <f ca="1" t="shared" si="202"/>
        <v>MEDIR</v>
      </c>
      <c r="X207" s="587">
        <f ca="1" t="shared" si="203"/>
        <v>32</v>
      </c>
      <c r="Y207" s="587">
        <f ca="1" t="shared" si="204"/>
        <v>1651.2</v>
      </c>
      <c r="Z207" s="448"/>
      <c r="AA207" s="448"/>
      <c r="AB207" s="448"/>
      <c r="AC207" s="448"/>
      <c r="AD207" s="448"/>
      <c r="AE207" s="448"/>
      <c r="AF207" s="448"/>
      <c r="AG207" s="448"/>
      <c r="AH207" s="448"/>
      <c r="AI207" s="448"/>
      <c r="AJ207" s="448"/>
      <c r="AK207" s="590" t="e">
        <f t="shared" si="205"/>
        <v>#VALUE!</v>
      </c>
      <c r="AL207" s="590">
        <v>0</v>
      </c>
    </row>
    <row r="208" s="365" customFormat="1" customHeight="1" spans="1:38">
      <c r="A208" s="522"/>
      <c r="B208" s="528" t="s">
        <v>636</v>
      </c>
      <c r="C208" s="524" t="str">
        <f>IF($B208="","",IFERROR(VLOOKUP($B208,SERVIÇOS!$B:$G,2,0),IFERROR(VLOOKUP($B208,'COMPOSIÇÕES COMPLEMENTARES '!$C:$K,2,0),"")))</f>
        <v>GRAMPO PARA ATERRAMENTO ø5/8" (CONEXÃO HASTE CABO ATÉ 50mm²), ALTA CONDUTIVIDADE ELÉTRICA E RESISTÊNCIA À CORROSÃO; CORPO EM LIGA DE COBRE E GRAMPO EM AÇO ZINCADO ELETROLÍTICO (GA-12) OU LIGA DE COBRE (GA-38)</v>
      </c>
      <c r="D208" s="525" t="str">
        <f>IF($B208="","",IFERROR(VLOOKUP($B208,SERVIÇOS!$B:$G,3,0),IFERROR(VLOOKUP($B208,'COMPOSIÇÕES COMPLEMENTARES '!$C:$K,3,0),"")))</f>
        <v>UN</v>
      </c>
      <c r="E208" s="530">
        <f>E206</f>
        <v>4</v>
      </c>
      <c r="F208" s="527">
        <f>IF($B208="","",IFERROR(VLOOKUP($B208,SERVIÇOS!$B:$G,4,0),IFERROR(VLOOKUP($B208,'COMPOSIÇÕES COMPLEMENTARES '!$C:$K,6,0),"")))</f>
        <v>29.58</v>
      </c>
      <c r="G208" s="527">
        <f>IF($B208="","",IFERROR(VLOOKUP($B208,SERVIÇOS!$B:$G,5,0),IFERROR(VLOOKUP($B208,'COMPOSIÇÕES COMPLEMENTARES '!$C:$K,7,0),"")))</f>
        <v>4.12</v>
      </c>
      <c r="H208" s="527">
        <f t="shared" ref="H208:H240" si="206">IF(E208="","",F208+G208)</f>
        <v>33.7</v>
      </c>
      <c r="I208" s="527">
        <f t="shared" ref="I208:I240" si="207">IF(E208="","",TRUNC((E208*F208),2))</f>
        <v>118.32</v>
      </c>
      <c r="J208" s="527">
        <f t="shared" ref="J208:J240" si="208">IF(E208="","",TRUNC((E208*G208),2))</f>
        <v>16.48</v>
      </c>
      <c r="K208" s="527">
        <f t="shared" ref="K208:K240" si="209">IF(E208="","",TRUNC((E208*H208),2))</f>
        <v>134.8</v>
      </c>
      <c r="L208" s="527"/>
      <c r="M208" s="563"/>
      <c r="N208" s="448"/>
      <c r="O208" s="561"/>
      <c r="P208" s="562" t="str">
        <f t="shared" ref="P208:P240" si="210">IF(OR(O208="",$K208=""),"",(O208/$E208)*$K208)</f>
        <v/>
      </c>
      <c r="Q208" s="561"/>
      <c r="R208" s="583" t="str">
        <f t="shared" ref="R208:R240" si="211">IF(OR(Q208="",$K208=""),"",(Q208/$E208)*$K208)</f>
        <v/>
      </c>
      <c r="S208" s="561"/>
      <c r="T208" s="588" t="str">
        <f t="shared" ref="T208:T240" si="212">IF(OR(S208="",$K208=""),"",(S208/$E208)*$K208)</f>
        <v/>
      </c>
      <c r="U208" s="584">
        <f ca="1">SUMIF($O$8:T$9,"QUANT.",O208:T208)</f>
        <v>0</v>
      </c>
      <c r="V208" s="585">
        <f ca="1" t="shared" ref="V208:V240" si="213">SUMIF($O$8:$T$9,"CUSTO",O208:T208)</f>
        <v>0</v>
      </c>
      <c r="W208" s="586" t="str">
        <f ca="1" t="shared" ref="W208:W240" si="214">IF(B208&lt;&gt;"",IF(V208=0,"MEDIR",IF(K208-V208=0,"OK",IF(K208-V208&gt;0,"MEDIR","ALERTA!"))),"")</f>
        <v>MEDIR</v>
      </c>
      <c r="X208" s="587">
        <f ca="1" t="shared" ref="X208:X240" si="215">IF(U208="",0,E208-U208)</f>
        <v>4</v>
      </c>
      <c r="Y208" s="587">
        <f ca="1" t="shared" ref="Y208:Y240" si="216">IF(V208="",0,K208-V208)</f>
        <v>134.8</v>
      </c>
      <c r="Z208" s="448"/>
      <c r="AA208" s="448"/>
      <c r="AB208" s="448"/>
      <c r="AC208" s="448"/>
      <c r="AD208" s="448"/>
      <c r="AE208" s="448"/>
      <c r="AF208" s="448"/>
      <c r="AG208" s="448"/>
      <c r="AH208" s="448"/>
      <c r="AI208" s="448"/>
      <c r="AJ208" s="448"/>
      <c r="AK208" s="590" t="e">
        <f t="shared" ref="AK208:AK240" si="217">B208-AL208</f>
        <v>#VALUE!</v>
      </c>
      <c r="AL208" s="590">
        <v>0</v>
      </c>
    </row>
    <row r="209" s="365" customFormat="1" customHeight="1" spans="1:38">
      <c r="A209" s="522"/>
      <c r="B209" s="528">
        <v>98111</v>
      </c>
      <c r="C209" s="524" t="str">
        <f>IF($B209="","",IFERROR(VLOOKUP($B209,SERVIÇOS!$B:$G,2,0),IFERROR(VLOOKUP($B209,'COMPOSIÇÕES COMPLEMENTARES '!$C:$K,2,0),"")))</f>
        <v>CAIXA DE INSPEÇÃO PARA ATERRAMENTO, CIRCULAR, EM POLIETILENO, DIÂMETRO INTERNO = 0,3 M. AF_12/2020</v>
      </c>
      <c r="D209" s="525" t="str">
        <f>IF($B209="","",IFERROR(VLOOKUP($B209,SERVIÇOS!$B:$G,3,0),IFERROR(VLOOKUP($B209,'COMPOSIÇÕES COMPLEMENTARES '!$C:$K,3,0),"")))</f>
        <v>UN</v>
      </c>
      <c r="E209" s="530">
        <f>E206</f>
        <v>4</v>
      </c>
      <c r="F209" s="527">
        <f>IF($B209="","",IFERROR(VLOOKUP($B209,SERVIÇOS!$B:$G,4,0),IFERROR(VLOOKUP($B209,'COMPOSIÇÕES COMPLEMENTARES '!$C:$K,6,0),"")))</f>
        <v>46.95</v>
      </c>
      <c r="G209" s="527">
        <f>IF($B209="","",IFERROR(VLOOKUP($B209,SERVIÇOS!$B:$G,5,0),IFERROR(VLOOKUP($B209,'COMPOSIÇÕES COMPLEMENTARES '!$C:$K,7,0),"")))</f>
        <v>7.6</v>
      </c>
      <c r="H209" s="527">
        <f t="shared" si="206"/>
        <v>54.55</v>
      </c>
      <c r="I209" s="527">
        <f t="shared" si="207"/>
        <v>187.8</v>
      </c>
      <c r="J209" s="527">
        <f t="shared" si="208"/>
        <v>30.4</v>
      </c>
      <c r="K209" s="527">
        <f t="shared" si="209"/>
        <v>218.2</v>
      </c>
      <c r="L209" s="527"/>
      <c r="M209" s="563"/>
      <c r="N209" s="448"/>
      <c r="O209" s="561"/>
      <c r="P209" s="562" t="str">
        <f t="shared" si="210"/>
        <v/>
      </c>
      <c r="Q209" s="561"/>
      <c r="R209" s="583" t="str">
        <f t="shared" si="211"/>
        <v/>
      </c>
      <c r="S209" s="561"/>
      <c r="T209" s="588" t="str">
        <f t="shared" si="212"/>
        <v/>
      </c>
      <c r="U209" s="584">
        <f ca="1">SUMIF($O$8:T$9,"QUANT.",O209:T209)</f>
        <v>0</v>
      </c>
      <c r="V209" s="585">
        <f ca="1" t="shared" si="213"/>
        <v>0</v>
      </c>
      <c r="W209" s="586" t="str">
        <f ca="1" t="shared" si="214"/>
        <v>MEDIR</v>
      </c>
      <c r="X209" s="587">
        <f ca="1" t="shared" si="215"/>
        <v>4</v>
      </c>
      <c r="Y209" s="587">
        <f ca="1" t="shared" si="216"/>
        <v>218.2</v>
      </c>
      <c r="Z209" s="448"/>
      <c r="AA209" s="448"/>
      <c r="AB209" s="448"/>
      <c r="AC209" s="448"/>
      <c r="AD209" s="448"/>
      <c r="AE209" s="448"/>
      <c r="AF209" s="448"/>
      <c r="AG209" s="448"/>
      <c r="AH209" s="448"/>
      <c r="AI209" s="448"/>
      <c r="AJ209" s="448"/>
      <c r="AK209" s="590">
        <f t="shared" si="217"/>
        <v>98111</v>
      </c>
      <c r="AL209" s="590">
        <v>0</v>
      </c>
    </row>
    <row r="210" s="365" customFormat="1" customHeight="1" spans="1:38">
      <c r="A210" s="522"/>
      <c r="B210" s="528">
        <v>96977</v>
      </c>
      <c r="C210" s="524" t="str">
        <f>IF($B210="","",IFERROR(VLOOKUP($B210,SERVIÇOS!$B:$G,2,0),IFERROR(VLOOKUP($B210,'COMPOSIÇÕES COMPLEMENTARES '!$C:$K,2,0),"")))</f>
        <v>CORDOALHA DE COBRE NU 50 MM², ENTERRADA - FORNECIMENTO E INSTALAÇÃO. AF_08/2023</v>
      </c>
      <c r="D210" s="525" t="str">
        <f>IF($B210="","",IFERROR(VLOOKUP($B210,SERVIÇOS!$B:$G,3,0),IFERROR(VLOOKUP($B210,'COMPOSIÇÕES COMPLEMENTARES '!$C:$K,3,0),"")))</f>
        <v>M</v>
      </c>
      <c r="E210" s="530">
        <f>1.6*E206</f>
        <v>6.4</v>
      </c>
      <c r="F210" s="527">
        <f>IF($B210="","",IFERROR(VLOOKUP($B210,SERVIÇOS!$B:$G,4,0),IFERROR(VLOOKUP($B210,'COMPOSIÇÕES COMPLEMENTARES '!$C:$K,6,0),"")))</f>
        <v>55.81</v>
      </c>
      <c r="G210" s="527">
        <f>IF($B210="","",IFERROR(VLOOKUP($B210,SERVIÇOS!$B:$G,5,0),IFERROR(VLOOKUP($B210,'COMPOSIÇÕES COMPLEMENTARES '!$C:$K,7,0),"")))</f>
        <v>1.63</v>
      </c>
      <c r="H210" s="527">
        <f t="shared" si="206"/>
        <v>57.44</v>
      </c>
      <c r="I210" s="527">
        <f t="shared" si="207"/>
        <v>357.18</v>
      </c>
      <c r="J210" s="527">
        <f t="shared" si="208"/>
        <v>10.43</v>
      </c>
      <c r="K210" s="527">
        <f t="shared" si="209"/>
        <v>367.61</v>
      </c>
      <c r="L210" s="527"/>
      <c r="M210" s="563"/>
      <c r="N210" s="448"/>
      <c r="O210" s="561"/>
      <c r="P210" s="562" t="str">
        <f t="shared" si="210"/>
        <v/>
      </c>
      <c r="Q210" s="561"/>
      <c r="R210" s="583" t="str">
        <f t="shared" si="211"/>
        <v/>
      </c>
      <c r="S210" s="561"/>
      <c r="T210" s="588" t="str">
        <f t="shared" si="212"/>
        <v/>
      </c>
      <c r="U210" s="584">
        <f ca="1">SUMIF($O$8:T$9,"QUANT.",O210:T210)</f>
        <v>0</v>
      </c>
      <c r="V210" s="585">
        <f ca="1" t="shared" si="213"/>
        <v>0</v>
      </c>
      <c r="W210" s="586" t="str">
        <f ca="1" t="shared" si="214"/>
        <v>MEDIR</v>
      </c>
      <c r="X210" s="587">
        <f ca="1" t="shared" si="215"/>
        <v>6.4</v>
      </c>
      <c r="Y210" s="587">
        <f ca="1" t="shared" si="216"/>
        <v>367.61</v>
      </c>
      <c r="Z210" s="448"/>
      <c r="AA210" s="448"/>
      <c r="AB210" s="448"/>
      <c r="AC210" s="448"/>
      <c r="AD210" s="448"/>
      <c r="AE210" s="448"/>
      <c r="AF210" s="448"/>
      <c r="AG210" s="448"/>
      <c r="AH210" s="448"/>
      <c r="AI210" s="448"/>
      <c r="AJ210" s="448"/>
      <c r="AK210" s="590">
        <f t="shared" si="217"/>
        <v>96977</v>
      </c>
      <c r="AL210" s="590">
        <v>0</v>
      </c>
    </row>
    <row r="211" s="365" customFormat="1" customHeight="1" spans="1:38">
      <c r="A211" s="522"/>
      <c r="B211" s="528" t="s">
        <v>634</v>
      </c>
      <c r="C211" s="524" t="str">
        <f>IF($B211="","",IFERROR(VLOOKUP($B211,SERVIÇOS!$B:$G,2,0),IFERROR(VLOOKUP($B211,'COMPOSIÇÕES COMPLEMENTARES '!$C:$K,2,0),"")))</f>
        <v>TERMINAL DE APERTO COM SAPATA EM LIGA DE COBRE, SAPATA COM DOIS FUROS PARA FIXAÇÃO </v>
      </c>
      <c r="D211" s="525" t="str">
        <f>IF($B211="","",IFERROR(VLOOKUP($B211,SERVIÇOS!$B:$G,3,0),IFERROR(VLOOKUP($B211,'COMPOSIÇÕES COMPLEMENTARES '!$C:$K,3,0),"")))</f>
        <v>UN</v>
      </c>
      <c r="E211" s="530">
        <f>E206</f>
        <v>4</v>
      </c>
      <c r="F211" s="527">
        <f>IF($B211="","",IFERROR(VLOOKUP($B211,SERVIÇOS!$B:$G,4,0),IFERROR(VLOOKUP($B211,'COMPOSIÇÕES COMPLEMENTARES '!$C:$K,6,0),"")))</f>
        <v>12.16</v>
      </c>
      <c r="G211" s="527">
        <f>IF($B211="","",IFERROR(VLOOKUP($B211,SERVIÇOS!$B:$G,5,0),IFERROR(VLOOKUP($B211,'COMPOSIÇÕES COMPLEMENTARES '!$C:$K,7,0),"")))</f>
        <v>1.43</v>
      </c>
      <c r="H211" s="527">
        <f t="shared" si="206"/>
        <v>13.59</v>
      </c>
      <c r="I211" s="527">
        <f t="shared" si="207"/>
        <v>48.64</v>
      </c>
      <c r="J211" s="527">
        <f t="shared" si="208"/>
        <v>5.72</v>
      </c>
      <c r="K211" s="527">
        <f t="shared" si="209"/>
        <v>54.36</v>
      </c>
      <c r="L211" s="527"/>
      <c r="M211" s="563"/>
      <c r="N211" s="448"/>
      <c r="O211" s="561"/>
      <c r="P211" s="562" t="str">
        <f t="shared" si="210"/>
        <v/>
      </c>
      <c r="Q211" s="561"/>
      <c r="R211" s="583" t="str">
        <f t="shared" si="211"/>
        <v/>
      </c>
      <c r="S211" s="561"/>
      <c r="T211" s="588" t="str">
        <f t="shared" si="212"/>
        <v/>
      </c>
      <c r="U211" s="584">
        <f ca="1">SUMIF($O$8:T$9,"QUANT.",O211:T211)</f>
        <v>0</v>
      </c>
      <c r="V211" s="585">
        <f ca="1" t="shared" si="213"/>
        <v>0</v>
      </c>
      <c r="W211" s="586" t="str">
        <f ca="1" t="shared" si="214"/>
        <v>MEDIR</v>
      </c>
      <c r="X211" s="587">
        <f ca="1" t="shared" si="215"/>
        <v>4</v>
      </c>
      <c r="Y211" s="587">
        <f ca="1" t="shared" si="216"/>
        <v>54.36</v>
      </c>
      <c r="Z211" s="448"/>
      <c r="AA211" s="448"/>
      <c r="AB211" s="448"/>
      <c r="AC211" s="448"/>
      <c r="AD211" s="448"/>
      <c r="AE211" s="448"/>
      <c r="AF211" s="448"/>
      <c r="AG211" s="448"/>
      <c r="AH211" s="448"/>
      <c r="AI211" s="448"/>
      <c r="AJ211" s="448"/>
      <c r="AK211" s="590" t="e">
        <f t="shared" si="217"/>
        <v>#VALUE!</v>
      </c>
      <c r="AL211" s="590">
        <v>0</v>
      </c>
    </row>
    <row r="212" s="365" customFormat="1" customHeight="1" spans="1:38">
      <c r="A212" s="522"/>
      <c r="B212" s="528" t="s">
        <v>637</v>
      </c>
      <c r="C212" s="524" t="str">
        <f>IF($B212="","",IFERROR(VLOOKUP($B212,SERVIÇOS!$B:$G,2,0),IFERROR(VLOOKUP($B212,'COMPOSIÇÕES COMPLEMENTARES '!$C:$K,2,0),"")))</f>
        <v>CONECTOR TIPO PARAFUSO FENDIDO, BIMETÁLICO, PARA DERIVAÇÃO OU EMENDA DE CABOS DE COBRE E/OU ALUMÍNIO; CORPO EM COBRE ELETROLÍTICO. CABO PRINCIPAL ATÉ 50mm² E DERIVAÇÃO DE 4-50mm²</v>
      </c>
      <c r="D212" s="525" t="str">
        <f>IF($B212="","",IFERROR(VLOOKUP($B212,SERVIÇOS!$B:$G,3,0),IFERROR(VLOOKUP($B212,'COMPOSIÇÕES COMPLEMENTARES '!$C:$K,3,0),"")))</f>
        <v>UN</v>
      </c>
      <c r="E212" s="530">
        <f>E206</f>
        <v>4</v>
      </c>
      <c r="F212" s="527">
        <f>IF($B212="","",IFERROR(VLOOKUP($B212,SERVIÇOS!$B:$G,4,0),IFERROR(VLOOKUP($B212,'COMPOSIÇÕES COMPLEMENTARES '!$C:$K,6,0),"")))</f>
        <v>18.99</v>
      </c>
      <c r="G212" s="527">
        <f>IF($B212="","",IFERROR(VLOOKUP($B212,SERVIÇOS!$B:$G,5,0),IFERROR(VLOOKUP($B212,'COMPOSIÇÕES COMPLEMENTARES '!$C:$K,7,0),"")))</f>
        <v>1.64</v>
      </c>
      <c r="H212" s="527">
        <f t="shared" si="206"/>
        <v>20.63</v>
      </c>
      <c r="I212" s="527">
        <f t="shared" si="207"/>
        <v>75.96</v>
      </c>
      <c r="J212" s="527">
        <f t="shared" si="208"/>
        <v>6.56</v>
      </c>
      <c r="K212" s="527">
        <f t="shared" si="209"/>
        <v>82.52</v>
      </c>
      <c r="L212" s="527"/>
      <c r="M212" s="563"/>
      <c r="N212" s="448"/>
      <c r="O212" s="561"/>
      <c r="P212" s="562" t="str">
        <f t="shared" si="210"/>
        <v/>
      </c>
      <c r="Q212" s="561"/>
      <c r="R212" s="583" t="str">
        <f t="shared" si="211"/>
        <v/>
      </c>
      <c r="S212" s="561"/>
      <c r="T212" s="588" t="str">
        <f t="shared" si="212"/>
        <v/>
      </c>
      <c r="U212" s="584">
        <f ca="1">SUMIF($O$8:T$9,"QUANT.",O212:T212)</f>
        <v>0</v>
      </c>
      <c r="V212" s="585">
        <f ca="1" t="shared" si="213"/>
        <v>0</v>
      </c>
      <c r="W212" s="586" t="str">
        <f ca="1" t="shared" si="214"/>
        <v>MEDIR</v>
      </c>
      <c r="X212" s="587">
        <f ca="1" t="shared" si="215"/>
        <v>4</v>
      </c>
      <c r="Y212" s="587">
        <f ca="1" t="shared" si="216"/>
        <v>82.52</v>
      </c>
      <c r="Z212" s="448"/>
      <c r="AA212" s="448"/>
      <c r="AB212" s="448"/>
      <c r="AC212" s="448"/>
      <c r="AD212" s="448"/>
      <c r="AE212" s="448"/>
      <c r="AF212" s="448"/>
      <c r="AG212" s="448"/>
      <c r="AH212" s="448"/>
      <c r="AI212" s="448"/>
      <c r="AJ212" s="448"/>
      <c r="AK212" s="590" t="e">
        <f t="shared" si="217"/>
        <v>#VALUE!</v>
      </c>
      <c r="AL212" s="590">
        <v>0</v>
      </c>
    </row>
    <row r="213" s="365" customFormat="1" customHeight="1" spans="1:38">
      <c r="A213" s="522"/>
      <c r="B213" s="528"/>
      <c r="C213" s="591" t="s">
        <v>644</v>
      </c>
      <c r="D213" s="592">
        <v>19</v>
      </c>
      <c r="E213" s="530"/>
      <c r="F213" s="527" t="str">
        <f>IF($B213="","",IFERROR(VLOOKUP($B213,SERVIÇOS!$B:$G,4,0),IFERROR(VLOOKUP($B213,'COMPOSIÇÕES COMPLEMENTARES '!$C:$K,6,0),"")))</f>
        <v/>
      </c>
      <c r="G213" s="527" t="str">
        <f>IF($B213="","",IFERROR(VLOOKUP($B213,SERVIÇOS!$B:$G,5,0),IFERROR(VLOOKUP($B213,'COMPOSIÇÕES COMPLEMENTARES '!$C:$K,7,0),"")))</f>
        <v/>
      </c>
      <c r="H213" s="527" t="str">
        <f t="shared" si="206"/>
        <v/>
      </c>
      <c r="I213" s="527" t="str">
        <f t="shared" si="207"/>
        <v/>
      </c>
      <c r="J213" s="527" t="str">
        <f t="shared" si="208"/>
        <v/>
      </c>
      <c r="K213" s="527" t="str">
        <f t="shared" si="209"/>
        <v/>
      </c>
      <c r="L213" s="527"/>
      <c r="M213" s="563"/>
      <c r="N213" s="448"/>
      <c r="O213" s="561"/>
      <c r="P213" s="562" t="str">
        <f t="shared" si="210"/>
        <v/>
      </c>
      <c r="Q213" s="561"/>
      <c r="R213" s="583" t="str">
        <f t="shared" si="211"/>
        <v/>
      </c>
      <c r="S213" s="561"/>
      <c r="T213" s="588" t="str">
        <f t="shared" si="212"/>
        <v/>
      </c>
      <c r="U213" s="584">
        <f ca="1">SUMIF($O$8:T$9,"QUANT.",O213:T213)</f>
        <v>0</v>
      </c>
      <c r="V213" s="585">
        <f ca="1" t="shared" si="213"/>
        <v>0</v>
      </c>
      <c r="W213" s="586" t="str">
        <f ca="1" t="shared" si="214"/>
        <v/>
      </c>
      <c r="X213" s="587">
        <f ca="1" t="shared" si="215"/>
        <v>0</v>
      </c>
      <c r="Y213" s="587" t="e">
        <f ca="1" t="shared" si="216"/>
        <v>#VALUE!</v>
      </c>
      <c r="Z213" s="448"/>
      <c r="AA213" s="448"/>
      <c r="AB213" s="448"/>
      <c r="AC213" s="448"/>
      <c r="AD213" s="448"/>
      <c r="AE213" s="448"/>
      <c r="AF213" s="448"/>
      <c r="AG213" s="448"/>
      <c r="AH213" s="448"/>
      <c r="AI213" s="448"/>
      <c r="AJ213" s="448"/>
      <c r="AK213" s="590">
        <f t="shared" si="217"/>
        <v>0</v>
      </c>
      <c r="AL213" s="590">
        <v>0</v>
      </c>
    </row>
    <row r="214" s="365" customFormat="1" customHeight="1" spans="1:38">
      <c r="A214" s="522"/>
      <c r="B214" s="528">
        <v>101548</v>
      </c>
      <c r="C214" s="524" t="str">
        <f>IF($B214="","",IFERROR(VLOOKUP($B214,SERVIÇOS!$B:$G,2,0),IFERROR(VLOOKUP($B214,'COMPOSIÇÕES COMPLEMENTARES '!$C:$K,2,0),"")))</f>
        <v>ISOLADOR, TIPO ROLDANA, PARA BAIXA TENSÃO - FORNECIMENTO E INSTALAÇÃO. AF_07/2020</v>
      </c>
      <c r="D214" s="525" t="str">
        <f>IF($B214="","",IFERROR(VLOOKUP($B214,SERVIÇOS!$B:$G,3,0),IFERROR(VLOOKUP($B214,'COMPOSIÇÕES COMPLEMENTARES '!$C:$K,3,0),"")))</f>
        <v>UN</v>
      </c>
      <c r="E214" s="530">
        <f>D213</f>
        <v>19</v>
      </c>
      <c r="F214" s="527">
        <f>IF($B214="","",IFERROR(VLOOKUP($B214,SERVIÇOS!$B:$G,4,0),IFERROR(VLOOKUP($B214,'COMPOSIÇÕES COMPLEMENTARES '!$C:$K,6,0),"")))</f>
        <v>6.57</v>
      </c>
      <c r="G214" s="527">
        <f>IF($B214="","",IFERROR(VLOOKUP($B214,SERVIÇOS!$B:$G,5,0),IFERROR(VLOOKUP($B214,'COMPOSIÇÕES COMPLEMENTARES '!$C:$K,7,0),"")))</f>
        <v>1.86</v>
      </c>
      <c r="H214" s="527">
        <f t="shared" si="206"/>
        <v>8.43</v>
      </c>
      <c r="I214" s="527">
        <f t="shared" si="207"/>
        <v>124.83</v>
      </c>
      <c r="J214" s="527">
        <f t="shared" si="208"/>
        <v>35.34</v>
      </c>
      <c r="K214" s="527">
        <f t="shared" si="209"/>
        <v>160.17</v>
      </c>
      <c r="L214" s="527"/>
      <c r="M214" s="563"/>
      <c r="N214" s="448"/>
      <c r="O214" s="561"/>
      <c r="P214" s="562" t="str">
        <f t="shared" si="210"/>
        <v/>
      </c>
      <c r="Q214" s="561"/>
      <c r="R214" s="583" t="str">
        <f t="shared" si="211"/>
        <v/>
      </c>
      <c r="S214" s="561"/>
      <c r="T214" s="588" t="str">
        <f t="shared" si="212"/>
        <v/>
      </c>
      <c r="U214" s="584">
        <f ca="1">SUMIF($O$8:T$9,"QUANT.",O214:T214)</f>
        <v>0</v>
      </c>
      <c r="V214" s="585">
        <f ca="1" t="shared" si="213"/>
        <v>0</v>
      </c>
      <c r="W214" s="586" t="str">
        <f ca="1" t="shared" si="214"/>
        <v>MEDIR</v>
      </c>
      <c r="X214" s="587">
        <f ca="1" t="shared" si="215"/>
        <v>19</v>
      </c>
      <c r="Y214" s="587">
        <f ca="1" t="shared" si="216"/>
        <v>160.17</v>
      </c>
      <c r="Z214" s="448"/>
      <c r="AA214" s="448"/>
      <c r="AB214" s="448"/>
      <c r="AC214" s="448"/>
      <c r="AD214" s="448"/>
      <c r="AE214" s="448"/>
      <c r="AF214" s="448"/>
      <c r="AG214" s="448"/>
      <c r="AH214" s="448"/>
      <c r="AI214" s="448"/>
      <c r="AJ214" s="448"/>
      <c r="AK214" s="590">
        <f t="shared" si="217"/>
        <v>101548</v>
      </c>
      <c r="AL214" s="590">
        <v>0</v>
      </c>
    </row>
    <row r="215" s="365" customFormat="1" customHeight="1" spans="1:38">
      <c r="A215" s="522"/>
      <c r="B215" s="528">
        <v>101538</v>
      </c>
      <c r="C215" s="524" t="str">
        <f>IF($B215="","",IFERROR(VLOOKUP($B215,SERVIÇOS!$B:$G,2,0),IFERROR(VLOOKUP($B215,'COMPOSIÇÕES COMPLEMENTARES '!$C:$K,2,0),"")))</f>
        <v>ARMAÇÃO SECUNDÁRIA, COM 1 ESTRIBO E 1 ISOLADOR - FORNECIMENTO E INSTALAÇÃO. AF_07/2020</v>
      </c>
      <c r="D215" s="525" t="str">
        <f>IF($B215="","",IFERROR(VLOOKUP($B215,SERVIÇOS!$B:$G,3,0),IFERROR(VLOOKUP($B215,'COMPOSIÇÕES COMPLEMENTARES '!$C:$K,3,0),"")))</f>
        <v>UN</v>
      </c>
      <c r="E215" s="530">
        <f>E214</f>
        <v>19</v>
      </c>
      <c r="F215" s="527">
        <f>IF($B215="","",IFERROR(VLOOKUP($B215,SERVIÇOS!$B:$G,4,0),IFERROR(VLOOKUP($B215,'COMPOSIÇÕES COMPLEMENTARES '!$C:$K,6,0),"")))</f>
        <v>31.34</v>
      </c>
      <c r="G215" s="527">
        <f>IF($B215="","",IFERROR(VLOOKUP($B215,SERVIÇOS!$B:$G,5,0),IFERROR(VLOOKUP($B215,'COMPOSIÇÕES COMPLEMENTARES '!$C:$K,7,0),"")))</f>
        <v>11.35</v>
      </c>
      <c r="H215" s="527">
        <f t="shared" si="206"/>
        <v>42.69</v>
      </c>
      <c r="I215" s="527">
        <f t="shared" si="207"/>
        <v>595.46</v>
      </c>
      <c r="J215" s="527">
        <f t="shared" si="208"/>
        <v>215.65</v>
      </c>
      <c r="K215" s="527">
        <f t="shared" si="209"/>
        <v>811.11</v>
      </c>
      <c r="L215" s="527"/>
      <c r="M215" s="563"/>
      <c r="N215" s="448"/>
      <c r="O215" s="561"/>
      <c r="P215" s="562" t="str">
        <f t="shared" si="210"/>
        <v/>
      </c>
      <c r="Q215" s="561"/>
      <c r="R215" s="583" t="str">
        <f t="shared" si="211"/>
        <v/>
      </c>
      <c r="S215" s="561"/>
      <c r="T215" s="588" t="str">
        <f t="shared" si="212"/>
        <v/>
      </c>
      <c r="U215" s="584">
        <f ca="1">SUMIF($O$8:T$9,"QUANT.",O215:T215)</f>
        <v>0</v>
      </c>
      <c r="V215" s="585">
        <f ca="1" t="shared" si="213"/>
        <v>0</v>
      </c>
      <c r="W215" s="586" t="str">
        <f ca="1" t="shared" si="214"/>
        <v>MEDIR</v>
      </c>
      <c r="X215" s="587">
        <f ca="1" t="shared" si="215"/>
        <v>19</v>
      </c>
      <c r="Y215" s="587">
        <f ca="1" t="shared" si="216"/>
        <v>811.11</v>
      </c>
      <c r="Z215" s="448"/>
      <c r="AA215" s="448"/>
      <c r="AB215" s="448"/>
      <c r="AC215" s="448"/>
      <c r="AD215" s="448"/>
      <c r="AE215" s="448"/>
      <c r="AF215" s="448"/>
      <c r="AG215" s="448"/>
      <c r="AH215" s="448"/>
      <c r="AI215" s="448"/>
      <c r="AJ215" s="448"/>
      <c r="AK215" s="590">
        <f t="shared" si="217"/>
        <v>101538</v>
      </c>
      <c r="AL215" s="590">
        <v>0</v>
      </c>
    </row>
    <row r="216" s="365" customFormat="1" customHeight="1" spans="1:38">
      <c r="A216" s="522"/>
      <c r="B216" s="528" t="s">
        <v>610</v>
      </c>
      <c r="C216" s="524" t="str">
        <f>IF($B216="","",IFERROR(VLOOKUP($B216,SERVIÇOS!$B:$G,2,0),IFERROR(VLOOKUP($B216,'COMPOSIÇÕES COMPLEMENTARES '!$C:$K,2,0),"")))</f>
        <v>CINTA PARA POSTE DE SEÇÃO CIRCULAR EM AÇO CARBONO (NTC 811701) PARA FIXAÇÃO DE ISOLADOR TIPO ROLDANA PARA REDE DE BAIXA TENSÃO</v>
      </c>
      <c r="D216" s="525" t="str">
        <f>IF($B216="","",IFERROR(VLOOKUP($B216,SERVIÇOS!$B:$G,3,0),IFERROR(VLOOKUP($B216,'COMPOSIÇÕES COMPLEMENTARES '!$C:$K,3,0),"")))</f>
        <v>UN</v>
      </c>
      <c r="E216" s="530">
        <f>E214</f>
        <v>19</v>
      </c>
      <c r="F216" s="527">
        <f>IF($B216="","",IFERROR(VLOOKUP($B216,SERVIÇOS!$B:$G,4,0),IFERROR(VLOOKUP($B216,'COMPOSIÇÕES COMPLEMENTARES '!$C:$K,6,0),"")))</f>
        <v>73.01</v>
      </c>
      <c r="G216" s="527">
        <f>IF($B216="","",IFERROR(VLOOKUP($B216,SERVIÇOS!$B:$G,5,0),IFERROR(VLOOKUP($B216,'COMPOSIÇÕES COMPLEMENTARES '!$C:$K,7,0),"")))</f>
        <v>14.85</v>
      </c>
      <c r="H216" s="527">
        <f t="shared" si="206"/>
        <v>87.86</v>
      </c>
      <c r="I216" s="527">
        <f t="shared" si="207"/>
        <v>1387.19</v>
      </c>
      <c r="J216" s="527">
        <f t="shared" si="208"/>
        <v>282.15</v>
      </c>
      <c r="K216" s="527">
        <f t="shared" si="209"/>
        <v>1669.34</v>
      </c>
      <c r="L216" s="527"/>
      <c r="M216" s="563"/>
      <c r="N216" s="448"/>
      <c r="O216" s="561"/>
      <c r="P216" s="562" t="str">
        <f t="shared" si="210"/>
        <v/>
      </c>
      <c r="Q216" s="561"/>
      <c r="R216" s="583" t="str">
        <f t="shared" si="211"/>
        <v/>
      </c>
      <c r="S216" s="561"/>
      <c r="T216" s="588" t="str">
        <f t="shared" si="212"/>
        <v/>
      </c>
      <c r="U216" s="584">
        <f ca="1">SUMIF($O$8:T$9,"QUANT.",O216:T216)</f>
        <v>0</v>
      </c>
      <c r="V216" s="585">
        <f ca="1" t="shared" si="213"/>
        <v>0</v>
      </c>
      <c r="W216" s="586" t="str">
        <f ca="1" t="shared" si="214"/>
        <v>MEDIR</v>
      </c>
      <c r="X216" s="587">
        <f ca="1" t="shared" si="215"/>
        <v>19</v>
      </c>
      <c r="Y216" s="587">
        <f ca="1" t="shared" si="216"/>
        <v>1669.34</v>
      </c>
      <c r="Z216" s="448"/>
      <c r="AA216" s="448"/>
      <c r="AB216" s="448"/>
      <c r="AC216" s="448"/>
      <c r="AD216" s="448"/>
      <c r="AE216" s="448"/>
      <c r="AF216" s="448"/>
      <c r="AG216" s="448"/>
      <c r="AH216" s="448"/>
      <c r="AI216" s="448"/>
      <c r="AJ216" s="448"/>
      <c r="AK216" s="590" t="e">
        <f t="shared" si="217"/>
        <v>#VALUE!</v>
      </c>
      <c r="AL216" s="590">
        <v>0</v>
      </c>
    </row>
    <row r="217" s="365" customFormat="1" customHeight="1" spans="1:38">
      <c r="A217" s="522"/>
      <c r="B217" s="528">
        <v>101554</v>
      </c>
      <c r="C217" s="524" t="str">
        <f>IF($B217="","",IFERROR(VLOOKUP($B217,SERVIÇOS!$B:$G,2,0),IFERROR(VLOOKUP($B217,'COMPOSIÇÕES COMPLEMENTARES '!$C:$K,2,0),"")))</f>
        <v>ALÇA PREFORMADA DE DISTRIBUIÇÃO, EM  AÇO GALVANIZADO, AWG 2 - FORNECIMENTO E INSTALAÇÃO. AF_07/2020</v>
      </c>
      <c r="D217" s="525" t="str">
        <f>IF($B217="","",IFERROR(VLOOKUP($B217,SERVIÇOS!$B:$G,3,0),IFERROR(VLOOKUP($B217,'COMPOSIÇÕES COMPLEMENTARES '!$C:$K,3,0),"")))</f>
        <v>UN</v>
      </c>
      <c r="E217" s="530">
        <f>2*D213</f>
        <v>38</v>
      </c>
      <c r="F217" s="527">
        <f>IF($B217="","",IFERROR(VLOOKUP($B217,SERVIÇOS!$B:$G,4,0),IFERROR(VLOOKUP($B217,'COMPOSIÇÕES COMPLEMENTARES '!$C:$K,6,0),"")))</f>
        <v>6.84</v>
      </c>
      <c r="G217" s="527">
        <f>IF($B217="","",IFERROR(VLOOKUP($B217,SERVIÇOS!$B:$G,5,0),IFERROR(VLOOKUP($B217,'COMPOSIÇÕES COMPLEMENTARES '!$C:$K,7,0),"")))</f>
        <v>4.76</v>
      </c>
      <c r="H217" s="527">
        <f t="shared" si="206"/>
        <v>11.6</v>
      </c>
      <c r="I217" s="527">
        <f t="shared" si="207"/>
        <v>259.92</v>
      </c>
      <c r="J217" s="527">
        <f t="shared" si="208"/>
        <v>180.88</v>
      </c>
      <c r="K217" s="527">
        <f t="shared" si="209"/>
        <v>440.8</v>
      </c>
      <c r="L217" s="527"/>
      <c r="M217" s="563"/>
      <c r="N217" s="448"/>
      <c r="O217" s="561"/>
      <c r="P217" s="562" t="str">
        <f t="shared" si="210"/>
        <v/>
      </c>
      <c r="Q217" s="561"/>
      <c r="R217" s="583" t="str">
        <f t="shared" si="211"/>
        <v/>
      </c>
      <c r="S217" s="561"/>
      <c r="T217" s="588" t="str">
        <f t="shared" si="212"/>
        <v/>
      </c>
      <c r="U217" s="584">
        <f ca="1">SUMIF($O$8:T$9,"QUANT.",O217:T217)</f>
        <v>0</v>
      </c>
      <c r="V217" s="585">
        <f ca="1" t="shared" si="213"/>
        <v>0</v>
      </c>
      <c r="W217" s="586" t="str">
        <f ca="1" t="shared" si="214"/>
        <v>MEDIR</v>
      </c>
      <c r="X217" s="587">
        <f ca="1" t="shared" si="215"/>
        <v>38</v>
      </c>
      <c r="Y217" s="587">
        <f ca="1" t="shared" si="216"/>
        <v>440.8</v>
      </c>
      <c r="Z217" s="448"/>
      <c r="AA217" s="448"/>
      <c r="AB217" s="448"/>
      <c r="AC217" s="448"/>
      <c r="AD217" s="448"/>
      <c r="AE217" s="448"/>
      <c r="AF217" s="448"/>
      <c r="AG217" s="448"/>
      <c r="AH217" s="448"/>
      <c r="AI217" s="448"/>
      <c r="AJ217" s="448"/>
      <c r="AK217" s="590">
        <f t="shared" si="217"/>
        <v>101554</v>
      </c>
      <c r="AL217" s="590">
        <v>0</v>
      </c>
    </row>
    <row r="218" s="365" customFormat="1" customHeight="1" spans="1:38">
      <c r="A218" s="522"/>
      <c r="B218" s="528">
        <v>91926</v>
      </c>
      <c r="C218" s="524" t="str">
        <f>IF($B218="","",IFERROR(VLOOKUP($B218,SERVIÇOS!$B:$G,2,0),IFERROR(VLOOKUP($B218,'COMPOSIÇÕES COMPLEMENTARES '!$C:$K,2,0),"")))</f>
        <v>CABO DE COBRE FLEXÍVEL ISOLADO, 2,5 MM², ANTI-CHAMA 450/750 V, PARA CIRCUITOS TERMINAIS - FORNECIMENTO E INSTALAÇÃO. AF_03/2023</v>
      </c>
      <c r="D218" s="525" t="str">
        <f>IF($B218="","",IFERROR(VLOOKUP($B218,SERVIÇOS!$B:$G,3,0),IFERROR(VLOOKUP($B218,'COMPOSIÇÕES COMPLEMENTARES '!$C:$K,3,0),"")))</f>
        <v>M</v>
      </c>
      <c r="E218" s="530">
        <f>0.2*E217</f>
        <v>7.6</v>
      </c>
      <c r="F218" s="527">
        <f>IF($B218="","",IFERROR(VLOOKUP($B218,SERVIÇOS!$B:$G,4,0),IFERROR(VLOOKUP($B218,'COMPOSIÇÕES COMPLEMENTARES '!$C:$K,6,0),"")))</f>
        <v>3.35</v>
      </c>
      <c r="G218" s="527">
        <f>IF($B218="","",IFERROR(VLOOKUP($B218,SERVIÇOS!$B:$G,5,0),IFERROR(VLOOKUP($B218,'COMPOSIÇÕES COMPLEMENTARES '!$C:$K,7,0),"")))</f>
        <v>1.43</v>
      </c>
      <c r="H218" s="527">
        <f t="shared" si="206"/>
        <v>4.78</v>
      </c>
      <c r="I218" s="527">
        <f t="shared" si="207"/>
        <v>25.46</v>
      </c>
      <c r="J218" s="527">
        <f t="shared" si="208"/>
        <v>10.86</v>
      </c>
      <c r="K218" s="527">
        <f t="shared" si="209"/>
        <v>36.32</v>
      </c>
      <c r="L218" s="527"/>
      <c r="M218" s="563"/>
      <c r="N218" s="448"/>
      <c r="O218" s="561"/>
      <c r="P218" s="562" t="str">
        <f t="shared" si="210"/>
        <v/>
      </c>
      <c r="Q218" s="561"/>
      <c r="R218" s="583" t="str">
        <f t="shared" si="211"/>
        <v/>
      </c>
      <c r="S218" s="561"/>
      <c r="T218" s="588" t="str">
        <f t="shared" si="212"/>
        <v/>
      </c>
      <c r="U218" s="584">
        <f ca="1">SUMIF($O$8:T$9,"QUANT.",O218:T218)</f>
        <v>0</v>
      </c>
      <c r="V218" s="585">
        <f ca="1" t="shared" si="213"/>
        <v>0</v>
      </c>
      <c r="W218" s="586" t="str">
        <f ca="1" t="shared" si="214"/>
        <v>MEDIR</v>
      </c>
      <c r="X218" s="587">
        <f ca="1" t="shared" si="215"/>
        <v>7.6</v>
      </c>
      <c r="Y218" s="587">
        <f ca="1" t="shared" si="216"/>
        <v>36.32</v>
      </c>
      <c r="Z218" s="448"/>
      <c r="AA218" s="448"/>
      <c r="AB218" s="448"/>
      <c r="AC218" s="448"/>
      <c r="AD218" s="448"/>
      <c r="AE218" s="448"/>
      <c r="AF218" s="448"/>
      <c r="AG218" s="448"/>
      <c r="AH218" s="448"/>
      <c r="AI218" s="448"/>
      <c r="AJ218" s="448"/>
      <c r="AK218" s="590">
        <f t="shared" si="217"/>
        <v>91926</v>
      </c>
      <c r="AL218" s="590">
        <v>0</v>
      </c>
    </row>
    <row r="219" s="365" customFormat="1" customHeight="1" spans="1:38">
      <c r="A219" s="522"/>
      <c r="B219" s="528" t="s">
        <v>632</v>
      </c>
      <c r="C219" s="524" t="str">
        <f>IF($B219="","",IFERROR(VLOOKUP($B219,SERVIÇOS!$B:$G,2,0),IFERROR(VLOOKUP($B219,'COMPOSIÇÕES COMPLEMENTARES '!$C:$K,2,0),"")))</f>
        <v>CONECTOR DE ATERRAMENTO DE FERRAGENS DA IP - PRESILHA FEITA EM LATÃO ESTANHADO, COM 2 FUROS DE Ø8mm PARA CABOS DE COBRE 35/50mm², RESISTENTE AOS ESFORÇOS REALIZADOS PELO CABO A SER FIXADO</v>
      </c>
      <c r="D219" s="525" t="str">
        <f>IF($B219="","",IFERROR(VLOOKUP($B219,SERVIÇOS!$B:$G,3,0),IFERROR(VLOOKUP($B219,'COMPOSIÇÕES COMPLEMENTARES '!$C:$K,3,0),"")))</f>
        <v>UN</v>
      </c>
      <c r="E219" s="530">
        <f>E216+2</f>
        <v>21</v>
      </c>
      <c r="F219" s="527">
        <f>IF($B219="","",IFERROR(VLOOKUP($B219,SERVIÇOS!$B:$G,4,0),IFERROR(VLOOKUP($B219,'COMPOSIÇÕES COMPLEMENTARES '!$C:$K,6,0),"")))</f>
        <v>3.35</v>
      </c>
      <c r="G219" s="527">
        <f>IF($B219="","",IFERROR(VLOOKUP($B219,SERVIÇOS!$B:$G,5,0),IFERROR(VLOOKUP($B219,'COMPOSIÇÕES COMPLEMENTARES '!$C:$K,7,0),"")))</f>
        <v>3.14</v>
      </c>
      <c r="H219" s="527">
        <f t="shared" si="206"/>
        <v>6.49</v>
      </c>
      <c r="I219" s="527">
        <f t="shared" si="207"/>
        <v>70.35</v>
      </c>
      <c r="J219" s="527">
        <f t="shared" si="208"/>
        <v>65.94</v>
      </c>
      <c r="K219" s="527">
        <f t="shared" si="209"/>
        <v>136.29</v>
      </c>
      <c r="L219" s="527"/>
      <c r="M219" s="563"/>
      <c r="N219" s="448"/>
      <c r="O219" s="561"/>
      <c r="P219" s="562" t="str">
        <f t="shared" si="210"/>
        <v/>
      </c>
      <c r="Q219" s="561"/>
      <c r="R219" s="583" t="str">
        <f t="shared" si="211"/>
        <v/>
      </c>
      <c r="S219" s="561"/>
      <c r="T219" s="588" t="str">
        <f t="shared" si="212"/>
        <v/>
      </c>
      <c r="U219" s="584">
        <f ca="1">SUMIF($O$8:T$9,"QUANT.",O219:T219)</f>
        <v>0</v>
      </c>
      <c r="V219" s="585">
        <f ca="1" t="shared" si="213"/>
        <v>0</v>
      </c>
      <c r="W219" s="586" t="str">
        <f ca="1" t="shared" si="214"/>
        <v>MEDIR</v>
      </c>
      <c r="X219" s="587">
        <f ca="1" t="shared" si="215"/>
        <v>21</v>
      </c>
      <c r="Y219" s="587">
        <f ca="1" t="shared" si="216"/>
        <v>136.29</v>
      </c>
      <c r="Z219" s="448"/>
      <c r="AA219" s="448"/>
      <c r="AB219" s="448"/>
      <c r="AC219" s="448"/>
      <c r="AD219" s="448"/>
      <c r="AE219" s="448"/>
      <c r="AF219" s="448"/>
      <c r="AG219" s="448"/>
      <c r="AH219" s="448"/>
      <c r="AI219" s="448"/>
      <c r="AJ219" s="448"/>
      <c r="AK219" s="590" t="e">
        <f t="shared" si="217"/>
        <v>#VALUE!</v>
      </c>
      <c r="AL219" s="590">
        <v>0</v>
      </c>
    </row>
    <row r="220" s="365" customFormat="1" customHeight="1" spans="1:38">
      <c r="A220" s="522"/>
      <c r="B220" s="528" t="s">
        <v>633</v>
      </c>
      <c r="C220" s="524" t="str">
        <f>IF($B220="","",IFERROR(VLOOKUP($B220,SERVIÇOS!$B:$G,2,0),IFERROR(VLOOKUP($B220,'COMPOSIÇÕES COMPLEMENTARES '!$C:$K,2,0),"")))</f>
        <v>CABO DE AÇO GALVANIZADO, DIÂMETRO ø1/4" (6,35mm), ALMA DE FIBRA (AFA), CONSTRUÇÃO DO CABO 6x19S (6 TORÇOES DE 19 FIOS CADA)</v>
      </c>
      <c r="D220" s="525" t="str">
        <f>IF($B220="","",IFERROR(VLOOKUP($B220,SERVIÇOS!$B:$G,3,0),IFERROR(VLOOKUP($B220,'COMPOSIÇÕES COMPLEMENTARES '!$C:$K,3,0),"")))</f>
        <v>M</v>
      </c>
      <c r="E220" s="530">
        <f>2*D213</f>
        <v>38</v>
      </c>
      <c r="F220" s="527">
        <f>IF($B220="","",IFERROR(VLOOKUP($B220,SERVIÇOS!$B:$G,4,0),IFERROR(VLOOKUP($B220,'COMPOSIÇÕES COMPLEMENTARES '!$C:$K,6,0),"")))</f>
        <v>8.03</v>
      </c>
      <c r="G220" s="527">
        <f>IF($B220="","",IFERROR(VLOOKUP($B220,SERVIÇOS!$B:$G,5,0),IFERROR(VLOOKUP($B220,'COMPOSIÇÕES COMPLEMENTARES '!$C:$K,7,0),"")))</f>
        <v>3.21</v>
      </c>
      <c r="H220" s="527">
        <f t="shared" si="206"/>
        <v>11.24</v>
      </c>
      <c r="I220" s="527">
        <f t="shared" si="207"/>
        <v>305.14</v>
      </c>
      <c r="J220" s="527">
        <f t="shared" si="208"/>
        <v>121.98</v>
      </c>
      <c r="K220" s="527">
        <f t="shared" si="209"/>
        <v>427.12</v>
      </c>
      <c r="L220" s="527"/>
      <c r="M220" s="563"/>
      <c r="N220" s="448"/>
      <c r="O220" s="561"/>
      <c r="P220" s="562" t="str">
        <f t="shared" si="210"/>
        <v/>
      </c>
      <c r="Q220" s="561"/>
      <c r="R220" s="583" t="str">
        <f t="shared" si="211"/>
        <v/>
      </c>
      <c r="S220" s="561"/>
      <c r="T220" s="588" t="str">
        <f t="shared" si="212"/>
        <v/>
      </c>
      <c r="U220" s="584">
        <f ca="1">SUMIF($O$8:T$9,"QUANT.",O220:T220)</f>
        <v>0</v>
      </c>
      <c r="V220" s="585">
        <f ca="1" t="shared" si="213"/>
        <v>0</v>
      </c>
      <c r="W220" s="586" t="str">
        <f ca="1" t="shared" si="214"/>
        <v>MEDIR</v>
      </c>
      <c r="X220" s="587">
        <f ca="1" t="shared" si="215"/>
        <v>38</v>
      </c>
      <c r="Y220" s="587">
        <f ca="1" t="shared" si="216"/>
        <v>427.12</v>
      </c>
      <c r="Z220" s="448"/>
      <c r="AA220" s="448"/>
      <c r="AB220" s="448"/>
      <c r="AC220" s="448"/>
      <c r="AD220" s="448"/>
      <c r="AE220" s="448"/>
      <c r="AF220" s="448"/>
      <c r="AG220" s="448"/>
      <c r="AH220" s="448"/>
      <c r="AI220" s="448"/>
      <c r="AJ220" s="448"/>
      <c r="AK220" s="590" t="e">
        <f t="shared" si="217"/>
        <v>#VALUE!</v>
      </c>
      <c r="AL220" s="590">
        <v>0</v>
      </c>
    </row>
    <row r="221" s="365" customFormat="1" customHeight="1" spans="1:38">
      <c r="A221" s="522"/>
      <c r="B221" s="528">
        <v>101549</v>
      </c>
      <c r="C221" s="524" t="str">
        <f>IF($B221="","",IFERROR(VLOOKUP($B221,SERVIÇOS!$B:$G,2,0),IFERROR(VLOOKUP($B221,'COMPOSIÇÕES COMPLEMENTARES '!$C:$K,2,0),"")))</f>
        <v>GRAMPO PARALELO METÁLICO, PARA REDES AÉREAS DE DISTRIBUIÇÃO DE ENERGIA ELÉTRICA DE BAIXA TENSÃO - FORNECIMENTO E INSTALAÇÃO. AF_07/2020</v>
      </c>
      <c r="D221" s="525" t="str">
        <f>IF($B221="","",IFERROR(VLOOKUP($B221,SERVIÇOS!$B:$G,3,0),IFERROR(VLOOKUP($B221,'COMPOSIÇÕES COMPLEMENTARES '!$C:$K,3,0),"")))</f>
        <v>UN</v>
      </c>
      <c r="E221" s="530">
        <f>D213</f>
        <v>19</v>
      </c>
      <c r="F221" s="527">
        <f>IF($B221="","",IFERROR(VLOOKUP($B221,SERVIÇOS!$B:$G,4,0),IFERROR(VLOOKUP($B221,'COMPOSIÇÕES COMPLEMENTARES '!$C:$K,6,0),"")))</f>
        <v>12.78</v>
      </c>
      <c r="G221" s="527">
        <f>IF($B221="","",IFERROR(VLOOKUP($B221,SERVIÇOS!$B:$G,5,0),IFERROR(VLOOKUP($B221,'COMPOSIÇÕES COMPLEMENTARES '!$C:$K,7,0),"")))</f>
        <v>6.08</v>
      </c>
      <c r="H221" s="527">
        <f t="shared" si="206"/>
        <v>18.86</v>
      </c>
      <c r="I221" s="527">
        <f t="shared" si="207"/>
        <v>242.82</v>
      </c>
      <c r="J221" s="527">
        <f t="shared" si="208"/>
        <v>115.52</v>
      </c>
      <c r="K221" s="527">
        <f t="shared" si="209"/>
        <v>358.34</v>
      </c>
      <c r="L221" s="527"/>
      <c r="M221" s="563"/>
      <c r="N221" s="448"/>
      <c r="O221" s="561"/>
      <c r="P221" s="562" t="str">
        <f t="shared" si="210"/>
        <v/>
      </c>
      <c r="Q221" s="561"/>
      <c r="R221" s="583" t="str">
        <f t="shared" si="211"/>
        <v/>
      </c>
      <c r="S221" s="561"/>
      <c r="T221" s="588" t="str">
        <f t="shared" si="212"/>
        <v/>
      </c>
      <c r="U221" s="584">
        <f ca="1">SUMIF($O$8:T$9,"QUANT.",O221:T221)</f>
        <v>0</v>
      </c>
      <c r="V221" s="585">
        <f ca="1" t="shared" si="213"/>
        <v>0</v>
      </c>
      <c r="W221" s="586" t="str">
        <f ca="1" t="shared" si="214"/>
        <v>MEDIR</v>
      </c>
      <c r="X221" s="587">
        <f ca="1" t="shared" si="215"/>
        <v>19</v>
      </c>
      <c r="Y221" s="587">
        <f ca="1" t="shared" si="216"/>
        <v>358.34</v>
      </c>
      <c r="Z221" s="448"/>
      <c r="AA221" s="448"/>
      <c r="AB221" s="448"/>
      <c r="AC221" s="448"/>
      <c r="AD221" s="448"/>
      <c r="AE221" s="448"/>
      <c r="AF221" s="448"/>
      <c r="AG221" s="448"/>
      <c r="AH221" s="448"/>
      <c r="AI221" s="448"/>
      <c r="AJ221" s="448"/>
      <c r="AK221" s="590">
        <f t="shared" si="217"/>
        <v>101549</v>
      </c>
      <c r="AL221" s="590">
        <v>0</v>
      </c>
    </row>
    <row r="222" s="365" customFormat="1" customHeight="1" spans="1:38">
      <c r="A222" s="522"/>
      <c r="B222" s="528" t="s">
        <v>634</v>
      </c>
      <c r="C222" s="524" t="str">
        <f>IF($B222="","",IFERROR(VLOOKUP($B222,SERVIÇOS!$B:$G,2,0),IFERROR(VLOOKUP($B222,'COMPOSIÇÕES COMPLEMENTARES '!$C:$K,2,0),"")))</f>
        <v>TERMINAL DE APERTO COM SAPATA EM LIGA DE COBRE, SAPATA COM DOIS FUROS PARA FIXAÇÃO </v>
      </c>
      <c r="D222" s="525" t="str">
        <f>IF($B222="","",IFERROR(VLOOKUP($B222,SERVIÇOS!$B:$G,3,0),IFERROR(VLOOKUP($B222,'COMPOSIÇÕES COMPLEMENTARES '!$C:$K,3,0),"")))</f>
        <v>UN</v>
      </c>
      <c r="E222" s="530">
        <f>1*D213</f>
        <v>19</v>
      </c>
      <c r="F222" s="527">
        <f>IF($B222="","",IFERROR(VLOOKUP($B222,SERVIÇOS!$B:$G,4,0),IFERROR(VLOOKUP($B222,'COMPOSIÇÕES COMPLEMENTARES '!$C:$K,6,0),"")))</f>
        <v>12.16</v>
      </c>
      <c r="G222" s="527">
        <f>IF($B222="","",IFERROR(VLOOKUP($B222,SERVIÇOS!$B:$G,5,0),IFERROR(VLOOKUP($B222,'COMPOSIÇÕES COMPLEMENTARES '!$C:$K,7,0),"")))</f>
        <v>1.43</v>
      </c>
      <c r="H222" s="527">
        <f t="shared" si="206"/>
        <v>13.59</v>
      </c>
      <c r="I222" s="527">
        <f t="shared" si="207"/>
        <v>231.04</v>
      </c>
      <c r="J222" s="527">
        <f t="shared" si="208"/>
        <v>27.17</v>
      </c>
      <c r="K222" s="527">
        <f t="shared" si="209"/>
        <v>258.21</v>
      </c>
      <c r="L222" s="527"/>
      <c r="M222" s="563"/>
      <c r="N222" s="448"/>
      <c r="O222" s="561"/>
      <c r="P222" s="562" t="str">
        <f t="shared" si="210"/>
        <v/>
      </c>
      <c r="Q222" s="561"/>
      <c r="R222" s="583" t="str">
        <f t="shared" si="211"/>
        <v/>
      </c>
      <c r="S222" s="561"/>
      <c r="T222" s="588" t="str">
        <f t="shared" si="212"/>
        <v/>
      </c>
      <c r="U222" s="584">
        <f ca="1">SUMIF($O$8:T$9,"QUANT.",O222:T222)</f>
        <v>0</v>
      </c>
      <c r="V222" s="585">
        <f ca="1" t="shared" si="213"/>
        <v>0</v>
      </c>
      <c r="W222" s="586" t="str">
        <f ca="1" t="shared" si="214"/>
        <v>MEDIR</v>
      </c>
      <c r="X222" s="587">
        <f ca="1" t="shared" si="215"/>
        <v>19</v>
      </c>
      <c r="Y222" s="587">
        <f ca="1" t="shared" si="216"/>
        <v>258.21</v>
      </c>
      <c r="Z222" s="448"/>
      <c r="AA222" s="448"/>
      <c r="AB222" s="448"/>
      <c r="AC222" s="448"/>
      <c r="AD222" s="448"/>
      <c r="AE222" s="448"/>
      <c r="AF222" s="448"/>
      <c r="AG222" s="448"/>
      <c r="AH222" s="448"/>
      <c r="AI222" s="448"/>
      <c r="AJ222" s="448"/>
      <c r="AK222" s="590" t="e">
        <f t="shared" si="217"/>
        <v>#VALUE!</v>
      </c>
      <c r="AL222" s="590">
        <v>0</v>
      </c>
    </row>
    <row r="223" s="365" customFormat="1" customHeight="1" spans="1:38">
      <c r="A223" s="522"/>
      <c r="B223" s="528">
        <v>96985</v>
      </c>
      <c r="C223" s="524" t="str">
        <f>IF($B223="","",IFERROR(VLOOKUP($B223,SERVIÇOS!$B:$G,2,0),IFERROR(VLOOKUP($B223,'COMPOSIÇÕES COMPLEMENTARES '!$C:$K,2,0),"")))</f>
        <v>HASTE DE ATERRAMENTO, DIÂMETRO 5/8", COM 3 METROS - FORNECIMENTO E INSTALAÇÃO. AF_08/2023</v>
      </c>
      <c r="D223" s="525" t="str">
        <f>IF($B223="","",IFERROR(VLOOKUP($B223,SERVIÇOS!$B:$G,3,0),IFERROR(VLOOKUP($B223,'COMPOSIÇÕES COMPLEMENTARES '!$C:$K,3,0),"")))</f>
        <v>UN</v>
      </c>
      <c r="E223" s="530">
        <v>3</v>
      </c>
      <c r="F223" s="527">
        <f>IF($B223="","",IFERROR(VLOOKUP($B223,SERVIÇOS!$B:$G,4,0),IFERROR(VLOOKUP($B223,'COMPOSIÇÕES COMPLEMENTARES '!$C:$K,6,0),"")))</f>
        <v>59.6</v>
      </c>
      <c r="G223" s="527">
        <f>IF($B223="","",IFERROR(VLOOKUP($B223,SERVIÇOS!$B:$G,5,0),IFERROR(VLOOKUP($B223,'COMPOSIÇÕES COMPLEMENTARES '!$C:$K,7,0),"")))</f>
        <v>12.3</v>
      </c>
      <c r="H223" s="527">
        <f t="shared" si="206"/>
        <v>71.9</v>
      </c>
      <c r="I223" s="527">
        <f t="shared" si="207"/>
        <v>178.8</v>
      </c>
      <c r="J223" s="527">
        <f t="shared" si="208"/>
        <v>36.9</v>
      </c>
      <c r="K223" s="527">
        <f t="shared" si="209"/>
        <v>215.7</v>
      </c>
      <c r="L223" s="527"/>
      <c r="M223" s="563"/>
      <c r="N223" s="448"/>
      <c r="O223" s="561"/>
      <c r="P223" s="562" t="str">
        <f t="shared" si="210"/>
        <v/>
      </c>
      <c r="Q223" s="561"/>
      <c r="R223" s="583" t="str">
        <f t="shared" si="211"/>
        <v/>
      </c>
      <c r="S223" s="561"/>
      <c r="T223" s="588" t="str">
        <f t="shared" si="212"/>
        <v/>
      </c>
      <c r="U223" s="584">
        <f ca="1">SUMIF($O$8:T$9,"QUANT.",O223:T223)</f>
        <v>0</v>
      </c>
      <c r="V223" s="585">
        <f ca="1" t="shared" si="213"/>
        <v>0</v>
      </c>
      <c r="W223" s="586" t="str">
        <f ca="1" t="shared" si="214"/>
        <v>MEDIR</v>
      </c>
      <c r="X223" s="587">
        <f ca="1" t="shared" si="215"/>
        <v>3</v>
      </c>
      <c r="Y223" s="587">
        <f ca="1" t="shared" si="216"/>
        <v>215.7</v>
      </c>
      <c r="Z223" s="448"/>
      <c r="AA223" s="448"/>
      <c r="AB223" s="448"/>
      <c r="AC223" s="448"/>
      <c r="AD223" s="448"/>
      <c r="AE223" s="448"/>
      <c r="AF223" s="448"/>
      <c r="AG223" s="448"/>
      <c r="AH223" s="448"/>
      <c r="AI223" s="448"/>
      <c r="AJ223" s="448"/>
      <c r="AK223" s="590">
        <f t="shared" si="217"/>
        <v>96985</v>
      </c>
      <c r="AL223" s="590">
        <v>0</v>
      </c>
    </row>
    <row r="224" s="365" customFormat="1" customHeight="1" spans="1:38">
      <c r="A224" s="522"/>
      <c r="B224" s="528" t="s">
        <v>618</v>
      </c>
      <c r="C224" s="524" t="str">
        <f>IF($B224="","",IFERROR(VLOOKUP($B224,SERVIÇOS!$B:$G,2,0),IFERROR(VLOOKUP($B224,'COMPOSIÇÕES COMPLEMENTARES '!$C:$K,2,0),"")))</f>
        <v>CORDOALHA DE COBRE NU, NÃO ENTERRADA, INSTALAÇÃO COM PRESILHA DE FIXAÇÃO</v>
      </c>
      <c r="D224" s="525" t="str">
        <f>IF($B224="","",IFERROR(VLOOKUP($B224,SERVIÇOS!$B:$G,3,0),IFERROR(VLOOKUP($B224,'COMPOSIÇÕES COMPLEMENTARES '!$C:$K,3,0),"")))</f>
        <v>M</v>
      </c>
      <c r="E224" s="530">
        <f>E223*8</f>
        <v>24</v>
      </c>
      <c r="F224" s="527">
        <f>IF($B224="","",IFERROR(VLOOKUP($B224,SERVIÇOS!$B:$G,4,0),IFERROR(VLOOKUP($B224,'COMPOSIÇÕES COMPLEMENTARES '!$C:$K,6,0),"")))</f>
        <v>43.78</v>
      </c>
      <c r="G224" s="527">
        <f>IF($B224="","",IFERROR(VLOOKUP($B224,SERVIÇOS!$B:$G,5,0),IFERROR(VLOOKUP($B224,'COMPOSIÇÕES COMPLEMENTARES '!$C:$K,7,0),"")))</f>
        <v>7.82</v>
      </c>
      <c r="H224" s="527">
        <f t="shared" si="206"/>
        <v>51.6</v>
      </c>
      <c r="I224" s="527">
        <f t="shared" si="207"/>
        <v>1050.72</v>
      </c>
      <c r="J224" s="527">
        <f t="shared" si="208"/>
        <v>187.68</v>
      </c>
      <c r="K224" s="527">
        <f t="shared" si="209"/>
        <v>1238.4</v>
      </c>
      <c r="L224" s="527"/>
      <c r="M224" s="563"/>
      <c r="N224" s="448"/>
      <c r="O224" s="561"/>
      <c r="P224" s="562" t="str">
        <f t="shared" si="210"/>
        <v/>
      </c>
      <c r="Q224" s="561"/>
      <c r="R224" s="583" t="str">
        <f t="shared" si="211"/>
        <v/>
      </c>
      <c r="S224" s="561"/>
      <c r="T224" s="588" t="str">
        <f t="shared" si="212"/>
        <v/>
      </c>
      <c r="U224" s="584">
        <f ca="1">SUMIF($O$8:T$9,"QUANT.",O224:T224)</f>
        <v>0</v>
      </c>
      <c r="V224" s="585">
        <f ca="1" t="shared" si="213"/>
        <v>0</v>
      </c>
      <c r="W224" s="586" t="str">
        <f ca="1" t="shared" si="214"/>
        <v>MEDIR</v>
      </c>
      <c r="X224" s="587">
        <f ca="1" t="shared" si="215"/>
        <v>24</v>
      </c>
      <c r="Y224" s="587">
        <f ca="1" t="shared" si="216"/>
        <v>1238.4</v>
      </c>
      <c r="Z224" s="448"/>
      <c r="AA224" s="448"/>
      <c r="AB224" s="448"/>
      <c r="AC224" s="448"/>
      <c r="AD224" s="448"/>
      <c r="AE224" s="448"/>
      <c r="AF224" s="448"/>
      <c r="AG224" s="448"/>
      <c r="AH224" s="448"/>
      <c r="AI224" s="448"/>
      <c r="AJ224" s="448"/>
      <c r="AK224" s="590" t="e">
        <f t="shared" si="217"/>
        <v>#VALUE!</v>
      </c>
      <c r="AL224" s="590">
        <v>0</v>
      </c>
    </row>
    <row r="225" s="365" customFormat="1" customHeight="1" spans="1:38">
      <c r="A225" s="522"/>
      <c r="B225" s="528" t="s">
        <v>636</v>
      </c>
      <c r="C225" s="524" t="str">
        <f>IF($B225="","",IFERROR(VLOOKUP($B225,SERVIÇOS!$B:$G,2,0),IFERROR(VLOOKUP($B225,'COMPOSIÇÕES COMPLEMENTARES '!$C:$K,2,0),"")))</f>
        <v>GRAMPO PARA ATERRAMENTO ø5/8" (CONEXÃO HASTE CABO ATÉ 50mm²), ALTA CONDUTIVIDADE ELÉTRICA E RESISTÊNCIA À CORROSÃO; CORPO EM LIGA DE COBRE E GRAMPO EM AÇO ZINCADO ELETROLÍTICO (GA-12) OU LIGA DE COBRE (GA-38)</v>
      </c>
      <c r="D225" s="525" t="str">
        <f>IF($B225="","",IFERROR(VLOOKUP($B225,SERVIÇOS!$B:$G,3,0),IFERROR(VLOOKUP($B225,'COMPOSIÇÕES COMPLEMENTARES '!$C:$K,3,0),"")))</f>
        <v>UN</v>
      </c>
      <c r="E225" s="530">
        <f>E223</f>
        <v>3</v>
      </c>
      <c r="F225" s="527">
        <f>IF($B225="","",IFERROR(VLOOKUP($B225,SERVIÇOS!$B:$G,4,0),IFERROR(VLOOKUP($B225,'COMPOSIÇÕES COMPLEMENTARES '!$C:$K,6,0),"")))</f>
        <v>29.58</v>
      </c>
      <c r="G225" s="527">
        <f>IF($B225="","",IFERROR(VLOOKUP($B225,SERVIÇOS!$B:$G,5,0),IFERROR(VLOOKUP($B225,'COMPOSIÇÕES COMPLEMENTARES '!$C:$K,7,0),"")))</f>
        <v>4.12</v>
      </c>
      <c r="H225" s="527">
        <f t="shared" si="206"/>
        <v>33.7</v>
      </c>
      <c r="I225" s="527">
        <f t="shared" si="207"/>
        <v>88.74</v>
      </c>
      <c r="J225" s="527">
        <f t="shared" si="208"/>
        <v>12.36</v>
      </c>
      <c r="K225" s="527">
        <f t="shared" si="209"/>
        <v>101.1</v>
      </c>
      <c r="L225" s="527"/>
      <c r="M225" s="563"/>
      <c r="N225" s="448"/>
      <c r="O225" s="561"/>
      <c r="P225" s="562" t="str">
        <f t="shared" si="210"/>
        <v/>
      </c>
      <c r="Q225" s="561"/>
      <c r="R225" s="583" t="str">
        <f t="shared" si="211"/>
        <v/>
      </c>
      <c r="S225" s="561"/>
      <c r="T225" s="588" t="str">
        <f t="shared" si="212"/>
        <v/>
      </c>
      <c r="U225" s="584">
        <f ca="1">SUMIF($O$8:T$9,"QUANT.",O225:T225)</f>
        <v>0</v>
      </c>
      <c r="V225" s="585">
        <f ca="1" t="shared" si="213"/>
        <v>0</v>
      </c>
      <c r="W225" s="586" t="str">
        <f ca="1" t="shared" si="214"/>
        <v>MEDIR</v>
      </c>
      <c r="X225" s="587">
        <f ca="1" t="shared" si="215"/>
        <v>3</v>
      </c>
      <c r="Y225" s="587">
        <f ca="1" t="shared" si="216"/>
        <v>101.1</v>
      </c>
      <c r="Z225" s="448"/>
      <c r="AA225" s="448"/>
      <c r="AB225" s="448"/>
      <c r="AC225" s="448"/>
      <c r="AD225" s="448"/>
      <c r="AE225" s="448"/>
      <c r="AF225" s="448"/>
      <c r="AG225" s="448"/>
      <c r="AH225" s="448"/>
      <c r="AI225" s="448"/>
      <c r="AJ225" s="448"/>
      <c r="AK225" s="590" t="e">
        <f t="shared" si="217"/>
        <v>#VALUE!</v>
      </c>
      <c r="AL225" s="590">
        <v>0</v>
      </c>
    </row>
    <row r="226" s="365" customFormat="1" customHeight="1" spans="1:38">
      <c r="A226" s="522"/>
      <c r="B226" s="528">
        <v>98111</v>
      </c>
      <c r="C226" s="524" t="str">
        <f>IF($B226="","",IFERROR(VLOOKUP($B226,SERVIÇOS!$B:$G,2,0),IFERROR(VLOOKUP($B226,'COMPOSIÇÕES COMPLEMENTARES '!$C:$K,2,0),"")))</f>
        <v>CAIXA DE INSPEÇÃO PARA ATERRAMENTO, CIRCULAR, EM POLIETILENO, DIÂMETRO INTERNO = 0,3 M. AF_12/2020</v>
      </c>
      <c r="D226" s="525" t="str">
        <f>IF($B226="","",IFERROR(VLOOKUP($B226,SERVIÇOS!$B:$G,3,0),IFERROR(VLOOKUP($B226,'COMPOSIÇÕES COMPLEMENTARES '!$C:$K,3,0),"")))</f>
        <v>UN</v>
      </c>
      <c r="E226" s="530">
        <f>E223</f>
        <v>3</v>
      </c>
      <c r="F226" s="527">
        <f>IF($B226="","",IFERROR(VLOOKUP($B226,SERVIÇOS!$B:$G,4,0),IFERROR(VLOOKUP($B226,'COMPOSIÇÕES COMPLEMENTARES '!$C:$K,6,0),"")))</f>
        <v>46.95</v>
      </c>
      <c r="G226" s="527">
        <f>IF($B226="","",IFERROR(VLOOKUP($B226,SERVIÇOS!$B:$G,5,0),IFERROR(VLOOKUP($B226,'COMPOSIÇÕES COMPLEMENTARES '!$C:$K,7,0),"")))</f>
        <v>7.6</v>
      </c>
      <c r="H226" s="527">
        <f t="shared" si="206"/>
        <v>54.55</v>
      </c>
      <c r="I226" s="527">
        <f t="shared" si="207"/>
        <v>140.85</v>
      </c>
      <c r="J226" s="527">
        <f t="shared" si="208"/>
        <v>22.8</v>
      </c>
      <c r="K226" s="527">
        <f t="shared" si="209"/>
        <v>163.65</v>
      </c>
      <c r="L226" s="527"/>
      <c r="M226" s="563"/>
      <c r="N226" s="448"/>
      <c r="O226" s="561"/>
      <c r="P226" s="562" t="str">
        <f t="shared" si="210"/>
        <v/>
      </c>
      <c r="Q226" s="561"/>
      <c r="R226" s="583" t="str">
        <f t="shared" si="211"/>
        <v/>
      </c>
      <c r="S226" s="561"/>
      <c r="T226" s="588" t="str">
        <f t="shared" si="212"/>
        <v/>
      </c>
      <c r="U226" s="584">
        <f ca="1">SUMIF($O$8:T$9,"QUANT.",O226:T226)</f>
        <v>0</v>
      </c>
      <c r="V226" s="585">
        <f ca="1" t="shared" si="213"/>
        <v>0</v>
      </c>
      <c r="W226" s="586" t="str">
        <f ca="1" t="shared" si="214"/>
        <v>MEDIR</v>
      </c>
      <c r="X226" s="587">
        <f ca="1" t="shared" si="215"/>
        <v>3</v>
      </c>
      <c r="Y226" s="587">
        <f ca="1" t="shared" si="216"/>
        <v>163.65</v>
      </c>
      <c r="Z226" s="448"/>
      <c r="AA226" s="448"/>
      <c r="AB226" s="448"/>
      <c r="AC226" s="448"/>
      <c r="AD226" s="448"/>
      <c r="AE226" s="448"/>
      <c r="AF226" s="448"/>
      <c r="AG226" s="448"/>
      <c r="AH226" s="448"/>
      <c r="AI226" s="448"/>
      <c r="AJ226" s="448"/>
      <c r="AK226" s="590">
        <f t="shared" si="217"/>
        <v>98111</v>
      </c>
      <c r="AL226" s="590">
        <v>0</v>
      </c>
    </row>
    <row r="227" s="365" customFormat="1" customHeight="1" spans="1:38">
      <c r="A227" s="522"/>
      <c r="B227" s="528">
        <v>96977</v>
      </c>
      <c r="C227" s="524" t="str">
        <f>IF($B227="","",IFERROR(VLOOKUP($B227,SERVIÇOS!$B:$G,2,0),IFERROR(VLOOKUP($B227,'COMPOSIÇÕES COMPLEMENTARES '!$C:$K,2,0),"")))</f>
        <v>CORDOALHA DE COBRE NU 50 MM², ENTERRADA - FORNECIMENTO E INSTALAÇÃO. AF_08/2023</v>
      </c>
      <c r="D227" s="525" t="str">
        <f>IF($B227="","",IFERROR(VLOOKUP($B227,SERVIÇOS!$B:$G,3,0),IFERROR(VLOOKUP($B227,'COMPOSIÇÕES COMPLEMENTARES '!$C:$K,3,0),"")))</f>
        <v>M</v>
      </c>
      <c r="E227" s="530">
        <f>1.6*E223</f>
        <v>4.8</v>
      </c>
      <c r="F227" s="527">
        <f>IF($B227="","",IFERROR(VLOOKUP($B227,SERVIÇOS!$B:$G,4,0),IFERROR(VLOOKUP($B227,'COMPOSIÇÕES COMPLEMENTARES '!$C:$K,6,0),"")))</f>
        <v>55.81</v>
      </c>
      <c r="G227" s="527">
        <f>IF($B227="","",IFERROR(VLOOKUP($B227,SERVIÇOS!$B:$G,5,0),IFERROR(VLOOKUP($B227,'COMPOSIÇÕES COMPLEMENTARES '!$C:$K,7,0),"")))</f>
        <v>1.63</v>
      </c>
      <c r="H227" s="527">
        <f t="shared" si="206"/>
        <v>57.44</v>
      </c>
      <c r="I227" s="527">
        <f t="shared" si="207"/>
        <v>267.88</v>
      </c>
      <c r="J227" s="527">
        <f t="shared" si="208"/>
        <v>7.82</v>
      </c>
      <c r="K227" s="527">
        <f t="shared" si="209"/>
        <v>275.71</v>
      </c>
      <c r="L227" s="527"/>
      <c r="M227" s="563"/>
      <c r="N227" s="448"/>
      <c r="O227" s="561"/>
      <c r="P227" s="562" t="str">
        <f t="shared" si="210"/>
        <v/>
      </c>
      <c r="Q227" s="561"/>
      <c r="R227" s="583" t="str">
        <f t="shared" si="211"/>
        <v/>
      </c>
      <c r="S227" s="561"/>
      <c r="T227" s="588" t="str">
        <f t="shared" si="212"/>
        <v/>
      </c>
      <c r="U227" s="584">
        <f ca="1">SUMIF($O$8:T$9,"QUANT.",O227:T227)</f>
        <v>0</v>
      </c>
      <c r="V227" s="585">
        <f ca="1" t="shared" si="213"/>
        <v>0</v>
      </c>
      <c r="W227" s="586" t="str">
        <f ca="1" t="shared" si="214"/>
        <v>MEDIR</v>
      </c>
      <c r="X227" s="587">
        <f ca="1" t="shared" si="215"/>
        <v>4.8</v>
      </c>
      <c r="Y227" s="587">
        <f ca="1" t="shared" si="216"/>
        <v>275.71</v>
      </c>
      <c r="Z227" s="448"/>
      <c r="AA227" s="448"/>
      <c r="AB227" s="448"/>
      <c r="AC227" s="448"/>
      <c r="AD227" s="448"/>
      <c r="AE227" s="448"/>
      <c r="AF227" s="448"/>
      <c r="AG227" s="448"/>
      <c r="AH227" s="448"/>
      <c r="AI227" s="448"/>
      <c r="AJ227" s="448"/>
      <c r="AK227" s="590">
        <f t="shared" si="217"/>
        <v>96977</v>
      </c>
      <c r="AL227" s="590">
        <v>0</v>
      </c>
    </row>
    <row r="228" s="365" customFormat="1" customHeight="1" spans="1:38">
      <c r="A228" s="522"/>
      <c r="B228" s="528" t="s">
        <v>634</v>
      </c>
      <c r="C228" s="524" t="str">
        <f>IF($B228="","",IFERROR(VLOOKUP($B228,SERVIÇOS!$B:$G,2,0),IFERROR(VLOOKUP($B228,'COMPOSIÇÕES COMPLEMENTARES '!$C:$K,2,0),"")))</f>
        <v>TERMINAL DE APERTO COM SAPATA EM LIGA DE COBRE, SAPATA COM DOIS FUROS PARA FIXAÇÃO </v>
      </c>
      <c r="D228" s="525" t="str">
        <f>IF($B228="","",IFERROR(VLOOKUP($B228,SERVIÇOS!$B:$G,3,0),IFERROR(VLOOKUP($B228,'COMPOSIÇÕES COMPLEMENTARES '!$C:$K,3,0),"")))</f>
        <v>UN</v>
      </c>
      <c r="E228" s="530">
        <f>E223</f>
        <v>3</v>
      </c>
      <c r="F228" s="527">
        <f>IF($B228="","",IFERROR(VLOOKUP($B228,SERVIÇOS!$B:$G,4,0),IFERROR(VLOOKUP($B228,'COMPOSIÇÕES COMPLEMENTARES '!$C:$K,6,0),"")))</f>
        <v>12.16</v>
      </c>
      <c r="G228" s="527">
        <f>IF($B228="","",IFERROR(VLOOKUP($B228,SERVIÇOS!$B:$G,5,0),IFERROR(VLOOKUP($B228,'COMPOSIÇÕES COMPLEMENTARES '!$C:$K,7,0),"")))</f>
        <v>1.43</v>
      </c>
      <c r="H228" s="527">
        <f t="shared" si="206"/>
        <v>13.59</v>
      </c>
      <c r="I228" s="527">
        <f t="shared" si="207"/>
        <v>36.48</v>
      </c>
      <c r="J228" s="527">
        <f t="shared" si="208"/>
        <v>4.29</v>
      </c>
      <c r="K228" s="527">
        <f t="shared" si="209"/>
        <v>40.77</v>
      </c>
      <c r="L228" s="527"/>
      <c r="M228" s="563"/>
      <c r="N228" s="448"/>
      <c r="O228" s="561"/>
      <c r="P228" s="562" t="str">
        <f t="shared" si="210"/>
        <v/>
      </c>
      <c r="Q228" s="561"/>
      <c r="R228" s="583" t="str">
        <f t="shared" si="211"/>
        <v/>
      </c>
      <c r="S228" s="561"/>
      <c r="T228" s="588" t="str">
        <f t="shared" si="212"/>
        <v/>
      </c>
      <c r="U228" s="584">
        <f ca="1">SUMIF($O$8:T$9,"QUANT.",O228:T228)</f>
        <v>0</v>
      </c>
      <c r="V228" s="585">
        <f ca="1" t="shared" si="213"/>
        <v>0</v>
      </c>
      <c r="W228" s="586" t="str">
        <f ca="1" t="shared" si="214"/>
        <v>MEDIR</v>
      </c>
      <c r="X228" s="587">
        <f ca="1" t="shared" si="215"/>
        <v>3</v>
      </c>
      <c r="Y228" s="587">
        <f ca="1" t="shared" si="216"/>
        <v>40.77</v>
      </c>
      <c r="Z228" s="448"/>
      <c r="AA228" s="448"/>
      <c r="AB228" s="448"/>
      <c r="AC228" s="448"/>
      <c r="AD228" s="448"/>
      <c r="AE228" s="448"/>
      <c r="AF228" s="448"/>
      <c r="AG228" s="448"/>
      <c r="AH228" s="448"/>
      <c r="AI228" s="448"/>
      <c r="AJ228" s="448"/>
      <c r="AK228" s="590" t="e">
        <f t="shared" si="217"/>
        <v>#VALUE!</v>
      </c>
      <c r="AL228" s="590">
        <v>0</v>
      </c>
    </row>
    <row r="229" s="365" customFormat="1" customHeight="1" spans="1:38">
      <c r="A229" s="522"/>
      <c r="B229" s="528" t="s">
        <v>637</v>
      </c>
      <c r="C229" s="524" t="str">
        <f>IF($B229="","",IFERROR(VLOOKUP($B229,SERVIÇOS!$B:$G,2,0),IFERROR(VLOOKUP($B229,'COMPOSIÇÕES COMPLEMENTARES '!$C:$K,2,0),"")))</f>
        <v>CONECTOR TIPO PARAFUSO FENDIDO, BIMETÁLICO, PARA DERIVAÇÃO OU EMENDA DE CABOS DE COBRE E/OU ALUMÍNIO; CORPO EM COBRE ELETROLÍTICO. CABO PRINCIPAL ATÉ 50mm² E DERIVAÇÃO DE 4-50mm²</v>
      </c>
      <c r="D229" s="525" t="str">
        <f>IF($B229="","",IFERROR(VLOOKUP($B229,SERVIÇOS!$B:$G,3,0),IFERROR(VLOOKUP($B229,'COMPOSIÇÕES COMPLEMENTARES '!$C:$K,3,0),"")))</f>
        <v>UN</v>
      </c>
      <c r="E229" s="530">
        <f>E223</f>
        <v>3</v>
      </c>
      <c r="F229" s="527">
        <f>IF($B229="","",IFERROR(VLOOKUP($B229,SERVIÇOS!$B:$G,4,0),IFERROR(VLOOKUP($B229,'COMPOSIÇÕES COMPLEMENTARES '!$C:$K,6,0),"")))</f>
        <v>18.99</v>
      </c>
      <c r="G229" s="527">
        <f>IF($B229="","",IFERROR(VLOOKUP($B229,SERVIÇOS!$B:$G,5,0),IFERROR(VLOOKUP($B229,'COMPOSIÇÕES COMPLEMENTARES '!$C:$K,7,0),"")))</f>
        <v>1.64</v>
      </c>
      <c r="H229" s="527">
        <f t="shared" si="206"/>
        <v>20.63</v>
      </c>
      <c r="I229" s="527">
        <f t="shared" si="207"/>
        <v>56.97</v>
      </c>
      <c r="J229" s="527">
        <f t="shared" si="208"/>
        <v>4.92</v>
      </c>
      <c r="K229" s="527">
        <f t="shared" si="209"/>
        <v>61.89</v>
      </c>
      <c r="L229" s="527"/>
      <c r="M229" s="563"/>
      <c r="N229" s="448"/>
      <c r="O229" s="561"/>
      <c r="P229" s="562" t="str">
        <f t="shared" si="210"/>
        <v/>
      </c>
      <c r="Q229" s="561"/>
      <c r="R229" s="583" t="str">
        <f t="shared" si="211"/>
        <v/>
      </c>
      <c r="S229" s="561"/>
      <c r="T229" s="588" t="str">
        <f t="shared" si="212"/>
        <v/>
      </c>
      <c r="U229" s="584">
        <f ca="1">SUMIF($O$8:T$9,"QUANT.",O229:T229)</f>
        <v>0</v>
      </c>
      <c r="V229" s="585">
        <f ca="1" t="shared" si="213"/>
        <v>0</v>
      </c>
      <c r="W229" s="586" t="str">
        <f ca="1" t="shared" si="214"/>
        <v>MEDIR</v>
      </c>
      <c r="X229" s="587">
        <f ca="1" t="shared" si="215"/>
        <v>3</v>
      </c>
      <c r="Y229" s="587">
        <f ca="1" t="shared" si="216"/>
        <v>61.89</v>
      </c>
      <c r="Z229" s="448"/>
      <c r="AA229" s="448"/>
      <c r="AB229" s="448"/>
      <c r="AC229" s="448"/>
      <c r="AD229" s="448"/>
      <c r="AE229" s="448"/>
      <c r="AF229" s="448"/>
      <c r="AG229" s="448"/>
      <c r="AH229" s="448"/>
      <c r="AI229" s="448"/>
      <c r="AJ229" s="448"/>
      <c r="AK229" s="590" t="e">
        <f t="shared" si="217"/>
        <v>#VALUE!</v>
      </c>
      <c r="AL229" s="590">
        <v>0</v>
      </c>
    </row>
    <row r="230" s="365" customFormat="1" customHeight="1" spans="1:38">
      <c r="A230" s="522"/>
      <c r="B230" s="528"/>
      <c r="C230" s="591" t="s">
        <v>641</v>
      </c>
      <c r="D230" s="592">
        <v>2</v>
      </c>
      <c r="E230" s="530"/>
      <c r="F230" s="527" t="str">
        <f>IF($B230="","",IFERROR(VLOOKUP($B230,SERVIÇOS!$B:$G,4,0),IFERROR(VLOOKUP($B230,'COMPOSIÇÕES COMPLEMENTARES '!$C:$K,6,0),"")))</f>
        <v/>
      </c>
      <c r="G230" s="527" t="str">
        <f>IF($B230="","",IFERROR(VLOOKUP($B230,SERVIÇOS!$B:$G,5,0),IFERROR(VLOOKUP($B230,'COMPOSIÇÕES COMPLEMENTARES '!$C:$K,7,0),"")))</f>
        <v/>
      </c>
      <c r="H230" s="527" t="str">
        <f t="shared" si="206"/>
        <v/>
      </c>
      <c r="I230" s="527" t="str">
        <f t="shared" si="207"/>
        <v/>
      </c>
      <c r="J230" s="527" t="str">
        <f t="shared" si="208"/>
        <v/>
      </c>
      <c r="K230" s="527" t="str">
        <f t="shared" si="209"/>
        <v/>
      </c>
      <c r="L230" s="527"/>
      <c r="M230" s="563"/>
      <c r="N230" s="448"/>
      <c r="O230" s="561"/>
      <c r="P230" s="562" t="str">
        <f t="shared" si="210"/>
        <v/>
      </c>
      <c r="Q230" s="561"/>
      <c r="R230" s="583" t="str">
        <f t="shared" si="211"/>
        <v/>
      </c>
      <c r="S230" s="561"/>
      <c r="T230" s="588" t="str">
        <f t="shared" si="212"/>
        <v/>
      </c>
      <c r="U230" s="584">
        <f ca="1">SUMIF($O$8:T$9,"QUANT.",O230:T230)</f>
        <v>0</v>
      </c>
      <c r="V230" s="585">
        <f ca="1" t="shared" si="213"/>
        <v>0</v>
      </c>
      <c r="W230" s="586" t="str">
        <f ca="1" t="shared" si="214"/>
        <v/>
      </c>
      <c r="X230" s="587">
        <f ca="1" t="shared" si="215"/>
        <v>0</v>
      </c>
      <c r="Y230" s="587" t="e">
        <f ca="1" t="shared" si="216"/>
        <v>#VALUE!</v>
      </c>
      <c r="Z230" s="448"/>
      <c r="AA230" s="448"/>
      <c r="AB230" s="448"/>
      <c r="AC230" s="448"/>
      <c r="AD230" s="448"/>
      <c r="AE230" s="448"/>
      <c r="AF230" s="448"/>
      <c r="AG230" s="448"/>
      <c r="AH230" s="448"/>
      <c r="AI230" s="448"/>
      <c r="AJ230" s="448"/>
      <c r="AK230" s="590">
        <f t="shared" si="217"/>
        <v>0</v>
      </c>
      <c r="AL230" s="590">
        <v>0</v>
      </c>
    </row>
    <row r="231" s="365" customFormat="1" customHeight="1" spans="1:38">
      <c r="A231" s="522"/>
      <c r="B231" s="528">
        <v>101548</v>
      </c>
      <c r="C231" s="524" t="str">
        <f>IF($B231="","",IFERROR(VLOOKUP($B231,SERVIÇOS!$B:$G,2,0),IFERROR(VLOOKUP($B231,'COMPOSIÇÕES COMPLEMENTARES '!$C:$K,2,0),"")))</f>
        <v>ISOLADOR, TIPO ROLDANA, PARA BAIXA TENSÃO - FORNECIMENTO E INSTALAÇÃO. AF_07/2020</v>
      </c>
      <c r="D231" s="525" t="str">
        <f>IF($B231="","",IFERROR(VLOOKUP($B231,SERVIÇOS!$B:$G,3,0),IFERROR(VLOOKUP($B231,'COMPOSIÇÕES COMPLEMENTARES '!$C:$K,3,0),"")))</f>
        <v>UN</v>
      </c>
      <c r="E231" s="530">
        <f>2*D230+1</f>
        <v>5</v>
      </c>
      <c r="F231" s="527">
        <f>IF($B231="","",IFERROR(VLOOKUP($B231,SERVIÇOS!$B:$G,4,0),IFERROR(VLOOKUP($B231,'COMPOSIÇÕES COMPLEMENTARES '!$C:$K,6,0),"")))</f>
        <v>6.57</v>
      </c>
      <c r="G231" s="527">
        <f>IF($B231="","",IFERROR(VLOOKUP($B231,SERVIÇOS!$B:$G,5,0),IFERROR(VLOOKUP($B231,'COMPOSIÇÕES COMPLEMENTARES '!$C:$K,7,0),"")))</f>
        <v>1.86</v>
      </c>
      <c r="H231" s="527">
        <f t="shared" si="206"/>
        <v>8.43</v>
      </c>
      <c r="I231" s="527">
        <f t="shared" si="207"/>
        <v>32.85</v>
      </c>
      <c r="J231" s="527">
        <f t="shared" si="208"/>
        <v>9.3</v>
      </c>
      <c r="K231" s="527">
        <f t="shared" si="209"/>
        <v>42.15</v>
      </c>
      <c r="L231" s="527"/>
      <c r="M231" s="563"/>
      <c r="N231" s="448"/>
      <c r="O231" s="561"/>
      <c r="P231" s="562" t="str">
        <f t="shared" si="210"/>
        <v/>
      </c>
      <c r="Q231" s="561"/>
      <c r="R231" s="583" t="str">
        <f t="shared" si="211"/>
        <v/>
      </c>
      <c r="S231" s="561"/>
      <c r="T231" s="588" t="str">
        <f t="shared" si="212"/>
        <v/>
      </c>
      <c r="U231" s="584">
        <f ca="1">SUMIF($O$8:T$9,"QUANT.",O231:T231)</f>
        <v>0</v>
      </c>
      <c r="V231" s="585">
        <f ca="1" t="shared" si="213"/>
        <v>0</v>
      </c>
      <c r="W231" s="586" t="str">
        <f ca="1" t="shared" si="214"/>
        <v>MEDIR</v>
      </c>
      <c r="X231" s="587">
        <f ca="1" t="shared" si="215"/>
        <v>5</v>
      </c>
      <c r="Y231" s="587">
        <f ca="1" t="shared" si="216"/>
        <v>42.15</v>
      </c>
      <c r="Z231" s="448"/>
      <c r="AA231" s="448"/>
      <c r="AB231" s="448"/>
      <c r="AC231" s="448"/>
      <c r="AD231" s="448"/>
      <c r="AE231" s="448"/>
      <c r="AF231" s="448"/>
      <c r="AG231" s="448"/>
      <c r="AH231" s="448"/>
      <c r="AI231" s="448"/>
      <c r="AJ231" s="448"/>
      <c r="AK231" s="590">
        <f t="shared" si="217"/>
        <v>101548</v>
      </c>
      <c r="AL231" s="590">
        <v>0</v>
      </c>
    </row>
    <row r="232" s="365" customFormat="1" customHeight="1" spans="1:38">
      <c r="A232" s="522"/>
      <c r="B232" s="528">
        <v>101538</v>
      </c>
      <c r="C232" s="524" t="str">
        <f>IF($B232="","",IFERROR(VLOOKUP($B232,SERVIÇOS!$B:$G,2,0),IFERROR(VLOOKUP($B232,'COMPOSIÇÕES COMPLEMENTARES '!$C:$K,2,0),"")))</f>
        <v>ARMAÇÃO SECUNDÁRIA, COM 1 ESTRIBO E 1 ISOLADOR - FORNECIMENTO E INSTALAÇÃO. AF_07/2020</v>
      </c>
      <c r="D232" s="525" t="str">
        <f>IF($B232="","",IFERROR(VLOOKUP($B232,SERVIÇOS!$B:$G,3,0),IFERROR(VLOOKUP($B232,'COMPOSIÇÕES COMPLEMENTARES '!$C:$K,3,0),"")))</f>
        <v>UN</v>
      </c>
      <c r="E232" s="530">
        <f>E231</f>
        <v>5</v>
      </c>
      <c r="F232" s="527">
        <f>IF($B232="","",IFERROR(VLOOKUP($B232,SERVIÇOS!$B:$G,4,0),IFERROR(VLOOKUP($B232,'COMPOSIÇÕES COMPLEMENTARES '!$C:$K,6,0),"")))</f>
        <v>31.34</v>
      </c>
      <c r="G232" s="527">
        <f>IF($B232="","",IFERROR(VLOOKUP($B232,SERVIÇOS!$B:$G,5,0),IFERROR(VLOOKUP($B232,'COMPOSIÇÕES COMPLEMENTARES '!$C:$K,7,0),"")))</f>
        <v>11.35</v>
      </c>
      <c r="H232" s="527">
        <f t="shared" si="206"/>
        <v>42.69</v>
      </c>
      <c r="I232" s="527">
        <f t="shared" si="207"/>
        <v>156.7</v>
      </c>
      <c r="J232" s="527">
        <f t="shared" si="208"/>
        <v>56.75</v>
      </c>
      <c r="K232" s="527">
        <f t="shared" si="209"/>
        <v>213.45</v>
      </c>
      <c r="L232" s="527"/>
      <c r="M232" s="563"/>
      <c r="N232" s="448"/>
      <c r="O232" s="561"/>
      <c r="P232" s="562" t="str">
        <f t="shared" si="210"/>
        <v/>
      </c>
      <c r="Q232" s="561"/>
      <c r="R232" s="583" t="str">
        <f t="shared" si="211"/>
        <v/>
      </c>
      <c r="S232" s="561"/>
      <c r="T232" s="588" t="str">
        <f t="shared" si="212"/>
        <v/>
      </c>
      <c r="U232" s="584">
        <f ca="1">SUMIF($O$8:T$9,"QUANT.",O232:T232)</f>
        <v>0</v>
      </c>
      <c r="V232" s="585">
        <f ca="1" t="shared" si="213"/>
        <v>0</v>
      </c>
      <c r="W232" s="586" t="str">
        <f ca="1" t="shared" si="214"/>
        <v>MEDIR</v>
      </c>
      <c r="X232" s="587">
        <f ca="1" t="shared" si="215"/>
        <v>5</v>
      </c>
      <c r="Y232" s="587">
        <f ca="1" t="shared" si="216"/>
        <v>213.45</v>
      </c>
      <c r="Z232" s="448"/>
      <c r="AA232" s="448"/>
      <c r="AB232" s="448"/>
      <c r="AC232" s="448"/>
      <c r="AD232" s="448"/>
      <c r="AE232" s="448"/>
      <c r="AF232" s="448"/>
      <c r="AG232" s="448"/>
      <c r="AH232" s="448"/>
      <c r="AI232" s="448"/>
      <c r="AJ232" s="448"/>
      <c r="AK232" s="590">
        <f t="shared" si="217"/>
        <v>101538</v>
      </c>
      <c r="AL232" s="590">
        <v>0</v>
      </c>
    </row>
    <row r="233" s="365" customFormat="1" customHeight="1" spans="1:38">
      <c r="A233" s="522"/>
      <c r="B233" s="528" t="s">
        <v>610</v>
      </c>
      <c r="C233" s="524" t="str">
        <f>IF($B233="","",IFERROR(VLOOKUP($B233,SERVIÇOS!$B:$G,2,0),IFERROR(VLOOKUP($B233,'COMPOSIÇÕES COMPLEMENTARES '!$C:$K,2,0),"")))</f>
        <v>CINTA PARA POSTE DE SEÇÃO CIRCULAR EM AÇO CARBONO (NTC 811701) PARA FIXAÇÃO DE ISOLADOR TIPO ROLDANA PARA REDE DE BAIXA TENSÃO</v>
      </c>
      <c r="D233" s="525" t="str">
        <f>IF($B233="","",IFERROR(VLOOKUP($B233,SERVIÇOS!$B:$G,3,0),IFERROR(VLOOKUP($B233,'COMPOSIÇÕES COMPLEMENTARES '!$C:$K,3,0),"")))</f>
        <v>UN</v>
      </c>
      <c r="E233" s="530">
        <f>1*D230+1</f>
        <v>3</v>
      </c>
      <c r="F233" s="527">
        <f>IF($B233="","",IFERROR(VLOOKUP($B233,SERVIÇOS!$B:$G,4,0),IFERROR(VLOOKUP($B233,'COMPOSIÇÕES COMPLEMENTARES '!$C:$K,6,0),"")))</f>
        <v>73.01</v>
      </c>
      <c r="G233" s="527">
        <f>IF($B233="","",IFERROR(VLOOKUP($B233,SERVIÇOS!$B:$G,5,0),IFERROR(VLOOKUP($B233,'COMPOSIÇÕES COMPLEMENTARES '!$C:$K,7,0),"")))</f>
        <v>14.85</v>
      </c>
      <c r="H233" s="527">
        <f t="shared" si="206"/>
        <v>87.86</v>
      </c>
      <c r="I233" s="527">
        <f t="shared" si="207"/>
        <v>219.03</v>
      </c>
      <c r="J233" s="527">
        <f t="shared" si="208"/>
        <v>44.55</v>
      </c>
      <c r="K233" s="527">
        <f t="shared" si="209"/>
        <v>263.58</v>
      </c>
      <c r="L233" s="527"/>
      <c r="M233" s="563"/>
      <c r="N233" s="448"/>
      <c r="O233" s="561"/>
      <c r="P233" s="562" t="str">
        <f t="shared" si="210"/>
        <v/>
      </c>
      <c r="Q233" s="561"/>
      <c r="R233" s="583" t="str">
        <f t="shared" si="211"/>
        <v/>
      </c>
      <c r="S233" s="561"/>
      <c r="T233" s="588" t="str">
        <f t="shared" si="212"/>
        <v/>
      </c>
      <c r="U233" s="584">
        <f ca="1">SUMIF($O$8:T$9,"QUANT.",O233:T233)</f>
        <v>0</v>
      </c>
      <c r="V233" s="585">
        <f ca="1" t="shared" si="213"/>
        <v>0</v>
      </c>
      <c r="W233" s="586" t="str">
        <f ca="1" t="shared" si="214"/>
        <v>MEDIR</v>
      </c>
      <c r="X233" s="587">
        <f ca="1" t="shared" si="215"/>
        <v>3</v>
      </c>
      <c r="Y233" s="587">
        <f ca="1" t="shared" si="216"/>
        <v>263.58</v>
      </c>
      <c r="Z233" s="448"/>
      <c r="AA233" s="448"/>
      <c r="AB233" s="448"/>
      <c r="AC233" s="448"/>
      <c r="AD233" s="448"/>
      <c r="AE233" s="448"/>
      <c r="AF233" s="448"/>
      <c r="AG233" s="448"/>
      <c r="AH233" s="448"/>
      <c r="AI233" s="448"/>
      <c r="AJ233" s="448"/>
      <c r="AK233" s="590" t="e">
        <f t="shared" si="217"/>
        <v>#VALUE!</v>
      </c>
      <c r="AL233" s="590">
        <v>0</v>
      </c>
    </row>
    <row r="234" s="365" customFormat="1" customHeight="1" spans="1:38">
      <c r="A234" s="522"/>
      <c r="B234" s="528">
        <v>101554</v>
      </c>
      <c r="C234" s="524" t="str">
        <f>IF($B234="","",IFERROR(VLOOKUP($B234,SERVIÇOS!$B:$G,2,0),IFERROR(VLOOKUP($B234,'COMPOSIÇÕES COMPLEMENTARES '!$C:$K,2,0),"")))</f>
        <v>ALÇA PREFORMADA DE DISTRIBUIÇÃO, EM  AÇO GALVANIZADO, AWG 2 - FORNECIMENTO E INSTALAÇÃO. AF_07/2020</v>
      </c>
      <c r="D234" s="525" t="str">
        <f>IF($B234="","",IFERROR(VLOOKUP($B234,SERVIÇOS!$B:$G,3,0),IFERROR(VLOOKUP($B234,'COMPOSIÇÕES COMPLEMENTARES '!$C:$K,3,0),"")))</f>
        <v>UN</v>
      </c>
      <c r="E234" s="530">
        <f>3*D230+1</f>
        <v>7</v>
      </c>
      <c r="F234" s="527">
        <f>IF($B234="","",IFERROR(VLOOKUP($B234,SERVIÇOS!$B:$G,4,0),IFERROR(VLOOKUP($B234,'COMPOSIÇÕES COMPLEMENTARES '!$C:$K,6,0),"")))</f>
        <v>6.84</v>
      </c>
      <c r="G234" s="527">
        <f>IF($B234="","",IFERROR(VLOOKUP($B234,SERVIÇOS!$B:$G,5,0),IFERROR(VLOOKUP($B234,'COMPOSIÇÕES COMPLEMENTARES '!$C:$K,7,0),"")))</f>
        <v>4.76</v>
      </c>
      <c r="H234" s="527">
        <f t="shared" si="206"/>
        <v>11.6</v>
      </c>
      <c r="I234" s="527">
        <f t="shared" si="207"/>
        <v>47.88</v>
      </c>
      <c r="J234" s="527">
        <f t="shared" si="208"/>
        <v>33.32</v>
      </c>
      <c r="K234" s="527">
        <f t="shared" si="209"/>
        <v>81.2</v>
      </c>
      <c r="L234" s="527"/>
      <c r="M234" s="563"/>
      <c r="N234" s="448"/>
      <c r="O234" s="561"/>
      <c r="P234" s="562" t="str">
        <f t="shared" si="210"/>
        <v/>
      </c>
      <c r="Q234" s="561"/>
      <c r="R234" s="583" t="str">
        <f t="shared" si="211"/>
        <v/>
      </c>
      <c r="S234" s="561"/>
      <c r="T234" s="588" t="str">
        <f t="shared" si="212"/>
        <v/>
      </c>
      <c r="U234" s="584">
        <f ca="1">SUMIF($O$8:T$9,"QUANT.",O234:T234)</f>
        <v>0</v>
      </c>
      <c r="V234" s="585">
        <f ca="1" t="shared" si="213"/>
        <v>0</v>
      </c>
      <c r="W234" s="586" t="str">
        <f ca="1" t="shared" si="214"/>
        <v>MEDIR</v>
      </c>
      <c r="X234" s="587">
        <f ca="1" t="shared" si="215"/>
        <v>7</v>
      </c>
      <c r="Y234" s="587">
        <f ca="1" t="shared" si="216"/>
        <v>81.2</v>
      </c>
      <c r="Z234" s="448"/>
      <c r="AA234" s="448"/>
      <c r="AB234" s="448"/>
      <c r="AC234" s="448"/>
      <c r="AD234" s="448"/>
      <c r="AE234" s="448"/>
      <c r="AF234" s="448"/>
      <c r="AG234" s="448"/>
      <c r="AH234" s="448"/>
      <c r="AI234" s="448"/>
      <c r="AJ234" s="448"/>
      <c r="AK234" s="590">
        <f t="shared" si="217"/>
        <v>101554</v>
      </c>
      <c r="AL234" s="590">
        <v>0</v>
      </c>
    </row>
    <row r="235" s="365" customFormat="1" customHeight="1" spans="1:38">
      <c r="A235" s="522"/>
      <c r="B235" s="528">
        <v>91926</v>
      </c>
      <c r="C235" s="524" t="str">
        <f>IF($B235="","",IFERROR(VLOOKUP($B235,SERVIÇOS!$B:$G,2,0),IFERROR(VLOOKUP($B235,'COMPOSIÇÕES COMPLEMENTARES '!$C:$K,2,0),"")))</f>
        <v>CABO DE COBRE FLEXÍVEL ISOLADO, 2,5 MM², ANTI-CHAMA 450/750 V, PARA CIRCUITOS TERMINAIS - FORNECIMENTO E INSTALAÇÃO. AF_03/2023</v>
      </c>
      <c r="D235" s="525" t="str">
        <f>IF($B235="","",IFERROR(VLOOKUP($B235,SERVIÇOS!$B:$G,3,0),IFERROR(VLOOKUP($B235,'COMPOSIÇÕES COMPLEMENTARES '!$C:$K,3,0),"")))</f>
        <v>M</v>
      </c>
      <c r="E235" s="530">
        <f>0.2*E234</f>
        <v>1.4</v>
      </c>
      <c r="F235" s="527">
        <f>IF($B235="","",IFERROR(VLOOKUP($B235,SERVIÇOS!$B:$G,4,0),IFERROR(VLOOKUP($B235,'COMPOSIÇÕES COMPLEMENTARES '!$C:$K,6,0),"")))</f>
        <v>3.35</v>
      </c>
      <c r="G235" s="527">
        <f>IF($B235="","",IFERROR(VLOOKUP($B235,SERVIÇOS!$B:$G,5,0),IFERROR(VLOOKUP($B235,'COMPOSIÇÕES COMPLEMENTARES '!$C:$K,7,0),"")))</f>
        <v>1.43</v>
      </c>
      <c r="H235" s="527">
        <f t="shared" si="206"/>
        <v>4.78</v>
      </c>
      <c r="I235" s="527">
        <f t="shared" si="207"/>
        <v>4.69</v>
      </c>
      <c r="J235" s="527">
        <f t="shared" si="208"/>
        <v>2</v>
      </c>
      <c r="K235" s="527">
        <f t="shared" si="209"/>
        <v>6.69</v>
      </c>
      <c r="L235" s="527"/>
      <c r="M235" s="563"/>
      <c r="N235" s="448"/>
      <c r="O235" s="561"/>
      <c r="P235" s="562" t="str">
        <f t="shared" si="210"/>
        <v/>
      </c>
      <c r="Q235" s="561"/>
      <c r="R235" s="583" t="str">
        <f t="shared" si="211"/>
        <v/>
      </c>
      <c r="S235" s="561"/>
      <c r="T235" s="588" t="str">
        <f t="shared" si="212"/>
        <v/>
      </c>
      <c r="U235" s="584">
        <f ca="1">SUMIF($O$8:T$9,"QUANT.",O235:T235)</f>
        <v>0</v>
      </c>
      <c r="V235" s="585">
        <f ca="1" t="shared" si="213"/>
        <v>0</v>
      </c>
      <c r="W235" s="586" t="str">
        <f ca="1" t="shared" si="214"/>
        <v>MEDIR</v>
      </c>
      <c r="X235" s="587">
        <f ca="1" t="shared" si="215"/>
        <v>1.4</v>
      </c>
      <c r="Y235" s="587">
        <f ca="1" t="shared" si="216"/>
        <v>6.69</v>
      </c>
      <c r="Z235" s="448"/>
      <c r="AA235" s="448"/>
      <c r="AB235" s="448"/>
      <c r="AC235" s="448"/>
      <c r="AD235" s="448"/>
      <c r="AE235" s="448"/>
      <c r="AF235" s="448"/>
      <c r="AG235" s="448"/>
      <c r="AH235" s="448"/>
      <c r="AI235" s="448"/>
      <c r="AJ235" s="448"/>
      <c r="AK235" s="590">
        <f t="shared" si="217"/>
        <v>91926</v>
      </c>
      <c r="AL235" s="590">
        <v>0</v>
      </c>
    </row>
    <row r="236" s="365" customFormat="1" customHeight="1" spans="1:38">
      <c r="A236" s="522"/>
      <c r="B236" s="528" t="s">
        <v>632</v>
      </c>
      <c r="C236" s="524" t="str">
        <f>IF($B236="","",IFERROR(VLOOKUP($B236,SERVIÇOS!$B:$G,2,0),IFERROR(VLOOKUP($B236,'COMPOSIÇÕES COMPLEMENTARES '!$C:$K,2,0),"")))</f>
        <v>CONECTOR DE ATERRAMENTO DE FERRAGENS DA IP - PRESILHA FEITA EM LATÃO ESTANHADO, COM 2 FUROS DE Ø8mm PARA CABOS DE COBRE 35/50mm², RESISTENTE AOS ESFORÇOS REALIZADOS PELO CABO A SER FIXADO</v>
      </c>
      <c r="D236" s="525" t="str">
        <f>IF($B236="","",IFERROR(VLOOKUP($B236,SERVIÇOS!$B:$G,3,0),IFERROR(VLOOKUP($B236,'COMPOSIÇÕES COMPLEMENTARES '!$C:$K,3,0),"")))</f>
        <v>UN</v>
      </c>
      <c r="E236" s="530">
        <f>E233+2</f>
        <v>5</v>
      </c>
      <c r="F236" s="527">
        <f>IF($B236="","",IFERROR(VLOOKUP($B236,SERVIÇOS!$B:$G,4,0),IFERROR(VLOOKUP($B236,'COMPOSIÇÕES COMPLEMENTARES '!$C:$K,6,0),"")))</f>
        <v>3.35</v>
      </c>
      <c r="G236" s="527">
        <f>IF($B236="","",IFERROR(VLOOKUP($B236,SERVIÇOS!$B:$G,5,0),IFERROR(VLOOKUP($B236,'COMPOSIÇÕES COMPLEMENTARES '!$C:$K,7,0),"")))</f>
        <v>3.14</v>
      </c>
      <c r="H236" s="527">
        <f t="shared" si="206"/>
        <v>6.49</v>
      </c>
      <c r="I236" s="527">
        <f t="shared" si="207"/>
        <v>16.75</v>
      </c>
      <c r="J236" s="527">
        <f t="shared" si="208"/>
        <v>15.7</v>
      </c>
      <c r="K236" s="527">
        <f t="shared" si="209"/>
        <v>32.45</v>
      </c>
      <c r="L236" s="527"/>
      <c r="M236" s="563"/>
      <c r="N236" s="448"/>
      <c r="O236" s="561"/>
      <c r="P236" s="562" t="str">
        <f t="shared" si="210"/>
        <v/>
      </c>
      <c r="Q236" s="561"/>
      <c r="R236" s="583" t="str">
        <f t="shared" si="211"/>
        <v/>
      </c>
      <c r="S236" s="561"/>
      <c r="T236" s="588" t="str">
        <f t="shared" si="212"/>
        <v/>
      </c>
      <c r="U236" s="584">
        <f ca="1">SUMIF($O$8:T$9,"QUANT.",O236:T236)</f>
        <v>0</v>
      </c>
      <c r="V236" s="585">
        <f ca="1" t="shared" si="213"/>
        <v>0</v>
      </c>
      <c r="W236" s="586" t="str">
        <f ca="1" t="shared" si="214"/>
        <v>MEDIR</v>
      </c>
      <c r="X236" s="587">
        <f ca="1" t="shared" si="215"/>
        <v>5</v>
      </c>
      <c r="Y236" s="587">
        <f ca="1" t="shared" si="216"/>
        <v>32.45</v>
      </c>
      <c r="Z236" s="448"/>
      <c r="AA236" s="448"/>
      <c r="AB236" s="448"/>
      <c r="AC236" s="448"/>
      <c r="AD236" s="448"/>
      <c r="AE236" s="448"/>
      <c r="AF236" s="448"/>
      <c r="AG236" s="448"/>
      <c r="AH236" s="448"/>
      <c r="AI236" s="448"/>
      <c r="AJ236" s="448"/>
      <c r="AK236" s="590" t="e">
        <f t="shared" si="217"/>
        <v>#VALUE!</v>
      </c>
      <c r="AL236" s="590">
        <v>0</v>
      </c>
    </row>
    <row r="237" s="365" customFormat="1" customHeight="1" spans="1:38">
      <c r="A237" s="522"/>
      <c r="B237" s="528" t="s">
        <v>633</v>
      </c>
      <c r="C237" s="524" t="str">
        <f>IF($B237="","",IFERROR(VLOOKUP($B237,SERVIÇOS!$B:$G,2,0),IFERROR(VLOOKUP($B237,'COMPOSIÇÕES COMPLEMENTARES '!$C:$K,2,0),"")))</f>
        <v>CABO DE AÇO GALVANIZADO, DIÂMETRO ø1/4" (6,35mm), ALMA DE FIBRA (AFA), CONSTRUÇÃO DO CABO 6x19S (6 TORÇOES DE 19 FIOS CADA)</v>
      </c>
      <c r="D237" s="525" t="str">
        <f>IF($B237="","",IFERROR(VLOOKUP($B237,SERVIÇOS!$B:$G,3,0),IFERROR(VLOOKUP($B237,'COMPOSIÇÕES COMPLEMENTARES '!$C:$K,3,0),"")))</f>
        <v>M</v>
      </c>
      <c r="E237" s="530">
        <f>2*D230+1</f>
        <v>5</v>
      </c>
      <c r="F237" s="527">
        <f>IF($B237="","",IFERROR(VLOOKUP($B237,SERVIÇOS!$B:$G,4,0),IFERROR(VLOOKUP($B237,'COMPOSIÇÕES COMPLEMENTARES '!$C:$K,6,0),"")))</f>
        <v>8.03</v>
      </c>
      <c r="G237" s="527">
        <f>IF($B237="","",IFERROR(VLOOKUP($B237,SERVIÇOS!$B:$G,5,0),IFERROR(VLOOKUP($B237,'COMPOSIÇÕES COMPLEMENTARES '!$C:$K,7,0),"")))</f>
        <v>3.21</v>
      </c>
      <c r="H237" s="527">
        <f t="shared" si="206"/>
        <v>11.24</v>
      </c>
      <c r="I237" s="527">
        <f t="shared" si="207"/>
        <v>40.15</v>
      </c>
      <c r="J237" s="527">
        <f t="shared" si="208"/>
        <v>16.05</v>
      </c>
      <c r="K237" s="527">
        <f t="shared" si="209"/>
        <v>56.2</v>
      </c>
      <c r="L237" s="527"/>
      <c r="M237" s="563"/>
      <c r="N237" s="448"/>
      <c r="O237" s="561"/>
      <c r="P237" s="562" t="str">
        <f t="shared" si="210"/>
        <v/>
      </c>
      <c r="Q237" s="561"/>
      <c r="R237" s="583" t="str">
        <f t="shared" si="211"/>
        <v/>
      </c>
      <c r="S237" s="561"/>
      <c r="T237" s="588" t="str">
        <f t="shared" si="212"/>
        <v/>
      </c>
      <c r="U237" s="584">
        <f ca="1">SUMIF($O$8:T$9,"QUANT.",O237:T237)</f>
        <v>0</v>
      </c>
      <c r="V237" s="585">
        <f ca="1" t="shared" si="213"/>
        <v>0</v>
      </c>
      <c r="W237" s="586" t="str">
        <f ca="1" t="shared" si="214"/>
        <v>MEDIR</v>
      </c>
      <c r="X237" s="587">
        <f ca="1" t="shared" si="215"/>
        <v>5</v>
      </c>
      <c r="Y237" s="587">
        <f ca="1" t="shared" si="216"/>
        <v>56.2</v>
      </c>
      <c r="Z237" s="448"/>
      <c r="AA237" s="448"/>
      <c r="AB237" s="448"/>
      <c r="AC237" s="448"/>
      <c r="AD237" s="448"/>
      <c r="AE237" s="448"/>
      <c r="AF237" s="448"/>
      <c r="AG237" s="448"/>
      <c r="AH237" s="448"/>
      <c r="AI237" s="448"/>
      <c r="AJ237" s="448"/>
      <c r="AK237" s="590" t="e">
        <f t="shared" si="217"/>
        <v>#VALUE!</v>
      </c>
      <c r="AL237" s="590">
        <v>0</v>
      </c>
    </row>
    <row r="238" s="365" customFormat="1" customHeight="1" spans="1:38">
      <c r="A238" s="522"/>
      <c r="B238" s="528">
        <v>101549</v>
      </c>
      <c r="C238" s="524" t="str">
        <f>IF($B238="","",IFERROR(VLOOKUP($B238,SERVIÇOS!$B:$G,2,0),IFERROR(VLOOKUP($B238,'COMPOSIÇÕES COMPLEMENTARES '!$C:$K,2,0),"")))</f>
        <v>GRAMPO PARALELO METÁLICO, PARA REDES AÉREAS DE DISTRIBUIÇÃO DE ENERGIA ELÉTRICA DE BAIXA TENSÃO - FORNECIMENTO E INSTALAÇÃO. AF_07/2020</v>
      </c>
      <c r="D238" s="525" t="str">
        <f>IF($B238="","",IFERROR(VLOOKUP($B238,SERVIÇOS!$B:$G,3,0),IFERROR(VLOOKUP($B238,'COMPOSIÇÕES COMPLEMENTARES '!$C:$K,3,0),"")))</f>
        <v>UN</v>
      </c>
      <c r="E238" s="530">
        <f>D230+1</f>
        <v>3</v>
      </c>
      <c r="F238" s="527">
        <f>IF($B238="","",IFERROR(VLOOKUP($B238,SERVIÇOS!$B:$G,4,0),IFERROR(VLOOKUP($B238,'COMPOSIÇÕES COMPLEMENTARES '!$C:$K,6,0),"")))</f>
        <v>12.78</v>
      </c>
      <c r="G238" s="527">
        <f>IF($B238="","",IFERROR(VLOOKUP($B238,SERVIÇOS!$B:$G,5,0),IFERROR(VLOOKUP($B238,'COMPOSIÇÕES COMPLEMENTARES '!$C:$K,7,0),"")))</f>
        <v>6.08</v>
      </c>
      <c r="H238" s="527">
        <f t="shared" si="206"/>
        <v>18.86</v>
      </c>
      <c r="I238" s="527">
        <f t="shared" si="207"/>
        <v>38.34</v>
      </c>
      <c r="J238" s="527">
        <f t="shared" si="208"/>
        <v>18.24</v>
      </c>
      <c r="K238" s="527">
        <f t="shared" si="209"/>
        <v>56.58</v>
      </c>
      <c r="L238" s="527"/>
      <c r="M238" s="563"/>
      <c r="N238" s="448"/>
      <c r="O238" s="561"/>
      <c r="P238" s="562" t="str">
        <f t="shared" si="210"/>
        <v/>
      </c>
      <c r="Q238" s="561"/>
      <c r="R238" s="583" t="str">
        <f t="shared" si="211"/>
        <v/>
      </c>
      <c r="S238" s="561"/>
      <c r="T238" s="588" t="str">
        <f t="shared" si="212"/>
        <v/>
      </c>
      <c r="U238" s="584">
        <f ca="1">SUMIF($O$8:T$9,"QUANT.",O238:T238)</f>
        <v>0</v>
      </c>
      <c r="V238" s="585">
        <f ca="1" t="shared" si="213"/>
        <v>0</v>
      </c>
      <c r="W238" s="586" t="str">
        <f ca="1" t="shared" si="214"/>
        <v>MEDIR</v>
      </c>
      <c r="X238" s="587">
        <f ca="1" t="shared" si="215"/>
        <v>3</v>
      </c>
      <c r="Y238" s="587">
        <f ca="1" t="shared" si="216"/>
        <v>56.58</v>
      </c>
      <c r="Z238" s="448"/>
      <c r="AA238" s="448"/>
      <c r="AB238" s="448"/>
      <c r="AC238" s="448"/>
      <c r="AD238" s="448"/>
      <c r="AE238" s="448"/>
      <c r="AF238" s="448"/>
      <c r="AG238" s="448"/>
      <c r="AH238" s="448"/>
      <c r="AI238" s="448"/>
      <c r="AJ238" s="448"/>
      <c r="AK238" s="590">
        <f t="shared" si="217"/>
        <v>101549</v>
      </c>
      <c r="AL238" s="590">
        <v>0</v>
      </c>
    </row>
    <row r="239" s="365" customFormat="1" customHeight="1" spans="1:38">
      <c r="A239" s="522"/>
      <c r="B239" s="528" t="s">
        <v>634</v>
      </c>
      <c r="C239" s="524" t="str">
        <f>IF($B239="","",IFERROR(VLOOKUP($B239,SERVIÇOS!$B:$G,2,0),IFERROR(VLOOKUP($B239,'COMPOSIÇÕES COMPLEMENTARES '!$C:$K,2,0),"")))</f>
        <v>TERMINAL DE APERTO COM SAPATA EM LIGA DE COBRE, SAPATA COM DOIS FUROS PARA FIXAÇÃO </v>
      </c>
      <c r="D239" s="525" t="str">
        <f>IF($B239="","",IFERROR(VLOOKUP($B239,SERVIÇOS!$B:$G,3,0),IFERROR(VLOOKUP($B239,'COMPOSIÇÕES COMPLEMENTARES '!$C:$K,3,0),"")))</f>
        <v>UN</v>
      </c>
      <c r="E239" s="530">
        <f>D230</f>
        <v>2</v>
      </c>
      <c r="F239" s="527">
        <f>IF($B239="","",IFERROR(VLOOKUP($B239,SERVIÇOS!$B:$G,4,0),IFERROR(VLOOKUP($B239,'COMPOSIÇÕES COMPLEMENTARES '!$C:$K,6,0),"")))</f>
        <v>12.16</v>
      </c>
      <c r="G239" s="527">
        <f>IF($B239="","",IFERROR(VLOOKUP($B239,SERVIÇOS!$B:$G,5,0),IFERROR(VLOOKUP($B239,'COMPOSIÇÕES COMPLEMENTARES '!$C:$K,7,0),"")))</f>
        <v>1.43</v>
      </c>
      <c r="H239" s="527">
        <f t="shared" si="206"/>
        <v>13.59</v>
      </c>
      <c r="I239" s="527">
        <f t="shared" si="207"/>
        <v>24.32</v>
      </c>
      <c r="J239" s="527">
        <f t="shared" si="208"/>
        <v>2.86</v>
      </c>
      <c r="K239" s="527">
        <f t="shared" si="209"/>
        <v>27.18</v>
      </c>
      <c r="L239" s="527"/>
      <c r="M239" s="563"/>
      <c r="N239" s="448"/>
      <c r="O239" s="561"/>
      <c r="P239" s="562" t="str">
        <f t="shared" si="210"/>
        <v/>
      </c>
      <c r="Q239" s="561"/>
      <c r="R239" s="583" t="str">
        <f t="shared" si="211"/>
        <v/>
      </c>
      <c r="S239" s="561"/>
      <c r="T239" s="588" t="str">
        <f t="shared" si="212"/>
        <v/>
      </c>
      <c r="U239" s="584">
        <f ca="1">SUMIF($O$8:T$9,"QUANT.",O239:T239)</f>
        <v>0</v>
      </c>
      <c r="V239" s="585">
        <f ca="1" t="shared" si="213"/>
        <v>0</v>
      </c>
      <c r="W239" s="586" t="str">
        <f ca="1" t="shared" si="214"/>
        <v>MEDIR</v>
      </c>
      <c r="X239" s="587">
        <f ca="1" t="shared" si="215"/>
        <v>2</v>
      </c>
      <c r="Y239" s="587">
        <f ca="1" t="shared" si="216"/>
        <v>27.18</v>
      </c>
      <c r="Z239" s="448"/>
      <c r="AA239" s="448"/>
      <c r="AB239" s="448"/>
      <c r="AC239" s="448"/>
      <c r="AD239" s="448"/>
      <c r="AE239" s="448"/>
      <c r="AF239" s="448"/>
      <c r="AG239" s="448"/>
      <c r="AH239" s="448"/>
      <c r="AI239" s="448"/>
      <c r="AJ239" s="448"/>
      <c r="AK239" s="590" t="e">
        <f t="shared" si="217"/>
        <v>#VALUE!</v>
      </c>
      <c r="AL239" s="590">
        <v>0</v>
      </c>
    </row>
    <row r="240" s="365" customFormat="1" customHeight="1" spans="1:38">
      <c r="A240" s="522"/>
      <c r="B240" s="528" t="s">
        <v>629</v>
      </c>
      <c r="C240" s="524" t="str">
        <f>IF($B240="","",IFERROR(VLOOKUP($B240,SERVIÇOS!$B:$G,2,0),IFERROR(VLOOKUP($B240,'COMPOSIÇÕES COMPLEMENTARES '!$C:$K,2,0),"")))</f>
        <v>CONECTOR DERIVAÇÃO PERFURANTE EM POLÍMERO RESISTENTE E CONTATOS EM COBRE ESTANHADO, IP68; APLICADO EM RDA ISOLADAS, CABOS DE COBRE-COBRE, AL-COBRE E AL-AL; CONDUTOR PRINCIPAL DE 16-120mm² E DERIVAÇÃO 16-120mm²</v>
      </c>
      <c r="D240" s="525" t="str">
        <f>IF($B240="","",IFERROR(VLOOKUP($B240,SERVIÇOS!$B:$G,3,0),IFERROR(VLOOKUP($B240,'COMPOSIÇÕES COMPLEMENTARES '!$C:$K,3,0),"")))</f>
        <v>UN</v>
      </c>
      <c r="E240" s="530">
        <f>2*D230</f>
        <v>4</v>
      </c>
      <c r="F240" s="527">
        <f>IF($B240="","",IFERROR(VLOOKUP($B240,SERVIÇOS!$B:$G,4,0),IFERROR(VLOOKUP($B240,'COMPOSIÇÕES COMPLEMENTARES '!$C:$K,6,0),"")))</f>
        <v>24.74</v>
      </c>
      <c r="G240" s="527">
        <f>IF($B240="","",IFERROR(VLOOKUP($B240,SERVIÇOS!$B:$G,5,0),IFERROR(VLOOKUP($B240,'COMPOSIÇÕES COMPLEMENTARES '!$C:$K,7,0),"")))</f>
        <v>18.98</v>
      </c>
      <c r="H240" s="527">
        <f t="shared" si="206"/>
        <v>43.72</v>
      </c>
      <c r="I240" s="527">
        <f t="shared" si="207"/>
        <v>98.96</v>
      </c>
      <c r="J240" s="527">
        <f t="shared" si="208"/>
        <v>75.92</v>
      </c>
      <c r="K240" s="527">
        <f t="shared" si="209"/>
        <v>174.88</v>
      </c>
      <c r="L240" s="527"/>
      <c r="M240" s="563"/>
      <c r="N240" s="448"/>
      <c r="O240" s="561"/>
      <c r="P240" s="562" t="str">
        <f t="shared" si="210"/>
        <v/>
      </c>
      <c r="Q240" s="561"/>
      <c r="R240" s="583" t="str">
        <f t="shared" si="211"/>
        <v/>
      </c>
      <c r="S240" s="561"/>
      <c r="T240" s="588" t="str">
        <f t="shared" si="212"/>
        <v/>
      </c>
      <c r="U240" s="584">
        <f ca="1">SUMIF($O$8:T$9,"QUANT.",O240:T240)</f>
        <v>0</v>
      </c>
      <c r="V240" s="585">
        <f ca="1" t="shared" si="213"/>
        <v>0</v>
      </c>
      <c r="W240" s="586" t="str">
        <f ca="1" t="shared" si="214"/>
        <v>MEDIR</v>
      </c>
      <c r="X240" s="587">
        <f ca="1" t="shared" si="215"/>
        <v>4</v>
      </c>
      <c r="Y240" s="587">
        <f ca="1" t="shared" si="216"/>
        <v>174.88</v>
      </c>
      <c r="Z240" s="448"/>
      <c r="AA240" s="448"/>
      <c r="AB240" s="448"/>
      <c r="AC240" s="448"/>
      <c r="AD240" s="448"/>
      <c r="AE240" s="448"/>
      <c r="AF240" s="448"/>
      <c r="AG240" s="448"/>
      <c r="AH240" s="448"/>
      <c r="AI240" s="448"/>
      <c r="AJ240" s="448"/>
      <c r="AK240" s="590" t="e">
        <f t="shared" si="217"/>
        <v>#VALUE!</v>
      </c>
      <c r="AL240" s="590">
        <v>0</v>
      </c>
    </row>
    <row r="241" s="365" customFormat="1" customHeight="1" spans="1:38">
      <c r="A241" s="515">
        <v>5</v>
      </c>
      <c r="B241" s="516"/>
      <c r="C241" s="517" t="s">
        <v>645</v>
      </c>
      <c r="D241" s="518"/>
      <c r="E241" s="519"/>
      <c r="F241" s="520"/>
      <c r="G241" s="521"/>
      <c r="H241" s="521"/>
      <c r="I241" s="556">
        <f>TRUNC(SUMIF(I243:I346,"&gt;0",I243:I346),2)</f>
        <v>156111.12</v>
      </c>
      <c r="J241" s="556">
        <f>TRUNC(SUMIF(J243:J346,"&gt;0",J243:J346),2)</f>
        <v>20776.63</v>
      </c>
      <c r="K241" s="564"/>
      <c r="L241" s="556">
        <f>SUMIF(I241:J241,"&gt;0",I241:J241)</f>
        <v>176887.75</v>
      </c>
      <c r="M241" s="558"/>
      <c r="N241" s="448"/>
      <c r="O241" s="557"/>
      <c r="P241" s="557"/>
      <c r="Q241" s="557"/>
      <c r="R241" s="557"/>
      <c r="S241" s="557"/>
      <c r="T241" s="557"/>
      <c r="U241" s="557"/>
      <c r="V241" s="557"/>
      <c r="W241" s="557"/>
      <c r="X241" s="557"/>
      <c r="Y241" s="557"/>
      <c r="Z241" s="448"/>
      <c r="AA241" s="448"/>
      <c r="AB241" s="448"/>
      <c r="AC241" s="448"/>
      <c r="AD241" s="448"/>
      <c r="AE241" s="448"/>
      <c r="AF241" s="448"/>
      <c r="AG241" s="448"/>
      <c r="AH241" s="448"/>
      <c r="AI241" s="448"/>
      <c r="AJ241" s="448"/>
      <c r="AK241" s="590"/>
      <c r="AL241" s="590"/>
    </row>
    <row r="242" s="365" customFormat="1" spans="1:38">
      <c r="A242" s="522"/>
      <c r="B242" s="528"/>
      <c r="C242" s="532" t="s">
        <v>602</v>
      </c>
      <c r="D242" s="525"/>
      <c r="E242" s="530"/>
      <c r="F242" s="527"/>
      <c r="G242" s="527"/>
      <c r="H242" s="527"/>
      <c r="I242" s="527"/>
      <c r="J242" s="527"/>
      <c r="K242" s="527"/>
      <c r="L242" s="527"/>
      <c r="M242" s="563"/>
      <c r="N242" s="448"/>
      <c r="O242" s="561"/>
      <c r="P242" s="562"/>
      <c r="Q242" s="561"/>
      <c r="R242" s="583"/>
      <c r="S242" s="561"/>
      <c r="T242" s="588"/>
      <c r="U242" s="584"/>
      <c r="V242" s="585"/>
      <c r="W242" s="586"/>
      <c r="X242" s="587"/>
      <c r="Y242" s="587"/>
      <c r="Z242" s="448"/>
      <c r="AA242" s="448"/>
      <c r="AB242" s="448"/>
      <c r="AC242" s="448"/>
      <c r="AD242" s="448"/>
      <c r="AE242" s="448"/>
      <c r="AF242" s="448"/>
      <c r="AG242" s="448"/>
      <c r="AH242" s="448"/>
      <c r="AI242" s="448"/>
      <c r="AJ242" s="448"/>
      <c r="AK242" s="590"/>
      <c r="AL242" s="590"/>
    </row>
    <row r="243" s="365" customFormat="1" ht="30" spans="1:38">
      <c r="A243" s="522"/>
      <c r="B243" s="523" t="s">
        <v>603</v>
      </c>
      <c r="C243" s="524" t="str">
        <f>IF($B243="","",IFERROR(VLOOKUP($B243,SERVIÇOS!$B:$G,2,0),IFERROR(VLOOKUP($B243,'COMPOSIÇÕES COMPLEMENTARES '!$C:$K,2,0),"")))</f>
        <v>POSTE CÔNICO CONTÍNUO RETO, EM AÇO GALVANIZADO (NBR 14744), ALTURA TOTAL H:12m, ALTURA ÚTIL h:10m, ENGASTADO E:200cm EM BASE DE CONCRETO</v>
      </c>
      <c r="D243" s="525" t="str">
        <f>IF($B243="","",IFERROR(VLOOKUP($B243,SERVIÇOS!$B:$G,3,0),IFERROR(VLOOKUP($B243,'COMPOSIÇÕES COMPLEMENTARES '!$C:$K,3,0),"")))</f>
        <v>UN</v>
      </c>
      <c r="E243" s="530">
        <v>31</v>
      </c>
      <c r="F243" s="527">
        <f>IF($B243="","",IFERROR(VLOOKUP($B243,SERVIÇOS!$B:$G,4,0),IFERROR(VLOOKUP($B243,'COMPOSIÇÕES COMPLEMENTARES '!$C:$K,6,0),"")))</f>
        <v>2798.41</v>
      </c>
      <c r="G243" s="527">
        <f>IF($B243="","",IFERROR(VLOOKUP($B243,SERVIÇOS!$B:$G,5,0),IFERROR(VLOOKUP($B243,'COMPOSIÇÕES COMPLEMENTARES '!$C:$K,7,0),"")))</f>
        <v>81.25</v>
      </c>
      <c r="H243" s="527">
        <f t="shared" ref="H241:H281" si="218">IF(E243="","",F243+G243)</f>
        <v>2879.66</v>
      </c>
      <c r="I243" s="527">
        <f t="shared" ref="I241:I284" si="219">IF(E243="","",TRUNC((E243*F243),2))</f>
        <v>86750.71</v>
      </c>
      <c r="J243" s="527">
        <f t="shared" ref="J241:J284" si="220">IF(E243="","",TRUNC((E243*G243),2))</f>
        <v>2518.75</v>
      </c>
      <c r="K243" s="527">
        <f t="shared" ref="K241:K284" si="221">IF(E243="","",TRUNC((E243*H243),2))</f>
        <v>89269.46</v>
      </c>
      <c r="L243" s="527"/>
      <c r="M243" s="563"/>
      <c r="N243" s="448"/>
      <c r="O243" s="561"/>
      <c r="P243" s="562" t="str">
        <f t="shared" ref="P241:P281" si="222">IF(OR(O243="",$K243=""),"",(O243/$E243)*$K243)</f>
        <v/>
      </c>
      <c r="Q243" s="561"/>
      <c r="R243" s="583" t="str">
        <f t="shared" ref="R241:R281" si="223">IF(OR(Q243="",$K243=""),"",(Q243/$E243)*$K243)</f>
        <v/>
      </c>
      <c r="S243" s="561"/>
      <c r="T243" s="588" t="str">
        <f t="shared" ref="T241:T281" si="224">IF(OR(S243="",$K243=""),"",(S243/$E243)*$K243)</f>
        <v/>
      </c>
      <c r="U243" s="584">
        <f ca="1">SUMIF($O$8:T$9,"QUANT.",O243:T243)</f>
        <v>0</v>
      </c>
      <c r="V243" s="585">
        <f ca="1" t="shared" ref="V241:V281" si="225">SUMIF($O$8:$T$9,"CUSTO",O243:T243)</f>
        <v>0</v>
      </c>
      <c r="W243" s="586" t="str">
        <f ca="1" t="shared" ref="W241:W281" si="226">IF(B243&lt;&gt;"",IF(V243=0,"MEDIR",IF(K243-V243=0,"OK",IF(K243-V243&gt;0,"MEDIR","ALERTA!"))),"")</f>
        <v>MEDIR</v>
      </c>
      <c r="X243" s="587">
        <f ca="1" t="shared" ref="X241:X281" si="227">IF(U243="",0,E243-U243)</f>
        <v>31</v>
      </c>
      <c r="Y243" s="587">
        <f ca="1" t="shared" ref="Y241:Y281" si="228">IF(V243="",0,K243-V243)</f>
        <v>89269.46</v>
      </c>
      <c r="Z243" s="448"/>
      <c r="AA243" s="448"/>
      <c r="AB243" s="448"/>
      <c r="AC243" s="448"/>
      <c r="AD243" s="448"/>
      <c r="AE243" s="448"/>
      <c r="AF243" s="448"/>
      <c r="AG243" s="448"/>
      <c r="AH243" s="448"/>
      <c r="AI243" s="448"/>
      <c r="AJ243" s="448"/>
      <c r="AK243" s="590" t="e">
        <f t="shared" ref="AK243:AK248" si="229">B243-AL243</f>
        <v>#VALUE!</v>
      </c>
      <c r="AL243" s="590">
        <v>0</v>
      </c>
    </row>
    <row r="244" s="365" customFormat="1" ht="30" spans="1:38">
      <c r="A244" s="522"/>
      <c r="B244" s="528" t="s">
        <v>604</v>
      </c>
      <c r="C244" s="524" t="str">
        <f>IF($B244="","",IFERROR(VLOOKUP($B244,SERVIÇOS!$B:$G,2,0),IFERROR(VLOOKUP($B244,'COMPOSIÇÕES COMPLEMENTARES '!$C:$K,2,0),"")))</f>
        <v>ASSENTAMENTO DE POSTE CÔNICO CONTÍNUO RETO METÁLICO, ALTURA TOTAL 12m, ENGASTADO EM BASE DE CONCRETO NO SOLO (E:2m) - INSTALAÇÃO DO POSTE</v>
      </c>
      <c r="D244" s="525" t="str">
        <f>IF($B244="","",IFERROR(VLOOKUP($B244,SERVIÇOS!$B:$G,3,0),IFERROR(VLOOKUP($B244,'COMPOSIÇÕES COMPLEMENTARES '!$C:$K,3,0),"")))</f>
        <v>UN</v>
      </c>
      <c r="E244" s="530">
        <f>E243</f>
        <v>31</v>
      </c>
      <c r="F244" s="527">
        <f>IF($B244="","",IFERROR(VLOOKUP($B244,SERVIÇOS!$B:$G,4,0),IFERROR(VLOOKUP($B244,'COMPOSIÇÕES COMPLEMENTARES '!$C:$K,6,0),"")))</f>
        <v>111.57</v>
      </c>
      <c r="G244" s="527">
        <f>IF($B244="","",IFERROR(VLOOKUP($B244,SERVIÇOS!$B:$G,5,0),IFERROR(VLOOKUP($B244,'COMPOSIÇÕES COMPLEMENTARES '!$C:$K,7,0),"")))</f>
        <v>65.42</v>
      </c>
      <c r="H244" s="527">
        <f t="shared" si="218"/>
        <v>176.99</v>
      </c>
      <c r="I244" s="527">
        <f t="shared" si="219"/>
        <v>3458.67</v>
      </c>
      <c r="J244" s="527">
        <f t="shared" si="220"/>
        <v>2028.02</v>
      </c>
      <c r="K244" s="527">
        <f t="shared" si="221"/>
        <v>5486.69</v>
      </c>
      <c r="L244" s="527"/>
      <c r="M244" s="563"/>
      <c r="N244" s="448"/>
      <c r="O244" s="561"/>
      <c r="P244" s="562" t="str">
        <f t="shared" si="222"/>
        <v/>
      </c>
      <c r="Q244" s="561"/>
      <c r="R244" s="583" t="str">
        <f t="shared" si="223"/>
        <v/>
      </c>
      <c r="S244" s="561"/>
      <c r="T244" s="588" t="str">
        <f t="shared" si="224"/>
        <v/>
      </c>
      <c r="U244" s="584">
        <f ca="1">SUMIF($O$8:T$9,"QUANT.",O244:T244)</f>
        <v>0</v>
      </c>
      <c r="V244" s="585">
        <f ca="1" t="shared" si="225"/>
        <v>0</v>
      </c>
      <c r="W244" s="586" t="str">
        <f ca="1" t="shared" si="226"/>
        <v>MEDIR</v>
      </c>
      <c r="X244" s="587">
        <f ca="1" t="shared" si="227"/>
        <v>31</v>
      </c>
      <c r="Y244" s="587">
        <f ca="1" t="shared" si="228"/>
        <v>5486.69</v>
      </c>
      <c r="Z244" s="448"/>
      <c r="AA244" s="448"/>
      <c r="AB244" s="448"/>
      <c r="AC244" s="448"/>
      <c r="AD244" s="448"/>
      <c r="AE244" s="448"/>
      <c r="AF244" s="448"/>
      <c r="AG244" s="448"/>
      <c r="AH244" s="448"/>
      <c r="AI244" s="448"/>
      <c r="AJ244" s="448"/>
      <c r="AK244" s="590" t="e">
        <f t="shared" si="229"/>
        <v>#VALUE!</v>
      </c>
      <c r="AL244" s="590">
        <v>0</v>
      </c>
    </row>
    <row r="245" s="365" customFormat="1" ht="60" spans="1:38">
      <c r="A245" s="522"/>
      <c r="B245" s="528" t="s">
        <v>605</v>
      </c>
      <c r="C245" s="524" t="str">
        <f>IF($B245="","",IFERROR(VLOOKUP($B245,SERVIÇOS!$B:$G,2,0),IFERROR(VLOOKUP($B245,'COMPOSIÇÕES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245" s="525" t="str">
        <f>IF($B245="","",IFERROR(VLOOKUP($B245,SERVIÇOS!$B:$G,3,0),IFERROR(VLOOKUP($B245,'COMPOSIÇÕES COMPLEMENTARES '!$C:$K,3,0),"")))</f>
        <v>UN</v>
      </c>
      <c r="E245" s="530">
        <f>1*2+29</f>
        <v>31</v>
      </c>
      <c r="F245" s="527">
        <f>IF($B245="","",IFERROR(VLOOKUP($B245,SERVIÇOS!$B:$G,4,0),IFERROR(VLOOKUP($B245,'COMPOSIÇÕES COMPLEMENTARES '!$C:$K,6,0),"")))</f>
        <v>294.87</v>
      </c>
      <c r="G245" s="527">
        <f>IF($B245="","",IFERROR(VLOOKUP($B245,SERVIÇOS!$B:$G,5,0),IFERROR(VLOOKUP($B245,'COMPOSIÇÕES COMPLEMENTARES '!$C:$K,7,0),"")))</f>
        <v>36.44</v>
      </c>
      <c r="H245" s="527">
        <f t="shared" si="218"/>
        <v>331.31</v>
      </c>
      <c r="I245" s="527">
        <f t="shared" si="219"/>
        <v>9140.97</v>
      </c>
      <c r="J245" s="527">
        <f t="shared" si="220"/>
        <v>1129.64</v>
      </c>
      <c r="K245" s="527">
        <f t="shared" si="221"/>
        <v>10270.61</v>
      </c>
      <c r="L245" s="527"/>
      <c r="M245" s="563"/>
      <c r="N245" s="448"/>
      <c r="O245" s="561"/>
      <c r="P245" s="562" t="str">
        <f t="shared" si="222"/>
        <v/>
      </c>
      <c r="Q245" s="561"/>
      <c r="R245" s="583" t="str">
        <f t="shared" si="223"/>
        <v/>
      </c>
      <c r="S245" s="561"/>
      <c r="T245" s="588" t="str">
        <f t="shared" si="224"/>
        <v/>
      </c>
      <c r="U245" s="584">
        <f ca="1">SUMIF($O$8:T$9,"QUANT.",O245:T245)</f>
        <v>0</v>
      </c>
      <c r="V245" s="585">
        <f ca="1" t="shared" si="225"/>
        <v>0</v>
      </c>
      <c r="W245" s="586" t="str">
        <f ca="1" t="shared" si="226"/>
        <v>MEDIR</v>
      </c>
      <c r="X245" s="587">
        <f ca="1" t="shared" si="227"/>
        <v>31</v>
      </c>
      <c r="Y245" s="587">
        <f ca="1" t="shared" si="228"/>
        <v>10270.61</v>
      </c>
      <c r="Z245" s="448"/>
      <c r="AA245" s="448"/>
      <c r="AB245" s="448"/>
      <c r="AC245" s="448"/>
      <c r="AD245" s="448"/>
      <c r="AE245" s="448"/>
      <c r="AF245" s="448"/>
      <c r="AG245" s="448"/>
      <c r="AH245" s="448"/>
      <c r="AI245" s="448"/>
      <c r="AJ245" s="448"/>
      <c r="AK245" s="590" t="e">
        <f t="shared" si="229"/>
        <v>#VALUE!</v>
      </c>
      <c r="AL245" s="590">
        <v>0</v>
      </c>
    </row>
    <row r="246" s="365" customFormat="1" ht="30" spans="1:38">
      <c r="A246" s="522"/>
      <c r="B246" s="528" t="s">
        <v>606</v>
      </c>
      <c r="C246" s="524" t="str">
        <f>IF($B246="","",IFERROR(VLOOKUP($B246,SERVIÇOS!$B:$G,2,0),IFERROR(VLOOKUP($B246,'COMPOSIÇÕES COMPLEMENTARES '!$C:$K,2,0),"")))</f>
        <v>CINTA PARA POSTE DE SEÇÃO CIRCULAR EM AÇO CARBONO (NTC 811701) PARA FIXAÇÃO DO BRAÇO DE ILUMINAÇÃO PÚBLICA</v>
      </c>
      <c r="D246" s="525" t="str">
        <f>IF($B246="","",IFERROR(VLOOKUP($B246,SERVIÇOS!$B:$G,3,0),IFERROR(VLOOKUP($B246,'COMPOSIÇÕES COMPLEMENTARES '!$C:$K,3,0),"")))</f>
        <v>UN</v>
      </c>
      <c r="E246" s="530">
        <f>2*E245</f>
        <v>62</v>
      </c>
      <c r="F246" s="527">
        <f>IF($B246="","",IFERROR(VLOOKUP($B246,SERVIÇOS!$B:$G,4,0),IFERROR(VLOOKUP($B246,'COMPOSIÇÕES COMPLEMENTARES '!$C:$K,6,0),"")))</f>
        <v>73.01</v>
      </c>
      <c r="G246" s="527">
        <f>IF($B246="","",IFERROR(VLOOKUP($B246,SERVIÇOS!$B:$G,5,0),IFERROR(VLOOKUP($B246,'COMPOSIÇÕES COMPLEMENTARES '!$C:$K,7,0),"")))</f>
        <v>14.85</v>
      </c>
      <c r="H246" s="527">
        <f t="shared" si="218"/>
        <v>87.86</v>
      </c>
      <c r="I246" s="527">
        <f t="shared" si="219"/>
        <v>4526.62</v>
      </c>
      <c r="J246" s="527">
        <f t="shared" si="220"/>
        <v>920.7</v>
      </c>
      <c r="K246" s="527">
        <f t="shared" si="221"/>
        <v>5447.32</v>
      </c>
      <c r="L246" s="527"/>
      <c r="M246" s="563"/>
      <c r="N246" s="448"/>
      <c r="O246" s="561"/>
      <c r="P246" s="562" t="str">
        <f t="shared" si="222"/>
        <v/>
      </c>
      <c r="Q246" s="561"/>
      <c r="R246" s="583" t="str">
        <f t="shared" si="223"/>
        <v/>
      </c>
      <c r="S246" s="561"/>
      <c r="T246" s="588" t="str">
        <f t="shared" si="224"/>
        <v/>
      </c>
      <c r="U246" s="584">
        <f ca="1">SUMIF($O$8:T$9,"QUANT.",O246:T246)</f>
        <v>0</v>
      </c>
      <c r="V246" s="585">
        <f ca="1" t="shared" si="225"/>
        <v>0</v>
      </c>
      <c r="W246" s="586" t="str">
        <f ca="1" t="shared" si="226"/>
        <v>MEDIR</v>
      </c>
      <c r="X246" s="587">
        <f ca="1" t="shared" si="227"/>
        <v>62</v>
      </c>
      <c r="Y246" s="587">
        <f ca="1" t="shared" si="228"/>
        <v>5447.32</v>
      </c>
      <c r="Z246" s="448"/>
      <c r="AA246" s="448"/>
      <c r="AB246" s="448"/>
      <c r="AC246" s="448"/>
      <c r="AD246" s="448"/>
      <c r="AE246" s="448"/>
      <c r="AF246" s="448"/>
      <c r="AG246" s="448"/>
      <c r="AH246" s="448"/>
      <c r="AI246" s="448"/>
      <c r="AJ246" s="448"/>
      <c r="AK246" s="590" t="e">
        <f t="shared" si="229"/>
        <v>#VALUE!</v>
      </c>
      <c r="AL246" s="590">
        <v>0</v>
      </c>
    </row>
    <row r="247" s="365" customFormat="1" ht="30" spans="1:38">
      <c r="A247" s="522"/>
      <c r="B247" s="528">
        <v>101659</v>
      </c>
      <c r="C247" s="524" t="str">
        <f>IF($B247="","",IFERROR(VLOOKUP($B247,SERVIÇOS!$B:$G,2,0),IFERROR(VLOOKUP($B247,'COMPOSIÇÕES COMPLEMENTARES '!$C:$K,2,0),"")))</f>
        <v>LUMINÁRIA DE LED PARA ILUMINAÇÃO PÚBLICA, DE 181 W ATÉ 239 W - FORNECIMENTO E INSTALAÇÃO. AF_02/2025_PS</v>
      </c>
      <c r="D247" s="525" t="str">
        <f>IF($B247="","",IFERROR(VLOOKUP($B247,SERVIÇOS!$B:$G,3,0),IFERROR(VLOOKUP($B247,'COMPOSIÇÕES COMPLEMENTARES '!$C:$K,3,0),"")))</f>
        <v>UN</v>
      </c>
      <c r="E247" s="530">
        <f>E245</f>
        <v>31</v>
      </c>
      <c r="F247" s="527">
        <f>IF($B247="","",IFERROR(VLOOKUP($B247,SERVIÇOS!$B:$G,4,0),IFERROR(VLOOKUP($B247,'COMPOSIÇÕES COMPLEMENTARES '!$C:$K,6,0),"")))</f>
        <v>598.66</v>
      </c>
      <c r="G247" s="527">
        <f>IF($B247="","",IFERROR(VLOOKUP($B247,SERVIÇOS!$B:$G,5,0),IFERROR(VLOOKUP($B247,'COMPOSIÇÕES COMPLEMENTARES '!$C:$K,7,0),"")))</f>
        <v>18.26</v>
      </c>
      <c r="H247" s="527">
        <f t="shared" si="218"/>
        <v>616.92</v>
      </c>
      <c r="I247" s="527">
        <f t="shared" si="219"/>
        <v>18558.46</v>
      </c>
      <c r="J247" s="527">
        <f t="shared" si="220"/>
        <v>566.06</v>
      </c>
      <c r="K247" s="527">
        <f t="shared" si="221"/>
        <v>19124.52</v>
      </c>
      <c r="L247" s="527"/>
      <c r="M247" s="563"/>
      <c r="N247" s="448"/>
      <c r="O247" s="561"/>
      <c r="P247" s="562" t="str">
        <f t="shared" si="222"/>
        <v/>
      </c>
      <c r="Q247" s="561"/>
      <c r="R247" s="583" t="str">
        <f t="shared" si="223"/>
        <v/>
      </c>
      <c r="S247" s="561"/>
      <c r="T247" s="588" t="str">
        <f t="shared" si="224"/>
        <v/>
      </c>
      <c r="U247" s="584">
        <f ca="1">SUMIF($O$8:T$9,"QUANT.",O247:T247)</f>
        <v>0</v>
      </c>
      <c r="V247" s="585">
        <f ca="1" t="shared" si="225"/>
        <v>0</v>
      </c>
      <c r="W247" s="586" t="str">
        <f ca="1" t="shared" si="226"/>
        <v>MEDIR</v>
      </c>
      <c r="X247" s="587">
        <f ca="1" t="shared" si="227"/>
        <v>31</v>
      </c>
      <c r="Y247" s="587">
        <f ca="1" t="shared" si="228"/>
        <v>19124.52</v>
      </c>
      <c r="Z247" s="448"/>
      <c r="AA247" s="448"/>
      <c r="AB247" s="448"/>
      <c r="AC247" s="448"/>
      <c r="AD247" s="448"/>
      <c r="AE247" s="448"/>
      <c r="AF247" s="448"/>
      <c r="AG247" s="448"/>
      <c r="AH247" s="448"/>
      <c r="AI247" s="448"/>
      <c r="AJ247" s="448"/>
      <c r="AK247" s="590">
        <f t="shared" si="229"/>
        <v>101659</v>
      </c>
      <c r="AL247" s="590">
        <v>0</v>
      </c>
    </row>
    <row r="248" s="365" customFormat="1" ht="30" spans="1:38">
      <c r="A248" s="522"/>
      <c r="B248" s="528">
        <v>101632</v>
      </c>
      <c r="C248" s="524" t="str">
        <f>IF($B248="","",IFERROR(VLOOKUP($B248,SERVIÇOS!$B:$G,2,0),IFERROR(VLOOKUP($B248,'COMPOSIÇÕES COMPLEMENTARES '!$C:$K,2,0),"")))</f>
        <v>RELÉ FOTOELÉTRICO PARA COMANDO DE ILUMINAÇÃO EXTERNA 1000 W - FORNECIMENTO E INSTALAÇÃO. AF_02/2025</v>
      </c>
      <c r="D248" s="525" t="str">
        <f>IF($B248="","",IFERROR(VLOOKUP($B248,SERVIÇOS!$B:$G,3,0),IFERROR(VLOOKUP($B248,'COMPOSIÇÕES COMPLEMENTARES '!$C:$K,3,0),"")))</f>
        <v>UN</v>
      </c>
      <c r="E248" s="530">
        <f>E247</f>
        <v>31</v>
      </c>
      <c r="F248" s="527">
        <f>IF($B248="","",IFERROR(VLOOKUP($B248,SERVIÇOS!$B:$G,4,0),IFERROR(VLOOKUP($B248,'COMPOSIÇÕES COMPLEMENTARES '!$C:$K,6,0),"")))</f>
        <v>35.85</v>
      </c>
      <c r="G248" s="527">
        <f>IF($B248="","",IFERROR(VLOOKUP($B248,SERVIÇOS!$B:$G,5,0),IFERROR(VLOOKUP($B248,'COMPOSIÇÕES COMPLEMENTARES '!$C:$K,7,0),"")))</f>
        <v>0.7</v>
      </c>
      <c r="H248" s="527">
        <f t="shared" si="218"/>
        <v>36.55</v>
      </c>
      <c r="I248" s="527">
        <f t="shared" si="219"/>
        <v>1111.35</v>
      </c>
      <c r="J248" s="527">
        <f t="shared" si="220"/>
        <v>21.7</v>
      </c>
      <c r="K248" s="527">
        <f t="shared" si="221"/>
        <v>1133.05</v>
      </c>
      <c r="L248" s="527"/>
      <c r="M248" s="563"/>
      <c r="N248" s="448"/>
      <c r="O248" s="561"/>
      <c r="P248" s="562" t="str">
        <f t="shared" si="222"/>
        <v/>
      </c>
      <c r="Q248" s="561"/>
      <c r="R248" s="583" t="str">
        <f t="shared" si="223"/>
        <v/>
      </c>
      <c r="S248" s="561"/>
      <c r="T248" s="588" t="str">
        <f t="shared" si="224"/>
        <v/>
      </c>
      <c r="U248" s="584">
        <f ca="1">SUMIF($O$8:T$9,"QUANT.",O248:T248)</f>
        <v>0</v>
      </c>
      <c r="V248" s="585">
        <f ca="1" t="shared" si="225"/>
        <v>0</v>
      </c>
      <c r="W248" s="586" t="str">
        <f ca="1" t="shared" si="226"/>
        <v>MEDIR</v>
      </c>
      <c r="X248" s="587">
        <f ca="1" t="shared" si="227"/>
        <v>31</v>
      </c>
      <c r="Y248" s="587">
        <f ca="1" t="shared" si="228"/>
        <v>1133.05</v>
      </c>
      <c r="Z248" s="448"/>
      <c r="AA248" s="448"/>
      <c r="AB248" s="448"/>
      <c r="AC248" s="448"/>
      <c r="AD248" s="448"/>
      <c r="AE248" s="448"/>
      <c r="AF248" s="448"/>
      <c r="AG248" s="448"/>
      <c r="AH248" s="448"/>
      <c r="AI248" s="448"/>
      <c r="AJ248" s="448"/>
      <c r="AK248" s="590">
        <f t="shared" si="229"/>
        <v>101632</v>
      </c>
      <c r="AL248" s="590">
        <v>0</v>
      </c>
    </row>
    <row r="249" s="365" customFormat="1" spans="1:38">
      <c r="A249" s="522"/>
      <c r="B249" s="528"/>
      <c r="C249" s="532" t="s">
        <v>607</v>
      </c>
      <c r="D249" s="525"/>
      <c r="E249" s="530"/>
      <c r="F249" s="527"/>
      <c r="G249" s="527"/>
      <c r="H249" s="527"/>
      <c r="I249" s="527"/>
      <c r="J249" s="527"/>
      <c r="K249" s="527"/>
      <c r="L249" s="527"/>
      <c r="M249" s="563"/>
      <c r="N249" s="448"/>
      <c r="O249" s="561"/>
      <c r="P249" s="562"/>
      <c r="Q249" s="561"/>
      <c r="R249" s="583"/>
      <c r="S249" s="561"/>
      <c r="T249" s="588"/>
      <c r="U249" s="584"/>
      <c r="V249" s="585"/>
      <c r="W249" s="586"/>
      <c r="X249" s="587"/>
      <c r="Y249" s="587"/>
      <c r="Z249" s="448"/>
      <c r="AA249" s="448"/>
      <c r="AB249" s="448"/>
      <c r="AC249" s="448"/>
      <c r="AD249" s="448"/>
      <c r="AE249" s="448"/>
      <c r="AF249" s="448"/>
      <c r="AG249" s="448"/>
      <c r="AH249" s="448"/>
      <c r="AI249" s="448"/>
      <c r="AJ249" s="448"/>
      <c r="AK249" s="590"/>
      <c r="AL249" s="590"/>
    </row>
    <row r="250" s="365" customFormat="1" customHeight="1" spans="1:38">
      <c r="A250" s="522"/>
      <c r="B250" s="523" t="s">
        <v>603</v>
      </c>
      <c r="C250" s="524" t="str">
        <f>IF($B250="","",IFERROR(VLOOKUP($B250,SERVIÇOS!$B:$G,2,0),IFERROR(VLOOKUP($B250,'COMPOSIÇÕES COMPLEMENTARES '!$C:$K,2,0),"")))</f>
        <v>POSTE CÔNICO CONTÍNUO RETO, EM AÇO GALVANIZADO (NBR 14744), ALTURA TOTAL H:12m, ALTURA ÚTIL h:10m, ENGASTADO E:200cm EM BASE DE CONCRETO</v>
      </c>
      <c r="D250" s="525" t="str">
        <f>IF($B250="","",IFERROR(VLOOKUP($B250,SERVIÇOS!$B:$G,3,0),IFERROR(VLOOKUP($B250,'COMPOSIÇÕES COMPLEMENTARES '!$C:$K,3,0),"")))</f>
        <v>UN</v>
      </c>
      <c r="E250" s="530">
        <v>1</v>
      </c>
      <c r="F250" s="527">
        <f>IF($B250="","",IFERROR(VLOOKUP($B250,SERVIÇOS!$B:$G,4,0),IFERROR(VLOOKUP($B250,'COMPOSIÇÕES COMPLEMENTARES '!$C:$K,6,0),"")))</f>
        <v>2798.41</v>
      </c>
      <c r="G250" s="527">
        <f>IF($B250="","",IFERROR(VLOOKUP($B250,SERVIÇOS!$B:$G,5,0),IFERROR(VLOOKUP($B250,'COMPOSIÇÕES COMPLEMENTARES '!$C:$K,7,0),"")))</f>
        <v>81.25</v>
      </c>
      <c r="H250" s="527">
        <f t="shared" si="218"/>
        <v>2879.66</v>
      </c>
      <c r="I250" s="527">
        <f t="shared" si="219"/>
        <v>2798.41</v>
      </c>
      <c r="J250" s="527">
        <f t="shared" si="220"/>
        <v>81.25</v>
      </c>
      <c r="K250" s="527">
        <f t="shared" si="221"/>
        <v>2879.66</v>
      </c>
      <c r="L250" s="527"/>
      <c r="M250" s="563"/>
      <c r="N250" s="448"/>
      <c r="O250" s="561"/>
      <c r="P250" s="562" t="str">
        <f t="shared" si="222"/>
        <v/>
      </c>
      <c r="Q250" s="561"/>
      <c r="R250" s="583" t="str">
        <f t="shared" si="223"/>
        <v/>
      </c>
      <c r="S250" s="561"/>
      <c r="T250" s="588" t="str">
        <f t="shared" si="224"/>
        <v/>
      </c>
      <c r="U250" s="584">
        <f ca="1">SUMIF($O$8:T$9,"QUANT.",O250:T250)</f>
        <v>0</v>
      </c>
      <c r="V250" s="585">
        <f ca="1" t="shared" si="225"/>
        <v>0</v>
      </c>
      <c r="W250" s="586" t="str">
        <f ca="1" t="shared" si="226"/>
        <v>MEDIR</v>
      </c>
      <c r="X250" s="587">
        <f ca="1" t="shared" si="227"/>
        <v>1</v>
      </c>
      <c r="Y250" s="587">
        <f ca="1" t="shared" si="228"/>
        <v>2879.66</v>
      </c>
      <c r="Z250" s="448"/>
      <c r="AA250" s="448"/>
      <c r="AB250" s="448"/>
      <c r="AC250" s="448"/>
      <c r="AD250" s="448"/>
      <c r="AE250" s="448"/>
      <c r="AF250" s="448"/>
      <c r="AG250" s="448"/>
      <c r="AH250" s="448"/>
      <c r="AI250" s="448"/>
      <c r="AJ250" s="448"/>
      <c r="AK250" s="590" t="e">
        <f t="shared" ref="AK250:AK263" si="230">B250-AL250</f>
        <v>#VALUE!</v>
      </c>
      <c r="AL250" s="590">
        <v>0</v>
      </c>
    </row>
    <row r="251" s="365" customFormat="1" customHeight="1" spans="1:38">
      <c r="A251" s="522"/>
      <c r="B251" s="528" t="s">
        <v>604</v>
      </c>
      <c r="C251" s="524" t="str">
        <f>IF($B251="","",IFERROR(VLOOKUP($B251,SERVIÇOS!$B:$G,2,0),IFERROR(VLOOKUP($B251,'COMPOSIÇÕES COMPLEMENTARES '!$C:$K,2,0),"")))</f>
        <v>ASSENTAMENTO DE POSTE CÔNICO CONTÍNUO RETO METÁLICO, ALTURA TOTAL 12m, ENGASTADO EM BASE DE CONCRETO NO SOLO (E:2m) - INSTALAÇÃO DO POSTE</v>
      </c>
      <c r="D251" s="525" t="str">
        <f>IF($B251="","",IFERROR(VLOOKUP($B251,SERVIÇOS!$B:$G,3,0),IFERROR(VLOOKUP($B251,'COMPOSIÇÕES COMPLEMENTARES '!$C:$K,3,0),"")))</f>
        <v>UN</v>
      </c>
      <c r="E251" s="530">
        <v>1</v>
      </c>
      <c r="F251" s="527">
        <f>IF($B251="","",IFERROR(VLOOKUP($B251,SERVIÇOS!$B:$G,4,0),IFERROR(VLOOKUP($B251,'COMPOSIÇÕES COMPLEMENTARES '!$C:$K,6,0),"")))</f>
        <v>111.57</v>
      </c>
      <c r="G251" s="527">
        <f>IF($B251="","",IFERROR(VLOOKUP($B251,SERVIÇOS!$B:$G,5,0),IFERROR(VLOOKUP($B251,'COMPOSIÇÕES COMPLEMENTARES '!$C:$K,7,0),"")))</f>
        <v>65.42</v>
      </c>
      <c r="H251" s="527">
        <f t="shared" si="218"/>
        <v>176.99</v>
      </c>
      <c r="I251" s="527">
        <f t="shared" si="219"/>
        <v>111.57</v>
      </c>
      <c r="J251" s="527">
        <f t="shared" si="220"/>
        <v>65.42</v>
      </c>
      <c r="K251" s="527">
        <f t="shared" si="221"/>
        <v>176.99</v>
      </c>
      <c r="L251" s="527"/>
      <c r="M251" s="563"/>
      <c r="N251" s="448"/>
      <c r="O251" s="561"/>
      <c r="P251" s="562" t="str">
        <f t="shared" si="222"/>
        <v/>
      </c>
      <c r="Q251" s="561"/>
      <c r="R251" s="583" t="str">
        <f t="shared" si="223"/>
        <v/>
      </c>
      <c r="S251" s="561"/>
      <c r="T251" s="588" t="str">
        <f t="shared" si="224"/>
        <v/>
      </c>
      <c r="U251" s="584">
        <f ca="1">SUMIF($O$8:T$9,"QUANT.",O251:T251)</f>
        <v>0</v>
      </c>
      <c r="V251" s="585">
        <f ca="1" t="shared" si="225"/>
        <v>0</v>
      </c>
      <c r="W251" s="586" t="str">
        <f ca="1" t="shared" si="226"/>
        <v>MEDIR</v>
      </c>
      <c r="X251" s="587">
        <f ca="1" t="shared" si="227"/>
        <v>1</v>
      </c>
      <c r="Y251" s="587">
        <f ca="1" t="shared" si="228"/>
        <v>176.99</v>
      </c>
      <c r="Z251" s="448"/>
      <c r="AA251" s="448"/>
      <c r="AB251" s="448"/>
      <c r="AC251" s="448"/>
      <c r="AD251" s="448"/>
      <c r="AE251" s="448"/>
      <c r="AF251" s="448"/>
      <c r="AG251" s="448"/>
      <c r="AH251" s="448"/>
      <c r="AI251" s="448"/>
      <c r="AJ251" s="448"/>
      <c r="AK251" s="590" t="e">
        <f t="shared" si="230"/>
        <v>#VALUE!</v>
      </c>
      <c r="AL251" s="590">
        <v>0</v>
      </c>
    </row>
    <row r="252" s="365" customFormat="1" customHeight="1" spans="1:38">
      <c r="A252" s="522"/>
      <c r="B252" s="528" t="s">
        <v>610</v>
      </c>
      <c r="C252" s="524" t="str">
        <f>IF($B252="","",IFERROR(VLOOKUP($B252,SERVIÇOS!$B:$G,2,0),IFERROR(VLOOKUP($B252,'COMPOSIÇÕES COMPLEMENTARES '!$C:$K,2,0),"")))</f>
        <v>CINTA PARA POSTE DE SEÇÃO CIRCULAR EM AÇO CARBONO (NTC 811701) PARA FIXAÇÃO DE ISOLADOR TIPO ROLDANA PARA REDE DE BAIXA TENSÃO</v>
      </c>
      <c r="D252" s="525" t="str">
        <f>IF($B252="","",IFERROR(VLOOKUP($B252,SERVIÇOS!$B:$G,3,0),IFERROR(VLOOKUP($B252,'COMPOSIÇÕES COMPLEMENTARES '!$C:$K,3,0),"")))</f>
        <v>UN</v>
      </c>
      <c r="E252" s="530">
        <v>1</v>
      </c>
      <c r="F252" s="527">
        <f>IF($B252="","",IFERROR(VLOOKUP($B252,SERVIÇOS!$B:$G,4,0),IFERROR(VLOOKUP($B252,'COMPOSIÇÕES COMPLEMENTARES '!$C:$K,6,0),"")))</f>
        <v>73.01</v>
      </c>
      <c r="G252" s="527">
        <f>IF($B252="","",IFERROR(VLOOKUP($B252,SERVIÇOS!$B:$G,5,0),IFERROR(VLOOKUP($B252,'COMPOSIÇÕES COMPLEMENTARES '!$C:$K,7,0),"")))</f>
        <v>14.85</v>
      </c>
      <c r="H252" s="527">
        <f t="shared" si="218"/>
        <v>87.86</v>
      </c>
      <c r="I252" s="527">
        <f t="shared" si="219"/>
        <v>73.01</v>
      </c>
      <c r="J252" s="527">
        <f t="shared" si="220"/>
        <v>14.85</v>
      </c>
      <c r="K252" s="527">
        <f t="shared" si="221"/>
        <v>87.86</v>
      </c>
      <c r="L252" s="527"/>
      <c r="M252" s="563"/>
      <c r="N252" s="448"/>
      <c r="O252" s="561"/>
      <c r="P252" s="562" t="str">
        <f t="shared" si="222"/>
        <v/>
      </c>
      <c r="Q252" s="561"/>
      <c r="R252" s="583" t="str">
        <f t="shared" si="223"/>
        <v/>
      </c>
      <c r="S252" s="561"/>
      <c r="T252" s="588" t="str">
        <f t="shared" si="224"/>
        <v/>
      </c>
      <c r="U252" s="584">
        <f ca="1">SUMIF($O$8:T$9,"QUANT.",O252:T252)</f>
        <v>0</v>
      </c>
      <c r="V252" s="585">
        <f ca="1" t="shared" si="225"/>
        <v>0</v>
      </c>
      <c r="W252" s="586" t="str">
        <f ca="1" t="shared" si="226"/>
        <v>MEDIR</v>
      </c>
      <c r="X252" s="587">
        <f ca="1" t="shared" si="227"/>
        <v>1</v>
      </c>
      <c r="Y252" s="587">
        <f ca="1" t="shared" si="228"/>
        <v>87.86</v>
      </c>
      <c r="Z252" s="448"/>
      <c r="AA252" s="448"/>
      <c r="AB252" s="448"/>
      <c r="AC252" s="448"/>
      <c r="AD252" s="448"/>
      <c r="AE252" s="448"/>
      <c r="AF252" s="448"/>
      <c r="AG252" s="448"/>
      <c r="AH252" s="448"/>
      <c r="AI252" s="448"/>
      <c r="AJ252" s="448"/>
      <c r="AK252" s="590" t="e">
        <f t="shared" si="230"/>
        <v>#VALUE!</v>
      </c>
      <c r="AL252" s="590">
        <v>0</v>
      </c>
    </row>
    <row r="253" s="365" customFormat="1" customHeight="1" spans="1:38">
      <c r="A253" s="522"/>
      <c r="B253" s="528">
        <v>101548</v>
      </c>
      <c r="C253" s="524" t="str">
        <f>IF($B253="","",IFERROR(VLOOKUP($B253,SERVIÇOS!$B:$G,2,0),IFERROR(VLOOKUP($B253,'COMPOSIÇÕES COMPLEMENTARES '!$C:$K,2,0),"")))</f>
        <v>ISOLADOR, TIPO ROLDANA, PARA BAIXA TENSÃO - FORNECIMENTO E INSTALAÇÃO. AF_07/2020</v>
      </c>
      <c r="D253" s="525" t="str">
        <f>IF($B253="","",IFERROR(VLOOKUP($B253,SERVIÇOS!$B:$G,3,0),IFERROR(VLOOKUP($B253,'COMPOSIÇÕES COMPLEMENTARES '!$C:$K,3,0),"")))</f>
        <v>UN</v>
      </c>
      <c r="E253" s="530">
        <v>1</v>
      </c>
      <c r="F253" s="527">
        <f>IF($B253="","",IFERROR(VLOOKUP($B253,SERVIÇOS!$B:$G,4,0),IFERROR(VLOOKUP($B253,'COMPOSIÇÕES COMPLEMENTARES '!$C:$K,6,0),"")))</f>
        <v>6.57</v>
      </c>
      <c r="G253" s="527">
        <f>IF($B253="","",IFERROR(VLOOKUP($B253,SERVIÇOS!$B:$G,5,0),IFERROR(VLOOKUP($B253,'COMPOSIÇÕES COMPLEMENTARES '!$C:$K,7,0),"")))</f>
        <v>1.86</v>
      </c>
      <c r="H253" s="527">
        <f t="shared" si="218"/>
        <v>8.43</v>
      </c>
      <c r="I253" s="527">
        <f t="shared" si="219"/>
        <v>6.57</v>
      </c>
      <c r="J253" s="527">
        <f t="shared" si="220"/>
        <v>1.86</v>
      </c>
      <c r="K253" s="527">
        <f t="shared" si="221"/>
        <v>8.43</v>
      </c>
      <c r="L253" s="527"/>
      <c r="M253" s="563"/>
      <c r="N253" s="448"/>
      <c r="O253" s="561"/>
      <c r="P253" s="562" t="str">
        <f t="shared" si="222"/>
        <v/>
      </c>
      <c r="Q253" s="561"/>
      <c r="R253" s="583" t="str">
        <f t="shared" si="223"/>
        <v/>
      </c>
      <c r="S253" s="561"/>
      <c r="T253" s="588" t="str">
        <f t="shared" si="224"/>
        <v/>
      </c>
      <c r="U253" s="584">
        <f ca="1">SUMIF($O$8:T$9,"QUANT.",O253:T253)</f>
        <v>0</v>
      </c>
      <c r="V253" s="585">
        <f ca="1" t="shared" si="225"/>
        <v>0</v>
      </c>
      <c r="W253" s="586" t="str">
        <f ca="1" t="shared" si="226"/>
        <v>MEDIR</v>
      </c>
      <c r="X253" s="587">
        <f ca="1" t="shared" si="227"/>
        <v>1</v>
      </c>
      <c r="Y253" s="587">
        <f ca="1" t="shared" si="228"/>
        <v>8.43</v>
      </c>
      <c r="Z253" s="448"/>
      <c r="AA253" s="448"/>
      <c r="AB253" s="448"/>
      <c r="AC253" s="448"/>
      <c r="AD253" s="448"/>
      <c r="AE253" s="448"/>
      <c r="AF253" s="448"/>
      <c r="AG253" s="448"/>
      <c r="AH253" s="448"/>
      <c r="AI253" s="448"/>
      <c r="AJ253" s="448"/>
      <c r="AK253" s="590">
        <f t="shared" si="230"/>
        <v>101548</v>
      </c>
      <c r="AL253" s="590">
        <v>0</v>
      </c>
    </row>
    <row r="254" s="365" customFormat="1" customHeight="1" spans="1:38">
      <c r="A254" s="522"/>
      <c r="B254" s="528">
        <v>101538</v>
      </c>
      <c r="C254" s="524" t="str">
        <f>IF($B254="","",IFERROR(VLOOKUP($B254,SERVIÇOS!$B:$G,2,0),IFERROR(VLOOKUP($B254,'COMPOSIÇÕES COMPLEMENTARES '!$C:$K,2,0),"")))</f>
        <v>ARMAÇÃO SECUNDÁRIA, COM 1 ESTRIBO E 1 ISOLADOR - FORNECIMENTO E INSTALAÇÃO. AF_07/2020</v>
      </c>
      <c r="D254" s="525" t="str">
        <f>IF($B254="","",IFERROR(VLOOKUP($B254,SERVIÇOS!$B:$G,3,0),IFERROR(VLOOKUP($B254,'COMPOSIÇÕES COMPLEMENTARES '!$C:$K,3,0),"")))</f>
        <v>UN</v>
      </c>
      <c r="E254" s="530">
        <v>1</v>
      </c>
      <c r="F254" s="527">
        <f>IF($B254="","",IFERROR(VLOOKUP($B254,SERVIÇOS!$B:$G,4,0),IFERROR(VLOOKUP($B254,'COMPOSIÇÕES COMPLEMENTARES '!$C:$K,6,0),"")))</f>
        <v>31.34</v>
      </c>
      <c r="G254" s="527">
        <f>IF($B254="","",IFERROR(VLOOKUP($B254,SERVIÇOS!$B:$G,5,0),IFERROR(VLOOKUP($B254,'COMPOSIÇÕES COMPLEMENTARES '!$C:$K,7,0),"")))</f>
        <v>11.35</v>
      </c>
      <c r="H254" s="527">
        <f t="shared" si="218"/>
        <v>42.69</v>
      </c>
      <c r="I254" s="527">
        <f t="shared" si="219"/>
        <v>31.34</v>
      </c>
      <c r="J254" s="527">
        <f t="shared" si="220"/>
        <v>11.35</v>
      </c>
      <c r="K254" s="527">
        <f t="shared" si="221"/>
        <v>42.69</v>
      </c>
      <c r="L254" s="527"/>
      <c r="M254" s="563"/>
      <c r="N254" s="448"/>
      <c r="O254" s="561"/>
      <c r="P254" s="562" t="str">
        <f t="shared" si="222"/>
        <v/>
      </c>
      <c r="Q254" s="561"/>
      <c r="R254" s="583" t="str">
        <f t="shared" si="223"/>
        <v/>
      </c>
      <c r="S254" s="561"/>
      <c r="T254" s="588" t="str">
        <f t="shared" si="224"/>
        <v/>
      </c>
      <c r="U254" s="584">
        <f ca="1">SUMIF($O$8:T$9,"QUANT.",O254:T254)</f>
        <v>0</v>
      </c>
      <c r="V254" s="585">
        <f ca="1" t="shared" si="225"/>
        <v>0</v>
      </c>
      <c r="W254" s="586" t="str">
        <f ca="1" t="shared" si="226"/>
        <v>MEDIR</v>
      </c>
      <c r="X254" s="587">
        <f ca="1" t="shared" si="227"/>
        <v>1</v>
      </c>
      <c r="Y254" s="587">
        <f ca="1" t="shared" si="228"/>
        <v>42.69</v>
      </c>
      <c r="Z254" s="448"/>
      <c r="AA254" s="448"/>
      <c r="AB254" s="448"/>
      <c r="AC254" s="448"/>
      <c r="AD254" s="448"/>
      <c r="AE254" s="448"/>
      <c r="AF254" s="448"/>
      <c r="AG254" s="448"/>
      <c r="AH254" s="448"/>
      <c r="AI254" s="448"/>
      <c r="AJ254" s="448"/>
      <c r="AK254" s="590">
        <f t="shared" si="230"/>
        <v>101538</v>
      </c>
      <c r="AL254" s="590">
        <v>0</v>
      </c>
    </row>
    <row r="255" s="365" customFormat="1" customHeight="1" spans="1:38">
      <c r="A255" s="522"/>
      <c r="B255" s="528">
        <v>101554</v>
      </c>
      <c r="C255" s="524" t="str">
        <f>IF($B255="","",IFERROR(VLOOKUP($B255,SERVIÇOS!$B:$G,2,0),IFERROR(VLOOKUP($B255,'COMPOSIÇÕES COMPLEMENTARES '!$C:$K,2,0),"")))</f>
        <v>ALÇA PREFORMADA DE DISTRIBUIÇÃO, EM  AÇO GALVANIZADO, AWG 2 - FORNECIMENTO E INSTALAÇÃO. AF_07/2020</v>
      </c>
      <c r="D255" s="525" t="str">
        <f>IF($B255="","",IFERROR(VLOOKUP($B255,SERVIÇOS!$B:$G,3,0),IFERROR(VLOOKUP($B255,'COMPOSIÇÕES COMPLEMENTARES '!$C:$K,3,0),"")))</f>
        <v>UN</v>
      </c>
      <c r="E255" s="530">
        <v>1</v>
      </c>
      <c r="F255" s="527">
        <f>IF($B255="","",IFERROR(VLOOKUP($B255,SERVIÇOS!$B:$G,4,0),IFERROR(VLOOKUP($B255,'COMPOSIÇÕES COMPLEMENTARES '!$C:$K,6,0),"")))</f>
        <v>6.84</v>
      </c>
      <c r="G255" s="527">
        <f>IF($B255="","",IFERROR(VLOOKUP($B255,SERVIÇOS!$B:$G,5,0),IFERROR(VLOOKUP($B255,'COMPOSIÇÕES COMPLEMENTARES '!$C:$K,7,0),"")))</f>
        <v>4.76</v>
      </c>
      <c r="H255" s="527">
        <f t="shared" si="218"/>
        <v>11.6</v>
      </c>
      <c r="I255" s="527">
        <f t="shared" si="219"/>
        <v>6.84</v>
      </c>
      <c r="J255" s="527">
        <f t="shared" si="220"/>
        <v>4.76</v>
      </c>
      <c r="K255" s="527">
        <f t="shared" si="221"/>
        <v>11.6</v>
      </c>
      <c r="L255" s="527"/>
      <c r="M255" s="563"/>
      <c r="N255" s="448"/>
      <c r="O255" s="561"/>
      <c r="P255" s="562" t="str">
        <f t="shared" si="222"/>
        <v/>
      </c>
      <c r="Q255" s="561"/>
      <c r="R255" s="583" t="str">
        <f t="shared" si="223"/>
        <v/>
      </c>
      <c r="S255" s="561"/>
      <c r="T255" s="588" t="str">
        <f t="shared" si="224"/>
        <v/>
      </c>
      <c r="U255" s="584">
        <f ca="1">SUMIF($O$8:T$9,"QUANT.",O255:T255)</f>
        <v>0</v>
      </c>
      <c r="V255" s="585">
        <f ca="1" t="shared" si="225"/>
        <v>0</v>
      </c>
      <c r="W255" s="586" t="str">
        <f ca="1" t="shared" si="226"/>
        <v>MEDIR</v>
      </c>
      <c r="X255" s="587">
        <f ca="1" t="shared" si="227"/>
        <v>1</v>
      </c>
      <c r="Y255" s="587">
        <f ca="1" t="shared" si="228"/>
        <v>11.6</v>
      </c>
      <c r="Z255" s="448"/>
      <c r="AA255" s="448"/>
      <c r="AB255" s="448"/>
      <c r="AC255" s="448"/>
      <c r="AD255" s="448"/>
      <c r="AE255" s="448"/>
      <c r="AF255" s="448"/>
      <c r="AG255" s="448"/>
      <c r="AH255" s="448"/>
      <c r="AI255" s="448"/>
      <c r="AJ255" s="448"/>
      <c r="AK255" s="590">
        <f t="shared" si="230"/>
        <v>101554</v>
      </c>
      <c r="AL255" s="590">
        <v>0</v>
      </c>
    </row>
    <row r="256" s="365" customFormat="1" customHeight="1" spans="1:38">
      <c r="A256" s="522"/>
      <c r="B256" s="528">
        <v>91933</v>
      </c>
      <c r="C256" s="524" t="str">
        <f>IF($B256="","",IFERROR(VLOOKUP($B256,SERVIÇOS!$B:$G,2,0),IFERROR(VLOOKUP($B256,'COMPOSIÇÕES COMPLEMENTARES '!$C:$K,2,0),"")))</f>
        <v>CABO DE COBRE FLEXÍVEL ISOLADO, 10 MM², ANTI-CHAMA 0,6/1,0 KV, PARA CIRCUITOS TERMINAIS - FORNECIMENTO E INSTALAÇÃO. AF_03/2023</v>
      </c>
      <c r="D256" s="525" t="str">
        <f>IF($B256="","",IFERROR(VLOOKUP($B256,SERVIÇOS!$B:$G,3,0),IFERROR(VLOOKUP($B256,'COMPOSIÇÕES COMPLEMENTARES '!$C:$K,3,0),"")))</f>
        <v>M</v>
      </c>
      <c r="E256" s="530">
        <v>18</v>
      </c>
      <c r="F256" s="527">
        <f>IF($B256="","",IFERROR(VLOOKUP($B256,SERVIÇOS!$B:$G,4,0),IFERROR(VLOOKUP($B256,'COMPOSIÇÕES COMPLEMENTARES '!$C:$K,6,0),"")))</f>
        <v>13.51</v>
      </c>
      <c r="G256" s="527">
        <f>IF($B256="","",IFERROR(VLOOKUP($B256,SERVIÇOS!$B:$G,5,0),IFERROR(VLOOKUP($B256,'COMPOSIÇÕES COMPLEMENTARES '!$C:$K,7,0),"")))</f>
        <v>3.75</v>
      </c>
      <c r="H256" s="527">
        <f t="shared" si="218"/>
        <v>17.26</v>
      </c>
      <c r="I256" s="527">
        <f t="shared" si="219"/>
        <v>243.18</v>
      </c>
      <c r="J256" s="527">
        <f t="shared" si="220"/>
        <v>67.5</v>
      </c>
      <c r="K256" s="527">
        <f t="shared" si="221"/>
        <v>310.68</v>
      </c>
      <c r="L256" s="527"/>
      <c r="M256" s="563"/>
      <c r="N256" s="448"/>
      <c r="O256" s="561"/>
      <c r="P256" s="562" t="str">
        <f t="shared" si="222"/>
        <v/>
      </c>
      <c r="Q256" s="561"/>
      <c r="R256" s="583" t="str">
        <f t="shared" si="223"/>
        <v/>
      </c>
      <c r="S256" s="561"/>
      <c r="T256" s="588" t="str">
        <f t="shared" si="224"/>
        <v/>
      </c>
      <c r="U256" s="584">
        <f ca="1">SUMIF($O$8:T$9,"QUANT.",O256:T256)</f>
        <v>0</v>
      </c>
      <c r="V256" s="585">
        <f ca="1" t="shared" si="225"/>
        <v>0</v>
      </c>
      <c r="W256" s="586" t="str">
        <f ca="1" t="shared" si="226"/>
        <v>MEDIR</v>
      </c>
      <c r="X256" s="587">
        <f ca="1" t="shared" si="227"/>
        <v>18</v>
      </c>
      <c r="Y256" s="587">
        <f ca="1" t="shared" si="228"/>
        <v>310.68</v>
      </c>
      <c r="Z256" s="448"/>
      <c r="AA256" s="448"/>
      <c r="AB256" s="448"/>
      <c r="AC256" s="448"/>
      <c r="AD256" s="448"/>
      <c r="AE256" s="448"/>
      <c r="AF256" s="448"/>
      <c r="AG256" s="448"/>
      <c r="AH256" s="448"/>
      <c r="AI256" s="448"/>
      <c r="AJ256" s="448"/>
      <c r="AK256" s="590">
        <f t="shared" si="230"/>
        <v>91933</v>
      </c>
      <c r="AL256" s="590">
        <v>0</v>
      </c>
    </row>
    <row r="257" s="365" customFormat="1" customHeight="1" spans="1:38">
      <c r="A257" s="522"/>
      <c r="B257" s="528" t="s">
        <v>614</v>
      </c>
      <c r="C257" s="524" t="str">
        <f>IF($B257="","",IFERROR(VLOOKUP($B257,SERVIÇOS!$B:$G,2,0),IFERROR(VLOOKUP($B257,'COMPOSIÇÕES COMPLEMENTARES '!$C:$K,2,0),"")))</f>
        <v>CONECTOR CUNHA, PARA REDES AÉREAS DE DISTRIBUIÇÃO DE ENERGIA ELÉTRICA DE BAIXA TENSÃO - FORNECIMENTO E INSTALAÇÃO. AF_07/2020</v>
      </c>
      <c r="D257" s="525" t="str">
        <f>IF($B257="","",IFERROR(VLOOKUP($B257,SERVIÇOS!$B:$G,3,0),IFERROR(VLOOKUP($B257,'COMPOSIÇÕES COMPLEMENTARES '!$C:$K,3,0),"")))</f>
        <v>UN</v>
      </c>
      <c r="E257" s="530">
        <v>3</v>
      </c>
      <c r="F257" s="527">
        <f>IF($B257="","",IFERROR(VLOOKUP($B257,SERVIÇOS!$B:$G,4,0),IFERROR(VLOOKUP($B257,'COMPOSIÇÕES COMPLEMENTARES '!$C:$K,6,0),"")))</f>
        <v>6.83</v>
      </c>
      <c r="G257" s="527">
        <f>IF($B257="","",IFERROR(VLOOKUP($B257,SERVIÇOS!$B:$G,5,0),IFERROR(VLOOKUP($B257,'COMPOSIÇÕES COMPLEMENTARES '!$C:$K,7,0),"")))</f>
        <v>3.14</v>
      </c>
      <c r="H257" s="527">
        <f t="shared" si="218"/>
        <v>9.97</v>
      </c>
      <c r="I257" s="527">
        <f t="shared" si="219"/>
        <v>20.49</v>
      </c>
      <c r="J257" s="527">
        <f t="shared" si="220"/>
        <v>9.42</v>
      </c>
      <c r="K257" s="527">
        <f t="shared" si="221"/>
        <v>29.91</v>
      </c>
      <c r="L257" s="527"/>
      <c r="M257" s="563"/>
      <c r="N257" s="448"/>
      <c r="O257" s="561"/>
      <c r="P257" s="562" t="str">
        <f t="shared" si="222"/>
        <v/>
      </c>
      <c r="Q257" s="561"/>
      <c r="R257" s="583" t="str">
        <f t="shared" si="223"/>
        <v/>
      </c>
      <c r="S257" s="561"/>
      <c r="T257" s="588" t="str">
        <f t="shared" si="224"/>
        <v/>
      </c>
      <c r="U257" s="584">
        <f ca="1">SUMIF($O$8:T$9,"QUANT.",O257:T257)</f>
        <v>0</v>
      </c>
      <c r="V257" s="585">
        <f ca="1" t="shared" si="225"/>
        <v>0</v>
      </c>
      <c r="W257" s="586" t="str">
        <f ca="1" t="shared" si="226"/>
        <v>MEDIR</v>
      </c>
      <c r="X257" s="587">
        <f ca="1" t="shared" si="227"/>
        <v>3</v>
      </c>
      <c r="Y257" s="587">
        <f ca="1" t="shared" si="228"/>
        <v>29.91</v>
      </c>
      <c r="Z257" s="448"/>
      <c r="AA257" s="448"/>
      <c r="AB257" s="448"/>
      <c r="AC257" s="448"/>
      <c r="AD257" s="448"/>
      <c r="AE257" s="448"/>
      <c r="AF257" s="448"/>
      <c r="AG257" s="448"/>
      <c r="AH257" s="448"/>
      <c r="AI257" s="448"/>
      <c r="AJ257" s="448"/>
      <c r="AK257" s="590" t="e">
        <f t="shared" si="230"/>
        <v>#VALUE!</v>
      </c>
      <c r="AL257" s="590">
        <v>0</v>
      </c>
    </row>
    <row r="258" s="365" customFormat="1" customHeight="1" spans="1:38">
      <c r="A258" s="522"/>
      <c r="B258" s="528" t="s">
        <v>616</v>
      </c>
      <c r="C258" s="524" t="str">
        <f>IF($B258="","",IFERROR(VLOOKUP($B258,SERVIÇOS!$B:$G,2,0),IFERROR(VLOOKUP($B258,'COMPOSIÇÕES COMPLEMENTARES '!$C:$K,2,0),"")))</f>
        <v>CABEÇOTE PARA ENTRADA DE LINHA DE ALIMENTAÇÃO PARA ELETRODUTO, EM LIGA DE ALUMÍNIO COM ACABAMENTO ANTI CORROSIVO, COM FIXAÇÃO POR ENCAIXE LISO DE 360 GRAUS, DE ø1"</v>
      </c>
      <c r="D258" s="525" t="str">
        <f>IF($B258="","",IFERROR(VLOOKUP($B258,SERVIÇOS!$B:$G,3,0),IFERROR(VLOOKUP($B258,'COMPOSIÇÕES COMPLEMENTARES '!$C:$K,3,0),"")))</f>
        <v>UN</v>
      </c>
      <c r="E258" s="530">
        <v>1</v>
      </c>
      <c r="F258" s="527">
        <f>IF($B258="","",IFERROR(VLOOKUP($B258,SERVIÇOS!$B:$G,4,0),IFERROR(VLOOKUP($B258,'COMPOSIÇÕES COMPLEMENTARES '!$C:$K,6,0),"")))</f>
        <v>7.27</v>
      </c>
      <c r="G258" s="527">
        <f>IF($B258="","",IFERROR(VLOOKUP($B258,SERVIÇOS!$B:$G,5,0),IFERROR(VLOOKUP($B258,'COMPOSIÇÕES COMPLEMENTARES '!$C:$K,7,0),"")))</f>
        <v>3.58</v>
      </c>
      <c r="H258" s="527">
        <f t="shared" si="218"/>
        <v>10.85</v>
      </c>
      <c r="I258" s="527">
        <f t="shared" si="219"/>
        <v>7.27</v>
      </c>
      <c r="J258" s="527">
        <f t="shared" si="220"/>
        <v>3.58</v>
      </c>
      <c r="K258" s="527">
        <f t="shared" si="221"/>
        <v>10.85</v>
      </c>
      <c r="L258" s="527"/>
      <c r="M258" s="563"/>
      <c r="N258" s="448"/>
      <c r="O258" s="561"/>
      <c r="P258" s="562" t="str">
        <f t="shared" si="222"/>
        <v/>
      </c>
      <c r="Q258" s="561"/>
      <c r="R258" s="583" t="str">
        <f t="shared" si="223"/>
        <v/>
      </c>
      <c r="S258" s="561"/>
      <c r="T258" s="588" t="str">
        <f t="shared" si="224"/>
        <v/>
      </c>
      <c r="U258" s="584">
        <f ca="1">SUMIF($O$8:T$9,"QUANT.",O258:T258)</f>
        <v>0</v>
      </c>
      <c r="V258" s="585">
        <f ca="1" t="shared" si="225"/>
        <v>0</v>
      </c>
      <c r="W258" s="586" t="str">
        <f ca="1" t="shared" si="226"/>
        <v>MEDIR</v>
      </c>
      <c r="X258" s="587">
        <f ca="1" t="shared" si="227"/>
        <v>1</v>
      </c>
      <c r="Y258" s="587">
        <f ca="1" t="shared" si="228"/>
        <v>10.85</v>
      </c>
      <c r="Z258" s="448"/>
      <c r="AA258" s="448"/>
      <c r="AB258" s="448"/>
      <c r="AC258" s="448"/>
      <c r="AD258" s="448"/>
      <c r="AE258" s="448"/>
      <c r="AF258" s="448"/>
      <c r="AG258" s="448"/>
      <c r="AH258" s="448"/>
      <c r="AI258" s="448"/>
      <c r="AJ258" s="448"/>
      <c r="AK258" s="590" t="e">
        <f t="shared" si="230"/>
        <v>#VALUE!</v>
      </c>
      <c r="AL258" s="590">
        <v>0</v>
      </c>
    </row>
    <row r="259" s="365" customFormat="1" customHeight="1" spans="1:38">
      <c r="A259" s="522"/>
      <c r="B259" s="528">
        <v>91872</v>
      </c>
      <c r="C259" s="524" t="str">
        <f>IF($B259="","",IFERROR(VLOOKUP($B259,SERVIÇOS!$B:$G,2,0),IFERROR(VLOOKUP($B259,'COMPOSIÇÕES COMPLEMENTARES '!$C:$K,2,0),"")))</f>
        <v>ELETRODUTO RÍGIDO ROSCÁVEL, PVC, DN 32 MM (1"), PARA CIRCUITOS TERMINAIS, INSTALADO EM PAREDE - FORNECIMENTO E INSTALAÇÃO. AF_03/2023</v>
      </c>
      <c r="D259" s="525" t="str">
        <f>IF($B259="","",IFERROR(VLOOKUP($B259,SERVIÇOS!$B:$G,3,0),IFERROR(VLOOKUP($B259,'COMPOSIÇÕES COMPLEMENTARES '!$C:$K,3,0),"")))</f>
        <v>M</v>
      </c>
      <c r="E259" s="530">
        <v>5</v>
      </c>
      <c r="F259" s="527">
        <f>IF($B259="","",IFERROR(VLOOKUP($B259,SERVIÇOS!$B:$G,4,0),IFERROR(VLOOKUP($B259,'COMPOSIÇÕES COMPLEMENTARES '!$C:$K,6,0),"")))</f>
        <v>15.53</v>
      </c>
      <c r="G259" s="527">
        <f>IF($B259="","",IFERROR(VLOOKUP($B259,SERVIÇOS!$B:$G,5,0),IFERROR(VLOOKUP($B259,'COMPOSIÇÕES COMPLEMENTARES '!$C:$K,7,0),"")))</f>
        <v>9.74</v>
      </c>
      <c r="H259" s="527">
        <f t="shared" si="218"/>
        <v>25.27</v>
      </c>
      <c r="I259" s="527">
        <f t="shared" si="219"/>
        <v>77.65</v>
      </c>
      <c r="J259" s="527">
        <f t="shared" si="220"/>
        <v>48.7</v>
      </c>
      <c r="K259" s="527">
        <f t="shared" si="221"/>
        <v>126.35</v>
      </c>
      <c r="L259" s="527"/>
      <c r="M259" s="563"/>
      <c r="N259" s="448"/>
      <c r="O259" s="561"/>
      <c r="P259" s="562" t="str">
        <f t="shared" si="222"/>
        <v/>
      </c>
      <c r="Q259" s="561"/>
      <c r="R259" s="583" t="str">
        <f t="shared" si="223"/>
        <v/>
      </c>
      <c r="S259" s="561"/>
      <c r="T259" s="588" t="str">
        <f t="shared" si="224"/>
        <v/>
      </c>
      <c r="U259" s="584">
        <f ca="1">SUMIF($O$8:T$9,"QUANT.",O259:T259)</f>
        <v>0</v>
      </c>
      <c r="V259" s="585">
        <f ca="1" t="shared" si="225"/>
        <v>0</v>
      </c>
      <c r="W259" s="586" t="str">
        <f ca="1" t="shared" si="226"/>
        <v>MEDIR</v>
      </c>
      <c r="X259" s="587">
        <f ca="1" t="shared" si="227"/>
        <v>5</v>
      </c>
      <c r="Y259" s="587">
        <f ca="1" t="shared" si="228"/>
        <v>126.35</v>
      </c>
      <c r="Z259" s="448"/>
      <c r="AA259" s="448"/>
      <c r="AB259" s="448"/>
      <c r="AC259" s="448"/>
      <c r="AD259" s="448"/>
      <c r="AE259" s="448"/>
      <c r="AF259" s="448"/>
      <c r="AG259" s="448"/>
      <c r="AH259" s="448"/>
      <c r="AI259" s="448"/>
      <c r="AJ259" s="448"/>
      <c r="AK259" s="590">
        <f t="shared" si="230"/>
        <v>91872</v>
      </c>
      <c r="AL259" s="590">
        <v>0</v>
      </c>
    </row>
    <row r="260" s="365" customFormat="1" customHeight="1" spans="1:38">
      <c r="A260" s="522"/>
      <c r="B260" s="528">
        <v>91885</v>
      </c>
      <c r="C260" s="524" t="str">
        <f>IF($B260="","",IFERROR(VLOOKUP($B260,SERVIÇOS!$B:$G,2,0),IFERROR(VLOOKUP($B260,'COMPOSIÇÕES COMPLEMENTARES '!$C:$K,2,0),"")))</f>
        <v>LUVA PARA ELETRODUTO, PVC, ROSCÁVEL, DN 32 MM (1"), PARA CIRCUITOS TERMINAIS, INSTALADA EM PAREDE - FORNECIMENTO E INSTALAÇÃO. AF_03/2023</v>
      </c>
      <c r="D260" s="525" t="str">
        <f>IF($B260="","",IFERROR(VLOOKUP($B260,SERVIÇOS!$B:$G,3,0),IFERROR(VLOOKUP($B260,'COMPOSIÇÕES COMPLEMENTARES '!$C:$K,3,0),"")))</f>
        <v>UN</v>
      </c>
      <c r="E260" s="530">
        <v>1</v>
      </c>
      <c r="F260" s="527">
        <f>IF($B260="","",IFERROR(VLOOKUP($B260,SERVIÇOS!$B:$G,4,0),IFERROR(VLOOKUP($B260,'COMPOSIÇÕES COMPLEMENTARES '!$C:$K,6,0),"")))</f>
        <v>6.81</v>
      </c>
      <c r="G260" s="527">
        <f>IF($B260="","",IFERROR(VLOOKUP($B260,SERVIÇOS!$B:$G,5,0),IFERROR(VLOOKUP($B260,'COMPOSIÇÕES COMPLEMENTARES '!$C:$K,7,0),"")))</f>
        <v>10.83</v>
      </c>
      <c r="H260" s="527">
        <f t="shared" si="218"/>
        <v>17.64</v>
      </c>
      <c r="I260" s="527">
        <f t="shared" si="219"/>
        <v>6.81</v>
      </c>
      <c r="J260" s="527">
        <f t="shared" si="220"/>
        <v>10.83</v>
      </c>
      <c r="K260" s="527">
        <f t="shared" si="221"/>
        <v>17.64</v>
      </c>
      <c r="L260" s="527"/>
      <c r="M260" s="563"/>
      <c r="N260" s="448"/>
      <c r="O260" s="561"/>
      <c r="P260" s="562" t="str">
        <f t="shared" si="222"/>
        <v/>
      </c>
      <c r="Q260" s="561"/>
      <c r="R260" s="583" t="str">
        <f t="shared" si="223"/>
        <v/>
      </c>
      <c r="S260" s="561"/>
      <c r="T260" s="588" t="str">
        <f t="shared" si="224"/>
        <v/>
      </c>
      <c r="U260" s="584">
        <f ca="1">SUMIF($O$8:T$9,"QUANT.",O260:T260)</f>
        <v>0</v>
      </c>
      <c r="V260" s="585">
        <f ca="1" t="shared" si="225"/>
        <v>0</v>
      </c>
      <c r="W260" s="586" t="str">
        <f ca="1" t="shared" si="226"/>
        <v>MEDIR</v>
      </c>
      <c r="X260" s="587">
        <f ca="1" t="shared" si="227"/>
        <v>1</v>
      </c>
      <c r="Y260" s="587">
        <f ca="1" t="shared" si="228"/>
        <v>17.64</v>
      </c>
      <c r="Z260" s="448"/>
      <c r="AA260" s="448"/>
      <c r="AB260" s="448"/>
      <c r="AC260" s="448"/>
      <c r="AD260" s="448"/>
      <c r="AE260" s="448"/>
      <c r="AF260" s="448"/>
      <c r="AG260" s="448"/>
      <c r="AH260" s="448"/>
      <c r="AI260" s="448"/>
      <c r="AJ260" s="448"/>
      <c r="AK260" s="590">
        <f t="shared" si="230"/>
        <v>91885</v>
      </c>
      <c r="AL260" s="590">
        <v>0</v>
      </c>
    </row>
    <row r="261" s="365" customFormat="1" customHeight="1" spans="1:38">
      <c r="A261" s="522"/>
      <c r="B261" s="528" t="s">
        <v>617</v>
      </c>
      <c r="C261" s="524" t="str">
        <f>IF($B261="","",IFERROR(VLOOKUP($B261,SERVIÇOS!$B:$G,2,0),IFERROR(VLOOKUP($B261,'COMPOSIÇÕES COMPLEMENTARES '!$C:$K,2,0),"")))</f>
        <v>CAIXA DE MEDIÇÃO E PROTEÇÃO COM LENTE PARA LEITURA, MEDIDOR POLIFÁSICO, TIPO CNPH (NTC 901115, NTC 920100), PARA INSTALAÇÃO EM POSTE (INSTALADO A 3,40m DO SOLO) COM SUPORTE PARA DISJUNTOR - FORNECIMENTO E INSTALAÇÃO</v>
      </c>
      <c r="D261" s="525" t="str">
        <f>IF($B261="","",IFERROR(VLOOKUP($B261,SERVIÇOS!$B:$G,3,0),IFERROR(VLOOKUP($B261,'COMPOSIÇÕES COMPLEMENTARES '!$C:$K,3,0),"")))</f>
        <v>UN</v>
      </c>
      <c r="E261" s="530">
        <v>1</v>
      </c>
      <c r="F261" s="527">
        <f>IF($B261="","",IFERROR(VLOOKUP($B261,SERVIÇOS!$B:$G,4,0),IFERROR(VLOOKUP($B261,'COMPOSIÇÕES COMPLEMENTARES '!$C:$K,6,0),"")))</f>
        <v>334.68</v>
      </c>
      <c r="G261" s="527">
        <f>IF($B261="","",IFERROR(VLOOKUP($B261,SERVIÇOS!$B:$G,5,0),IFERROR(VLOOKUP($B261,'COMPOSIÇÕES COMPLEMENTARES '!$C:$K,7,0),"")))</f>
        <v>4.12</v>
      </c>
      <c r="H261" s="527">
        <f t="shared" si="218"/>
        <v>338.8</v>
      </c>
      <c r="I261" s="527">
        <f t="shared" si="219"/>
        <v>334.68</v>
      </c>
      <c r="J261" s="527">
        <f t="shared" si="220"/>
        <v>4.12</v>
      </c>
      <c r="K261" s="527">
        <f t="shared" si="221"/>
        <v>338.8</v>
      </c>
      <c r="L261" s="527"/>
      <c r="M261" s="563"/>
      <c r="N261" s="448"/>
      <c r="O261" s="561"/>
      <c r="P261" s="562" t="str">
        <f t="shared" si="222"/>
        <v/>
      </c>
      <c r="Q261" s="561"/>
      <c r="R261" s="583" t="str">
        <f t="shared" si="223"/>
        <v/>
      </c>
      <c r="S261" s="561"/>
      <c r="T261" s="588" t="str">
        <f t="shared" si="224"/>
        <v/>
      </c>
      <c r="U261" s="584">
        <f ca="1">SUMIF($O$8:T$9,"QUANT.",O261:T261)</f>
        <v>0</v>
      </c>
      <c r="V261" s="585">
        <f ca="1" t="shared" si="225"/>
        <v>0</v>
      </c>
      <c r="W261" s="586" t="str">
        <f ca="1" t="shared" si="226"/>
        <v>MEDIR</v>
      </c>
      <c r="X261" s="587">
        <f ca="1" t="shared" si="227"/>
        <v>1</v>
      </c>
      <c r="Y261" s="587">
        <f ca="1" t="shared" si="228"/>
        <v>338.8</v>
      </c>
      <c r="Z261" s="448"/>
      <c r="AA261" s="448"/>
      <c r="AB261" s="448"/>
      <c r="AC261" s="448"/>
      <c r="AD261" s="448"/>
      <c r="AE261" s="448"/>
      <c r="AF261" s="448"/>
      <c r="AG261" s="448"/>
      <c r="AH261" s="448"/>
      <c r="AI261" s="448"/>
      <c r="AJ261" s="448"/>
      <c r="AK261" s="590" t="e">
        <f t="shared" si="230"/>
        <v>#VALUE!</v>
      </c>
      <c r="AL261" s="590">
        <v>0</v>
      </c>
    </row>
    <row r="262" s="365" customFormat="1" customHeight="1" spans="1:38">
      <c r="A262" s="522"/>
      <c r="B262" s="528">
        <v>93666</v>
      </c>
      <c r="C262" s="524" t="str">
        <f>IF($B262="","",IFERROR(VLOOKUP($B262,SERVIÇOS!$B:$G,2,0),IFERROR(VLOOKUP($B262,'COMPOSIÇÕES COMPLEMENTARES '!$C:$K,2,0),"")))</f>
        <v>DISJUNTOR BIPOLAR TIPO DIN, CORRENTE NOMINAL DE 50A - FORNECIMENTO E INSTALAÇÃO. AF_10/2020</v>
      </c>
      <c r="D262" s="525" t="str">
        <f>IF($B262="","",IFERROR(VLOOKUP($B262,SERVIÇOS!$B:$G,3,0),IFERROR(VLOOKUP($B262,'COMPOSIÇÕES COMPLEMENTARES '!$C:$K,3,0),"")))</f>
        <v>UN</v>
      </c>
      <c r="E262" s="530">
        <v>1</v>
      </c>
      <c r="F262" s="527">
        <f>IF($B262="","",IFERROR(VLOOKUP($B262,SERVIÇOS!$B:$G,4,0),IFERROR(VLOOKUP($B262,'COMPOSIÇÕES COMPLEMENTARES '!$C:$K,6,0),"")))</f>
        <v>65.72</v>
      </c>
      <c r="G262" s="527">
        <f>IF($B262="","",IFERROR(VLOOKUP($B262,SERVIÇOS!$B:$G,5,0),IFERROR(VLOOKUP($B262,'COMPOSIÇÕES COMPLEMENTARES '!$C:$K,7,0),"")))</f>
        <v>18.74</v>
      </c>
      <c r="H262" s="527">
        <f t="shared" si="218"/>
        <v>84.46</v>
      </c>
      <c r="I262" s="527">
        <f t="shared" si="219"/>
        <v>65.72</v>
      </c>
      <c r="J262" s="527">
        <f t="shared" si="220"/>
        <v>18.74</v>
      </c>
      <c r="K262" s="527">
        <f t="shared" si="221"/>
        <v>84.46</v>
      </c>
      <c r="L262" s="527"/>
      <c r="M262" s="563"/>
      <c r="N262" s="448"/>
      <c r="O262" s="561"/>
      <c r="P262" s="562" t="str">
        <f t="shared" si="222"/>
        <v/>
      </c>
      <c r="Q262" s="561"/>
      <c r="R262" s="583" t="str">
        <f t="shared" si="223"/>
        <v/>
      </c>
      <c r="S262" s="561"/>
      <c r="T262" s="588" t="str">
        <f t="shared" si="224"/>
        <v/>
      </c>
      <c r="U262" s="584">
        <f ca="1">SUMIF($O$8:T$9,"QUANT.",O262:T262)</f>
        <v>0</v>
      </c>
      <c r="V262" s="585">
        <f ca="1" t="shared" si="225"/>
        <v>0</v>
      </c>
      <c r="W262" s="586" t="str">
        <f ca="1" t="shared" si="226"/>
        <v>MEDIR</v>
      </c>
      <c r="X262" s="587">
        <f ca="1" t="shared" si="227"/>
        <v>1</v>
      </c>
      <c r="Y262" s="587">
        <f ca="1" t="shared" si="228"/>
        <v>84.46</v>
      </c>
      <c r="Z262" s="448"/>
      <c r="AA262" s="448"/>
      <c r="AB262" s="448"/>
      <c r="AC262" s="448"/>
      <c r="AD262" s="448"/>
      <c r="AE262" s="448"/>
      <c r="AF262" s="448"/>
      <c r="AG262" s="448"/>
      <c r="AH262" s="448"/>
      <c r="AI262" s="448"/>
      <c r="AJ262" s="448"/>
      <c r="AK262" s="590">
        <f t="shared" si="230"/>
        <v>93666</v>
      </c>
      <c r="AL262" s="590">
        <v>0</v>
      </c>
    </row>
    <row r="263" s="365" customFormat="1" customHeight="1" spans="1:38">
      <c r="A263" s="522"/>
      <c r="B263" s="528">
        <v>91871</v>
      </c>
      <c r="C263" s="524" t="str">
        <f>IF($B263="","",IFERROR(VLOOKUP($B263,SERVIÇOS!$B:$G,2,0),IFERROR(VLOOKUP($B263,'COMPOSIÇÕES COMPLEMENTARES '!$C:$K,2,0),"")))</f>
        <v>ELETRODUTO RÍGIDO ROSCÁVEL, PVC, DN 25 MM (3/4"), PARA CIRCUITOS TERMINAIS, INSTALADO EM PAREDE - FORNECIMENTO E INSTALAÇÃO. AF_03/2023</v>
      </c>
      <c r="D263" s="525" t="str">
        <f>IF($B263="","",IFERROR(VLOOKUP($B263,SERVIÇOS!$B:$G,3,0),IFERROR(VLOOKUP($B263,'COMPOSIÇÕES COMPLEMENTARES '!$C:$K,3,0),"")))</f>
        <v>M</v>
      </c>
      <c r="E263" s="530">
        <v>4</v>
      </c>
      <c r="F263" s="527">
        <f>IF($B263="","",IFERROR(VLOOKUP($B263,SERVIÇOS!$B:$G,4,0),IFERROR(VLOOKUP($B263,'COMPOSIÇÕES COMPLEMENTARES '!$C:$K,6,0),"")))</f>
        <v>10.89</v>
      </c>
      <c r="G263" s="527">
        <f>IF($B263="","",IFERROR(VLOOKUP($B263,SERVIÇOS!$B:$G,5,0),IFERROR(VLOOKUP($B263,'COMPOSIÇÕES COMPLEMENTARES '!$C:$K,7,0),"")))</f>
        <v>8.75</v>
      </c>
      <c r="H263" s="527">
        <f t="shared" si="218"/>
        <v>19.64</v>
      </c>
      <c r="I263" s="527">
        <f t="shared" si="219"/>
        <v>43.56</v>
      </c>
      <c r="J263" s="527">
        <f t="shared" si="220"/>
        <v>35</v>
      </c>
      <c r="K263" s="527">
        <f t="shared" si="221"/>
        <v>78.56</v>
      </c>
      <c r="L263" s="527"/>
      <c r="M263" s="563"/>
      <c r="N263" s="448"/>
      <c r="O263" s="561"/>
      <c r="P263" s="562" t="str">
        <f t="shared" si="222"/>
        <v/>
      </c>
      <c r="Q263" s="561"/>
      <c r="R263" s="583" t="str">
        <f t="shared" si="223"/>
        <v/>
      </c>
      <c r="S263" s="561"/>
      <c r="T263" s="588" t="str">
        <f t="shared" si="224"/>
        <v/>
      </c>
      <c r="U263" s="584">
        <f ca="1">SUMIF($O$8:T$9,"QUANT.",O263:T263)</f>
        <v>0</v>
      </c>
      <c r="V263" s="585">
        <f ca="1" t="shared" si="225"/>
        <v>0</v>
      </c>
      <c r="W263" s="586" t="str">
        <f ca="1" t="shared" si="226"/>
        <v>MEDIR</v>
      </c>
      <c r="X263" s="587">
        <f ca="1" t="shared" si="227"/>
        <v>4</v>
      </c>
      <c r="Y263" s="587">
        <f ca="1" t="shared" si="228"/>
        <v>78.56</v>
      </c>
      <c r="Z263" s="448"/>
      <c r="AA263" s="448"/>
      <c r="AB263" s="448"/>
      <c r="AC263" s="448"/>
      <c r="AD263" s="448"/>
      <c r="AE263" s="448"/>
      <c r="AF263" s="448"/>
      <c r="AG263" s="448"/>
      <c r="AH263" s="448"/>
      <c r="AI263" s="448"/>
      <c r="AJ263" s="448"/>
      <c r="AK263" s="590">
        <f t="shared" si="230"/>
        <v>91871</v>
      </c>
      <c r="AL263" s="590">
        <v>0</v>
      </c>
    </row>
    <row r="264" s="365" customFormat="1" customHeight="1" spans="1:38">
      <c r="A264" s="522"/>
      <c r="B264" s="528">
        <v>91884</v>
      </c>
      <c r="C264" s="524" t="str">
        <f>IF($B264="","",IFERROR(VLOOKUP($B264,SERVIÇOS!$B:$G,2,0),IFERROR(VLOOKUP($B264,'COMPOSIÇÕES COMPLEMENTARES '!$C:$K,2,0),"")))</f>
        <v>LUVA PARA ELETRODUTO, PVC, ROSCÁVEL, DN 25 MM (3/4"), PARA CIRCUITOS TERMINAIS, INSTALADA EM PAREDE - FORNECIMENTO E INSTALAÇÃO. AF_03/2023</v>
      </c>
      <c r="D264" s="525" t="str">
        <f>IF($B264="","",IFERROR(VLOOKUP($B264,SERVIÇOS!$B:$G,3,0),IFERROR(VLOOKUP($B264,'COMPOSIÇÕES COMPLEMENTARES '!$C:$K,3,0),"")))</f>
        <v>UN</v>
      </c>
      <c r="E264" s="530">
        <f>2*E265</f>
        <v>2</v>
      </c>
      <c r="F264" s="527">
        <f>IF($B264="","",IFERROR(VLOOKUP($B264,SERVIÇOS!$B:$G,4,0),IFERROR(VLOOKUP($B264,'COMPOSIÇÕES COMPLEMENTARES '!$C:$K,6,0),"")))</f>
        <v>5.62</v>
      </c>
      <c r="G264" s="527">
        <f>IF($B264="","",IFERROR(VLOOKUP($B264,SERVIÇOS!$B:$G,5,0),IFERROR(VLOOKUP($B264,'COMPOSIÇÕES COMPLEMENTARES '!$C:$K,7,0),"")))</f>
        <v>9.75</v>
      </c>
      <c r="H264" s="527">
        <f t="shared" si="218"/>
        <v>15.37</v>
      </c>
      <c r="I264" s="527">
        <f t="shared" si="219"/>
        <v>11.24</v>
      </c>
      <c r="J264" s="527">
        <f t="shared" si="220"/>
        <v>19.5</v>
      </c>
      <c r="K264" s="527">
        <f t="shared" si="221"/>
        <v>30.74</v>
      </c>
      <c r="L264" s="527"/>
      <c r="M264" s="563"/>
      <c r="N264" s="448"/>
      <c r="O264" s="561"/>
      <c r="P264" s="562" t="str">
        <f t="shared" si="222"/>
        <v/>
      </c>
      <c r="Q264" s="561"/>
      <c r="R264" s="583" t="str">
        <f t="shared" si="223"/>
        <v/>
      </c>
      <c r="S264" s="561"/>
      <c r="T264" s="588" t="str">
        <f t="shared" si="224"/>
        <v/>
      </c>
      <c r="U264" s="584">
        <f ca="1">SUMIF($O$8:T$9,"QUANT.",O264:T264)</f>
        <v>0</v>
      </c>
      <c r="V264" s="585">
        <f ca="1" t="shared" si="225"/>
        <v>0</v>
      </c>
      <c r="W264" s="586" t="str">
        <f ca="1" t="shared" si="226"/>
        <v>MEDIR</v>
      </c>
      <c r="X264" s="587">
        <f ca="1" t="shared" si="227"/>
        <v>2</v>
      </c>
      <c r="Y264" s="587">
        <f ca="1" t="shared" si="228"/>
        <v>30.74</v>
      </c>
      <c r="Z264" s="448"/>
      <c r="AA264" s="448"/>
      <c r="AB264" s="448"/>
      <c r="AC264" s="448"/>
      <c r="AD264" s="448"/>
      <c r="AE264" s="448"/>
      <c r="AF264" s="448"/>
      <c r="AG264" s="448"/>
      <c r="AH264" s="448"/>
      <c r="AI264" s="448"/>
      <c r="AJ264" s="448"/>
      <c r="AK264" s="590">
        <f t="shared" ref="AK264:AK269" si="231">B264-AL264</f>
        <v>91884</v>
      </c>
      <c r="AL264" s="590">
        <v>0</v>
      </c>
    </row>
    <row r="265" s="365" customFormat="1" customHeight="1" spans="1:38">
      <c r="A265" s="522"/>
      <c r="B265" s="528">
        <v>91914</v>
      </c>
      <c r="C265" s="524" t="str">
        <f>IF($B265="","",IFERROR(VLOOKUP($B265,SERVIÇOS!$B:$G,2,0),IFERROR(VLOOKUP($B265,'COMPOSIÇÕES COMPLEMENTARES '!$C:$K,2,0),"")))</f>
        <v>CURVA 90 GRAUS PARA ELETRODUTO, PVC, ROSCÁVEL, DN 25 MM (3/4"), PARA CIRCUITOS TERMINAIS, INSTALADA EM PAREDE - FORNECIMENTO E INSTALAÇÃO. AF_03/2023</v>
      </c>
      <c r="D265" s="525" t="str">
        <f>IF($B265="","",IFERROR(VLOOKUP($B265,SERVIÇOS!$B:$G,3,0),IFERROR(VLOOKUP($B265,'COMPOSIÇÕES COMPLEMENTARES '!$C:$K,3,0),"")))</f>
        <v>UN</v>
      </c>
      <c r="E265" s="530">
        <v>1</v>
      </c>
      <c r="F265" s="527">
        <f>IF($B265="","",IFERROR(VLOOKUP($B265,SERVIÇOS!$B:$G,4,0),IFERROR(VLOOKUP($B265,'COMPOSIÇÕES COMPLEMENTARES '!$C:$K,6,0),"")))</f>
        <v>10</v>
      </c>
      <c r="G265" s="527">
        <f>IF($B265="","",IFERROR(VLOOKUP($B265,SERVIÇOS!$B:$G,5,0),IFERROR(VLOOKUP($B265,'COMPOSIÇÕES COMPLEMENTARES '!$C:$K,7,0),"")))</f>
        <v>14.6</v>
      </c>
      <c r="H265" s="527">
        <f t="shared" si="218"/>
        <v>24.6</v>
      </c>
      <c r="I265" s="527">
        <f t="shared" si="219"/>
        <v>10</v>
      </c>
      <c r="J265" s="527">
        <f t="shared" si="220"/>
        <v>14.6</v>
      </c>
      <c r="K265" s="527">
        <f t="shared" si="221"/>
        <v>24.6</v>
      </c>
      <c r="L265" s="527"/>
      <c r="M265" s="563"/>
      <c r="N265" s="448"/>
      <c r="O265" s="561"/>
      <c r="P265" s="562" t="str">
        <f t="shared" si="222"/>
        <v/>
      </c>
      <c r="Q265" s="561"/>
      <c r="R265" s="583" t="str">
        <f t="shared" si="223"/>
        <v/>
      </c>
      <c r="S265" s="561"/>
      <c r="T265" s="588" t="str">
        <f t="shared" si="224"/>
        <v/>
      </c>
      <c r="U265" s="584">
        <f ca="1">SUMIF($O$8:T$9,"QUANT.",O265:T265)</f>
        <v>0</v>
      </c>
      <c r="V265" s="585">
        <f ca="1" t="shared" si="225"/>
        <v>0</v>
      </c>
      <c r="W265" s="586" t="str">
        <f ca="1" t="shared" si="226"/>
        <v>MEDIR</v>
      </c>
      <c r="X265" s="587">
        <f ca="1" t="shared" si="227"/>
        <v>1</v>
      </c>
      <c r="Y265" s="587">
        <f ca="1" t="shared" si="228"/>
        <v>24.6</v>
      </c>
      <c r="Z265" s="448"/>
      <c r="AA265" s="448"/>
      <c r="AB265" s="448"/>
      <c r="AC265" s="448"/>
      <c r="AD265" s="448"/>
      <c r="AE265" s="448"/>
      <c r="AF265" s="448"/>
      <c r="AG265" s="448"/>
      <c r="AH265" s="448"/>
      <c r="AI265" s="448"/>
      <c r="AJ265" s="448"/>
      <c r="AK265" s="590">
        <f t="shared" si="231"/>
        <v>91914</v>
      </c>
      <c r="AL265" s="590">
        <v>0</v>
      </c>
    </row>
    <row r="266" s="365" customFormat="1" customHeight="1" spans="1:38">
      <c r="A266" s="522"/>
      <c r="B266" s="528">
        <v>98111</v>
      </c>
      <c r="C266" s="524" t="str">
        <f>IF($B266="","",IFERROR(VLOOKUP($B266,SERVIÇOS!$B:$G,2,0),IFERROR(VLOOKUP($B266,'COMPOSIÇÕES COMPLEMENTARES '!$C:$K,2,0),"")))</f>
        <v>CAIXA DE INSPEÇÃO PARA ATERRAMENTO, CIRCULAR, EM POLIETILENO, DIÂMETRO INTERNO = 0,3 M. AF_12/2020</v>
      </c>
      <c r="D266" s="525" t="str">
        <f>IF($B266="","",IFERROR(VLOOKUP($B266,SERVIÇOS!$B:$G,3,0),IFERROR(VLOOKUP($B266,'COMPOSIÇÕES COMPLEMENTARES '!$C:$K,3,0),"")))</f>
        <v>UN</v>
      </c>
      <c r="E266" s="530">
        <v>1</v>
      </c>
      <c r="F266" s="527">
        <f>IF($B266="","",IFERROR(VLOOKUP($B266,SERVIÇOS!$B:$G,4,0),IFERROR(VLOOKUP($B266,'COMPOSIÇÕES COMPLEMENTARES '!$C:$K,6,0),"")))</f>
        <v>46.95</v>
      </c>
      <c r="G266" s="527">
        <f>IF($B266="","",IFERROR(VLOOKUP($B266,SERVIÇOS!$B:$G,5,0),IFERROR(VLOOKUP($B266,'COMPOSIÇÕES COMPLEMENTARES '!$C:$K,7,0),"")))</f>
        <v>7.6</v>
      </c>
      <c r="H266" s="527">
        <f t="shared" si="218"/>
        <v>54.55</v>
      </c>
      <c r="I266" s="527">
        <f t="shared" si="219"/>
        <v>46.95</v>
      </c>
      <c r="J266" s="527">
        <f t="shared" si="220"/>
        <v>7.6</v>
      </c>
      <c r="K266" s="527">
        <f t="shared" si="221"/>
        <v>54.55</v>
      </c>
      <c r="L266" s="527"/>
      <c r="M266" s="563"/>
      <c r="N266" s="448"/>
      <c r="O266" s="561"/>
      <c r="P266" s="562" t="str">
        <f t="shared" si="222"/>
        <v/>
      </c>
      <c r="Q266" s="561"/>
      <c r="R266" s="583" t="str">
        <f t="shared" si="223"/>
        <v/>
      </c>
      <c r="S266" s="561"/>
      <c r="T266" s="588" t="str">
        <f t="shared" si="224"/>
        <v/>
      </c>
      <c r="U266" s="584">
        <f ca="1">SUMIF($O$8:T$9,"QUANT.",O266:T266)</f>
        <v>0</v>
      </c>
      <c r="V266" s="585">
        <f ca="1" t="shared" si="225"/>
        <v>0</v>
      </c>
      <c r="W266" s="586" t="str">
        <f ca="1" t="shared" si="226"/>
        <v>MEDIR</v>
      </c>
      <c r="X266" s="587">
        <f ca="1" t="shared" si="227"/>
        <v>1</v>
      </c>
      <c r="Y266" s="587">
        <f ca="1" t="shared" si="228"/>
        <v>54.55</v>
      </c>
      <c r="Z266" s="448"/>
      <c r="AA266" s="448"/>
      <c r="AB266" s="448"/>
      <c r="AC266" s="448"/>
      <c r="AD266" s="448"/>
      <c r="AE266" s="448"/>
      <c r="AF266" s="448"/>
      <c r="AG266" s="448"/>
      <c r="AH266" s="448"/>
      <c r="AI266" s="448"/>
      <c r="AJ266" s="448"/>
      <c r="AK266" s="590">
        <f t="shared" si="231"/>
        <v>98111</v>
      </c>
      <c r="AL266" s="590">
        <v>0</v>
      </c>
    </row>
    <row r="267" s="365" customFormat="1" customHeight="1" spans="1:38">
      <c r="A267" s="522"/>
      <c r="B267" s="528">
        <v>104749</v>
      </c>
      <c r="C267" s="524" t="str">
        <f>IF($B267="","",IFERROR(VLOOKUP($B267,SERVIÇOS!$B:$G,2,0),IFERROR(VLOOKUP($B267,'COMPOSIÇÕES COMPLEMENTARES '!$C:$K,2,0),"")))</f>
        <v>CONECTOR GRAMPO METÁLICO TIPO OLHAL, PARA SPDA, PARA HASTE DE ATERRAMENTO DE 3/4'' E CABOS DE 10 A 50 MM2 - FORNECIMENTO E INSTALAÇÃO. AF_08/2023</v>
      </c>
      <c r="D267" s="525" t="str">
        <f>IF($B267="","",IFERROR(VLOOKUP($B267,SERVIÇOS!$B:$G,3,0),IFERROR(VLOOKUP($B267,'COMPOSIÇÕES COMPLEMENTARES '!$C:$K,3,0),"")))</f>
        <v>UN</v>
      </c>
      <c r="E267" s="530">
        <v>1</v>
      </c>
      <c r="F267" s="527">
        <f>IF($B267="","",IFERROR(VLOOKUP($B267,SERVIÇOS!$B:$G,4,0),IFERROR(VLOOKUP($B267,'COMPOSIÇÕES COMPLEMENTARES '!$C:$K,6,0),"")))</f>
        <v>11.88</v>
      </c>
      <c r="G267" s="527">
        <f>IF($B267="","",IFERROR(VLOOKUP($B267,SERVIÇOS!$B:$G,5,0),IFERROR(VLOOKUP($B267,'COMPOSIÇÕES COMPLEMENTARES '!$C:$K,7,0),"")))</f>
        <v>9.22</v>
      </c>
      <c r="H267" s="527">
        <f t="shared" si="218"/>
        <v>21.1</v>
      </c>
      <c r="I267" s="527">
        <f t="shared" si="219"/>
        <v>11.88</v>
      </c>
      <c r="J267" s="527">
        <f t="shared" si="220"/>
        <v>9.22</v>
      </c>
      <c r="K267" s="527">
        <f t="shared" si="221"/>
        <v>21.1</v>
      </c>
      <c r="L267" s="527"/>
      <c r="M267" s="563"/>
      <c r="N267" s="448"/>
      <c r="O267" s="561"/>
      <c r="P267" s="562" t="str">
        <f t="shared" si="222"/>
        <v/>
      </c>
      <c r="Q267" s="561"/>
      <c r="R267" s="583" t="str">
        <f t="shared" si="223"/>
        <v/>
      </c>
      <c r="S267" s="561"/>
      <c r="T267" s="588" t="str">
        <f t="shared" si="224"/>
        <v/>
      </c>
      <c r="U267" s="584">
        <f ca="1">SUMIF($O$8:T$9,"QUANT.",O267:T267)</f>
        <v>0</v>
      </c>
      <c r="V267" s="585">
        <f ca="1" t="shared" si="225"/>
        <v>0</v>
      </c>
      <c r="W267" s="586" t="str">
        <f ca="1" t="shared" si="226"/>
        <v>MEDIR</v>
      </c>
      <c r="X267" s="587">
        <f ca="1" t="shared" si="227"/>
        <v>1</v>
      </c>
      <c r="Y267" s="587">
        <f ca="1" t="shared" si="228"/>
        <v>21.1</v>
      </c>
      <c r="Z267" s="448"/>
      <c r="AA267" s="448"/>
      <c r="AB267" s="448"/>
      <c r="AC267" s="448"/>
      <c r="AD267" s="448"/>
      <c r="AE267" s="448"/>
      <c r="AF267" s="448"/>
      <c r="AG267" s="448"/>
      <c r="AH267" s="448"/>
      <c r="AI267" s="448"/>
      <c r="AJ267" s="448"/>
      <c r="AK267" s="590">
        <f t="shared" si="231"/>
        <v>104749</v>
      </c>
      <c r="AL267" s="590">
        <v>0</v>
      </c>
    </row>
    <row r="268" s="365" customFormat="1" customHeight="1" spans="1:38">
      <c r="A268" s="522"/>
      <c r="B268" s="528">
        <v>96986</v>
      </c>
      <c r="C268" s="524" t="str">
        <f>IF($B268="","",IFERROR(VLOOKUP($B268,SERVIÇOS!$B:$G,2,0),IFERROR(VLOOKUP($B268,'COMPOSIÇÕES COMPLEMENTARES '!$C:$K,2,0),"")))</f>
        <v>HASTE DE ATERRAMENTO, DIÂMETRO 3/4", COM 3 METROS - FORNECIMENTO E INSTALAÇÃO. AF_08/2023</v>
      </c>
      <c r="D268" s="525" t="str">
        <f>IF($B268="","",IFERROR(VLOOKUP($B268,SERVIÇOS!$B:$G,3,0),IFERROR(VLOOKUP($B268,'COMPOSIÇÕES COMPLEMENTARES '!$C:$K,3,0),"")))</f>
        <v>UN</v>
      </c>
      <c r="E268" s="530">
        <v>1</v>
      </c>
      <c r="F268" s="527">
        <f>IF($B268="","",IFERROR(VLOOKUP($B268,SERVIÇOS!$B:$G,4,0),IFERROR(VLOOKUP($B268,'COMPOSIÇÕES COMPLEMENTARES '!$C:$K,6,0),"")))</f>
        <v>88.57</v>
      </c>
      <c r="G268" s="527">
        <f>IF($B268="","",IFERROR(VLOOKUP($B268,SERVIÇOS!$B:$G,5,0),IFERROR(VLOOKUP($B268,'COMPOSIÇÕES COMPLEMENTARES '!$C:$K,7,0),"")))</f>
        <v>19.22</v>
      </c>
      <c r="H268" s="527">
        <f t="shared" si="218"/>
        <v>107.79</v>
      </c>
      <c r="I268" s="527">
        <f t="shared" si="219"/>
        <v>88.57</v>
      </c>
      <c r="J268" s="527">
        <f t="shared" si="220"/>
        <v>19.22</v>
      </c>
      <c r="K268" s="527">
        <f t="shared" si="221"/>
        <v>107.79</v>
      </c>
      <c r="L268" s="527"/>
      <c r="M268" s="563"/>
      <c r="N268" s="448"/>
      <c r="O268" s="561"/>
      <c r="P268" s="562" t="str">
        <f t="shared" si="222"/>
        <v/>
      </c>
      <c r="Q268" s="561"/>
      <c r="R268" s="583" t="str">
        <f t="shared" si="223"/>
        <v/>
      </c>
      <c r="S268" s="561"/>
      <c r="T268" s="588" t="str">
        <f t="shared" si="224"/>
        <v/>
      </c>
      <c r="U268" s="584">
        <f ca="1">SUMIF($O$8:T$9,"QUANT.",O268:T268)</f>
        <v>0</v>
      </c>
      <c r="V268" s="585">
        <f ca="1" t="shared" si="225"/>
        <v>0</v>
      </c>
      <c r="W268" s="586" t="str">
        <f ca="1" t="shared" si="226"/>
        <v>MEDIR</v>
      </c>
      <c r="X268" s="587">
        <f ca="1" t="shared" si="227"/>
        <v>1</v>
      </c>
      <c r="Y268" s="587">
        <f ca="1" t="shared" si="228"/>
        <v>107.79</v>
      </c>
      <c r="Z268" s="448"/>
      <c r="AA268" s="448"/>
      <c r="AB268" s="448"/>
      <c r="AC268" s="448"/>
      <c r="AD268" s="448"/>
      <c r="AE268" s="448"/>
      <c r="AF268" s="448"/>
      <c r="AG268" s="448"/>
      <c r="AH268" s="448"/>
      <c r="AI268" s="448"/>
      <c r="AJ268" s="448"/>
      <c r="AK268" s="590">
        <f t="shared" si="231"/>
        <v>96986</v>
      </c>
      <c r="AL268" s="590">
        <v>0</v>
      </c>
    </row>
    <row r="269" s="365" customFormat="1" customHeight="1" spans="1:38">
      <c r="A269" s="522"/>
      <c r="B269" s="528" t="s">
        <v>618</v>
      </c>
      <c r="C269" s="524" t="str">
        <f>IF($B269="","",IFERROR(VLOOKUP($B269,SERVIÇOS!$B:$G,2,0),IFERROR(VLOOKUP($B269,'COMPOSIÇÕES COMPLEMENTARES '!$C:$K,2,0),"")))</f>
        <v>CORDOALHA DE COBRE NU, NÃO ENTERRADA, INSTALAÇÃO COM PRESILHA DE FIXAÇÃO</v>
      </c>
      <c r="D269" s="525" t="str">
        <f>IF($B269="","",IFERROR(VLOOKUP($B269,SERVIÇOS!$B:$G,3,0),IFERROR(VLOOKUP($B269,'COMPOSIÇÕES COMPLEMENTARES '!$C:$K,3,0),"")))</f>
        <v>M</v>
      </c>
      <c r="E269" s="530">
        <v>8</v>
      </c>
      <c r="F269" s="527">
        <f>IF($B269="","",IFERROR(VLOOKUP($B269,SERVIÇOS!$B:$G,4,0),IFERROR(VLOOKUP($B269,'COMPOSIÇÕES COMPLEMENTARES '!$C:$K,6,0),"")))</f>
        <v>43.78</v>
      </c>
      <c r="G269" s="527">
        <f>IF($B269="","",IFERROR(VLOOKUP($B269,SERVIÇOS!$B:$G,5,0),IFERROR(VLOOKUP($B269,'COMPOSIÇÕES COMPLEMENTARES '!$C:$K,7,0),"")))</f>
        <v>7.82</v>
      </c>
      <c r="H269" s="527">
        <f t="shared" si="218"/>
        <v>51.6</v>
      </c>
      <c r="I269" s="527">
        <f t="shared" si="219"/>
        <v>350.24</v>
      </c>
      <c r="J269" s="527">
        <f t="shared" si="220"/>
        <v>62.56</v>
      </c>
      <c r="K269" s="527">
        <f t="shared" si="221"/>
        <v>412.8</v>
      </c>
      <c r="L269" s="527"/>
      <c r="M269" s="563"/>
      <c r="N269" s="448"/>
      <c r="O269" s="561"/>
      <c r="P269" s="562" t="str">
        <f t="shared" si="222"/>
        <v/>
      </c>
      <c r="Q269" s="561"/>
      <c r="R269" s="583" t="str">
        <f t="shared" si="223"/>
        <v/>
      </c>
      <c r="S269" s="561"/>
      <c r="T269" s="588" t="str">
        <f t="shared" si="224"/>
        <v/>
      </c>
      <c r="U269" s="584">
        <f ca="1">SUMIF($O$8:T$9,"QUANT.",O269:T269)</f>
        <v>0</v>
      </c>
      <c r="V269" s="585">
        <f ca="1" t="shared" si="225"/>
        <v>0</v>
      </c>
      <c r="W269" s="586" t="str">
        <f ca="1" t="shared" si="226"/>
        <v>MEDIR</v>
      </c>
      <c r="X269" s="587">
        <f ca="1" t="shared" si="227"/>
        <v>8</v>
      </c>
      <c r="Y269" s="587">
        <f ca="1" t="shared" si="228"/>
        <v>412.8</v>
      </c>
      <c r="Z269" s="448"/>
      <c r="AA269" s="448"/>
      <c r="AB269" s="448"/>
      <c r="AC269" s="448"/>
      <c r="AD269" s="448"/>
      <c r="AE269" s="448"/>
      <c r="AF269" s="448"/>
      <c r="AG269" s="448"/>
      <c r="AH269" s="448"/>
      <c r="AI269" s="448"/>
      <c r="AJ269" s="448"/>
      <c r="AK269" s="590" t="e">
        <f t="shared" si="231"/>
        <v>#VALUE!</v>
      </c>
      <c r="AL269" s="590">
        <v>0</v>
      </c>
    </row>
    <row r="270" s="365" customFormat="1" customHeight="1" spans="1:38">
      <c r="A270" s="522"/>
      <c r="B270" s="528">
        <v>96977</v>
      </c>
      <c r="C270" s="524" t="str">
        <f>IF($B270="","",IFERROR(VLOOKUP($B270,SERVIÇOS!$B:$G,2,0),IFERROR(VLOOKUP($B270,'COMPOSIÇÕES COMPLEMENTARES '!$C:$K,2,0),"")))</f>
        <v>CORDOALHA DE COBRE NU 50 MM², ENTERRADA - FORNECIMENTO E INSTALAÇÃO. AF_08/2023</v>
      </c>
      <c r="D270" s="525" t="str">
        <f>IF($B270="","",IFERROR(VLOOKUP($B270,SERVIÇOS!$B:$G,3,0),IFERROR(VLOOKUP($B270,'COMPOSIÇÕES COMPLEMENTARES '!$C:$K,3,0),"")))</f>
        <v>M</v>
      </c>
      <c r="E270" s="530">
        <v>4.4</v>
      </c>
      <c r="F270" s="527">
        <f>IF($B270="","",IFERROR(VLOOKUP($B270,SERVIÇOS!$B:$G,4,0),IFERROR(VLOOKUP($B270,'COMPOSIÇÕES COMPLEMENTARES '!$C:$K,6,0),"")))</f>
        <v>55.81</v>
      </c>
      <c r="G270" s="527">
        <f>IF($B270="","",IFERROR(VLOOKUP($B270,SERVIÇOS!$B:$G,5,0),IFERROR(VLOOKUP($B270,'COMPOSIÇÕES COMPLEMENTARES '!$C:$K,7,0),"")))</f>
        <v>1.63</v>
      </c>
      <c r="H270" s="527">
        <f t="shared" si="218"/>
        <v>57.44</v>
      </c>
      <c r="I270" s="527">
        <f t="shared" si="219"/>
        <v>245.56</v>
      </c>
      <c r="J270" s="527">
        <f t="shared" si="220"/>
        <v>7.17</v>
      </c>
      <c r="K270" s="527">
        <f t="shared" si="221"/>
        <v>252.73</v>
      </c>
      <c r="L270" s="527"/>
      <c r="M270" s="563"/>
      <c r="N270" s="448"/>
      <c r="O270" s="561"/>
      <c r="P270" s="562" t="str">
        <f t="shared" si="222"/>
        <v/>
      </c>
      <c r="Q270" s="561"/>
      <c r="R270" s="583" t="str">
        <f t="shared" si="223"/>
        <v/>
      </c>
      <c r="S270" s="561"/>
      <c r="T270" s="588" t="str">
        <f t="shared" si="224"/>
        <v/>
      </c>
      <c r="U270" s="584">
        <f ca="1">SUMIF($O$8:T$9,"QUANT.",O270:T270)</f>
        <v>0</v>
      </c>
      <c r="V270" s="585">
        <f ca="1" t="shared" si="225"/>
        <v>0</v>
      </c>
      <c r="W270" s="586" t="str">
        <f ca="1" t="shared" si="226"/>
        <v>MEDIR</v>
      </c>
      <c r="X270" s="587">
        <f ca="1" t="shared" si="227"/>
        <v>4.4</v>
      </c>
      <c r="Y270" s="587">
        <f ca="1" t="shared" si="228"/>
        <v>252.73</v>
      </c>
      <c r="Z270" s="448"/>
      <c r="AA270" s="448"/>
      <c r="AB270" s="448"/>
      <c r="AC270" s="448"/>
      <c r="AD270" s="448"/>
      <c r="AE270" s="448"/>
      <c r="AF270" s="448"/>
      <c r="AG270" s="448"/>
      <c r="AH270" s="448"/>
      <c r="AI270" s="448"/>
      <c r="AJ270" s="448"/>
      <c r="AK270" s="590">
        <f t="shared" ref="AK270:AK301" si="232">B270-AL270</f>
        <v>96977</v>
      </c>
      <c r="AL270" s="590">
        <v>0</v>
      </c>
    </row>
    <row r="271" s="365" customFormat="1" customHeight="1" spans="1:38">
      <c r="A271" s="522"/>
      <c r="B271" s="528" t="s">
        <v>619</v>
      </c>
      <c r="C271" s="524" t="str">
        <f>IF($B271="","",IFERROR(VLOOKUP($B271,SERVIÇOS!$B:$G,2,0),IFERROR(VLOOKUP($B271,'COMPOSIÇÕES COMPLEMENTARES '!$C:$K,2,0),"")))</f>
        <v>FITA DE AÇO INOXIDÁVEL, LARGURA ¾” (19mm), CARGA MÍN. RUPTURA 800daN, E FECHO COMPATÍVEL, TIPO FF-1 DENTADO (CONJUNTO FIXAÇÃO EM POSTE)</v>
      </c>
      <c r="D271" s="525" t="str">
        <f>IF($B271="","",IFERROR(VLOOKUP($B271,SERVIÇOS!$B:$G,3,0),IFERROR(VLOOKUP($B271,'COMPOSIÇÕES COMPLEMENTARES '!$C:$K,3,0),"")))</f>
        <v>UN</v>
      </c>
      <c r="E271" s="530">
        <v>3</v>
      </c>
      <c r="F271" s="527">
        <f>IF($B271="","",IFERROR(VLOOKUP($B271,SERVIÇOS!$B:$G,4,0),IFERROR(VLOOKUP($B271,'COMPOSIÇÕES COMPLEMENTARES '!$C:$K,6,0),"")))</f>
        <v>23.99</v>
      </c>
      <c r="G271" s="527">
        <f>IF($B271="","",IFERROR(VLOOKUP($B271,SERVIÇOS!$B:$G,5,0),IFERROR(VLOOKUP($B271,'COMPOSIÇÕES COMPLEMENTARES '!$C:$K,7,0),"")))</f>
        <v>8.25</v>
      </c>
      <c r="H271" s="527">
        <f t="shared" si="218"/>
        <v>32.24</v>
      </c>
      <c r="I271" s="527">
        <f t="shared" si="219"/>
        <v>71.97</v>
      </c>
      <c r="J271" s="527">
        <f t="shared" si="220"/>
        <v>24.75</v>
      </c>
      <c r="K271" s="527">
        <f t="shared" si="221"/>
        <v>96.72</v>
      </c>
      <c r="L271" s="527"/>
      <c r="M271" s="563"/>
      <c r="N271" s="448"/>
      <c r="O271" s="561"/>
      <c r="P271" s="562" t="str">
        <f t="shared" si="222"/>
        <v/>
      </c>
      <c r="Q271" s="561"/>
      <c r="R271" s="583" t="str">
        <f t="shared" si="223"/>
        <v/>
      </c>
      <c r="S271" s="561"/>
      <c r="T271" s="588" t="str">
        <f t="shared" si="224"/>
        <v/>
      </c>
      <c r="U271" s="584">
        <f ca="1">SUMIF($O$8:T$9,"QUANT.",O271:T271)</f>
        <v>0</v>
      </c>
      <c r="V271" s="585">
        <f ca="1" t="shared" si="225"/>
        <v>0</v>
      </c>
      <c r="W271" s="586" t="str">
        <f ca="1" t="shared" si="226"/>
        <v>MEDIR</v>
      </c>
      <c r="X271" s="587">
        <f ca="1" t="shared" si="227"/>
        <v>3</v>
      </c>
      <c r="Y271" s="587">
        <f ca="1" t="shared" si="228"/>
        <v>96.72</v>
      </c>
      <c r="Z271" s="448"/>
      <c r="AA271" s="448"/>
      <c r="AB271" s="448"/>
      <c r="AC271" s="448"/>
      <c r="AD271" s="448"/>
      <c r="AE271" s="448"/>
      <c r="AF271" s="448"/>
      <c r="AG271" s="448"/>
      <c r="AH271" s="448"/>
      <c r="AI271" s="448"/>
      <c r="AJ271" s="448"/>
      <c r="AK271" s="590" t="e">
        <f t="shared" si="232"/>
        <v>#VALUE!</v>
      </c>
      <c r="AL271" s="590">
        <v>0</v>
      </c>
    </row>
    <row r="272" s="365" customFormat="1" customHeight="1" spans="1:38">
      <c r="A272" s="522"/>
      <c r="B272" s="528"/>
      <c r="C272" s="532" t="s">
        <v>620</v>
      </c>
      <c r="D272" s="525" t="str">
        <f>IF($B272="","",IFERROR(VLOOKUP($B272,SERVIÇOS!$B:$G,3,0),IFERROR(VLOOKUP($B272,'COMPOSIÇÕES COMPLEMENTARES '!$C:$K,3,0),"")))</f>
        <v/>
      </c>
      <c r="E272" s="530"/>
      <c r="F272" s="527" t="str">
        <f>IF($B272="","",IFERROR(VLOOKUP($B272,SERVIÇOS!$B:$G,4,0),IFERROR(VLOOKUP($B272,'COMPOSIÇÕES COMPLEMENTARES '!$C:$K,6,0),"")))</f>
        <v/>
      </c>
      <c r="G272" s="527" t="str">
        <f>IF($B272="","",IFERROR(VLOOKUP($B272,SERVIÇOS!$B:$G,5,0),IFERROR(VLOOKUP($B272,'COMPOSIÇÕES COMPLEMENTARES '!$C:$K,7,0),"")))</f>
        <v/>
      </c>
      <c r="H272" s="527" t="str">
        <f t="shared" si="218"/>
        <v/>
      </c>
      <c r="I272" s="527" t="str">
        <f t="shared" si="219"/>
        <v/>
      </c>
      <c r="J272" s="527" t="str">
        <f t="shared" si="220"/>
        <v/>
      </c>
      <c r="K272" s="527" t="str">
        <f t="shared" si="221"/>
        <v/>
      </c>
      <c r="L272" s="527"/>
      <c r="M272" s="563"/>
      <c r="N272" s="448"/>
      <c r="O272" s="561"/>
      <c r="P272" s="562" t="str">
        <f t="shared" si="222"/>
        <v/>
      </c>
      <c r="Q272" s="561"/>
      <c r="R272" s="583" t="str">
        <f t="shared" si="223"/>
        <v/>
      </c>
      <c r="S272" s="561"/>
      <c r="T272" s="588" t="str">
        <f t="shared" si="224"/>
        <v/>
      </c>
      <c r="U272" s="584">
        <f ca="1">SUMIF($O$8:T$9,"QUANT.",O272:T272)</f>
        <v>0</v>
      </c>
      <c r="V272" s="585">
        <f ca="1" t="shared" si="225"/>
        <v>0</v>
      </c>
      <c r="W272" s="586" t="str">
        <f ca="1" t="shared" si="226"/>
        <v/>
      </c>
      <c r="X272" s="587">
        <f ca="1" t="shared" si="227"/>
        <v>0</v>
      </c>
      <c r="Y272" s="587" t="e">
        <f ca="1" t="shared" si="228"/>
        <v>#VALUE!</v>
      </c>
      <c r="Z272" s="448"/>
      <c r="AA272" s="448"/>
      <c r="AB272" s="448"/>
      <c r="AC272" s="448"/>
      <c r="AD272" s="448"/>
      <c r="AE272" s="448"/>
      <c r="AF272" s="448"/>
      <c r="AG272" s="448"/>
      <c r="AH272" s="448"/>
      <c r="AI272" s="448"/>
      <c r="AJ272" s="448"/>
      <c r="AK272" s="590">
        <f t="shared" si="232"/>
        <v>0</v>
      </c>
      <c r="AL272" s="590">
        <v>0</v>
      </c>
    </row>
    <row r="273" s="365" customFormat="1" customHeight="1" spans="1:38">
      <c r="A273" s="522"/>
      <c r="B273" s="528" t="s">
        <v>621</v>
      </c>
      <c r="C273" s="524" t="str">
        <f>IF($B273="","",IFERROR(VLOOKUP($B273,SERVIÇOS!$B:$G,2,0),IFERROR(VLOOKUP($B273,'COMPOSIÇÕES COMPLEMENTARES '!$C:$K,2,0),"")))</f>
        <v>QUADRO DE DISTRIBUIÇÃO EM AÇO GALVANIZADO, SOBREPOR, 8 MÓDULOS DIN, SEM OS DISJUNTORES, COM BARRAMENTO E SUPORTE PARA FIXAÇÃO - FORNECIMENTO E INSTALAÇÃO</v>
      </c>
      <c r="D273" s="525" t="str">
        <f>IF($B273="","",IFERROR(VLOOKUP($B273,SERVIÇOS!$B:$G,3,0),IFERROR(VLOOKUP($B273,'COMPOSIÇÕES COMPLEMENTARES '!$C:$K,3,0),"")))</f>
        <v>UN</v>
      </c>
      <c r="E273" s="530">
        <v>1</v>
      </c>
      <c r="F273" s="527">
        <f>IF($B273="","",IFERROR(VLOOKUP($B273,SERVIÇOS!$B:$G,4,0),IFERROR(VLOOKUP($B273,'COMPOSIÇÕES COMPLEMENTARES '!$C:$K,6,0),"")))</f>
        <v>226.92</v>
      </c>
      <c r="G273" s="527">
        <f>IF($B273="","",IFERROR(VLOOKUP($B273,SERVIÇOS!$B:$G,5,0),IFERROR(VLOOKUP($B273,'COMPOSIÇÕES COMPLEMENTARES '!$C:$K,7,0),"")))</f>
        <v>49.54</v>
      </c>
      <c r="H273" s="527">
        <f t="shared" si="218"/>
        <v>276.46</v>
      </c>
      <c r="I273" s="527">
        <f t="shared" si="219"/>
        <v>226.92</v>
      </c>
      <c r="J273" s="527">
        <f t="shared" si="220"/>
        <v>49.54</v>
      </c>
      <c r="K273" s="527">
        <f t="shared" si="221"/>
        <v>276.46</v>
      </c>
      <c r="L273" s="527"/>
      <c r="M273" s="563"/>
      <c r="N273" s="448"/>
      <c r="O273" s="561"/>
      <c r="P273" s="562" t="str">
        <f t="shared" si="222"/>
        <v/>
      </c>
      <c r="Q273" s="561"/>
      <c r="R273" s="583" t="str">
        <f t="shared" si="223"/>
        <v/>
      </c>
      <c r="S273" s="561"/>
      <c r="T273" s="588" t="str">
        <f t="shared" si="224"/>
        <v/>
      </c>
      <c r="U273" s="584">
        <f ca="1">SUMIF($O$8:T$9,"QUANT.",O273:T273)</f>
        <v>0</v>
      </c>
      <c r="V273" s="585">
        <f ca="1" t="shared" si="225"/>
        <v>0</v>
      </c>
      <c r="W273" s="586" t="str">
        <f ca="1" t="shared" si="226"/>
        <v>MEDIR</v>
      </c>
      <c r="X273" s="587">
        <f ca="1" t="shared" si="227"/>
        <v>1</v>
      </c>
      <c r="Y273" s="587">
        <f ca="1" t="shared" si="228"/>
        <v>276.46</v>
      </c>
      <c r="Z273" s="448"/>
      <c r="AA273" s="448"/>
      <c r="AB273" s="448"/>
      <c r="AC273" s="448"/>
      <c r="AD273" s="448"/>
      <c r="AE273" s="448"/>
      <c r="AF273" s="448"/>
      <c r="AG273" s="448"/>
      <c r="AH273" s="448"/>
      <c r="AI273" s="448"/>
      <c r="AJ273" s="448"/>
      <c r="AK273" s="590" t="e">
        <f t="shared" si="232"/>
        <v>#VALUE!</v>
      </c>
      <c r="AL273" s="590">
        <v>0</v>
      </c>
    </row>
    <row r="274" s="365" customFormat="1" customHeight="1" spans="1:38">
      <c r="A274" s="522"/>
      <c r="B274" s="528">
        <v>93661</v>
      </c>
      <c r="C274" s="524" t="str">
        <f>IF($B274="","",IFERROR(VLOOKUP($B274,SERVIÇOS!$B:$G,2,0),IFERROR(VLOOKUP($B274,'COMPOSIÇÕES COMPLEMENTARES '!$C:$K,2,0),"")))</f>
        <v>DISJUNTOR BIPOLAR TIPO DIN, CORRENTE NOMINAL DE 16A - FORNECIMENTO E INSTALAÇÃO. AF_10/2020</v>
      </c>
      <c r="D274" s="525" t="str">
        <f>IF($B274="","",IFERROR(VLOOKUP($B274,SERVIÇOS!$B:$G,3,0),IFERROR(VLOOKUP($B274,'COMPOSIÇÕES COMPLEMENTARES '!$C:$K,3,0),"")))</f>
        <v>UN</v>
      </c>
      <c r="E274" s="530">
        <v>1</v>
      </c>
      <c r="F274" s="527">
        <f>IF($B274="","",IFERROR(VLOOKUP($B274,SERVIÇOS!$B:$G,4,0),IFERROR(VLOOKUP($B274,'COMPOSIÇÕES COMPLEMENTARES '!$C:$K,6,0),"")))</f>
        <v>59.08</v>
      </c>
      <c r="G274" s="527">
        <f>IF($B274="","",IFERROR(VLOOKUP($B274,SERVIÇOS!$B:$G,5,0),IFERROR(VLOOKUP($B274,'COMPOSIÇÕES COMPLEMENTARES '!$C:$K,7,0),"")))</f>
        <v>4.7</v>
      </c>
      <c r="H274" s="527">
        <f t="shared" si="218"/>
        <v>63.78</v>
      </c>
      <c r="I274" s="527">
        <f t="shared" si="219"/>
        <v>59.08</v>
      </c>
      <c r="J274" s="527">
        <f t="shared" si="220"/>
        <v>4.7</v>
      </c>
      <c r="K274" s="527">
        <f t="shared" si="221"/>
        <v>63.78</v>
      </c>
      <c r="L274" s="527"/>
      <c r="M274" s="563"/>
      <c r="N274" s="448"/>
      <c r="O274" s="561"/>
      <c r="P274" s="562" t="str">
        <f t="shared" si="222"/>
        <v/>
      </c>
      <c r="Q274" s="561"/>
      <c r="R274" s="583" t="str">
        <f t="shared" si="223"/>
        <v/>
      </c>
      <c r="S274" s="561"/>
      <c r="T274" s="588" t="str">
        <f t="shared" si="224"/>
        <v/>
      </c>
      <c r="U274" s="584">
        <f ca="1">SUMIF($O$8:T$9,"QUANT.",O274:T274)</f>
        <v>0</v>
      </c>
      <c r="V274" s="585">
        <f ca="1" t="shared" si="225"/>
        <v>0</v>
      </c>
      <c r="W274" s="586" t="str">
        <f ca="1" t="shared" si="226"/>
        <v>MEDIR</v>
      </c>
      <c r="X274" s="587">
        <f ca="1" t="shared" si="227"/>
        <v>1</v>
      </c>
      <c r="Y274" s="587">
        <f ca="1" t="shared" si="228"/>
        <v>63.78</v>
      </c>
      <c r="Z274" s="448"/>
      <c r="AA274" s="448"/>
      <c r="AB274" s="448"/>
      <c r="AC274" s="448"/>
      <c r="AD274" s="448"/>
      <c r="AE274" s="448"/>
      <c r="AF274" s="448"/>
      <c r="AG274" s="448"/>
      <c r="AH274" s="448"/>
      <c r="AI274" s="448"/>
      <c r="AJ274" s="448"/>
      <c r="AK274" s="590">
        <f t="shared" si="232"/>
        <v>93661</v>
      </c>
      <c r="AL274" s="590">
        <v>0</v>
      </c>
    </row>
    <row r="275" s="365" customFormat="1" customHeight="1" spans="1:38">
      <c r="A275" s="522"/>
      <c r="B275" s="528">
        <v>93662</v>
      </c>
      <c r="C275" s="524" t="str">
        <f>IF($B275="","",IFERROR(VLOOKUP($B275,SERVIÇOS!$B:$G,2,0),IFERROR(VLOOKUP($B275,'COMPOSIÇÕES COMPLEMENTARES '!$C:$K,2,0),"")))</f>
        <v>DISJUNTOR BIPOLAR TIPO DIN, CORRENTE NOMINAL DE 20A - FORNECIMENTO E INSTALAÇÃO. AF_10/2020</v>
      </c>
      <c r="D275" s="525" t="str">
        <f>IF($B275="","",IFERROR(VLOOKUP($B275,SERVIÇOS!$B:$G,3,0),IFERROR(VLOOKUP($B275,'COMPOSIÇÕES COMPLEMENTARES '!$C:$K,3,0),"")))</f>
        <v>UN</v>
      </c>
      <c r="E275" s="530">
        <v>1</v>
      </c>
      <c r="F275" s="527">
        <f>IF($B275="","",IFERROR(VLOOKUP($B275,SERVIÇOS!$B:$G,4,0),IFERROR(VLOOKUP($B275,'COMPOSIÇÕES COMPLEMENTARES '!$C:$K,6,0),"")))</f>
        <v>60.44</v>
      </c>
      <c r="G275" s="527">
        <f>IF($B275="","",IFERROR(VLOOKUP($B275,SERVIÇOS!$B:$G,5,0),IFERROR(VLOOKUP($B275,'COMPOSIÇÕES COMPLEMENTARES '!$C:$K,7,0),"")))</f>
        <v>6.55</v>
      </c>
      <c r="H275" s="527">
        <f t="shared" si="218"/>
        <v>66.99</v>
      </c>
      <c r="I275" s="527">
        <f t="shared" si="219"/>
        <v>60.44</v>
      </c>
      <c r="J275" s="527">
        <f t="shared" si="220"/>
        <v>6.55</v>
      </c>
      <c r="K275" s="527">
        <f t="shared" si="221"/>
        <v>66.99</v>
      </c>
      <c r="L275" s="527"/>
      <c r="M275" s="563"/>
      <c r="N275" s="448"/>
      <c r="O275" s="561"/>
      <c r="P275" s="562" t="str">
        <f t="shared" si="222"/>
        <v/>
      </c>
      <c r="Q275" s="561"/>
      <c r="R275" s="583" t="str">
        <f t="shared" si="223"/>
        <v/>
      </c>
      <c r="S275" s="561"/>
      <c r="T275" s="588" t="str">
        <f t="shared" si="224"/>
        <v/>
      </c>
      <c r="U275" s="584">
        <f ca="1">SUMIF($O$8:T$9,"QUANT.",O275:T275)</f>
        <v>0</v>
      </c>
      <c r="V275" s="585">
        <f ca="1" t="shared" si="225"/>
        <v>0</v>
      </c>
      <c r="W275" s="586" t="str">
        <f ca="1" t="shared" si="226"/>
        <v>MEDIR</v>
      </c>
      <c r="X275" s="587">
        <f ca="1" t="shared" si="227"/>
        <v>1</v>
      </c>
      <c r="Y275" s="587">
        <f ca="1" t="shared" si="228"/>
        <v>66.99</v>
      </c>
      <c r="Z275" s="448"/>
      <c r="AA275" s="448"/>
      <c r="AB275" s="448"/>
      <c r="AC275" s="448"/>
      <c r="AD275" s="448"/>
      <c r="AE275" s="448"/>
      <c r="AF275" s="448"/>
      <c r="AG275" s="448"/>
      <c r="AH275" s="448"/>
      <c r="AI275" s="448"/>
      <c r="AJ275" s="448"/>
      <c r="AK275" s="590">
        <f t="shared" si="232"/>
        <v>93662</v>
      </c>
      <c r="AL275" s="590">
        <v>0</v>
      </c>
    </row>
    <row r="276" s="365" customFormat="1" customHeight="1" spans="1:38">
      <c r="A276" s="522"/>
      <c r="B276" s="528" t="s">
        <v>624</v>
      </c>
      <c r="C276" s="524" t="str">
        <f>IF($B276="","",IFERROR(VLOOKUP($B276,SERVIÇOS!$B:$G,2,0),IFERROR(VLOOKUP($B276,'COMPOSIÇÕES COMPLEMENTARES '!$C:$K,2,0),"")))</f>
        <v>ELETRODUTO RÍGIDO PVC ø1.1/2" (DN 50mm) - FORNECIMENTO E INSTALAÇÃO</v>
      </c>
      <c r="D276" s="525" t="str">
        <f>IF($B276="","",IFERROR(VLOOKUP($B276,SERVIÇOS!$B:$G,3,0),IFERROR(VLOOKUP($B276,'COMPOSIÇÕES COMPLEMENTARES '!$C:$K,3,0),"")))</f>
        <v>M</v>
      </c>
      <c r="E276" s="530">
        <f>((3.4-1.5)+(6-1.5))*1.1</f>
        <v>7.04</v>
      </c>
      <c r="F276" s="527">
        <f>IF($B276="","",IFERROR(VLOOKUP($B276,SERVIÇOS!$B:$G,4,0),IFERROR(VLOOKUP($B276,'COMPOSIÇÕES COMPLEMENTARES '!$C:$K,6,0),"")))</f>
        <v>25.92</v>
      </c>
      <c r="G276" s="527">
        <f>IF($B276="","",IFERROR(VLOOKUP($B276,SERVIÇOS!$B:$G,5,0),IFERROR(VLOOKUP($B276,'COMPOSIÇÕES COMPLEMENTARES '!$C:$K,7,0),"")))</f>
        <v>16.74</v>
      </c>
      <c r="H276" s="527">
        <f t="shared" si="218"/>
        <v>42.66</v>
      </c>
      <c r="I276" s="527">
        <f t="shared" si="219"/>
        <v>182.47</v>
      </c>
      <c r="J276" s="527">
        <f t="shared" si="220"/>
        <v>117.84</v>
      </c>
      <c r="K276" s="527">
        <f t="shared" si="221"/>
        <v>300.32</v>
      </c>
      <c r="L276" s="527"/>
      <c r="M276" s="563"/>
      <c r="N276" s="448"/>
      <c r="O276" s="561"/>
      <c r="P276" s="562" t="str">
        <f t="shared" si="222"/>
        <v/>
      </c>
      <c r="Q276" s="561"/>
      <c r="R276" s="583" t="str">
        <f t="shared" si="223"/>
        <v/>
      </c>
      <c r="S276" s="561"/>
      <c r="T276" s="588" t="str">
        <f t="shared" si="224"/>
        <v/>
      </c>
      <c r="U276" s="584">
        <f ca="1">SUMIF($O$8:T$9,"QUANT.",O276:T276)</f>
        <v>0</v>
      </c>
      <c r="V276" s="585">
        <f ca="1" t="shared" si="225"/>
        <v>0</v>
      </c>
      <c r="W276" s="586" t="str">
        <f ca="1" t="shared" si="226"/>
        <v>MEDIR</v>
      </c>
      <c r="X276" s="587">
        <f ca="1" t="shared" si="227"/>
        <v>7.04</v>
      </c>
      <c r="Y276" s="587">
        <f ca="1" t="shared" si="228"/>
        <v>300.32</v>
      </c>
      <c r="Z276" s="448"/>
      <c r="AA276" s="448"/>
      <c r="AB276" s="448"/>
      <c r="AC276" s="448"/>
      <c r="AD276" s="448"/>
      <c r="AE276" s="448"/>
      <c r="AF276" s="448"/>
      <c r="AG276" s="448"/>
      <c r="AH276" s="448"/>
      <c r="AI276" s="448"/>
      <c r="AJ276" s="448"/>
      <c r="AK276" s="590" t="e">
        <f t="shared" si="232"/>
        <v>#VALUE!</v>
      </c>
      <c r="AL276" s="590">
        <v>0</v>
      </c>
    </row>
    <row r="277" s="365" customFormat="1" customHeight="1" spans="1:38">
      <c r="A277" s="522"/>
      <c r="B277" s="528" t="s">
        <v>626</v>
      </c>
      <c r="C277" s="524" t="str">
        <f>IF($B277="","",IFERROR(VLOOKUP($B277,SERVIÇOS!$B:$G,2,0),IFERROR(VLOOKUP($B277,'COMPOSIÇÕES COMPLEMENTARES '!$C:$K,2,0),"")))</f>
        <v>CURVA PARA ELETRODUTO RÍGIDO, PVC, ø1.1/2" (DN 50mm) - FORNECIMENTO E INSTALAÇÃO</v>
      </c>
      <c r="D277" s="525" t="str">
        <f>IF($B277="","",IFERROR(VLOOKUP($B277,SERVIÇOS!$B:$G,3,0),IFERROR(VLOOKUP($B277,'COMPOSIÇÕES COMPLEMENTARES '!$C:$K,3,0),"")))</f>
        <v>UN</v>
      </c>
      <c r="E277" s="530">
        <v>1</v>
      </c>
      <c r="F277" s="527">
        <f>IF($B277="","",IFERROR(VLOOKUP($B277,SERVIÇOS!$B:$G,4,0),IFERROR(VLOOKUP($B277,'COMPOSIÇÕES COMPLEMENTARES '!$C:$K,6,0),"")))</f>
        <v>26.06</v>
      </c>
      <c r="G277" s="527">
        <f>IF($B277="","",IFERROR(VLOOKUP($B277,SERVIÇOS!$B:$G,5,0),IFERROR(VLOOKUP($B277,'COMPOSIÇÕES COMPLEMENTARES '!$C:$K,7,0),"")))</f>
        <v>19.06</v>
      </c>
      <c r="H277" s="527">
        <f t="shared" si="218"/>
        <v>45.12</v>
      </c>
      <c r="I277" s="527">
        <f t="shared" si="219"/>
        <v>26.06</v>
      </c>
      <c r="J277" s="527">
        <f t="shared" si="220"/>
        <v>19.06</v>
      </c>
      <c r="K277" s="527">
        <f t="shared" si="221"/>
        <v>45.12</v>
      </c>
      <c r="L277" s="527"/>
      <c r="M277" s="563"/>
      <c r="N277" s="448"/>
      <c r="O277" s="561"/>
      <c r="P277" s="562" t="str">
        <f t="shared" si="222"/>
        <v/>
      </c>
      <c r="Q277" s="561"/>
      <c r="R277" s="583" t="str">
        <f t="shared" si="223"/>
        <v/>
      </c>
      <c r="S277" s="561"/>
      <c r="T277" s="588" t="str">
        <f t="shared" si="224"/>
        <v/>
      </c>
      <c r="U277" s="584">
        <f ca="1">SUMIF($O$8:T$9,"QUANT.",O277:T277)</f>
        <v>0</v>
      </c>
      <c r="V277" s="585">
        <f ca="1" t="shared" si="225"/>
        <v>0</v>
      </c>
      <c r="W277" s="586" t="str">
        <f ca="1" t="shared" si="226"/>
        <v>MEDIR</v>
      </c>
      <c r="X277" s="587">
        <f ca="1" t="shared" si="227"/>
        <v>1</v>
      </c>
      <c r="Y277" s="587">
        <f ca="1" t="shared" si="228"/>
        <v>45.12</v>
      </c>
      <c r="Z277" s="448"/>
      <c r="AA277" s="448"/>
      <c r="AB277" s="448"/>
      <c r="AC277" s="448"/>
      <c r="AD277" s="448"/>
      <c r="AE277" s="448"/>
      <c r="AF277" s="448"/>
      <c r="AG277" s="448"/>
      <c r="AH277" s="448"/>
      <c r="AI277" s="448"/>
      <c r="AJ277" s="448"/>
      <c r="AK277" s="590" t="e">
        <f t="shared" si="232"/>
        <v>#VALUE!</v>
      </c>
      <c r="AL277" s="590">
        <v>0</v>
      </c>
    </row>
    <row r="278" s="365" customFormat="1" customHeight="1" spans="1:38">
      <c r="A278" s="522"/>
      <c r="B278" s="528" t="s">
        <v>627</v>
      </c>
      <c r="C278" s="524" t="str">
        <f>IF($B278="","",IFERROR(VLOOKUP($B278,SERVIÇOS!$B:$G,2,0),IFERROR(VLOOKUP($B278,'COMPOSIÇÕES COMPLEMENTARES '!$C:$K,2,0),"")))</f>
        <v>LUVA PARA ELETRODUTO RÍGIDO, PVC, ø1.1/2" (DN 50mm) - FORNECIMENTO E INSTALAÇÃO</v>
      </c>
      <c r="D278" s="525" t="str">
        <f>IF($B278="","",IFERROR(VLOOKUP($B278,SERVIÇOS!$B:$G,3,0),IFERROR(VLOOKUP($B278,'COMPOSIÇÕES COMPLEMENTARES '!$C:$K,3,0),"")))</f>
        <v>UN</v>
      </c>
      <c r="E278" s="530">
        <f>2*E277</f>
        <v>2</v>
      </c>
      <c r="F278" s="527">
        <f>IF($B278="","",IFERROR(VLOOKUP($B278,SERVIÇOS!$B:$G,4,0),IFERROR(VLOOKUP($B278,'COMPOSIÇÕES COMPLEMENTARES '!$C:$K,6,0),"")))</f>
        <v>8.8</v>
      </c>
      <c r="G278" s="527">
        <f>IF($B278="","",IFERROR(VLOOKUP($B278,SERVIÇOS!$B:$G,5,0),IFERROR(VLOOKUP($B278,'COMPOSIÇÕES COMPLEMENTARES '!$C:$K,7,0),"")))</f>
        <v>4.75</v>
      </c>
      <c r="H278" s="527">
        <f t="shared" si="218"/>
        <v>13.55</v>
      </c>
      <c r="I278" s="527">
        <f t="shared" si="219"/>
        <v>17.6</v>
      </c>
      <c r="J278" s="527">
        <f t="shared" si="220"/>
        <v>9.5</v>
      </c>
      <c r="K278" s="527">
        <f t="shared" si="221"/>
        <v>27.1</v>
      </c>
      <c r="L278" s="527"/>
      <c r="M278" s="563"/>
      <c r="N278" s="448"/>
      <c r="O278" s="561"/>
      <c r="P278" s="562" t="str">
        <f t="shared" si="222"/>
        <v/>
      </c>
      <c r="Q278" s="561"/>
      <c r="R278" s="583" t="str">
        <f t="shared" si="223"/>
        <v/>
      </c>
      <c r="S278" s="561"/>
      <c r="T278" s="588" t="str">
        <f t="shared" si="224"/>
        <v/>
      </c>
      <c r="U278" s="584">
        <f ca="1">SUMIF($O$8:T$9,"QUANT.",O278:T278)</f>
        <v>0</v>
      </c>
      <c r="V278" s="585">
        <f ca="1" t="shared" si="225"/>
        <v>0</v>
      </c>
      <c r="W278" s="586" t="str">
        <f ca="1" t="shared" si="226"/>
        <v>MEDIR</v>
      </c>
      <c r="X278" s="587">
        <f ca="1" t="shared" si="227"/>
        <v>2</v>
      </c>
      <c r="Y278" s="587">
        <f ca="1" t="shared" si="228"/>
        <v>27.1</v>
      </c>
      <c r="Z278" s="448"/>
      <c r="AA278" s="448"/>
      <c r="AB278" s="448"/>
      <c r="AC278" s="448"/>
      <c r="AD278" s="448"/>
      <c r="AE278" s="448"/>
      <c r="AF278" s="448"/>
      <c r="AG278" s="448"/>
      <c r="AH278" s="448"/>
      <c r="AI278" s="448"/>
      <c r="AJ278" s="448"/>
      <c r="AK278" s="590" t="e">
        <f t="shared" si="232"/>
        <v>#VALUE!</v>
      </c>
      <c r="AL278" s="590">
        <v>0</v>
      </c>
    </row>
    <row r="279" s="365" customFormat="1" customHeight="1" spans="1:38">
      <c r="A279" s="522"/>
      <c r="B279" s="528">
        <v>91933</v>
      </c>
      <c r="C279" s="524" t="str">
        <f>IF($B279="","",IFERROR(VLOOKUP($B279,SERVIÇOS!$B:$G,2,0),IFERROR(VLOOKUP($B279,'COMPOSIÇÕES COMPLEMENTARES '!$C:$K,2,0),"")))</f>
        <v>CABO DE COBRE FLEXÍVEL ISOLADO, 10 MM², ANTI-CHAMA 0,6/1,0 KV, PARA CIRCUITOS TERMINAIS - FORNECIMENTO E INSTALAÇÃO. AF_03/2023</v>
      </c>
      <c r="D279" s="525" t="str">
        <f>IF($B279="","",IFERROR(VLOOKUP($B279,SERVIÇOS!$B:$G,3,0),IFERROR(VLOOKUP($B279,'COMPOSIÇÕES COMPLEMENTARES '!$C:$K,3,0),"")))</f>
        <v>M</v>
      </c>
      <c r="E279" s="530">
        <f>4*E276</f>
        <v>28.16</v>
      </c>
      <c r="F279" s="527">
        <f>IF($B279="","",IFERROR(VLOOKUP($B279,SERVIÇOS!$B:$G,4,0),IFERROR(VLOOKUP($B279,'COMPOSIÇÕES COMPLEMENTARES '!$C:$K,6,0),"")))</f>
        <v>13.51</v>
      </c>
      <c r="G279" s="527">
        <f>IF($B279="","",IFERROR(VLOOKUP($B279,SERVIÇOS!$B:$G,5,0),IFERROR(VLOOKUP($B279,'COMPOSIÇÕES COMPLEMENTARES '!$C:$K,7,0),"")))</f>
        <v>3.75</v>
      </c>
      <c r="H279" s="527">
        <f t="shared" si="218"/>
        <v>17.26</v>
      </c>
      <c r="I279" s="527">
        <f t="shared" si="219"/>
        <v>380.44</v>
      </c>
      <c r="J279" s="527">
        <f t="shared" si="220"/>
        <v>105.6</v>
      </c>
      <c r="K279" s="527">
        <f t="shared" si="221"/>
        <v>486.04</v>
      </c>
      <c r="L279" s="527"/>
      <c r="M279" s="563"/>
      <c r="N279" s="448"/>
      <c r="O279" s="561"/>
      <c r="P279" s="562" t="str">
        <f t="shared" si="222"/>
        <v/>
      </c>
      <c r="Q279" s="561"/>
      <c r="R279" s="583" t="str">
        <f t="shared" si="223"/>
        <v/>
      </c>
      <c r="S279" s="561"/>
      <c r="T279" s="588" t="str">
        <f t="shared" si="224"/>
        <v/>
      </c>
      <c r="U279" s="584">
        <f ca="1">SUMIF($O$8:T$9,"QUANT.",O279:T279)</f>
        <v>0</v>
      </c>
      <c r="V279" s="585">
        <f ca="1" t="shared" si="225"/>
        <v>0</v>
      </c>
      <c r="W279" s="586" t="str">
        <f ca="1" t="shared" si="226"/>
        <v>MEDIR</v>
      </c>
      <c r="X279" s="587">
        <f ca="1" t="shared" si="227"/>
        <v>28.16</v>
      </c>
      <c r="Y279" s="587">
        <f ca="1" t="shared" si="228"/>
        <v>486.04</v>
      </c>
      <c r="Z279" s="448"/>
      <c r="AA279" s="448"/>
      <c r="AB279" s="448"/>
      <c r="AC279" s="448"/>
      <c r="AD279" s="448"/>
      <c r="AE279" s="448"/>
      <c r="AF279" s="448"/>
      <c r="AG279" s="448"/>
      <c r="AH279" s="448"/>
      <c r="AI279" s="448"/>
      <c r="AJ279" s="448"/>
      <c r="AK279" s="590">
        <f t="shared" si="232"/>
        <v>91933</v>
      </c>
      <c r="AL279" s="590">
        <v>0</v>
      </c>
    </row>
    <row r="280" s="365" customFormat="1" customHeight="1" spans="1:38">
      <c r="A280" s="522"/>
      <c r="B280" s="528">
        <v>101548</v>
      </c>
      <c r="C280" s="524" t="str">
        <f>IF($B280="","",IFERROR(VLOOKUP($B280,SERVIÇOS!$B:$G,2,0),IFERROR(VLOOKUP($B280,'COMPOSIÇÕES COMPLEMENTARES '!$C:$K,2,0),"")))</f>
        <v>ISOLADOR, TIPO ROLDANA, PARA BAIXA TENSÃO - FORNECIMENTO E INSTALAÇÃO. AF_07/2020</v>
      </c>
      <c r="D280" s="525" t="str">
        <f>IF($B280="","",IFERROR(VLOOKUP($B280,SERVIÇOS!$B:$G,3,0),IFERROR(VLOOKUP($B280,'COMPOSIÇÕES COMPLEMENTARES '!$C:$K,3,0),"")))</f>
        <v>UN</v>
      </c>
      <c r="E280" s="530">
        <v>2</v>
      </c>
      <c r="F280" s="527">
        <f>IF($B280="","",IFERROR(VLOOKUP($B280,SERVIÇOS!$B:$G,4,0),IFERROR(VLOOKUP($B280,'COMPOSIÇÕES COMPLEMENTARES '!$C:$K,6,0),"")))</f>
        <v>6.57</v>
      </c>
      <c r="G280" s="527">
        <f>IF($B280="","",IFERROR(VLOOKUP($B280,SERVIÇOS!$B:$G,5,0),IFERROR(VLOOKUP($B280,'COMPOSIÇÕES COMPLEMENTARES '!$C:$K,7,0),"")))</f>
        <v>1.86</v>
      </c>
      <c r="H280" s="527">
        <f t="shared" si="218"/>
        <v>8.43</v>
      </c>
      <c r="I280" s="527">
        <f t="shared" si="219"/>
        <v>13.14</v>
      </c>
      <c r="J280" s="527">
        <f t="shared" si="220"/>
        <v>3.72</v>
      </c>
      <c r="K280" s="527">
        <f t="shared" si="221"/>
        <v>16.86</v>
      </c>
      <c r="L280" s="527"/>
      <c r="M280" s="563"/>
      <c r="N280" s="448"/>
      <c r="O280" s="561"/>
      <c r="P280" s="562" t="str">
        <f t="shared" si="222"/>
        <v/>
      </c>
      <c r="Q280" s="561"/>
      <c r="R280" s="583" t="str">
        <f t="shared" si="223"/>
        <v/>
      </c>
      <c r="S280" s="561"/>
      <c r="T280" s="588" t="str">
        <f t="shared" si="224"/>
        <v/>
      </c>
      <c r="U280" s="584">
        <f ca="1">SUMIF($O$8:T$9,"QUANT.",O280:T280)</f>
        <v>0</v>
      </c>
      <c r="V280" s="585">
        <f ca="1" t="shared" si="225"/>
        <v>0</v>
      </c>
      <c r="W280" s="586" t="str">
        <f ca="1" t="shared" si="226"/>
        <v>MEDIR</v>
      </c>
      <c r="X280" s="587">
        <f ca="1" t="shared" si="227"/>
        <v>2</v>
      </c>
      <c r="Y280" s="587">
        <f ca="1" t="shared" si="228"/>
        <v>16.86</v>
      </c>
      <c r="Z280" s="448"/>
      <c r="AA280" s="448"/>
      <c r="AB280" s="448"/>
      <c r="AC280" s="448"/>
      <c r="AD280" s="448"/>
      <c r="AE280" s="448"/>
      <c r="AF280" s="448"/>
      <c r="AG280" s="448"/>
      <c r="AH280" s="448"/>
      <c r="AI280" s="448"/>
      <c r="AJ280" s="448"/>
      <c r="AK280" s="590">
        <f t="shared" si="232"/>
        <v>101548</v>
      </c>
      <c r="AL280" s="590">
        <v>0</v>
      </c>
    </row>
    <row r="281" s="365" customFormat="1" customHeight="1" spans="1:38">
      <c r="A281" s="522"/>
      <c r="B281" s="528">
        <v>101538</v>
      </c>
      <c r="C281" s="524" t="str">
        <f>IF($B281="","",IFERROR(VLOOKUP($B281,SERVIÇOS!$B:$G,2,0),IFERROR(VLOOKUP($B281,'COMPOSIÇÕES COMPLEMENTARES '!$C:$K,2,0),"")))</f>
        <v>ARMAÇÃO SECUNDÁRIA, COM 1 ESTRIBO E 1 ISOLADOR - FORNECIMENTO E INSTALAÇÃO. AF_07/2020</v>
      </c>
      <c r="D281" s="525" t="str">
        <f>IF($B281="","",IFERROR(VLOOKUP($B281,SERVIÇOS!$B:$G,3,0),IFERROR(VLOOKUP($B281,'COMPOSIÇÕES COMPLEMENTARES '!$C:$K,3,0),"")))</f>
        <v>UN</v>
      </c>
      <c r="E281" s="530">
        <f>E280</f>
        <v>2</v>
      </c>
      <c r="F281" s="527">
        <f>IF($B281="","",IFERROR(VLOOKUP($B281,SERVIÇOS!$B:$G,4,0),IFERROR(VLOOKUP($B281,'COMPOSIÇÕES COMPLEMENTARES '!$C:$K,6,0),"")))</f>
        <v>31.34</v>
      </c>
      <c r="G281" s="527">
        <f>IF($B281="","",IFERROR(VLOOKUP($B281,SERVIÇOS!$B:$G,5,0),IFERROR(VLOOKUP($B281,'COMPOSIÇÕES COMPLEMENTARES '!$C:$K,7,0),"")))</f>
        <v>11.35</v>
      </c>
      <c r="H281" s="527">
        <f t="shared" si="218"/>
        <v>42.69</v>
      </c>
      <c r="I281" s="527">
        <f t="shared" si="219"/>
        <v>62.68</v>
      </c>
      <c r="J281" s="527">
        <f t="shared" si="220"/>
        <v>22.7</v>
      </c>
      <c r="K281" s="527">
        <f t="shared" si="221"/>
        <v>85.38</v>
      </c>
      <c r="L281" s="527"/>
      <c r="M281" s="563"/>
      <c r="N281" s="448"/>
      <c r="O281" s="561"/>
      <c r="P281" s="562" t="str">
        <f t="shared" si="222"/>
        <v/>
      </c>
      <c r="Q281" s="561"/>
      <c r="R281" s="583" t="str">
        <f t="shared" si="223"/>
        <v/>
      </c>
      <c r="S281" s="561"/>
      <c r="T281" s="588" t="str">
        <f t="shared" si="224"/>
        <v/>
      </c>
      <c r="U281" s="584">
        <f ca="1">SUMIF($O$8:T$9,"QUANT.",O281:T281)</f>
        <v>0</v>
      </c>
      <c r="V281" s="585">
        <f ca="1" t="shared" si="225"/>
        <v>0</v>
      </c>
      <c r="W281" s="586" t="str">
        <f ca="1" t="shared" si="226"/>
        <v>MEDIR</v>
      </c>
      <c r="X281" s="587">
        <f ca="1" t="shared" si="227"/>
        <v>2</v>
      </c>
      <c r="Y281" s="587">
        <f ca="1" t="shared" si="228"/>
        <v>85.38</v>
      </c>
      <c r="Z281" s="448"/>
      <c r="AA281" s="448"/>
      <c r="AB281" s="448"/>
      <c r="AC281" s="448"/>
      <c r="AD281" s="448"/>
      <c r="AE281" s="448"/>
      <c r="AF281" s="448"/>
      <c r="AG281" s="448"/>
      <c r="AH281" s="448"/>
      <c r="AI281" s="448"/>
      <c r="AJ281" s="448"/>
      <c r="AK281" s="590">
        <f t="shared" si="232"/>
        <v>101538</v>
      </c>
      <c r="AL281" s="590">
        <v>0</v>
      </c>
    </row>
    <row r="282" s="365" customFormat="1" customHeight="1" spans="1:38">
      <c r="A282" s="522"/>
      <c r="B282" s="528" t="s">
        <v>610</v>
      </c>
      <c r="C282" s="524" t="str">
        <f>IF($B282="","",IFERROR(VLOOKUP($B282,SERVIÇOS!$B:$G,2,0),IFERROR(VLOOKUP($B282,'COMPOSIÇÕES COMPLEMENTARES '!$C:$K,2,0),"")))</f>
        <v>CINTA PARA POSTE DE SEÇÃO CIRCULAR EM AÇO CARBONO (NTC 811701) PARA FIXAÇÃO DE ISOLADOR TIPO ROLDANA PARA REDE DE BAIXA TENSÃO</v>
      </c>
      <c r="D282" s="525" t="str">
        <f>IF($B282="","",IFERROR(VLOOKUP($B282,SERVIÇOS!$B:$G,3,0),IFERROR(VLOOKUP($B282,'COMPOSIÇÕES COMPLEMENTARES '!$C:$K,3,0),"")))</f>
        <v>UN</v>
      </c>
      <c r="E282" s="530">
        <f>E280</f>
        <v>2</v>
      </c>
      <c r="F282" s="527">
        <f>IF($B282="","",IFERROR(VLOOKUP($B282,SERVIÇOS!$B:$G,4,0),IFERROR(VLOOKUP($B282,'COMPOSIÇÕES COMPLEMENTARES '!$C:$K,6,0),"")))</f>
        <v>73.01</v>
      </c>
      <c r="G282" s="527">
        <f>IF($B282="","",IFERROR(VLOOKUP($B282,SERVIÇOS!$B:$G,5,0),IFERROR(VLOOKUP($B282,'COMPOSIÇÕES COMPLEMENTARES '!$C:$K,7,0),"")))</f>
        <v>14.85</v>
      </c>
      <c r="H282" s="527">
        <f t="shared" ref="H282:H286" si="233">IF(E282="","",F282+G282)</f>
        <v>87.86</v>
      </c>
      <c r="I282" s="527">
        <f t="shared" ref="I282:I286" si="234">IF(E282="","",TRUNC((E282*F282),2))</f>
        <v>146.02</v>
      </c>
      <c r="J282" s="527">
        <f t="shared" ref="J282:J286" si="235">IF(E282="","",TRUNC((E282*G282),2))</f>
        <v>29.7</v>
      </c>
      <c r="K282" s="527">
        <f t="shared" ref="K282:K286" si="236">IF(E282="","",TRUNC((E282*H282),2))</f>
        <v>175.72</v>
      </c>
      <c r="L282" s="527"/>
      <c r="M282" s="563"/>
      <c r="N282" s="448"/>
      <c r="O282" s="561"/>
      <c r="P282" s="562" t="str">
        <f t="shared" ref="P282:P286" si="237">IF(OR(O282="",$K282=""),"",(O282/$E282)*$K282)</f>
        <v/>
      </c>
      <c r="Q282" s="561"/>
      <c r="R282" s="583" t="str">
        <f t="shared" ref="R282:R286" si="238">IF(OR(Q282="",$K282=""),"",(Q282/$E282)*$K282)</f>
        <v/>
      </c>
      <c r="S282" s="561"/>
      <c r="T282" s="588" t="str">
        <f t="shared" ref="T282:T286" si="239">IF(OR(S282="",$K282=""),"",(S282/$E282)*$K282)</f>
        <v/>
      </c>
      <c r="U282" s="584">
        <f ca="1">SUMIF($O$8:T$9,"QUANT.",O282:T282)</f>
        <v>0</v>
      </c>
      <c r="V282" s="585">
        <f ca="1" t="shared" ref="V282:V286" si="240">SUMIF($O$8:$T$9,"CUSTO",O282:T282)</f>
        <v>0</v>
      </c>
      <c r="W282" s="586" t="str">
        <f ca="1" t="shared" ref="W282:W286" si="241">IF(B282&lt;&gt;"",IF(V282=0,"MEDIR",IF(K282-V282=0,"OK",IF(K282-V282&gt;0,"MEDIR","ALERTA!"))),"")</f>
        <v>MEDIR</v>
      </c>
      <c r="X282" s="587">
        <f ca="1" t="shared" ref="X282:X286" si="242">IF(U282="",0,E282-U282)</f>
        <v>2</v>
      </c>
      <c r="Y282" s="587">
        <f ca="1" t="shared" ref="Y282:Y286" si="243">IF(V282="",0,K282-V282)</f>
        <v>175.72</v>
      </c>
      <c r="Z282" s="448"/>
      <c r="AA282" s="448"/>
      <c r="AB282" s="448"/>
      <c r="AC282" s="448"/>
      <c r="AD282" s="448"/>
      <c r="AE282" s="448"/>
      <c r="AF282" s="448"/>
      <c r="AG282" s="448"/>
      <c r="AH282" s="448"/>
      <c r="AI282" s="448"/>
      <c r="AJ282" s="448"/>
      <c r="AK282" s="590" t="e">
        <f t="shared" ref="AK282:AK286" si="244">B282-AL282</f>
        <v>#VALUE!</v>
      </c>
      <c r="AL282" s="590">
        <v>0</v>
      </c>
    </row>
    <row r="283" s="365" customFormat="1" customHeight="1" spans="1:38">
      <c r="A283" s="522"/>
      <c r="B283" s="528">
        <v>101554</v>
      </c>
      <c r="C283" s="524" t="str">
        <f>IF($B283="","",IFERROR(VLOOKUP($B283,SERVIÇOS!$B:$G,2,0),IFERROR(VLOOKUP($B283,'COMPOSIÇÕES COMPLEMENTARES '!$C:$K,2,0),"")))</f>
        <v>ALÇA PREFORMADA DE DISTRIBUIÇÃO, EM  AÇO GALVANIZADO, AWG 2 - FORNECIMENTO E INSTALAÇÃO. AF_07/2020</v>
      </c>
      <c r="D283" s="525" t="str">
        <f>IF($B283="","",IFERROR(VLOOKUP($B283,SERVIÇOS!$B:$G,3,0),IFERROR(VLOOKUP($B283,'COMPOSIÇÕES COMPLEMENTARES '!$C:$K,3,0),"")))</f>
        <v>UN</v>
      </c>
      <c r="E283" s="530">
        <f>E280</f>
        <v>2</v>
      </c>
      <c r="F283" s="527">
        <f>IF($B283="","",IFERROR(VLOOKUP($B283,SERVIÇOS!$B:$G,4,0),IFERROR(VLOOKUP($B283,'COMPOSIÇÕES COMPLEMENTARES '!$C:$K,6,0),"")))</f>
        <v>6.84</v>
      </c>
      <c r="G283" s="527">
        <f>IF($B283="","",IFERROR(VLOOKUP($B283,SERVIÇOS!$B:$G,5,0),IFERROR(VLOOKUP($B283,'COMPOSIÇÕES COMPLEMENTARES '!$C:$K,7,0),"")))</f>
        <v>4.76</v>
      </c>
      <c r="H283" s="527">
        <f t="shared" si="233"/>
        <v>11.6</v>
      </c>
      <c r="I283" s="527">
        <f t="shared" si="234"/>
        <v>13.68</v>
      </c>
      <c r="J283" s="527">
        <f t="shared" si="235"/>
        <v>9.52</v>
      </c>
      <c r="K283" s="527">
        <f t="shared" si="236"/>
        <v>23.2</v>
      </c>
      <c r="L283" s="527"/>
      <c r="M283" s="563"/>
      <c r="N283" s="448"/>
      <c r="O283" s="561"/>
      <c r="P283" s="562" t="str">
        <f t="shared" si="237"/>
        <v/>
      </c>
      <c r="Q283" s="561"/>
      <c r="R283" s="583" t="str">
        <f t="shared" si="238"/>
        <v/>
      </c>
      <c r="S283" s="561"/>
      <c r="T283" s="588" t="str">
        <f t="shared" si="239"/>
        <v/>
      </c>
      <c r="U283" s="584">
        <f ca="1">SUMIF($O$8:T$9,"QUANT.",O283:T283)</f>
        <v>0</v>
      </c>
      <c r="V283" s="585">
        <f ca="1" t="shared" si="240"/>
        <v>0</v>
      </c>
      <c r="W283" s="586" t="str">
        <f ca="1" t="shared" si="241"/>
        <v>MEDIR</v>
      </c>
      <c r="X283" s="587">
        <f ca="1" t="shared" si="242"/>
        <v>2</v>
      </c>
      <c r="Y283" s="587">
        <f ca="1" t="shared" si="243"/>
        <v>23.2</v>
      </c>
      <c r="Z283" s="448"/>
      <c r="AA283" s="448"/>
      <c r="AB283" s="448"/>
      <c r="AC283" s="448"/>
      <c r="AD283" s="448"/>
      <c r="AE283" s="448"/>
      <c r="AF283" s="448"/>
      <c r="AG283" s="448"/>
      <c r="AH283" s="448"/>
      <c r="AI283" s="448"/>
      <c r="AJ283" s="448"/>
      <c r="AK283" s="590">
        <f t="shared" si="244"/>
        <v>101554</v>
      </c>
      <c r="AL283" s="590">
        <v>0</v>
      </c>
    </row>
    <row r="284" s="365" customFormat="1" customHeight="1" spans="1:38">
      <c r="A284" s="522"/>
      <c r="B284" s="528">
        <v>91926</v>
      </c>
      <c r="C284" s="524" t="str">
        <f>IF($B284="","",IFERROR(VLOOKUP($B284,SERVIÇOS!$B:$G,2,0),IFERROR(VLOOKUP($B284,'COMPOSIÇÕES COMPLEMENTARES '!$C:$K,2,0),"")))</f>
        <v>CABO DE COBRE FLEXÍVEL ISOLADO, 2,5 MM², ANTI-CHAMA 450/750 V, PARA CIRCUITOS TERMINAIS - FORNECIMENTO E INSTALAÇÃO. AF_03/2023</v>
      </c>
      <c r="D284" s="525" t="str">
        <f>IF($B284="","",IFERROR(VLOOKUP($B284,SERVIÇOS!$B:$G,3,0),IFERROR(VLOOKUP($B284,'COMPOSIÇÕES COMPLEMENTARES '!$C:$K,3,0),"")))</f>
        <v>M</v>
      </c>
      <c r="E284" s="530">
        <f>0.2*E283</f>
        <v>0.4</v>
      </c>
      <c r="F284" s="527">
        <f>IF($B284="","",IFERROR(VLOOKUP($B284,SERVIÇOS!$B:$G,4,0),IFERROR(VLOOKUP($B284,'COMPOSIÇÕES COMPLEMENTARES '!$C:$K,6,0),"")))</f>
        <v>3.35</v>
      </c>
      <c r="G284" s="527">
        <f>IF($B284="","",IFERROR(VLOOKUP($B284,SERVIÇOS!$B:$G,5,0),IFERROR(VLOOKUP($B284,'COMPOSIÇÕES COMPLEMENTARES '!$C:$K,7,0),"")))</f>
        <v>1.43</v>
      </c>
      <c r="H284" s="527">
        <f t="shared" si="233"/>
        <v>4.78</v>
      </c>
      <c r="I284" s="527">
        <f t="shared" si="234"/>
        <v>1.34</v>
      </c>
      <c r="J284" s="527">
        <f t="shared" si="235"/>
        <v>0.57</v>
      </c>
      <c r="K284" s="527">
        <f t="shared" si="236"/>
        <v>1.91</v>
      </c>
      <c r="L284" s="527"/>
      <c r="M284" s="563"/>
      <c r="N284" s="448"/>
      <c r="O284" s="561"/>
      <c r="P284" s="562" t="str">
        <f t="shared" si="237"/>
        <v/>
      </c>
      <c r="Q284" s="561"/>
      <c r="R284" s="583" t="str">
        <f t="shared" si="238"/>
        <v/>
      </c>
      <c r="S284" s="561"/>
      <c r="T284" s="588" t="str">
        <f t="shared" si="239"/>
        <v/>
      </c>
      <c r="U284" s="584">
        <f ca="1">SUMIF($O$8:T$9,"QUANT.",O284:T284)</f>
        <v>0</v>
      </c>
      <c r="V284" s="585">
        <f ca="1" t="shared" si="240"/>
        <v>0</v>
      </c>
      <c r="W284" s="586" t="str">
        <f ca="1" t="shared" si="241"/>
        <v>MEDIR</v>
      </c>
      <c r="X284" s="587">
        <f ca="1" t="shared" si="242"/>
        <v>0.4</v>
      </c>
      <c r="Y284" s="587">
        <f ca="1" t="shared" si="243"/>
        <v>1.91</v>
      </c>
      <c r="Z284" s="448"/>
      <c r="AA284" s="448"/>
      <c r="AB284" s="448"/>
      <c r="AC284" s="448"/>
      <c r="AD284" s="448"/>
      <c r="AE284" s="448"/>
      <c r="AF284" s="448"/>
      <c r="AG284" s="448"/>
      <c r="AH284" s="448"/>
      <c r="AI284" s="448"/>
      <c r="AJ284" s="448"/>
      <c r="AK284" s="590">
        <f t="shared" si="244"/>
        <v>91926</v>
      </c>
      <c r="AL284" s="590">
        <v>0</v>
      </c>
    </row>
    <row r="285" s="365" customFormat="1" customHeight="1" spans="1:38">
      <c r="A285" s="522"/>
      <c r="B285" s="528" t="s">
        <v>629</v>
      </c>
      <c r="C285" s="524" t="str">
        <f>IF($B285="","",IFERROR(VLOOKUP($B285,SERVIÇOS!$B:$G,2,0),IFERROR(VLOOKUP($B285,'COMPOSIÇÕES COMPLEMENTARES '!$C:$K,2,0),"")))</f>
        <v>CONECTOR DERIVAÇÃO PERFURANTE EM POLÍMERO RESISTENTE E CONTATOS EM COBRE ESTANHADO, IP68; APLICADO EM RDA ISOLADAS, CABOS DE COBRE-COBRE, AL-COBRE E AL-AL; CONDUTOR PRINCIPAL DE 16-120mm² E DERIVAÇÃO 16-120mm²</v>
      </c>
      <c r="D285" s="525" t="str">
        <f>IF($B285="","",IFERROR(VLOOKUP($B285,SERVIÇOS!$B:$G,3,0),IFERROR(VLOOKUP($B285,'COMPOSIÇÕES COMPLEMENTARES '!$C:$K,3,0),"")))</f>
        <v>UN</v>
      </c>
      <c r="E285" s="530">
        <f>2*E280</f>
        <v>4</v>
      </c>
      <c r="F285" s="527">
        <f>IF($B285="","",IFERROR(VLOOKUP($B285,SERVIÇOS!$B:$G,4,0),IFERROR(VLOOKUP($B285,'COMPOSIÇÕES COMPLEMENTARES '!$C:$K,6,0),"")))</f>
        <v>24.74</v>
      </c>
      <c r="G285" s="527">
        <f>IF($B285="","",IFERROR(VLOOKUP($B285,SERVIÇOS!$B:$G,5,0),IFERROR(VLOOKUP($B285,'COMPOSIÇÕES COMPLEMENTARES '!$C:$K,7,0),"")))</f>
        <v>18.98</v>
      </c>
      <c r="H285" s="527">
        <f t="shared" si="233"/>
        <v>43.72</v>
      </c>
      <c r="I285" s="527">
        <f t="shared" si="234"/>
        <v>98.96</v>
      </c>
      <c r="J285" s="527">
        <f t="shared" si="235"/>
        <v>75.92</v>
      </c>
      <c r="K285" s="527">
        <f t="shared" si="236"/>
        <v>174.88</v>
      </c>
      <c r="L285" s="527"/>
      <c r="M285" s="563"/>
      <c r="N285" s="448"/>
      <c r="O285" s="561"/>
      <c r="P285" s="562" t="str">
        <f t="shared" si="237"/>
        <v/>
      </c>
      <c r="Q285" s="561"/>
      <c r="R285" s="583" t="str">
        <f t="shared" si="238"/>
        <v/>
      </c>
      <c r="S285" s="561"/>
      <c r="T285" s="588" t="str">
        <f t="shared" si="239"/>
        <v/>
      </c>
      <c r="U285" s="584">
        <f ca="1">SUMIF($O$8:T$9,"QUANT.",O285:T285)</f>
        <v>0</v>
      </c>
      <c r="V285" s="585">
        <f ca="1" t="shared" si="240"/>
        <v>0</v>
      </c>
      <c r="W285" s="586" t="str">
        <f ca="1" t="shared" si="241"/>
        <v>MEDIR</v>
      </c>
      <c r="X285" s="587">
        <f ca="1" t="shared" si="242"/>
        <v>4</v>
      </c>
      <c r="Y285" s="587">
        <f ca="1" t="shared" si="243"/>
        <v>174.88</v>
      </c>
      <c r="Z285" s="448"/>
      <c r="AA285" s="448"/>
      <c r="AB285" s="448"/>
      <c r="AC285" s="448"/>
      <c r="AD285" s="448"/>
      <c r="AE285" s="448"/>
      <c r="AF285" s="448"/>
      <c r="AG285" s="448"/>
      <c r="AH285" s="448"/>
      <c r="AI285" s="448"/>
      <c r="AJ285" s="448"/>
      <c r="AK285" s="590" t="e">
        <f t="shared" si="244"/>
        <v>#VALUE!</v>
      </c>
      <c r="AL285" s="590">
        <v>0</v>
      </c>
    </row>
    <row r="286" s="365" customFormat="1" customHeight="1" spans="1:38">
      <c r="A286" s="522"/>
      <c r="B286" s="528" t="s">
        <v>643</v>
      </c>
      <c r="C286" s="524" t="str">
        <f>IF($B286="","",IFERROR(VLOOKUP($B286,SERVIÇOS!$B:$G,2,0),IFERROR(VLOOKUP($B286,'COMPOSIÇÕES COMPLEMENTARES '!$C:$K,2,0),"")))</f>
        <v>CABO DE ALUMÍNIO MULTIPLEXADO 16mm², AUTOSSUSTENTADO, INSTALADO EM RDA (1kV), ISOLAÇÃO XLPE 90°C (0,6/1kV); DUAS FASES E UM MENSAGEIRO: 2x1x16+16mm² (TRIPLEX)</v>
      </c>
      <c r="D286" s="525" t="str">
        <f>IF($B286="","",IFERROR(VLOOKUP($B286,SERVIÇOS!$B:$G,3,0),IFERROR(VLOOKUP($B286,'COMPOSIÇÕES COMPLEMENTARES '!$C:$K,3,0),"")))</f>
        <v>M</v>
      </c>
      <c r="E286" s="530">
        <f>367.76*1.1</f>
        <v>404.536</v>
      </c>
      <c r="F286" s="527">
        <f>IF($B286="","",IFERROR(VLOOKUP($B286,SERVIÇOS!$B:$G,4,0),IFERROR(VLOOKUP($B286,'COMPOSIÇÕES COMPLEMENTARES '!$C:$K,6,0),"")))</f>
        <v>11.38</v>
      </c>
      <c r="G286" s="527">
        <f>IF($B286="","",IFERROR(VLOOKUP($B286,SERVIÇOS!$B:$G,5,0),IFERROR(VLOOKUP($B286,'COMPOSIÇÕES COMPLEMENTARES '!$C:$K,7,0),"")))</f>
        <v>9.07</v>
      </c>
      <c r="H286" s="527">
        <f t="shared" si="233"/>
        <v>20.45</v>
      </c>
      <c r="I286" s="527">
        <f t="shared" si="234"/>
        <v>4603.61</v>
      </c>
      <c r="J286" s="527">
        <f t="shared" si="235"/>
        <v>3669.14</v>
      </c>
      <c r="K286" s="527">
        <f t="shared" si="236"/>
        <v>8272.76</v>
      </c>
      <c r="L286" s="527"/>
      <c r="M286" s="563"/>
      <c r="N286" s="448"/>
      <c r="O286" s="561"/>
      <c r="P286" s="562" t="str">
        <f t="shared" si="237"/>
        <v/>
      </c>
      <c r="Q286" s="561"/>
      <c r="R286" s="583" t="str">
        <f t="shared" si="238"/>
        <v/>
      </c>
      <c r="S286" s="561"/>
      <c r="T286" s="588" t="str">
        <f t="shared" si="239"/>
        <v/>
      </c>
      <c r="U286" s="584">
        <f ca="1">SUMIF($O$8:T$9,"QUANT.",O286:T286)</f>
        <v>0</v>
      </c>
      <c r="V286" s="585">
        <f ca="1" t="shared" si="240"/>
        <v>0</v>
      </c>
      <c r="W286" s="586" t="str">
        <f ca="1" t="shared" si="241"/>
        <v>MEDIR</v>
      </c>
      <c r="X286" s="587">
        <f ca="1" t="shared" si="242"/>
        <v>404.536</v>
      </c>
      <c r="Y286" s="587">
        <f ca="1" t="shared" si="243"/>
        <v>8272.76</v>
      </c>
      <c r="Z286" s="448"/>
      <c r="AA286" s="448"/>
      <c r="AB286" s="448"/>
      <c r="AC286" s="448"/>
      <c r="AD286" s="448"/>
      <c r="AE286" s="448"/>
      <c r="AF286" s="448"/>
      <c r="AG286" s="448"/>
      <c r="AH286" s="448"/>
      <c r="AI286" s="448"/>
      <c r="AJ286" s="448"/>
      <c r="AK286" s="590" t="e">
        <f t="shared" si="244"/>
        <v>#VALUE!</v>
      </c>
      <c r="AL286" s="590">
        <v>0</v>
      </c>
    </row>
    <row r="287" s="365" customFormat="1" customHeight="1" spans="1:38">
      <c r="A287" s="522"/>
      <c r="B287" s="528" t="s">
        <v>646</v>
      </c>
      <c r="C287" s="524" t="str">
        <f>IF($B287="","",IFERROR(VLOOKUP($B287,SERVIÇOS!$B:$G,2,0),IFERROR(VLOOKUP($B287,'COMPOSIÇÕES COMPLEMENTARES '!$C:$K,2,0),"")))</f>
        <v>CABO DE ALUMÍNIO MULTIPLEXADO 25mm², AUTOSSUSTENTADO, INSTALADO EM RDA (1kV), ISOLAÇÃO XLPE 90°C (0,6/1kV); DUAS FASES E UM MENSAGEIRO: 2x1x25+25mm² (TRIPLEX)</v>
      </c>
      <c r="D287" s="525" t="str">
        <f>IF($B287="","",IFERROR(VLOOKUP($B287,SERVIÇOS!$B:$G,3,0),IFERROR(VLOOKUP($B287,'COMPOSIÇÕES COMPLEMENTARES '!$C:$K,3,0),"")))</f>
        <v>M</v>
      </c>
      <c r="E287" s="530">
        <f>454.63*1.1</f>
        <v>500.093</v>
      </c>
      <c r="F287" s="527">
        <f>IF($B287="","",IFERROR(VLOOKUP($B287,SERVIÇOS!$B:$G,4,0),IFERROR(VLOOKUP($B287,'COMPOSIÇÕES COMPLEMENTARES '!$C:$K,6,0),"")))</f>
        <v>16.75</v>
      </c>
      <c r="G287" s="527">
        <f>IF($B287="","",IFERROR(VLOOKUP($B287,SERVIÇOS!$B:$G,5,0),IFERROR(VLOOKUP($B287,'COMPOSIÇÕES COMPLEMENTARES '!$C:$K,7,0),"")))</f>
        <v>9.07</v>
      </c>
      <c r="H287" s="527">
        <f t="shared" ref="H287:H317" si="245">IF(E287="","",F287+G287)</f>
        <v>25.82</v>
      </c>
      <c r="I287" s="527">
        <f t="shared" ref="I287:I317" si="246">IF(E287="","",TRUNC((E287*F287),2))</f>
        <v>8376.55</v>
      </c>
      <c r="J287" s="527">
        <f t="shared" ref="J287:J317" si="247">IF(E287="","",TRUNC((E287*G287),2))</f>
        <v>4535.84</v>
      </c>
      <c r="K287" s="527">
        <f t="shared" ref="K287:K317" si="248">IF(E287="","",TRUNC((E287*H287),2))</f>
        <v>12912.4</v>
      </c>
      <c r="L287" s="527"/>
      <c r="M287" s="563"/>
      <c r="N287" s="448"/>
      <c r="O287" s="561"/>
      <c r="P287" s="562" t="str">
        <f t="shared" ref="P287:P317" si="249">IF(OR(O287="",$K287=""),"",(O287/$E287)*$K287)</f>
        <v/>
      </c>
      <c r="Q287" s="561"/>
      <c r="R287" s="583" t="str">
        <f t="shared" ref="R287:R317" si="250">IF(OR(Q287="",$K287=""),"",(Q287/$E287)*$K287)</f>
        <v/>
      </c>
      <c r="S287" s="561"/>
      <c r="T287" s="588" t="str">
        <f t="shared" ref="T287:T317" si="251">IF(OR(S287="",$K287=""),"",(S287/$E287)*$K287)</f>
        <v/>
      </c>
      <c r="U287" s="584">
        <f ca="1">SUMIF($O$8:T$9,"QUANT.",O287:T287)</f>
        <v>0</v>
      </c>
      <c r="V287" s="585">
        <f ca="1" t="shared" ref="V287:V317" si="252">SUMIF($O$8:$T$9,"CUSTO",O287:T287)</f>
        <v>0</v>
      </c>
      <c r="W287" s="586" t="str">
        <f ca="1" t="shared" ref="W287:W317" si="253">IF(B287&lt;&gt;"",IF(V287=0,"MEDIR",IF(K287-V287=0,"OK",IF(K287-V287&gt;0,"MEDIR","ALERTA!"))),"")</f>
        <v>MEDIR</v>
      </c>
      <c r="X287" s="587">
        <f ca="1" t="shared" ref="X287:X317" si="254">IF(U287="",0,E287-U287)</f>
        <v>500.093</v>
      </c>
      <c r="Y287" s="587">
        <f ca="1" t="shared" ref="Y287:Y317" si="255">IF(V287="",0,K287-V287)</f>
        <v>12912.4</v>
      </c>
      <c r="Z287" s="448"/>
      <c r="AA287" s="448"/>
      <c r="AB287" s="448"/>
      <c r="AC287" s="448"/>
      <c r="AD287" s="448"/>
      <c r="AE287" s="448"/>
      <c r="AF287" s="448"/>
      <c r="AG287" s="448"/>
      <c r="AH287" s="448"/>
      <c r="AI287" s="448"/>
      <c r="AJ287" s="448"/>
      <c r="AK287" s="590" t="e">
        <f t="shared" ref="AK287:AK317" si="256">B287-AL287</f>
        <v>#VALUE!</v>
      </c>
      <c r="AL287" s="590">
        <v>0</v>
      </c>
    </row>
    <row r="288" s="365" customFormat="1" customHeight="1" spans="1:38">
      <c r="A288" s="522"/>
      <c r="B288" s="528" t="s">
        <v>631</v>
      </c>
      <c r="C288" s="524" t="str">
        <f>IF($B288="","",IFERROR(VLOOKUP($B288,SERVIÇOS!$B:$G,2,0),IFERROR(VLOOKUP($B288,'COMPOSIÇÕES COMPLEMENTARES '!$C:$K,2,0),"")))</f>
        <v>CONECTOR DERIVAÇÃO PERFURANTE EM POLÍMERO RESISTENTE E CONTATOS EM COBRE ESTANHADO, IP68; APLICADO EM RDA ISOLADAS, CABOS DE COBRE-COBRE, AL-COBRE E AL-AL; CONDUTOR PRINCIPAL DE 16-120mm² E DERIVAÇÃO 16-120mm²</v>
      </c>
      <c r="D288" s="525" t="str">
        <f>IF($B288="","",IFERROR(VLOOKUP($B288,SERVIÇOS!$B:$G,3,0),IFERROR(VLOOKUP($B288,'COMPOSIÇÕES COMPLEMENTARES '!$C:$K,3,0),"")))</f>
        <v>UN</v>
      </c>
      <c r="E288" s="530">
        <f>2*E247</f>
        <v>62</v>
      </c>
      <c r="F288" s="527">
        <f>IF($B288="","",IFERROR(VLOOKUP($B288,SERVIÇOS!$B:$G,4,0),IFERROR(VLOOKUP($B288,'COMPOSIÇÕES COMPLEMENTARES '!$C:$K,6,0),"")))</f>
        <v>15.23</v>
      </c>
      <c r="G288" s="527">
        <f>IF($B288="","",IFERROR(VLOOKUP($B288,SERVIÇOS!$B:$G,5,0),IFERROR(VLOOKUP($B288,'COMPOSIÇÕES COMPLEMENTARES '!$C:$K,7,0),"")))</f>
        <v>18.98</v>
      </c>
      <c r="H288" s="527">
        <f t="shared" si="245"/>
        <v>34.21</v>
      </c>
      <c r="I288" s="527">
        <f t="shared" si="246"/>
        <v>944.26</v>
      </c>
      <c r="J288" s="527">
        <f t="shared" si="247"/>
        <v>1176.76</v>
      </c>
      <c r="K288" s="527">
        <f t="shared" si="248"/>
        <v>2121.02</v>
      </c>
      <c r="L288" s="527"/>
      <c r="M288" s="563"/>
      <c r="N288" s="448"/>
      <c r="O288" s="561"/>
      <c r="P288" s="562" t="str">
        <f t="shared" si="249"/>
        <v/>
      </c>
      <c r="Q288" s="561"/>
      <c r="R288" s="583" t="str">
        <f t="shared" si="250"/>
        <v/>
      </c>
      <c r="S288" s="561"/>
      <c r="T288" s="588" t="str">
        <f t="shared" si="251"/>
        <v/>
      </c>
      <c r="U288" s="584">
        <f ca="1">SUMIF($O$8:T$9,"QUANT.",O288:T288)</f>
        <v>0</v>
      </c>
      <c r="V288" s="585">
        <f ca="1" t="shared" si="252"/>
        <v>0</v>
      </c>
      <c r="W288" s="586" t="str">
        <f ca="1" t="shared" si="253"/>
        <v>MEDIR</v>
      </c>
      <c r="X288" s="587">
        <f ca="1" t="shared" si="254"/>
        <v>62</v>
      </c>
      <c r="Y288" s="587">
        <f ca="1" t="shared" si="255"/>
        <v>2121.02</v>
      </c>
      <c r="Z288" s="448"/>
      <c r="AA288" s="448"/>
      <c r="AB288" s="448"/>
      <c r="AC288" s="448"/>
      <c r="AD288" s="448"/>
      <c r="AE288" s="448"/>
      <c r="AF288" s="448"/>
      <c r="AG288" s="448"/>
      <c r="AH288" s="448"/>
      <c r="AI288" s="448"/>
      <c r="AJ288" s="448"/>
      <c r="AK288" s="590" t="e">
        <f t="shared" si="256"/>
        <v>#VALUE!</v>
      </c>
      <c r="AL288" s="590">
        <v>0</v>
      </c>
    </row>
    <row r="289" s="365" customFormat="1" customHeight="1" spans="1:38">
      <c r="A289" s="522"/>
      <c r="B289" s="528">
        <v>91931</v>
      </c>
      <c r="C289" s="524" t="str">
        <f>IF($B289="","",IFERROR(VLOOKUP($B289,SERVIÇOS!$B:$G,2,0),IFERROR(VLOOKUP($B289,'COMPOSIÇÕES COMPLEMENTARES '!$C:$K,2,0),"")))</f>
        <v>CABO DE COBRE FLEXÍVEL ISOLADO, 6 MM², ANTI-CHAMA 0,6/1,0 KV, PARA CIRCUITOS TERMINAIS - FORNECIMENTO E INSTALAÇÃO. AF_03/2023</v>
      </c>
      <c r="D289" s="525" t="str">
        <f>IF($B289="","",IFERROR(VLOOKUP($B289,SERVIÇOS!$B:$G,3,0),IFERROR(VLOOKUP($B289,'COMPOSIÇÕES COMPLEMENTARES '!$C:$K,3,0),"")))</f>
        <v>M</v>
      </c>
      <c r="E289" s="530">
        <f>(2.4+0.6)*2*E247</f>
        <v>186</v>
      </c>
      <c r="F289" s="527">
        <f>IF($B289="","",IFERROR(VLOOKUP($B289,SERVIÇOS!$B:$G,4,0),IFERROR(VLOOKUP($B289,'COMPOSIÇÕES COMPLEMENTARES '!$C:$K,6,0),"")))</f>
        <v>8.33</v>
      </c>
      <c r="G289" s="527">
        <f>IF($B289="","",IFERROR(VLOOKUP($B289,SERVIÇOS!$B:$G,5,0),IFERROR(VLOOKUP($B289,'COMPOSIÇÕES COMPLEMENTARES '!$C:$K,7,0),"")))</f>
        <v>2.52</v>
      </c>
      <c r="H289" s="527">
        <f t="shared" si="245"/>
        <v>10.85</v>
      </c>
      <c r="I289" s="527">
        <f t="shared" si="246"/>
        <v>1549.38</v>
      </c>
      <c r="J289" s="527">
        <f t="shared" si="247"/>
        <v>468.72</v>
      </c>
      <c r="K289" s="527">
        <f t="shared" si="248"/>
        <v>2018.1</v>
      </c>
      <c r="L289" s="527"/>
      <c r="M289" s="563"/>
      <c r="N289" s="448"/>
      <c r="O289" s="561"/>
      <c r="P289" s="562" t="str">
        <f t="shared" si="249"/>
        <v/>
      </c>
      <c r="Q289" s="561"/>
      <c r="R289" s="583" t="str">
        <f t="shared" si="250"/>
        <v/>
      </c>
      <c r="S289" s="561"/>
      <c r="T289" s="588" t="str">
        <f t="shared" si="251"/>
        <v/>
      </c>
      <c r="U289" s="584">
        <f ca="1">SUMIF($O$8:T$9,"QUANT.",O289:T289)</f>
        <v>0</v>
      </c>
      <c r="V289" s="585">
        <f ca="1" t="shared" si="252"/>
        <v>0</v>
      </c>
      <c r="W289" s="586" t="str">
        <f ca="1" t="shared" si="253"/>
        <v>MEDIR</v>
      </c>
      <c r="X289" s="587">
        <f ca="1" t="shared" si="254"/>
        <v>186</v>
      </c>
      <c r="Y289" s="587">
        <f ca="1" t="shared" si="255"/>
        <v>2018.1</v>
      </c>
      <c r="Z289" s="448"/>
      <c r="AA289" s="448"/>
      <c r="AB289" s="448"/>
      <c r="AC289" s="448"/>
      <c r="AD289" s="448"/>
      <c r="AE289" s="448"/>
      <c r="AF289" s="448"/>
      <c r="AG289" s="448"/>
      <c r="AH289" s="448"/>
      <c r="AI289" s="448"/>
      <c r="AJ289" s="448"/>
      <c r="AK289" s="590">
        <f t="shared" si="256"/>
        <v>91931</v>
      </c>
      <c r="AL289" s="590">
        <v>0</v>
      </c>
    </row>
    <row r="290" s="365" customFormat="1" customHeight="1" spans="1:38">
      <c r="A290" s="522"/>
      <c r="B290" s="528" t="s">
        <v>619</v>
      </c>
      <c r="C290" s="524" t="str">
        <f>IF($B290="","",IFERROR(VLOOKUP($B290,SERVIÇOS!$B:$G,2,0),IFERROR(VLOOKUP($B290,'COMPOSIÇÕES COMPLEMENTARES '!$C:$K,2,0),"")))</f>
        <v>FITA DE AÇO INOXIDÁVEL, LARGURA ¾” (19mm), CARGA MÍN. RUPTURA 800daN, E FECHO COMPATÍVEL, TIPO FF-1 DENTADO (CONJUNTO FIXAÇÃO EM POSTE)</v>
      </c>
      <c r="D290" s="525" t="str">
        <f>IF($B290="","",IFERROR(VLOOKUP($B290,SERVIÇOS!$B:$G,3,0),IFERROR(VLOOKUP($B290,'COMPOSIÇÕES COMPLEMENTARES '!$C:$K,3,0),"")))</f>
        <v>UN</v>
      </c>
      <c r="E290" s="530">
        <v>4</v>
      </c>
      <c r="F290" s="527">
        <f>IF($B290="","",IFERROR(VLOOKUP($B290,SERVIÇOS!$B:$G,4,0),IFERROR(VLOOKUP($B290,'COMPOSIÇÕES COMPLEMENTARES '!$C:$K,6,0),"")))</f>
        <v>23.99</v>
      </c>
      <c r="G290" s="527">
        <f>IF($B290="","",IFERROR(VLOOKUP($B290,SERVIÇOS!$B:$G,5,0),IFERROR(VLOOKUP($B290,'COMPOSIÇÕES COMPLEMENTARES '!$C:$K,7,0),"")))</f>
        <v>8.25</v>
      </c>
      <c r="H290" s="527">
        <f t="shared" si="245"/>
        <v>32.24</v>
      </c>
      <c r="I290" s="527">
        <f t="shared" si="246"/>
        <v>95.96</v>
      </c>
      <c r="J290" s="527">
        <f t="shared" si="247"/>
        <v>33</v>
      </c>
      <c r="K290" s="527">
        <f t="shared" si="248"/>
        <v>128.96</v>
      </c>
      <c r="L290" s="527"/>
      <c r="M290" s="563"/>
      <c r="N290" s="448"/>
      <c r="O290" s="561"/>
      <c r="P290" s="562" t="str">
        <f t="shared" si="249"/>
        <v/>
      </c>
      <c r="Q290" s="561"/>
      <c r="R290" s="583" t="str">
        <f t="shared" si="250"/>
        <v/>
      </c>
      <c r="S290" s="561"/>
      <c r="T290" s="588" t="str">
        <f t="shared" si="251"/>
        <v/>
      </c>
      <c r="U290" s="584">
        <f ca="1">SUMIF($O$8:T$9,"QUANT.",O290:T290)</f>
        <v>0</v>
      </c>
      <c r="V290" s="585">
        <f ca="1" t="shared" si="252"/>
        <v>0</v>
      </c>
      <c r="W290" s="586" t="str">
        <f ca="1" t="shared" si="253"/>
        <v>MEDIR</v>
      </c>
      <c r="X290" s="587">
        <f ca="1" t="shared" si="254"/>
        <v>4</v>
      </c>
      <c r="Y290" s="587">
        <f ca="1" t="shared" si="255"/>
        <v>128.96</v>
      </c>
      <c r="Z290" s="448"/>
      <c r="AA290" s="448"/>
      <c r="AB290" s="448"/>
      <c r="AC290" s="448"/>
      <c r="AD290" s="448"/>
      <c r="AE290" s="448"/>
      <c r="AF290" s="448"/>
      <c r="AG290" s="448"/>
      <c r="AH290" s="448"/>
      <c r="AI290" s="448"/>
      <c r="AJ290" s="448"/>
      <c r="AK290" s="590" t="e">
        <f t="shared" si="256"/>
        <v>#VALUE!</v>
      </c>
      <c r="AL290" s="590">
        <v>0</v>
      </c>
    </row>
    <row r="291" s="365" customFormat="1" customHeight="1" spans="1:38">
      <c r="A291" s="522"/>
      <c r="B291" s="528" t="s">
        <v>632</v>
      </c>
      <c r="C291" s="524" t="str">
        <f>IF($B291="","",IFERROR(VLOOKUP($B291,SERVIÇOS!$B:$G,2,0),IFERROR(VLOOKUP($B291,'COMPOSIÇÕES COMPLEMENTARES '!$C:$K,2,0),"")))</f>
        <v>CONECTOR DE ATERRAMENTO DE FERRAGENS DA IP - PRESILHA FEITA EM LATÃO ESTANHADO, COM 2 FUROS DE Ø8mm PARA CABOS DE COBRE 35/50mm², RESISTENTE AOS ESFORÇOS REALIZADOS PELO CABO A SER FIXADO</v>
      </c>
      <c r="D291" s="525" t="str">
        <f>IF($B291="","",IFERROR(VLOOKUP($B291,SERVIÇOS!$B:$G,3,0),IFERROR(VLOOKUP($B291,'COMPOSIÇÕES COMPLEMENTARES '!$C:$K,3,0),"")))</f>
        <v>UN</v>
      </c>
      <c r="E291" s="530">
        <f>E290+E282</f>
        <v>6</v>
      </c>
      <c r="F291" s="527">
        <f>IF($B291="","",IFERROR(VLOOKUP($B291,SERVIÇOS!$B:$G,4,0),IFERROR(VLOOKUP($B291,'COMPOSIÇÕES COMPLEMENTARES '!$C:$K,6,0),"")))</f>
        <v>3.35</v>
      </c>
      <c r="G291" s="527">
        <f>IF($B291="","",IFERROR(VLOOKUP($B291,SERVIÇOS!$B:$G,5,0),IFERROR(VLOOKUP($B291,'COMPOSIÇÕES COMPLEMENTARES '!$C:$K,7,0),"")))</f>
        <v>3.14</v>
      </c>
      <c r="H291" s="527">
        <f t="shared" si="245"/>
        <v>6.49</v>
      </c>
      <c r="I291" s="527">
        <f t="shared" si="246"/>
        <v>20.1</v>
      </c>
      <c r="J291" s="527">
        <f t="shared" si="247"/>
        <v>18.84</v>
      </c>
      <c r="K291" s="527">
        <f t="shared" si="248"/>
        <v>38.94</v>
      </c>
      <c r="L291" s="527"/>
      <c r="M291" s="563"/>
      <c r="N291" s="448"/>
      <c r="O291" s="561"/>
      <c r="P291" s="562" t="str">
        <f t="shared" si="249"/>
        <v/>
      </c>
      <c r="Q291" s="561"/>
      <c r="R291" s="583" t="str">
        <f t="shared" si="250"/>
        <v/>
      </c>
      <c r="S291" s="561"/>
      <c r="T291" s="588" t="str">
        <f t="shared" si="251"/>
        <v/>
      </c>
      <c r="U291" s="584">
        <f ca="1">SUMIF($O$8:T$9,"QUANT.",O291:T291)</f>
        <v>0</v>
      </c>
      <c r="V291" s="585">
        <f ca="1" t="shared" si="252"/>
        <v>0</v>
      </c>
      <c r="W291" s="586" t="str">
        <f ca="1" t="shared" si="253"/>
        <v>MEDIR</v>
      </c>
      <c r="X291" s="587">
        <f ca="1" t="shared" si="254"/>
        <v>6</v>
      </c>
      <c r="Y291" s="587">
        <f ca="1" t="shared" si="255"/>
        <v>38.94</v>
      </c>
      <c r="Z291" s="448"/>
      <c r="AA291" s="448"/>
      <c r="AB291" s="448"/>
      <c r="AC291" s="448"/>
      <c r="AD291" s="448"/>
      <c r="AE291" s="448"/>
      <c r="AF291" s="448"/>
      <c r="AG291" s="448"/>
      <c r="AH291" s="448"/>
      <c r="AI291" s="448"/>
      <c r="AJ291" s="448"/>
      <c r="AK291" s="590" t="e">
        <f t="shared" si="256"/>
        <v>#VALUE!</v>
      </c>
      <c r="AL291" s="590">
        <v>0</v>
      </c>
    </row>
    <row r="292" s="365" customFormat="1" customHeight="1" spans="1:38">
      <c r="A292" s="522"/>
      <c r="B292" s="528" t="s">
        <v>633</v>
      </c>
      <c r="C292" s="524" t="str">
        <f>IF($B292="","",IFERROR(VLOOKUP($B292,SERVIÇOS!$B:$G,2,0),IFERROR(VLOOKUP($B292,'COMPOSIÇÕES COMPLEMENTARES '!$C:$K,2,0),"")))</f>
        <v>CABO DE AÇO GALVANIZADO, DIÂMETRO ø1/4" (6,35mm), ALMA DE FIBRA (AFA), CONSTRUÇÃO DO CABO 6x19S (6 TORÇOES DE 19 FIOS CADA)</v>
      </c>
      <c r="D292" s="525" t="str">
        <f>IF($B292="","",IFERROR(VLOOKUP($B292,SERVIÇOS!$B:$G,3,0),IFERROR(VLOOKUP($B292,'COMPOSIÇÕES COMPLEMENTARES '!$C:$K,3,0),"")))</f>
        <v>M</v>
      </c>
      <c r="E292" s="530">
        <v>7</v>
      </c>
      <c r="F292" s="527">
        <f>IF($B292="","",IFERROR(VLOOKUP($B292,SERVIÇOS!$B:$G,4,0),IFERROR(VLOOKUP($B292,'COMPOSIÇÕES COMPLEMENTARES '!$C:$K,6,0),"")))</f>
        <v>8.03</v>
      </c>
      <c r="G292" s="527">
        <f>IF($B292="","",IFERROR(VLOOKUP($B292,SERVIÇOS!$B:$G,5,0),IFERROR(VLOOKUP($B292,'COMPOSIÇÕES COMPLEMENTARES '!$C:$K,7,0),"")))</f>
        <v>3.21</v>
      </c>
      <c r="H292" s="527">
        <f t="shared" si="245"/>
        <v>11.24</v>
      </c>
      <c r="I292" s="527">
        <f t="shared" si="246"/>
        <v>56.21</v>
      </c>
      <c r="J292" s="527">
        <f t="shared" si="247"/>
        <v>22.47</v>
      </c>
      <c r="K292" s="527">
        <f t="shared" si="248"/>
        <v>78.68</v>
      </c>
      <c r="L292" s="527"/>
      <c r="M292" s="563"/>
      <c r="N292" s="448"/>
      <c r="O292" s="561"/>
      <c r="P292" s="562" t="str">
        <f t="shared" si="249"/>
        <v/>
      </c>
      <c r="Q292" s="561"/>
      <c r="R292" s="583" t="str">
        <f t="shared" si="250"/>
        <v/>
      </c>
      <c r="S292" s="561"/>
      <c r="T292" s="588" t="str">
        <f t="shared" si="251"/>
        <v/>
      </c>
      <c r="U292" s="584">
        <f ca="1">SUMIF($O$8:T$9,"QUANT.",O292:T292)</f>
        <v>0</v>
      </c>
      <c r="V292" s="585">
        <f ca="1" t="shared" si="252"/>
        <v>0</v>
      </c>
      <c r="W292" s="586" t="str">
        <f ca="1" t="shared" si="253"/>
        <v>MEDIR</v>
      </c>
      <c r="X292" s="587">
        <f ca="1" t="shared" si="254"/>
        <v>7</v>
      </c>
      <c r="Y292" s="587">
        <f ca="1" t="shared" si="255"/>
        <v>78.68</v>
      </c>
      <c r="Z292" s="448"/>
      <c r="AA292" s="448"/>
      <c r="AB292" s="448"/>
      <c r="AC292" s="448"/>
      <c r="AD292" s="448"/>
      <c r="AE292" s="448"/>
      <c r="AF292" s="448"/>
      <c r="AG292" s="448"/>
      <c r="AH292" s="448"/>
      <c r="AI292" s="448"/>
      <c r="AJ292" s="448"/>
      <c r="AK292" s="590" t="e">
        <f t="shared" si="256"/>
        <v>#VALUE!</v>
      </c>
      <c r="AL292" s="590">
        <v>0</v>
      </c>
    </row>
    <row r="293" s="365" customFormat="1" customHeight="1" spans="1:38">
      <c r="A293" s="522"/>
      <c r="B293" s="528">
        <v>101549</v>
      </c>
      <c r="C293" s="524" t="str">
        <f>IF($B293="","",IFERROR(VLOOKUP($B293,SERVIÇOS!$B:$G,2,0),IFERROR(VLOOKUP($B293,'COMPOSIÇÕES COMPLEMENTARES '!$C:$K,2,0),"")))</f>
        <v>GRAMPO PARALELO METÁLICO, PARA REDES AÉREAS DE DISTRIBUIÇÃO DE ENERGIA ELÉTRICA DE BAIXA TENSÃO - FORNECIMENTO E INSTALAÇÃO. AF_07/2020</v>
      </c>
      <c r="D293" s="525" t="str">
        <f>IF($B293="","",IFERROR(VLOOKUP($B293,SERVIÇOS!$B:$G,3,0),IFERROR(VLOOKUP($B293,'COMPOSIÇÕES COMPLEMENTARES '!$C:$K,3,0),"")))</f>
        <v>UN</v>
      </c>
      <c r="E293" s="530">
        <v>1</v>
      </c>
      <c r="F293" s="527">
        <f>IF($B293="","",IFERROR(VLOOKUP($B293,SERVIÇOS!$B:$G,4,0),IFERROR(VLOOKUP($B293,'COMPOSIÇÕES COMPLEMENTARES '!$C:$K,6,0),"")))</f>
        <v>12.78</v>
      </c>
      <c r="G293" s="527">
        <f>IF($B293="","",IFERROR(VLOOKUP($B293,SERVIÇOS!$B:$G,5,0),IFERROR(VLOOKUP($B293,'COMPOSIÇÕES COMPLEMENTARES '!$C:$K,7,0),"")))</f>
        <v>6.08</v>
      </c>
      <c r="H293" s="527">
        <f t="shared" si="245"/>
        <v>18.86</v>
      </c>
      <c r="I293" s="527">
        <f t="shared" si="246"/>
        <v>12.78</v>
      </c>
      <c r="J293" s="527">
        <f t="shared" si="247"/>
        <v>6.08</v>
      </c>
      <c r="K293" s="527">
        <f t="shared" si="248"/>
        <v>18.86</v>
      </c>
      <c r="L293" s="527"/>
      <c r="M293" s="563"/>
      <c r="N293" s="448"/>
      <c r="O293" s="561"/>
      <c r="P293" s="562" t="str">
        <f t="shared" si="249"/>
        <v/>
      </c>
      <c r="Q293" s="561"/>
      <c r="R293" s="583" t="str">
        <f t="shared" si="250"/>
        <v/>
      </c>
      <c r="S293" s="561"/>
      <c r="T293" s="588" t="str">
        <f t="shared" si="251"/>
        <v/>
      </c>
      <c r="U293" s="584">
        <f ca="1">SUMIF($O$8:T$9,"QUANT.",O293:T293)</f>
        <v>0</v>
      </c>
      <c r="V293" s="585">
        <f ca="1" t="shared" si="252"/>
        <v>0</v>
      </c>
      <c r="W293" s="586" t="str">
        <f ca="1" t="shared" si="253"/>
        <v>MEDIR</v>
      </c>
      <c r="X293" s="587">
        <f ca="1" t="shared" si="254"/>
        <v>1</v>
      </c>
      <c r="Y293" s="587">
        <f ca="1" t="shared" si="255"/>
        <v>18.86</v>
      </c>
      <c r="Z293" s="448"/>
      <c r="AA293" s="448"/>
      <c r="AB293" s="448"/>
      <c r="AC293" s="448"/>
      <c r="AD293" s="448"/>
      <c r="AE293" s="448"/>
      <c r="AF293" s="448"/>
      <c r="AG293" s="448"/>
      <c r="AH293" s="448"/>
      <c r="AI293" s="448"/>
      <c r="AJ293" s="448"/>
      <c r="AK293" s="590">
        <f t="shared" si="256"/>
        <v>101549</v>
      </c>
      <c r="AL293" s="590">
        <v>0</v>
      </c>
    </row>
    <row r="294" s="365" customFormat="1" customHeight="1" spans="1:38">
      <c r="A294" s="522"/>
      <c r="B294" s="528" t="s">
        <v>634</v>
      </c>
      <c r="C294" s="524" t="str">
        <f>IF($B294="","",IFERROR(VLOOKUP($B294,SERVIÇOS!$B:$G,2,0),IFERROR(VLOOKUP($B294,'COMPOSIÇÕES COMPLEMENTARES '!$C:$K,2,0),"")))</f>
        <v>TERMINAL DE APERTO COM SAPATA EM LIGA DE COBRE, SAPATA COM DOIS FUROS PARA FIXAÇÃO </v>
      </c>
      <c r="D294" s="525" t="str">
        <f>IF($B294="","",IFERROR(VLOOKUP($B294,SERVIÇOS!$B:$G,3,0),IFERROR(VLOOKUP($B294,'COMPOSIÇÕES COMPLEMENTARES '!$C:$K,3,0),"")))</f>
        <v>UN</v>
      </c>
      <c r="E294" s="530">
        <v>1</v>
      </c>
      <c r="F294" s="527">
        <f>IF($B294="","",IFERROR(VLOOKUP($B294,SERVIÇOS!$B:$G,4,0),IFERROR(VLOOKUP($B294,'COMPOSIÇÕES COMPLEMENTARES '!$C:$K,6,0),"")))</f>
        <v>12.16</v>
      </c>
      <c r="G294" s="527">
        <f>IF($B294="","",IFERROR(VLOOKUP($B294,SERVIÇOS!$B:$G,5,0),IFERROR(VLOOKUP($B294,'COMPOSIÇÕES COMPLEMENTARES '!$C:$K,7,0),"")))</f>
        <v>1.43</v>
      </c>
      <c r="H294" s="527">
        <f t="shared" si="245"/>
        <v>13.59</v>
      </c>
      <c r="I294" s="527">
        <f t="shared" si="246"/>
        <v>12.16</v>
      </c>
      <c r="J294" s="527">
        <f t="shared" si="247"/>
        <v>1.43</v>
      </c>
      <c r="K294" s="527">
        <f t="shared" si="248"/>
        <v>13.59</v>
      </c>
      <c r="L294" s="527"/>
      <c r="M294" s="563"/>
      <c r="N294" s="448"/>
      <c r="O294" s="561"/>
      <c r="P294" s="562" t="str">
        <f t="shared" si="249"/>
        <v/>
      </c>
      <c r="Q294" s="561"/>
      <c r="R294" s="583" t="str">
        <f t="shared" si="250"/>
        <v/>
      </c>
      <c r="S294" s="561"/>
      <c r="T294" s="588" t="str">
        <f t="shared" si="251"/>
        <v/>
      </c>
      <c r="U294" s="584">
        <f ca="1">SUMIF($O$8:T$9,"QUANT.",O294:T294)</f>
        <v>0</v>
      </c>
      <c r="V294" s="585">
        <f ca="1" t="shared" si="252"/>
        <v>0</v>
      </c>
      <c r="W294" s="586" t="str">
        <f ca="1" t="shared" si="253"/>
        <v>MEDIR</v>
      </c>
      <c r="X294" s="587">
        <f ca="1" t="shared" si="254"/>
        <v>1</v>
      </c>
      <c r="Y294" s="587">
        <f ca="1" t="shared" si="255"/>
        <v>13.59</v>
      </c>
      <c r="Z294" s="448"/>
      <c r="AA294" s="448"/>
      <c r="AB294" s="448"/>
      <c r="AC294" s="448"/>
      <c r="AD294" s="448"/>
      <c r="AE294" s="448"/>
      <c r="AF294" s="448"/>
      <c r="AG294" s="448"/>
      <c r="AH294" s="448"/>
      <c r="AI294" s="448"/>
      <c r="AJ294" s="448"/>
      <c r="AK294" s="590" t="e">
        <f t="shared" si="256"/>
        <v>#VALUE!</v>
      </c>
      <c r="AL294" s="590">
        <v>0</v>
      </c>
    </row>
    <row r="295" s="365" customFormat="1" customHeight="1" spans="1:38">
      <c r="A295" s="522"/>
      <c r="B295" s="528"/>
      <c r="C295" s="591" t="s">
        <v>635</v>
      </c>
      <c r="D295" s="592">
        <v>4</v>
      </c>
      <c r="E295" s="530"/>
      <c r="F295" s="527" t="str">
        <f>IF($B295="","",IFERROR(VLOOKUP($B295,SERVIÇOS!$B:$G,4,0),IFERROR(VLOOKUP($B295,'COMPOSIÇÕES COMPLEMENTARES '!$C:$K,6,0),"")))</f>
        <v/>
      </c>
      <c r="G295" s="527" t="str">
        <f>IF($B295="","",IFERROR(VLOOKUP($B295,SERVIÇOS!$B:$G,5,0),IFERROR(VLOOKUP($B295,'COMPOSIÇÕES COMPLEMENTARES '!$C:$K,7,0),"")))</f>
        <v/>
      </c>
      <c r="H295" s="527" t="str">
        <f t="shared" si="245"/>
        <v/>
      </c>
      <c r="I295" s="527" t="str">
        <f t="shared" si="246"/>
        <v/>
      </c>
      <c r="J295" s="527" t="str">
        <f t="shared" si="247"/>
        <v/>
      </c>
      <c r="K295" s="527" t="str">
        <f t="shared" si="248"/>
        <v/>
      </c>
      <c r="L295" s="527"/>
      <c r="M295" s="563"/>
      <c r="N295" s="448"/>
      <c r="O295" s="561"/>
      <c r="P295" s="562" t="str">
        <f t="shared" si="249"/>
        <v/>
      </c>
      <c r="Q295" s="561"/>
      <c r="R295" s="583" t="str">
        <f t="shared" si="250"/>
        <v/>
      </c>
      <c r="S295" s="561"/>
      <c r="T295" s="588" t="str">
        <f t="shared" si="251"/>
        <v/>
      </c>
      <c r="U295" s="584">
        <f ca="1">SUMIF($O$8:T$9,"QUANT.",O295:T295)</f>
        <v>0</v>
      </c>
      <c r="V295" s="585">
        <f ca="1" t="shared" si="252"/>
        <v>0</v>
      </c>
      <c r="W295" s="586" t="str">
        <f ca="1" t="shared" si="253"/>
        <v/>
      </c>
      <c r="X295" s="587">
        <f ca="1" t="shared" si="254"/>
        <v>0</v>
      </c>
      <c r="Y295" s="587" t="e">
        <f ca="1" t="shared" si="255"/>
        <v>#VALUE!</v>
      </c>
      <c r="Z295" s="448"/>
      <c r="AA295" s="448"/>
      <c r="AB295" s="448"/>
      <c r="AC295" s="448"/>
      <c r="AD295" s="448"/>
      <c r="AE295" s="448"/>
      <c r="AF295" s="448"/>
      <c r="AG295" s="448"/>
      <c r="AH295" s="448"/>
      <c r="AI295" s="448"/>
      <c r="AJ295" s="448"/>
      <c r="AK295" s="590">
        <f t="shared" si="256"/>
        <v>0</v>
      </c>
      <c r="AL295" s="590">
        <v>0</v>
      </c>
    </row>
    <row r="296" s="365" customFormat="1" customHeight="1" spans="1:38">
      <c r="A296" s="522"/>
      <c r="B296" s="528">
        <v>101548</v>
      </c>
      <c r="C296" s="524" t="str">
        <f>IF($B296="","",IFERROR(VLOOKUP($B296,SERVIÇOS!$B:$G,2,0),IFERROR(VLOOKUP($B296,'COMPOSIÇÕES COMPLEMENTARES '!$C:$K,2,0),"")))</f>
        <v>ISOLADOR, TIPO ROLDANA, PARA BAIXA TENSÃO - FORNECIMENTO E INSTALAÇÃO. AF_07/2020</v>
      </c>
      <c r="D296" s="525" t="str">
        <f>IF($B296="","",IFERROR(VLOOKUP($B296,SERVIÇOS!$B:$G,3,0),IFERROR(VLOOKUP($B296,'COMPOSIÇÕES COMPLEMENTARES '!$C:$K,3,0),"")))</f>
        <v>UN</v>
      </c>
      <c r="E296" s="530">
        <f>D295</f>
        <v>4</v>
      </c>
      <c r="F296" s="527">
        <f>IF($B296="","",IFERROR(VLOOKUP($B296,SERVIÇOS!$B:$G,4,0),IFERROR(VLOOKUP($B296,'COMPOSIÇÕES COMPLEMENTARES '!$C:$K,6,0),"")))</f>
        <v>6.57</v>
      </c>
      <c r="G296" s="527">
        <f>IF($B296="","",IFERROR(VLOOKUP($B296,SERVIÇOS!$B:$G,5,0),IFERROR(VLOOKUP($B296,'COMPOSIÇÕES COMPLEMENTARES '!$C:$K,7,0),"")))</f>
        <v>1.86</v>
      </c>
      <c r="H296" s="527">
        <f t="shared" si="245"/>
        <v>8.43</v>
      </c>
      <c r="I296" s="527">
        <f t="shared" si="246"/>
        <v>26.28</v>
      </c>
      <c r="J296" s="527">
        <f t="shared" si="247"/>
        <v>7.44</v>
      </c>
      <c r="K296" s="527">
        <f t="shared" si="248"/>
        <v>33.72</v>
      </c>
      <c r="L296" s="527"/>
      <c r="M296" s="563"/>
      <c r="N296" s="448"/>
      <c r="O296" s="561"/>
      <c r="P296" s="562" t="str">
        <f t="shared" si="249"/>
        <v/>
      </c>
      <c r="Q296" s="561"/>
      <c r="R296" s="583" t="str">
        <f t="shared" si="250"/>
        <v/>
      </c>
      <c r="S296" s="561"/>
      <c r="T296" s="588" t="str">
        <f t="shared" si="251"/>
        <v/>
      </c>
      <c r="U296" s="584">
        <f ca="1">SUMIF($O$8:T$9,"QUANT.",O296:T296)</f>
        <v>0</v>
      </c>
      <c r="V296" s="585">
        <f ca="1" t="shared" si="252"/>
        <v>0</v>
      </c>
      <c r="W296" s="586" t="str">
        <f ca="1" t="shared" si="253"/>
        <v>MEDIR</v>
      </c>
      <c r="X296" s="587">
        <f ca="1" t="shared" si="254"/>
        <v>4</v>
      </c>
      <c r="Y296" s="587">
        <f ca="1" t="shared" si="255"/>
        <v>33.72</v>
      </c>
      <c r="Z296" s="448"/>
      <c r="AA296" s="448"/>
      <c r="AB296" s="448"/>
      <c r="AC296" s="448"/>
      <c r="AD296" s="448"/>
      <c r="AE296" s="448"/>
      <c r="AF296" s="448"/>
      <c r="AG296" s="448"/>
      <c r="AH296" s="448"/>
      <c r="AI296" s="448"/>
      <c r="AJ296" s="448"/>
      <c r="AK296" s="590">
        <f t="shared" si="256"/>
        <v>101548</v>
      </c>
      <c r="AL296" s="590">
        <v>0</v>
      </c>
    </row>
    <row r="297" s="365" customFormat="1" customHeight="1" spans="1:38">
      <c r="A297" s="522"/>
      <c r="B297" s="528">
        <v>101538</v>
      </c>
      <c r="C297" s="524" t="str">
        <f>IF($B297="","",IFERROR(VLOOKUP($B297,SERVIÇOS!$B:$G,2,0),IFERROR(VLOOKUP($B297,'COMPOSIÇÕES COMPLEMENTARES '!$C:$K,2,0),"")))</f>
        <v>ARMAÇÃO SECUNDÁRIA, COM 1 ESTRIBO E 1 ISOLADOR - FORNECIMENTO E INSTALAÇÃO. AF_07/2020</v>
      </c>
      <c r="D297" s="525" t="str">
        <f>IF($B297="","",IFERROR(VLOOKUP($B297,SERVIÇOS!$B:$G,3,0),IFERROR(VLOOKUP($B297,'COMPOSIÇÕES COMPLEMENTARES '!$C:$K,3,0),"")))</f>
        <v>UN</v>
      </c>
      <c r="E297" s="530">
        <f>E296</f>
        <v>4</v>
      </c>
      <c r="F297" s="527">
        <f>IF($B297="","",IFERROR(VLOOKUP($B297,SERVIÇOS!$B:$G,4,0),IFERROR(VLOOKUP($B297,'COMPOSIÇÕES COMPLEMENTARES '!$C:$K,6,0),"")))</f>
        <v>31.34</v>
      </c>
      <c r="G297" s="527">
        <f>IF($B297="","",IFERROR(VLOOKUP($B297,SERVIÇOS!$B:$G,5,0),IFERROR(VLOOKUP($B297,'COMPOSIÇÕES COMPLEMENTARES '!$C:$K,7,0),"")))</f>
        <v>11.35</v>
      </c>
      <c r="H297" s="527">
        <f t="shared" si="245"/>
        <v>42.69</v>
      </c>
      <c r="I297" s="527">
        <f t="shared" si="246"/>
        <v>125.36</v>
      </c>
      <c r="J297" s="527">
        <f t="shared" si="247"/>
        <v>45.4</v>
      </c>
      <c r="K297" s="527">
        <f t="shared" si="248"/>
        <v>170.76</v>
      </c>
      <c r="L297" s="527"/>
      <c r="M297" s="563"/>
      <c r="N297" s="448"/>
      <c r="O297" s="561"/>
      <c r="P297" s="562" t="str">
        <f t="shared" si="249"/>
        <v/>
      </c>
      <c r="Q297" s="561"/>
      <c r="R297" s="583" t="str">
        <f t="shared" si="250"/>
        <v/>
      </c>
      <c r="S297" s="561"/>
      <c r="T297" s="588" t="str">
        <f t="shared" si="251"/>
        <v/>
      </c>
      <c r="U297" s="584">
        <f ca="1">SUMIF($O$8:T$9,"QUANT.",O297:T297)</f>
        <v>0</v>
      </c>
      <c r="V297" s="585">
        <f ca="1" t="shared" si="252"/>
        <v>0</v>
      </c>
      <c r="W297" s="586" t="str">
        <f ca="1" t="shared" si="253"/>
        <v>MEDIR</v>
      </c>
      <c r="X297" s="587">
        <f ca="1" t="shared" si="254"/>
        <v>4</v>
      </c>
      <c r="Y297" s="587">
        <f ca="1" t="shared" si="255"/>
        <v>170.76</v>
      </c>
      <c r="Z297" s="448"/>
      <c r="AA297" s="448"/>
      <c r="AB297" s="448"/>
      <c r="AC297" s="448"/>
      <c r="AD297" s="448"/>
      <c r="AE297" s="448"/>
      <c r="AF297" s="448"/>
      <c r="AG297" s="448"/>
      <c r="AH297" s="448"/>
      <c r="AI297" s="448"/>
      <c r="AJ297" s="448"/>
      <c r="AK297" s="590">
        <f t="shared" si="256"/>
        <v>101538</v>
      </c>
      <c r="AL297" s="590">
        <v>0</v>
      </c>
    </row>
    <row r="298" s="365" customFormat="1" customHeight="1" spans="1:38">
      <c r="A298" s="522"/>
      <c r="B298" s="528" t="s">
        <v>610</v>
      </c>
      <c r="C298" s="524" t="str">
        <f>IF($B298="","",IFERROR(VLOOKUP($B298,SERVIÇOS!$B:$G,2,0),IFERROR(VLOOKUP($B298,'COMPOSIÇÕES COMPLEMENTARES '!$C:$K,2,0),"")))</f>
        <v>CINTA PARA POSTE DE SEÇÃO CIRCULAR EM AÇO CARBONO (NTC 811701) PARA FIXAÇÃO DE ISOLADOR TIPO ROLDANA PARA REDE DE BAIXA TENSÃO</v>
      </c>
      <c r="D298" s="525" t="str">
        <f>IF($B298="","",IFERROR(VLOOKUP($B298,SERVIÇOS!$B:$G,3,0),IFERROR(VLOOKUP($B298,'COMPOSIÇÕES COMPLEMENTARES '!$C:$K,3,0),"")))</f>
        <v>UN</v>
      </c>
      <c r="E298" s="530">
        <f>E296</f>
        <v>4</v>
      </c>
      <c r="F298" s="527">
        <f>IF($B298="","",IFERROR(VLOOKUP($B298,SERVIÇOS!$B:$G,4,0),IFERROR(VLOOKUP($B298,'COMPOSIÇÕES COMPLEMENTARES '!$C:$K,6,0),"")))</f>
        <v>73.01</v>
      </c>
      <c r="G298" s="527">
        <f>IF($B298="","",IFERROR(VLOOKUP($B298,SERVIÇOS!$B:$G,5,0),IFERROR(VLOOKUP($B298,'COMPOSIÇÕES COMPLEMENTARES '!$C:$K,7,0),"")))</f>
        <v>14.85</v>
      </c>
      <c r="H298" s="527">
        <f t="shared" si="245"/>
        <v>87.86</v>
      </c>
      <c r="I298" s="527">
        <f t="shared" si="246"/>
        <v>292.04</v>
      </c>
      <c r="J298" s="527">
        <f t="shared" si="247"/>
        <v>59.4</v>
      </c>
      <c r="K298" s="527">
        <f t="shared" si="248"/>
        <v>351.44</v>
      </c>
      <c r="L298" s="527"/>
      <c r="M298" s="563"/>
      <c r="N298" s="448"/>
      <c r="O298" s="561"/>
      <c r="P298" s="562" t="str">
        <f t="shared" si="249"/>
        <v/>
      </c>
      <c r="Q298" s="561"/>
      <c r="R298" s="583" t="str">
        <f t="shared" si="250"/>
        <v/>
      </c>
      <c r="S298" s="561"/>
      <c r="T298" s="588" t="str">
        <f t="shared" si="251"/>
        <v/>
      </c>
      <c r="U298" s="584">
        <f ca="1">SUMIF($O$8:T$9,"QUANT.",O298:T298)</f>
        <v>0</v>
      </c>
      <c r="V298" s="585">
        <f ca="1" t="shared" si="252"/>
        <v>0</v>
      </c>
      <c r="W298" s="586" t="str">
        <f ca="1" t="shared" si="253"/>
        <v>MEDIR</v>
      </c>
      <c r="X298" s="587">
        <f ca="1" t="shared" si="254"/>
        <v>4</v>
      </c>
      <c r="Y298" s="587">
        <f ca="1" t="shared" si="255"/>
        <v>351.44</v>
      </c>
      <c r="Z298" s="448"/>
      <c r="AA298" s="448"/>
      <c r="AB298" s="448"/>
      <c r="AC298" s="448"/>
      <c r="AD298" s="448"/>
      <c r="AE298" s="448"/>
      <c r="AF298" s="448"/>
      <c r="AG298" s="448"/>
      <c r="AH298" s="448"/>
      <c r="AI298" s="448"/>
      <c r="AJ298" s="448"/>
      <c r="AK298" s="590" t="e">
        <f t="shared" si="256"/>
        <v>#VALUE!</v>
      </c>
      <c r="AL298" s="590">
        <v>0</v>
      </c>
    </row>
    <row r="299" s="365" customFormat="1" customHeight="1" spans="1:38">
      <c r="A299" s="522"/>
      <c r="B299" s="528">
        <v>101554</v>
      </c>
      <c r="C299" s="524" t="str">
        <f>IF($B299="","",IFERROR(VLOOKUP($B299,SERVIÇOS!$B:$G,2,0),IFERROR(VLOOKUP($B299,'COMPOSIÇÕES COMPLEMENTARES '!$C:$K,2,0),"")))</f>
        <v>ALÇA PREFORMADA DE DISTRIBUIÇÃO, EM  AÇO GALVANIZADO, AWG 2 - FORNECIMENTO E INSTALAÇÃO. AF_07/2020</v>
      </c>
      <c r="D299" s="525" t="str">
        <f>IF($B299="","",IFERROR(VLOOKUP($B299,SERVIÇOS!$B:$G,3,0),IFERROR(VLOOKUP($B299,'COMPOSIÇÕES COMPLEMENTARES '!$C:$K,3,0),"")))</f>
        <v>UN</v>
      </c>
      <c r="E299" s="530">
        <f>E296</f>
        <v>4</v>
      </c>
      <c r="F299" s="527">
        <f>IF($B299="","",IFERROR(VLOOKUP($B299,SERVIÇOS!$B:$G,4,0),IFERROR(VLOOKUP($B299,'COMPOSIÇÕES COMPLEMENTARES '!$C:$K,6,0),"")))</f>
        <v>6.84</v>
      </c>
      <c r="G299" s="527">
        <f>IF($B299="","",IFERROR(VLOOKUP($B299,SERVIÇOS!$B:$G,5,0),IFERROR(VLOOKUP($B299,'COMPOSIÇÕES COMPLEMENTARES '!$C:$K,7,0),"")))</f>
        <v>4.76</v>
      </c>
      <c r="H299" s="527">
        <f t="shared" si="245"/>
        <v>11.6</v>
      </c>
      <c r="I299" s="527">
        <f t="shared" si="246"/>
        <v>27.36</v>
      </c>
      <c r="J299" s="527">
        <f t="shared" si="247"/>
        <v>19.04</v>
      </c>
      <c r="K299" s="527">
        <f t="shared" si="248"/>
        <v>46.4</v>
      </c>
      <c r="L299" s="527"/>
      <c r="M299" s="563"/>
      <c r="N299" s="448"/>
      <c r="O299" s="561"/>
      <c r="P299" s="562" t="str">
        <f t="shared" si="249"/>
        <v/>
      </c>
      <c r="Q299" s="561"/>
      <c r="R299" s="583" t="str">
        <f t="shared" si="250"/>
        <v/>
      </c>
      <c r="S299" s="561"/>
      <c r="T299" s="588" t="str">
        <f t="shared" si="251"/>
        <v/>
      </c>
      <c r="U299" s="584">
        <f ca="1">SUMIF($O$8:T$9,"QUANT.",O299:T299)</f>
        <v>0</v>
      </c>
      <c r="V299" s="585">
        <f ca="1" t="shared" si="252"/>
        <v>0</v>
      </c>
      <c r="W299" s="586" t="str">
        <f ca="1" t="shared" si="253"/>
        <v>MEDIR</v>
      </c>
      <c r="X299" s="587">
        <f ca="1" t="shared" si="254"/>
        <v>4</v>
      </c>
      <c r="Y299" s="587">
        <f ca="1" t="shared" si="255"/>
        <v>46.4</v>
      </c>
      <c r="Z299" s="448"/>
      <c r="AA299" s="448"/>
      <c r="AB299" s="448"/>
      <c r="AC299" s="448"/>
      <c r="AD299" s="448"/>
      <c r="AE299" s="448"/>
      <c r="AF299" s="448"/>
      <c r="AG299" s="448"/>
      <c r="AH299" s="448"/>
      <c r="AI299" s="448"/>
      <c r="AJ299" s="448"/>
      <c r="AK299" s="590">
        <f t="shared" si="256"/>
        <v>101554</v>
      </c>
      <c r="AL299" s="590">
        <v>0</v>
      </c>
    </row>
    <row r="300" s="365" customFormat="1" customHeight="1" spans="1:38">
      <c r="A300" s="522"/>
      <c r="B300" s="528">
        <v>91926</v>
      </c>
      <c r="C300" s="524" t="str">
        <f>IF($B300="","",IFERROR(VLOOKUP($B300,SERVIÇOS!$B:$G,2,0),IFERROR(VLOOKUP($B300,'COMPOSIÇÕES COMPLEMENTARES '!$C:$K,2,0),"")))</f>
        <v>CABO DE COBRE FLEXÍVEL ISOLADO, 2,5 MM², ANTI-CHAMA 450/750 V, PARA CIRCUITOS TERMINAIS - FORNECIMENTO E INSTALAÇÃO. AF_03/2023</v>
      </c>
      <c r="D300" s="525" t="str">
        <f>IF($B300="","",IFERROR(VLOOKUP($B300,SERVIÇOS!$B:$G,3,0),IFERROR(VLOOKUP($B300,'COMPOSIÇÕES COMPLEMENTARES '!$C:$K,3,0),"")))</f>
        <v>M</v>
      </c>
      <c r="E300" s="530">
        <f>0.2*E299</f>
        <v>0.8</v>
      </c>
      <c r="F300" s="527">
        <f>IF($B300="","",IFERROR(VLOOKUP($B300,SERVIÇOS!$B:$G,4,0),IFERROR(VLOOKUP($B300,'COMPOSIÇÕES COMPLEMENTARES '!$C:$K,6,0),"")))</f>
        <v>3.35</v>
      </c>
      <c r="G300" s="527">
        <f>IF($B300="","",IFERROR(VLOOKUP($B300,SERVIÇOS!$B:$G,5,0),IFERROR(VLOOKUP($B300,'COMPOSIÇÕES COMPLEMENTARES '!$C:$K,7,0),"")))</f>
        <v>1.43</v>
      </c>
      <c r="H300" s="527">
        <f t="shared" si="245"/>
        <v>4.78</v>
      </c>
      <c r="I300" s="527">
        <f t="shared" si="246"/>
        <v>2.68</v>
      </c>
      <c r="J300" s="527">
        <f t="shared" si="247"/>
        <v>1.14</v>
      </c>
      <c r="K300" s="527">
        <f t="shared" si="248"/>
        <v>3.82</v>
      </c>
      <c r="L300" s="527"/>
      <c r="M300" s="563"/>
      <c r="N300" s="448"/>
      <c r="O300" s="561"/>
      <c r="P300" s="562" t="str">
        <f t="shared" si="249"/>
        <v/>
      </c>
      <c r="Q300" s="561"/>
      <c r="R300" s="583" t="str">
        <f t="shared" si="250"/>
        <v/>
      </c>
      <c r="S300" s="561"/>
      <c r="T300" s="588" t="str">
        <f t="shared" si="251"/>
        <v/>
      </c>
      <c r="U300" s="584">
        <f ca="1">SUMIF($O$8:T$9,"QUANT.",O300:T300)</f>
        <v>0</v>
      </c>
      <c r="V300" s="585">
        <f ca="1" t="shared" si="252"/>
        <v>0</v>
      </c>
      <c r="W300" s="586" t="str">
        <f ca="1" t="shared" si="253"/>
        <v>MEDIR</v>
      </c>
      <c r="X300" s="587">
        <f ca="1" t="shared" si="254"/>
        <v>0.8</v>
      </c>
      <c r="Y300" s="587">
        <f ca="1" t="shared" si="255"/>
        <v>3.82</v>
      </c>
      <c r="Z300" s="448"/>
      <c r="AA300" s="448"/>
      <c r="AB300" s="448"/>
      <c r="AC300" s="448"/>
      <c r="AD300" s="448"/>
      <c r="AE300" s="448"/>
      <c r="AF300" s="448"/>
      <c r="AG300" s="448"/>
      <c r="AH300" s="448"/>
      <c r="AI300" s="448"/>
      <c r="AJ300" s="448"/>
      <c r="AK300" s="590">
        <f t="shared" si="256"/>
        <v>91926</v>
      </c>
      <c r="AL300" s="590">
        <v>0</v>
      </c>
    </row>
    <row r="301" s="365" customFormat="1" customHeight="1" spans="1:38">
      <c r="A301" s="522"/>
      <c r="B301" s="528" t="s">
        <v>632</v>
      </c>
      <c r="C301" s="524" t="str">
        <f>IF($B301="","",IFERROR(VLOOKUP($B301,SERVIÇOS!$B:$G,2,0),IFERROR(VLOOKUP($B301,'COMPOSIÇÕES COMPLEMENTARES '!$C:$K,2,0),"")))</f>
        <v>CONECTOR DE ATERRAMENTO DE FERRAGENS DA IP - PRESILHA FEITA EM LATÃO ESTANHADO, COM 2 FUROS DE Ø8mm PARA CABOS DE COBRE 35/50mm², RESISTENTE AOS ESFORÇOS REALIZADOS PELO CABO A SER FIXADO</v>
      </c>
      <c r="D301" s="525" t="str">
        <f>IF($B301="","",IFERROR(VLOOKUP($B301,SERVIÇOS!$B:$G,3,0),IFERROR(VLOOKUP($B301,'COMPOSIÇÕES COMPLEMENTARES '!$C:$K,3,0),"")))</f>
        <v>UN</v>
      </c>
      <c r="E301" s="530">
        <f>E298+2</f>
        <v>6</v>
      </c>
      <c r="F301" s="527">
        <f>IF($B301="","",IFERROR(VLOOKUP($B301,SERVIÇOS!$B:$G,4,0),IFERROR(VLOOKUP($B301,'COMPOSIÇÕES COMPLEMENTARES '!$C:$K,6,0),"")))</f>
        <v>3.35</v>
      </c>
      <c r="G301" s="527">
        <f>IF($B301="","",IFERROR(VLOOKUP($B301,SERVIÇOS!$B:$G,5,0),IFERROR(VLOOKUP($B301,'COMPOSIÇÕES COMPLEMENTARES '!$C:$K,7,0),"")))</f>
        <v>3.14</v>
      </c>
      <c r="H301" s="527">
        <f t="shared" si="245"/>
        <v>6.49</v>
      </c>
      <c r="I301" s="527">
        <f t="shared" si="246"/>
        <v>20.1</v>
      </c>
      <c r="J301" s="527">
        <f t="shared" si="247"/>
        <v>18.84</v>
      </c>
      <c r="K301" s="527">
        <f t="shared" si="248"/>
        <v>38.94</v>
      </c>
      <c r="L301" s="527"/>
      <c r="M301" s="563"/>
      <c r="N301" s="448"/>
      <c r="O301" s="561"/>
      <c r="P301" s="562" t="str">
        <f t="shared" si="249"/>
        <v/>
      </c>
      <c r="Q301" s="561"/>
      <c r="R301" s="583" t="str">
        <f t="shared" si="250"/>
        <v/>
      </c>
      <c r="S301" s="561"/>
      <c r="T301" s="588" t="str">
        <f t="shared" si="251"/>
        <v/>
      </c>
      <c r="U301" s="584">
        <f ca="1">SUMIF($O$8:T$9,"QUANT.",O301:T301)</f>
        <v>0</v>
      </c>
      <c r="V301" s="585">
        <f ca="1" t="shared" si="252"/>
        <v>0</v>
      </c>
      <c r="W301" s="586" t="str">
        <f ca="1" t="shared" si="253"/>
        <v>MEDIR</v>
      </c>
      <c r="X301" s="587">
        <f ca="1" t="shared" si="254"/>
        <v>6</v>
      </c>
      <c r="Y301" s="587">
        <f ca="1" t="shared" si="255"/>
        <v>38.94</v>
      </c>
      <c r="Z301" s="448"/>
      <c r="AA301" s="448"/>
      <c r="AB301" s="448"/>
      <c r="AC301" s="448"/>
      <c r="AD301" s="448"/>
      <c r="AE301" s="448"/>
      <c r="AF301" s="448"/>
      <c r="AG301" s="448"/>
      <c r="AH301" s="448"/>
      <c r="AI301" s="448"/>
      <c r="AJ301" s="448"/>
      <c r="AK301" s="590" t="e">
        <f t="shared" si="256"/>
        <v>#VALUE!</v>
      </c>
      <c r="AL301" s="590">
        <v>0</v>
      </c>
    </row>
    <row r="302" s="365" customFormat="1" customHeight="1" spans="1:38">
      <c r="A302" s="522"/>
      <c r="B302" s="528" t="s">
        <v>633</v>
      </c>
      <c r="C302" s="524" t="str">
        <f>IF($B302="","",IFERROR(VLOOKUP($B302,SERVIÇOS!$B:$G,2,0),IFERROR(VLOOKUP($B302,'COMPOSIÇÕES COMPLEMENTARES '!$C:$K,2,0),"")))</f>
        <v>CABO DE AÇO GALVANIZADO, DIÂMETRO ø1/4" (6,35mm), ALMA DE FIBRA (AFA), CONSTRUÇÃO DO CABO 6x19S (6 TORÇOES DE 19 FIOS CADA)</v>
      </c>
      <c r="D302" s="525" t="str">
        <f>IF($B302="","",IFERROR(VLOOKUP($B302,SERVIÇOS!$B:$G,3,0),IFERROR(VLOOKUP($B302,'COMPOSIÇÕES COMPLEMENTARES '!$C:$K,3,0),"")))</f>
        <v>M</v>
      </c>
      <c r="E302" s="530">
        <f>2*D295</f>
        <v>8</v>
      </c>
      <c r="F302" s="527">
        <f>IF($B302="","",IFERROR(VLOOKUP($B302,SERVIÇOS!$B:$G,4,0),IFERROR(VLOOKUP($B302,'COMPOSIÇÕES COMPLEMENTARES '!$C:$K,6,0),"")))</f>
        <v>8.03</v>
      </c>
      <c r="G302" s="527">
        <f>IF($B302="","",IFERROR(VLOOKUP($B302,SERVIÇOS!$B:$G,5,0),IFERROR(VLOOKUP($B302,'COMPOSIÇÕES COMPLEMENTARES '!$C:$K,7,0),"")))</f>
        <v>3.21</v>
      </c>
      <c r="H302" s="527">
        <f t="shared" si="245"/>
        <v>11.24</v>
      </c>
      <c r="I302" s="527">
        <f t="shared" si="246"/>
        <v>64.24</v>
      </c>
      <c r="J302" s="527">
        <f t="shared" si="247"/>
        <v>25.68</v>
      </c>
      <c r="K302" s="527">
        <f t="shared" si="248"/>
        <v>89.92</v>
      </c>
      <c r="L302" s="527"/>
      <c r="M302" s="563"/>
      <c r="N302" s="448"/>
      <c r="O302" s="561"/>
      <c r="P302" s="562" t="str">
        <f t="shared" si="249"/>
        <v/>
      </c>
      <c r="Q302" s="561"/>
      <c r="R302" s="583" t="str">
        <f t="shared" si="250"/>
        <v/>
      </c>
      <c r="S302" s="561"/>
      <c r="T302" s="588" t="str">
        <f t="shared" si="251"/>
        <v/>
      </c>
      <c r="U302" s="584">
        <f ca="1">SUMIF($O$8:T$9,"QUANT.",O302:T302)</f>
        <v>0</v>
      </c>
      <c r="V302" s="585">
        <f ca="1" t="shared" si="252"/>
        <v>0</v>
      </c>
      <c r="W302" s="586" t="str">
        <f ca="1" t="shared" si="253"/>
        <v>MEDIR</v>
      </c>
      <c r="X302" s="587">
        <f ca="1" t="shared" si="254"/>
        <v>8</v>
      </c>
      <c r="Y302" s="587">
        <f ca="1" t="shared" si="255"/>
        <v>89.92</v>
      </c>
      <c r="Z302" s="448"/>
      <c r="AA302" s="448"/>
      <c r="AB302" s="448"/>
      <c r="AC302" s="448"/>
      <c r="AD302" s="448"/>
      <c r="AE302" s="448"/>
      <c r="AF302" s="448"/>
      <c r="AG302" s="448"/>
      <c r="AH302" s="448"/>
      <c r="AI302" s="448"/>
      <c r="AJ302" s="448"/>
      <c r="AK302" s="590" t="e">
        <f t="shared" si="256"/>
        <v>#VALUE!</v>
      </c>
      <c r="AL302" s="590">
        <v>0</v>
      </c>
    </row>
    <row r="303" s="365" customFormat="1" customHeight="1" spans="1:38">
      <c r="A303" s="522"/>
      <c r="B303" s="528">
        <v>101549</v>
      </c>
      <c r="C303" s="524" t="str">
        <f>IF($B303="","",IFERROR(VLOOKUP($B303,SERVIÇOS!$B:$G,2,0),IFERROR(VLOOKUP($B303,'COMPOSIÇÕES COMPLEMENTARES '!$C:$K,2,0),"")))</f>
        <v>GRAMPO PARALELO METÁLICO, PARA REDES AÉREAS DE DISTRIBUIÇÃO DE ENERGIA ELÉTRICA DE BAIXA TENSÃO - FORNECIMENTO E INSTALAÇÃO. AF_07/2020</v>
      </c>
      <c r="D303" s="525" t="str">
        <f>IF($B303="","",IFERROR(VLOOKUP($B303,SERVIÇOS!$B:$G,3,0),IFERROR(VLOOKUP($B303,'COMPOSIÇÕES COMPLEMENTARES '!$C:$K,3,0),"")))</f>
        <v>UN</v>
      </c>
      <c r="E303" s="530">
        <f>1*D295</f>
        <v>4</v>
      </c>
      <c r="F303" s="527">
        <f>IF($B303="","",IFERROR(VLOOKUP($B303,SERVIÇOS!$B:$G,4,0),IFERROR(VLOOKUP($B303,'COMPOSIÇÕES COMPLEMENTARES '!$C:$K,6,0),"")))</f>
        <v>12.78</v>
      </c>
      <c r="G303" s="527">
        <f>IF($B303="","",IFERROR(VLOOKUP($B303,SERVIÇOS!$B:$G,5,0),IFERROR(VLOOKUP($B303,'COMPOSIÇÕES COMPLEMENTARES '!$C:$K,7,0),"")))</f>
        <v>6.08</v>
      </c>
      <c r="H303" s="527">
        <f t="shared" si="245"/>
        <v>18.86</v>
      </c>
      <c r="I303" s="527">
        <f t="shared" si="246"/>
        <v>51.12</v>
      </c>
      <c r="J303" s="527">
        <f t="shared" si="247"/>
        <v>24.32</v>
      </c>
      <c r="K303" s="527">
        <f t="shared" si="248"/>
        <v>75.44</v>
      </c>
      <c r="L303" s="527"/>
      <c r="M303" s="563"/>
      <c r="N303" s="448"/>
      <c r="O303" s="561"/>
      <c r="P303" s="562" t="str">
        <f t="shared" si="249"/>
        <v/>
      </c>
      <c r="Q303" s="561"/>
      <c r="R303" s="583" t="str">
        <f t="shared" si="250"/>
        <v/>
      </c>
      <c r="S303" s="561"/>
      <c r="T303" s="588" t="str">
        <f t="shared" si="251"/>
        <v/>
      </c>
      <c r="U303" s="584">
        <f ca="1">SUMIF($O$8:T$9,"QUANT.",O303:T303)</f>
        <v>0</v>
      </c>
      <c r="V303" s="585">
        <f ca="1" t="shared" si="252"/>
        <v>0</v>
      </c>
      <c r="W303" s="586" t="str">
        <f ca="1" t="shared" si="253"/>
        <v>MEDIR</v>
      </c>
      <c r="X303" s="587">
        <f ca="1" t="shared" si="254"/>
        <v>4</v>
      </c>
      <c r="Y303" s="587">
        <f ca="1" t="shared" si="255"/>
        <v>75.44</v>
      </c>
      <c r="Z303" s="448"/>
      <c r="AA303" s="448"/>
      <c r="AB303" s="448"/>
      <c r="AC303" s="448"/>
      <c r="AD303" s="448"/>
      <c r="AE303" s="448"/>
      <c r="AF303" s="448"/>
      <c r="AG303" s="448"/>
      <c r="AH303" s="448"/>
      <c r="AI303" s="448"/>
      <c r="AJ303" s="448"/>
      <c r="AK303" s="590">
        <f t="shared" si="256"/>
        <v>101549</v>
      </c>
      <c r="AL303" s="590">
        <v>0</v>
      </c>
    </row>
    <row r="304" s="365" customFormat="1" customHeight="1" spans="1:38">
      <c r="A304" s="522"/>
      <c r="B304" s="528" t="s">
        <v>634</v>
      </c>
      <c r="C304" s="524" t="str">
        <f>IF($B304="","",IFERROR(VLOOKUP($B304,SERVIÇOS!$B:$G,2,0),IFERROR(VLOOKUP($B304,'COMPOSIÇÕES COMPLEMENTARES '!$C:$K,2,0),"")))</f>
        <v>TERMINAL DE APERTO COM SAPATA EM LIGA DE COBRE, SAPATA COM DOIS FUROS PARA FIXAÇÃO </v>
      </c>
      <c r="D304" s="525" t="str">
        <f>IF($B304="","",IFERROR(VLOOKUP($B304,SERVIÇOS!$B:$G,3,0),IFERROR(VLOOKUP($B304,'COMPOSIÇÕES COMPLEMENTARES '!$C:$K,3,0),"")))</f>
        <v>UN</v>
      </c>
      <c r="E304" s="530">
        <f>1*D295</f>
        <v>4</v>
      </c>
      <c r="F304" s="527">
        <f>IF($B304="","",IFERROR(VLOOKUP($B304,SERVIÇOS!$B:$G,4,0),IFERROR(VLOOKUP($B304,'COMPOSIÇÕES COMPLEMENTARES '!$C:$K,6,0),"")))</f>
        <v>12.16</v>
      </c>
      <c r="G304" s="527">
        <f>IF($B304="","",IFERROR(VLOOKUP($B304,SERVIÇOS!$B:$G,5,0),IFERROR(VLOOKUP($B304,'COMPOSIÇÕES COMPLEMENTARES '!$C:$K,7,0),"")))</f>
        <v>1.43</v>
      </c>
      <c r="H304" s="527">
        <f t="shared" si="245"/>
        <v>13.59</v>
      </c>
      <c r="I304" s="527">
        <f t="shared" si="246"/>
        <v>48.64</v>
      </c>
      <c r="J304" s="527">
        <f t="shared" si="247"/>
        <v>5.72</v>
      </c>
      <c r="K304" s="527">
        <f t="shared" si="248"/>
        <v>54.36</v>
      </c>
      <c r="L304" s="527"/>
      <c r="M304" s="563"/>
      <c r="N304" s="448"/>
      <c r="O304" s="561"/>
      <c r="P304" s="562" t="str">
        <f t="shared" si="249"/>
        <v/>
      </c>
      <c r="Q304" s="561"/>
      <c r="R304" s="583" t="str">
        <f t="shared" si="250"/>
        <v/>
      </c>
      <c r="S304" s="561"/>
      <c r="T304" s="588" t="str">
        <f t="shared" si="251"/>
        <v/>
      </c>
      <c r="U304" s="584">
        <f ca="1">SUMIF($O$8:T$9,"QUANT.",O304:T304)</f>
        <v>0</v>
      </c>
      <c r="V304" s="585">
        <f ca="1" t="shared" si="252"/>
        <v>0</v>
      </c>
      <c r="W304" s="586" t="str">
        <f ca="1" t="shared" si="253"/>
        <v>MEDIR</v>
      </c>
      <c r="X304" s="587">
        <f ca="1" t="shared" si="254"/>
        <v>4</v>
      </c>
      <c r="Y304" s="587">
        <f ca="1" t="shared" si="255"/>
        <v>54.36</v>
      </c>
      <c r="Z304" s="448"/>
      <c r="AA304" s="448"/>
      <c r="AB304" s="448"/>
      <c r="AC304" s="448"/>
      <c r="AD304" s="448"/>
      <c r="AE304" s="448"/>
      <c r="AF304" s="448"/>
      <c r="AG304" s="448"/>
      <c r="AH304" s="448"/>
      <c r="AI304" s="448"/>
      <c r="AJ304" s="448"/>
      <c r="AK304" s="590" t="e">
        <f t="shared" si="256"/>
        <v>#VALUE!</v>
      </c>
      <c r="AL304" s="590">
        <v>0</v>
      </c>
    </row>
    <row r="305" s="365" customFormat="1" customHeight="1" spans="1:38">
      <c r="A305" s="522"/>
      <c r="B305" s="528">
        <v>96985</v>
      </c>
      <c r="C305" s="524" t="str">
        <f>IF($B305="","",IFERROR(VLOOKUP($B305,SERVIÇOS!$B:$G,2,0),IFERROR(VLOOKUP($B305,'COMPOSIÇÕES COMPLEMENTARES '!$C:$K,2,0),"")))</f>
        <v>HASTE DE ATERRAMENTO, DIÂMETRO 5/8", COM 3 METROS - FORNECIMENTO E INSTALAÇÃO. AF_08/2023</v>
      </c>
      <c r="D305" s="525" t="str">
        <f>IF($B305="","",IFERROR(VLOOKUP($B305,SERVIÇOS!$B:$G,3,0),IFERROR(VLOOKUP($B305,'COMPOSIÇÕES COMPLEMENTARES '!$C:$K,3,0),"")))</f>
        <v>UN</v>
      </c>
      <c r="E305" s="530">
        <f>D295</f>
        <v>4</v>
      </c>
      <c r="F305" s="527">
        <f>IF($B305="","",IFERROR(VLOOKUP($B305,SERVIÇOS!$B:$G,4,0),IFERROR(VLOOKUP($B305,'COMPOSIÇÕES COMPLEMENTARES '!$C:$K,6,0),"")))</f>
        <v>59.6</v>
      </c>
      <c r="G305" s="527">
        <f>IF($B305="","",IFERROR(VLOOKUP($B305,SERVIÇOS!$B:$G,5,0),IFERROR(VLOOKUP($B305,'COMPOSIÇÕES COMPLEMENTARES '!$C:$K,7,0),"")))</f>
        <v>12.3</v>
      </c>
      <c r="H305" s="527">
        <f t="shared" si="245"/>
        <v>71.9</v>
      </c>
      <c r="I305" s="527">
        <f t="shared" si="246"/>
        <v>238.4</v>
      </c>
      <c r="J305" s="527">
        <f t="shared" si="247"/>
        <v>49.2</v>
      </c>
      <c r="K305" s="527">
        <f t="shared" si="248"/>
        <v>287.6</v>
      </c>
      <c r="L305" s="527"/>
      <c r="M305" s="563"/>
      <c r="N305" s="448"/>
      <c r="O305" s="561"/>
      <c r="P305" s="562" t="str">
        <f t="shared" si="249"/>
        <v/>
      </c>
      <c r="Q305" s="561"/>
      <c r="R305" s="583" t="str">
        <f t="shared" si="250"/>
        <v/>
      </c>
      <c r="S305" s="561"/>
      <c r="T305" s="588" t="str">
        <f t="shared" si="251"/>
        <v/>
      </c>
      <c r="U305" s="584">
        <f ca="1">SUMIF($O$8:T$9,"QUANT.",O305:T305)</f>
        <v>0</v>
      </c>
      <c r="V305" s="585">
        <f ca="1" t="shared" si="252"/>
        <v>0</v>
      </c>
      <c r="W305" s="586" t="str">
        <f ca="1" t="shared" si="253"/>
        <v>MEDIR</v>
      </c>
      <c r="X305" s="587">
        <f ca="1" t="shared" si="254"/>
        <v>4</v>
      </c>
      <c r="Y305" s="587">
        <f ca="1" t="shared" si="255"/>
        <v>287.6</v>
      </c>
      <c r="Z305" s="448"/>
      <c r="AA305" s="448"/>
      <c r="AB305" s="448"/>
      <c r="AC305" s="448"/>
      <c r="AD305" s="448"/>
      <c r="AE305" s="448"/>
      <c r="AF305" s="448"/>
      <c r="AG305" s="448"/>
      <c r="AH305" s="448"/>
      <c r="AI305" s="448"/>
      <c r="AJ305" s="448"/>
      <c r="AK305" s="590">
        <f t="shared" si="256"/>
        <v>96985</v>
      </c>
      <c r="AL305" s="590">
        <v>0</v>
      </c>
    </row>
    <row r="306" s="365" customFormat="1" customHeight="1" spans="1:38">
      <c r="A306" s="522"/>
      <c r="B306" s="528" t="s">
        <v>618</v>
      </c>
      <c r="C306" s="524" t="str">
        <f>IF($B306="","",IFERROR(VLOOKUP($B306,SERVIÇOS!$B:$G,2,0),IFERROR(VLOOKUP($B306,'COMPOSIÇÕES COMPLEMENTARES '!$C:$K,2,0),"")))</f>
        <v>CORDOALHA DE COBRE NU, NÃO ENTERRADA, INSTALAÇÃO COM PRESILHA DE FIXAÇÃO</v>
      </c>
      <c r="D306" s="525" t="str">
        <f>IF($B306="","",IFERROR(VLOOKUP($B306,SERVIÇOS!$B:$G,3,0),IFERROR(VLOOKUP($B306,'COMPOSIÇÕES COMPLEMENTARES '!$C:$K,3,0),"")))</f>
        <v>M</v>
      </c>
      <c r="E306" s="530">
        <f>E305*8</f>
        <v>32</v>
      </c>
      <c r="F306" s="527">
        <f>IF($B306="","",IFERROR(VLOOKUP($B306,SERVIÇOS!$B:$G,4,0),IFERROR(VLOOKUP($B306,'COMPOSIÇÕES COMPLEMENTARES '!$C:$K,6,0),"")))</f>
        <v>43.78</v>
      </c>
      <c r="G306" s="527">
        <f>IF($B306="","",IFERROR(VLOOKUP($B306,SERVIÇOS!$B:$G,5,0),IFERROR(VLOOKUP($B306,'COMPOSIÇÕES COMPLEMENTARES '!$C:$K,7,0),"")))</f>
        <v>7.82</v>
      </c>
      <c r="H306" s="527">
        <f t="shared" si="245"/>
        <v>51.6</v>
      </c>
      <c r="I306" s="527">
        <f t="shared" si="246"/>
        <v>1400.96</v>
      </c>
      <c r="J306" s="527">
        <f t="shared" si="247"/>
        <v>250.24</v>
      </c>
      <c r="K306" s="527">
        <f t="shared" si="248"/>
        <v>1651.2</v>
      </c>
      <c r="L306" s="527"/>
      <c r="M306" s="563"/>
      <c r="N306" s="448"/>
      <c r="O306" s="561"/>
      <c r="P306" s="562" t="str">
        <f t="shared" si="249"/>
        <v/>
      </c>
      <c r="Q306" s="561"/>
      <c r="R306" s="583" t="str">
        <f t="shared" si="250"/>
        <v/>
      </c>
      <c r="S306" s="561"/>
      <c r="T306" s="588" t="str">
        <f t="shared" si="251"/>
        <v/>
      </c>
      <c r="U306" s="584">
        <f ca="1">SUMIF($O$8:T$9,"QUANT.",O306:T306)</f>
        <v>0</v>
      </c>
      <c r="V306" s="585">
        <f ca="1" t="shared" si="252"/>
        <v>0</v>
      </c>
      <c r="W306" s="586" t="str">
        <f ca="1" t="shared" si="253"/>
        <v>MEDIR</v>
      </c>
      <c r="X306" s="587">
        <f ca="1" t="shared" si="254"/>
        <v>32</v>
      </c>
      <c r="Y306" s="587">
        <f ca="1" t="shared" si="255"/>
        <v>1651.2</v>
      </c>
      <c r="Z306" s="448"/>
      <c r="AA306" s="448"/>
      <c r="AB306" s="448"/>
      <c r="AC306" s="448"/>
      <c r="AD306" s="448"/>
      <c r="AE306" s="448"/>
      <c r="AF306" s="448"/>
      <c r="AG306" s="448"/>
      <c r="AH306" s="448"/>
      <c r="AI306" s="448"/>
      <c r="AJ306" s="448"/>
      <c r="AK306" s="590" t="e">
        <f t="shared" si="256"/>
        <v>#VALUE!</v>
      </c>
      <c r="AL306" s="590">
        <v>0</v>
      </c>
    </row>
    <row r="307" s="365" customFormat="1" customHeight="1" spans="1:38">
      <c r="A307" s="522"/>
      <c r="B307" s="528" t="s">
        <v>636</v>
      </c>
      <c r="C307" s="524" t="str">
        <f>IF($B307="","",IFERROR(VLOOKUP($B307,SERVIÇOS!$B:$G,2,0),IFERROR(VLOOKUP($B307,'COMPOSIÇÕES COMPLEMENTARES '!$C:$K,2,0),"")))</f>
        <v>GRAMPO PARA ATERRAMENTO ø5/8" (CONEXÃO HASTE CABO ATÉ 50mm²), ALTA CONDUTIVIDADE ELÉTRICA E RESISTÊNCIA À CORROSÃO; CORPO EM LIGA DE COBRE E GRAMPO EM AÇO ZINCADO ELETROLÍTICO (GA-12) OU LIGA DE COBRE (GA-38)</v>
      </c>
      <c r="D307" s="525" t="str">
        <f>IF($B307="","",IFERROR(VLOOKUP($B307,SERVIÇOS!$B:$G,3,0),IFERROR(VLOOKUP($B307,'COMPOSIÇÕES COMPLEMENTARES '!$C:$K,3,0),"")))</f>
        <v>UN</v>
      </c>
      <c r="E307" s="530">
        <f>E305</f>
        <v>4</v>
      </c>
      <c r="F307" s="527">
        <f>IF($B307="","",IFERROR(VLOOKUP($B307,SERVIÇOS!$B:$G,4,0),IFERROR(VLOOKUP($B307,'COMPOSIÇÕES COMPLEMENTARES '!$C:$K,6,0),"")))</f>
        <v>29.58</v>
      </c>
      <c r="G307" s="527">
        <f>IF($B307="","",IFERROR(VLOOKUP($B307,SERVIÇOS!$B:$G,5,0),IFERROR(VLOOKUP($B307,'COMPOSIÇÕES COMPLEMENTARES '!$C:$K,7,0),"")))</f>
        <v>4.12</v>
      </c>
      <c r="H307" s="527">
        <f t="shared" si="245"/>
        <v>33.7</v>
      </c>
      <c r="I307" s="527">
        <f t="shared" si="246"/>
        <v>118.32</v>
      </c>
      <c r="J307" s="527">
        <f t="shared" si="247"/>
        <v>16.48</v>
      </c>
      <c r="K307" s="527">
        <f t="shared" si="248"/>
        <v>134.8</v>
      </c>
      <c r="L307" s="527"/>
      <c r="M307" s="563"/>
      <c r="N307" s="448"/>
      <c r="O307" s="561"/>
      <c r="P307" s="562" t="str">
        <f t="shared" si="249"/>
        <v/>
      </c>
      <c r="Q307" s="561"/>
      <c r="R307" s="583" t="str">
        <f t="shared" si="250"/>
        <v/>
      </c>
      <c r="S307" s="561"/>
      <c r="T307" s="588" t="str">
        <f t="shared" si="251"/>
        <v/>
      </c>
      <c r="U307" s="584">
        <f ca="1">SUMIF($O$8:T$9,"QUANT.",O307:T307)</f>
        <v>0</v>
      </c>
      <c r="V307" s="585">
        <f ca="1" t="shared" si="252"/>
        <v>0</v>
      </c>
      <c r="W307" s="586" t="str">
        <f ca="1" t="shared" si="253"/>
        <v>MEDIR</v>
      </c>
      <c r="X307" s="587">
        <f ca="1" t="shared" si="254"/>
        <v>4</v>
      </c>
      <c r="Y307" s="587">
        <f ca="1" t="shared" si="255"/>
        <v>134.8</v>
      </c>
      <c r="Z307" s="448"/>
      <c r="AA307" s="448"/>
      <c r="AB307" s="448"/>
      <c r="AC307" s="448"/>
      <c r="AD307" s="448"/>
      <c r="AE307" s="448"/>
      <c r="AF307" s="448"/>
      <c r="AG307" s="448"/>
      <c r="AH307" s="448"/>
      <c r="AI307" s="448"/>
      <c r="AJ307" s="448"/>
      <c r="AK307" s="590" t="e">
        <f t="shared" si="256"/>
        <v>#VALUE!</v>
      </c>
      <c r="AL307" s="590">
        <v>0</v>
      </c>
    </row>
    <row r="308" s="365" customFormat="1" customHeight="1" spans="1:38">
      <c r="A308" s="522"/>
      <c r="B308" s="528">
        <v>98111</v>
      </c>
      <c r="C308" s="524" t="str">
        <f>IF($B308="","",IFERROR(VLOOKUP($B308,SERVIÇOS!$B:$G,2,0),IFERROR(VLOOKUP($B308,'COMPOSIÇÕES COMPLEMENTARES '!$C:$K,2,0),"")))</f>
        <v>CAIXA DE INSPEÇÃO PARA ATERRAMENTO, CIRCULAR, EM POLIETILENO, DIÂMETRO INTERNO = 0,3 M. AF_12/2020</v>
      </c>
      <c r="D308" s="525" t="str">
        <f>IF($B308="","",IFERROR(VLOOKUP($B308,SERVIÇOS!$B:$G,3,0),IFERROR(VLOOKUP($B308,'COMPOSIÇÕES COMPLEMENTARES '!$C:$K,3,0),"")))</f>
        <v>UN</v>
      </c>
      <c r="E308" s="530">
        <f>E305</f>
        <v>4</v>
      </c>
      <c r="F308" s="527">
        <f>IF($B308="","",IFERROR(VLOOKUP($B308,SERVIÇOS!$B:$G,4,0),IFERROR(VLOOKUP($B308,'COMPOSIÇÕES COMPLEMENTARES '!$C:$K,6,0),"")))</f>
        <v>46.95</v>
      </c>
      <c r="G308" s="527">
        <f>IF($B308="","",IFERROR(VLOOKUP($B308,SERVIÇOS!$B:$G,5,0),IFERROR(VLOOKUP($B308,'COMPOSIÇÕES COMPLEMENTARES '!$C:$K,7,0),"")))</f>
        <v>7.6</v>
      </c>
      <c r="H308" s="527">
        <f t="shared" si="245"/>
        <v>54.55</v>
      </c>
      <c r="I308" s="527">
        <f t="shared" si="246"/>
        <v>187.8</v>
      </c>
      <c r="J308" s="527">
        <f t="shared" si="247"/>
        <v>30.4</v>
      </c>
      <c r="K308" s="527">
        <f t="shared" si="248"/>
        <v>218.2</v>
      </c>
      <c r="L308" s="527"/>
      <c r="M308" s="563"/>
      <c r="N308" s="448"/>
      <c r="O308" s="561"/>
      <c r="P308" s="562" t="str">
        <f t="shared" si="249"/>
        <v/>
      </c>
      <c r="Q308" s="561"/>
      <c r="R308" s="583" t="str">
        <f t="shared" si="250"/>
        <v/>
      </c>
      <c r="S308" s="561"/>
      <c r="T308" s="588" t="str">
        <f t="shared" si="251"/>
        <v/>
      </c>
      <c r="U308" s="584">
        <f ca="1">SUMIF($O$8:T$9,"QUANT.",O308:T308)</f>
        <v>0</v>
      </c>
      <c r="V308" s="585">
        <f ca="1" t="shared" si="252"/>
        <v>0</v>
      </c>
      <c r="W308" s="586" t="str">
        <f ca="1" t="shared" si="253"/>
        <v>MEDIR</v>
      </c>
      <c r="X308" s="587">
        <f ca="1" t="shared" si="254"/>
        <v>4</v>
      </c>
      <c r="Y308" s="587">
        <f ca="1" t="shared" si="255"/>
        <v>218.2</v>
      </c>
      <c r="Z308" s="448"/>
      <c r="AA308" s="448"/>
      <c r="AB308" s="448"/>
      <c r="AC308" s="448"/>
      <c r="AD308" s="448"/>
      <c r="AE308" s="448"/>
      <c r="AF308" s="448"/>
      <c r="AG308" s="448"/>
      <c r="AH308" s="448"/>
      <c r="AI308" s="448"/>
      <c r="AJ308" s="448"/>
      <c r="AK308" s="590">
        <f t="shared" si="256"/>
        <v>98111</v>
      </c>
      <c r="AL308" s="590">
        <v>0</v>
      </c>
    </row>
    <row r="309" s="365" customFormat="1" customHeight="1" spans="1:38">
      <c r="A309" s="522"/>
      <c r="B309" s="528">
        <v>96977</v>
      </c>
      <c r="C309" s="524" t="str">
        <f>IF($B309="","",IFERROR(VLOOKUP($B309,SERVIÇOS!$B:$G,2,0),IFERROR(VLOOKUP($B309,'COMPOSIÇÕES COMPLEMENTARES '!$C:$K,2,0),"")))</f>
        <v>CORDOALHA DE COBRE NU 50 MM², ENTERRADA - FORNECIMENTO E INSTALAÇÃO. AF_08/2023</v>
      </c>
      <c r="D309" s="525" t="str">
        <f>IF($B309="","",IFERROR(VLOOKUP($B309,SERVIÇOS!$B:$G,3,0),IFERROR(VLOOKUP($B309,'COMPOSIÇÕES COMPLEMENTARES '!$C:$K,3,0),"")))</f>
        <v>M</v>
      </c>
      <c r="E309" s="530">
        <f>1.6*E305</f>
        <v>6.4</v>
      </c>
      <c r="F309" s="527">
        <f>IF($B309="","",IFERROR(VLOOKUP($B309,SERVIÇOS!$B:$G,4,0),IFERROR(VLOOKUP($B309,'COMPOSIÇÕES COMPLEMENTARES '!$C:$K,6,0),"")))</f>
        <v>55.81</v>
      </c>
      <c r="G309" s="527">
        <f>IF($B309="","",IFERROR(VLOOKUP($B309,SERVIÇOS!$B:$G,5,0),IFERROR(VLOOKUP($B309,'COMPOSIÇÕES COMPLEMENTARES '!$C:$K,7,0),"")))</f>
        <v>1.63</v>
      </c>
      <c r="H309" s="527">
        <f t="shared" si="245"/>
        <v>57.44</v>
      </c>
      <c r="I309" s="527">
        <f t="shared" si="246"/>
        <v>357.18</v>
      </c>
      <c r="J309" s="527">
        <f t="shared" si="247"/>
        <v>10.43</v>
      </c>
      <c r="K309" s="527">
        <f t="shared" si="248"/>
        <v>367.61</v>
      </c>
      <c r="L309" s="527"/>
      <c r="M309" s="563"/>
      <c r="N309" s="448"/>
      <c r="O309" s="561"/>
      <c r="P309" s="562" t="str">
        <f t="shared" si="249"/>
        <v/>
      </c>
      <c r="Q309" s="561"/>
      <c r="R309" s="583" t="str">
        <f t="shared" si="250"/>
        <v/>
      </c>
      <c r="S309" s="561"/>
      <c r="T309" s="588" t="str">
        <f t="shared" si="251"/>
        <v/>
      </c>
      <c r="U309" s="584">
        <f ca="1">SUMIF($O$8:T$9,"QUANT.",O309:T309)</f>
        <v>0</v>
      </c>
      <c r="V309" s="585">
        <f ca="1" t="shared" si="252"/>
        <v>0</v>
      </c>
      <c r="W309" s="586" t="str">
        <f ca="1" t="shared" si="253"/>
        <v>MEDIR</v>
      </c>
      <c r="X309" s="587">
        <f ca="1" t="shared" si="254"/>
        <v>6.4</v>
      </c>
      <c r="Y309" s="587">
        <f ca="1" t="shared" si="255"/>
        <v>367.61</v>
      </c>
      <c r="Z309" s="448"/>
      <c r="AA309" s="448"/>
      <c r="AB309" s="448"/>
      <c r="AC309" s="448"/>
      <c r="AD309" s="448"/>
      <c r="AE309" s="448"/>
      <c r="AF309" s="448"/>
      <c r="AG309" s="448"/>
      <c r="AH309" s="448"/>
      <c r="AI309" s="448"/>
      <c r="AJ309" s="448"/>
      <c r="AK309" s="590">
        <f t="shared" si="256"/>
        <v>96977</v>
      </c>
      <c r="AL309" s="590">
        <v>0</v>
      </c>
    </row>
    <row r="310" s="365" customFormat="1" customHeight="1" spans="1:38">
      <c r="A310" s="522"/>
      <c r="B310" s="528" t="s">
        <v>634</v>
      </c>
      <c r="C310" s="524" t="str">
        <f>IF($B310="","",IFERROR(VLOOKUP($B310,SERVIÇOS!$B:$G,2,0),IFERROR(VLOOKUP($B310,'COMPOSIÇÕES COMPLEMENTARES '!$C:$K,2,0),"")))</f>
        <v>TERMINAL DE APERTO COM SAPATA EM LIGA DE COBRE, SAPATA COM DOIS FUROS PARA FIXAÇÃO </v>
      </c>
      <c r="D310" s="525" t="str">
        <f>IF($B310="","",IFERROR(VLOOKUP($B310,SERVIÇOS!$B:$G,3,0),IFERROR(VLOOKUP($B310,'COMPOSIÇÕES COMPLEMENTARES '!$C:$K,3,0),"")))</f>
        <v>UN</v>
      </c>
      <c r="E310" s="530">
        <f>E305</f>
        <v>4</v>
      </c>
      <c r="F310" s="527">
        <f>IF($B310="","",IFERROR(VLOOKUP($B310,SERVIÇOS!$B:$G,4,0),IFERROR(VLOOKUP($B310,'COMPOSIÇÕES COMPLEMENTARES '!$C:$K,6,0),"")))</f>
        <v>12.16</v>
      </c>
      <c r="G310" s="527">
        <f>IF($B310="","",IFERROR(VLOOKUP($B310,SERVIÇOS!$B:$G,5,0),IFERROR(VLOOKUP($B310,'COMPOSIÇÕES COMPLEMENTARES '!$C:$K,7,0),"")))</f>
        <v>1.43</v>
      </c>
      <c r="H310" s="527">
        <f t="shared" si="245"/>
        <v>13.59</v>
      </c>
      <c r="I310" s="527">
        <f t="shared" si="246"/>
        <v>48.64</v>
      </c>
      <c r="J310" s="527">
        <f t="shared" si="247"/>
        <v>5.72</v>
      </c>
      <c r="K310" s="527">
        <f t="shared" si="248"/>
        <v>54.36</v>
      </c>
      <c r="L310" s="527"/>
      <c r="M310" s="563"/>
      <c r="N310" s="448"/>
      <c r="O310" s="561"/>
      <c r="P310" s="562" t="str">
        <f t="shared" si="249"/>
        <v/>
      </c>
      <c r="Q310" s="561"/>
      <c r="R310" s="583" t="str">
        <f t="shared" si="250"/>
        <v/>
      </c>
      <c r="S310" s="561"/>
      <c r="T310" s="588" t="str">
        <f t="shared" si="251"/>
        <v/>
      </c>
      <c r="U310" s="584">
        <f ca="1">SUMIF($O$8:T$9,"QUANT.",O310:T310)</f>
        <v>0</v>
      </c>
      <c r="V310" s="585">
        <f ca="1" t="shared" si="252"/>
        <v>0</v>
      </c>
      <c r="W310" s="586" t="str">
        <f ca="1" t="shared" si="253"/>
        <v>MEDIR</v>
      </c>
      <c r="X310" s="587">
        <f ca="1" t="shared" si="254"/>
        <v>4</v>
      </c>
      <c r="Y310" s="587">
        <f ca="1" t="shared" si="255"/>
        <v>54.36</v>
      </c>
      <c r="Z310" s="448"/>
      <c r="AA310" s="448"/>
      <c r="AB310" s="448"/>
      <c r="AC310" s="448"/>
      <c r="AD310" s="448"/>
      <c r="AE310" s="448"/>
      <c r="AF310" s="448"/>
      <c r="AG310" s="448"/>
      <c r="AH310" s="448"/>
      <c r="AI310" s="448"/>
      <c r="AJ310" s="448"/>
      <c r="AK310" s="590" t="e">
        <f t="shared" si="256"/>
        <v>#VALUE!</v>
      </c>
      <c r="AL310" s="590">
        <v>0</v>
      </c>
    </row>
    <row r="311" s="365" customFormat="1" customHeight="1" spans="1:38">
      <c r="A311" s="522"/>
      <c r="B311" s="528" t="s">
        <v>637</v>
      </c>
      <c r="C311" s="524" t="str">
        <f>IF($B311="","",IFERROR(VLOOKUP($B311,SERVIÇOS!$B:$G,2,0),IFERROR(VLOOKUP($B311,'COMPOSIÇÕES COMPLEMENTARES '!$C:$K,2,0),"")))</f>
        <v>CONECTOR TIPO PARAFUSO FENDIDO, BIMETÁLICO, PARA DERIVAÇÃO OU EMENDA DE CABOS DE COBRE E/OU ALUMÍNIO; CORPO EM COBRE ELETROLÍTICO. CABO PRINCIPAL ATÉ 50mm² E DERIVAÇÃO DE 4-50mm²</v>
      </c>
      <c r="D311" s="525" t="str">
        <f>IF($B311="","",IFERROR(VLOOKUP($B311,SERVIÇOS!$B:$G,3,0),IFERROR(VLOOKUP($B311,'COMPOSIÇÕES COMPLEMENTARES '!$C:$K,3,0),"")))</f>
        <v>UN</v>
      </c>
      <c r="E311" s="530">
        <f>E305</f>
        <v>4</v>
      </c>
      <c r="F311" s="527">
        <f>IF($B311="","",IFERROR(VLOOKUP($B311,SERVIÇOS!$B:$G,4,0),IFERROR(VLOOKUP($B311,'COMPOSIÇÕES COMPLEMENTARES '!$C:$K,6,0),"")))</f>
        <v>18.99</v>
      </c>
      <c r="G311" s="527">
        <f>IF($B311="","",IFERROR(VLOOKUP($B311,SERVIÇOS!$B:$G,5,0),IFERROR(VLOOKUP($B311,'COMPOSIÇÕES COMPLEMENTARES '!$C:$K,7,0),"")))</f>
        <v>1.64</v>
      </c>
      <c r="H311" s="527">
        <f t="shared" si="245"/>
        <v>20.63</v>
      </c>
      <c r="I311" s="527">
        <f t="shared" si="246"/>
        <v>75.96</v>
      </c>
      <c r="J311" s="527">
        <f t="shared" si="247"/>
        <v>6.56</v>
      </c>
      <c r="K311" s="527">
        <f t="shared" si="248"/>
        <v>82.52</v>
      </c>
      <c r="L311" s="527"/>
      <c r="M311" s="563"/>
      <c r="N311" s="448"/>
      <c r="O311" s="561"/>
      <c r="P311" s="562" t="str">
        <f t="shared" si="249"/>
        <v/>
      </c>
      <c r="Q311" s="561"/>
      <c r="R311" s="583" t="str">
        <f t="shared" si="250"/>
        <v/>
      </c>
      <c r="S311" s="561"/>
      <c r="T311" s="588" t="str">
        <f t="shared" si="251"/>
        <v/>
      </c>
      <c r="U311" s="584">
        <f ca="1">SUMIF($O$8:T$9,"QUANT.",O311:T311)</f>
        <v>0</v>
      </c>
      <c r="V311" s="585">
        <f ca="1" t="shared" si="252"/>
        <v>0</v>
      </c>
      <c r="W311" s="586" t="str">
        <f ca="1" t="shared" si="253"/>
        <v>MEDIR</v>
      </c>
      <c r="X311" s="587">
        <f ca="1" t="shared" si="254"/>
        <v>4</v>
      </c>
      <c r="Y311" s="587">
        <f ca="1" t="shared" si="255"/>
        <v>82.52</v>
      </c>
      <c r="Z311" s="448"/>
      <c r="AA311" s="448"/>
      <c r="AB311" s="448"/>
      <c r="AC311" s="448"/>
      <c r="AD311" s="448"/>
      <c r="AE311" s="448"/>
      <c r="AF311" s="448"/>
      <c r="AG311" s="448"/>
      <c r="AH311" s="448"/>
      <c r="AI311" s="448"/>
      <c r="AJ311" s="448"/>
      <c r="AK311" s="590" t="e">
        <f t="shared" si="256"/>
        <v>#VALUE!</v>
      </c>
      <c r="AL311" s="590">
        <v>0</v>
      </c>
    </row>
    <row r="312" s="365" customFormat="1" customHeight="1" spans="1:38">
      <c r="A312" s="522"/>
      <c r="B312" s="528"/>
      <c r="C312" s="591" t="s">
        <v>647</v>
      </c>
      <c r="D312" s="592">
        <v>25</v>
      </c>
      <c r="E312" s="530"/>
      <c r="F312" s="527" t="str">
        <f>IF($B312="","",IFERROR(VLOOKUP($B312,SERVIÇOS!$B:$G,4,0),IFERROR(VLOOKUP($B312,'COMPOSIÇÕES COMPLEMENTARES '!$C:$K,6,0),"")))</f>
        <v/>
      </c>
      <c r="G312" s="527" t="str">
        <f>IF($B312="","",IFERROR(VLOOKUP($B312,SERVIÇOS!$B:$G,5,0),IFERROR(VLOOKUP($B312,'COMPOSIÇÕES COMPLEMENTARES '!$C:$K,7,0),"")))</f>
        <v/>
      </c>
      <c r="H312" s="527" t="str">
        <f t="shared" si="245"/>
        <v/>
      </c>
      <c r="I312" s="527" t="str">
        <f t="shared" si="246"/>
        <v/>
      </c>
      <c r="J312" s="527" t="str">
        <f t="shared" si="247"/>
        <v/>
      </c>
      <c r="K312" s="527" t="str">
        <f t="shared" si="248"/>
        <v/>
      </c>
      <c r="L312" s="527"/>
      <c r="M312" s="563"/>
      <c r="N312" s="448"/>
      <c r="O312" s="561"/>
      <c r="P312" s="562" t="str">
        <f t="shared" si="249"/>
        <v/>
      </c>
      <c r="Q312" s="561"/>
      <c r="R312" s="583" t="str">
        <f t="shared" si="250"/>
        <v/>
      </c>
      <c r="S312" s="561"/>
      <c r="T312" s="588" t="str">
        <f t="shared" si="251"/>
        <v/>
      </c>
      <c r="U312" s="584">
        <f ca="1">SUMIF($O$8:T$9,"QUANT.",O312:T312)</f>
        <v>0</v>
      </c>
      <c r="V312" s="585">
        <f ca="1" t="shared" si="252"/>
        <v>0</v>
      </c>
      <c r="W312" s="586" t="str">
        <f ca="1" t="shared" si="253"/>
        <v/>
      </c>
      <c r="X312" s="587">
        <f ca="1" t="shared" si="254"/>
        <v>0</v>
      </c>
      <c r="Y312" s="587" t="e">
        <f ca="1" t="shared" si="255"/>
        <v>#VALUE!</v>
      </c>
      <c r="Z312" s="448"/>
      <c r="AA312" s="448"/>
      <c r="AB312" s="448"/>
      <c r="AC312" s="448"/>
      <c r="AD312" s="448"/>
      <c r="AE312" s="448"/>
      <c r="AF312" s="448"/>
      <c r="AG312" s="448"/>
      <c r="AH312" s="448"/>
      <c r="AI312" s="448"/>
      <c r="AJ312" s="448"/>
      <c r="AK312" s="590">
        <f t="shared" si="256"/>
        <v>0</v>
      </c>
      <c r="AL312" s="590">
        <v>0</v>
      </c>
    </row>
    <row r="313" s="365" customFormat="1" customHeight="1" spans="1:38">
      <c r="A313" s="522"/>
      <c r="B313" s="528">
        <v>101548</v>
      </c>
      <c r="C313" s="524" t="str">
        <f>IF($B313="","",IFERROR(VLOOKUP($B313,SERVIÇOS!$B:$G,2,0),IFERROR(VLOOKUP($B313,'COMPOSIÇÕES COMPLEMENTARES '!$C:$K,2,0),"")))</f>
        <v>ISOLADOR, TIPO ROLDANA, PARA BAIXA TENSÃO - FORNECIMENTO E INSTALAÇÃO. AF_07/2020</v>
      </c>
      <c r="D313" s="525" t="str">
        <f>IF($B313="","",IFERROR(VLOOKUP($B313,SERVIÇOS!$B:$G,3,0),IFERROR(VLOOKUP($B313,'COMPOSIÇÕES COMPLEMENTARES '!$C:$K,3,0),"")))</f>
        <v>UN</v>
      </c>
      <c r="E313" s="530">
        <f>D312</f>
        <v>25</v>
      </c>
      <c r="F313" s="527">
        <f>IF($B313="","",IFERROR(VLOOKUP($B313,SERVIÇOS!$B:$G,4,0),IFERROR(VLOOKUP($B313,'COMPOSIÇÕES COMPLEMENTARES '!$C:$K,6,0),"")))</f>
        <v>6.57</v>
      </c>
      <c r="G313" s="527">
        <f>IF($B313="","",IFERROR(VLOOKUP($B313,SERVIÇOS!$B:$G,5,0),IFERROR(VLOOKUP($B313,'COMPOSIÇÕES COMPLEMENTARES '!$C:$K,7,0),"")))</f>
        <v>1.86</v>
      </c>
      <c r="H313" s="527">
        <f t="shared" si="245"/>
        <v>8.43</v>
      </c>
      <c r="I313" s="527">
        <f t="shared" si="246"/>
        <v>164.25</v>
      </c>
      <c r="J313" s="527">
        <f t="shared" si="247"/>
        <v>46.5</v>
      </c>
      <c r="K313" s="527">
        <f t="shared" si="248"/>
        <v>210.75</v>
      </c>
      <c r="L313" s="527"/>
      <c r="M313" s="563"/>
      <c r="N313" s="448"/>
      <c r="O313" s="561"/>
      <c r="P313" s="562" t="str">
        <f t="shared" si="249"/>
        <v/>
      </c>
      <c r="Q313" s="561"/>
      <c r="R313" s="583" t="str">
        <f t="shared" si="250"/>
        <v/>
      </c>
      <c r="S313" s="561"/>
      <c r="T313" s="588" t="str">
        <f t="shared" si="251"/>
        <v/>
      </c>
      <c r="U313" s="584">
        <f ca="1">SUMIF($O$8:T$9,"QUANT.",O313:T313)</f>
        <v>0</v>
      </c>
      <c r="V313" s="585">
        <f ca="1" t="shared" si="252"/>
        <v>0</v>
      </c>
      <c r="W313" s="586" t="str">
        <f ca="1" t="shared" si="253"/>
        <v>MEDIR</v>
      </c>
      <c r="X313" s="587">
        <f ca="1" t="shared" si="254"/>
        <v>25</v>
      </c>
      <c r="Y313" s="587">
        <f ca="1" t="shared" si="255"/>
        <v>210.75</v>
      </c>
      <c r="Z313" s="448"/>
      <c r="AA313" s="448"/>
      <c r="AB313" s="448"/>
      <c r="AC313" s="448"/>
      <c r="AD313" s="448"/>
      <c r="AE313" s="448"/>
      <c r="AF313" s="448"/>
      <c r="AG313" s="448"/>
      <c r="AH313" s="448"/>
      <c r="AI313" s="448"/>
      <c r="AJ313" s="448"/>
      <c r="AK313" s="590">
        <f t="shared" si="256"/>
        <v>101548</v>
      </c>
      <c r="AL313" s="590">
        <v>0</v>
      </c>
    </row>
    <row r="314" s="365" customFormat="1" customHeight="1" spans="1:38">
      <c r="A314" s="522"/>
      <c r="B314" s="528">
        <v>101538</v>
      </c>
      <c r="C314" s="524" t="str">
        <f>IF($B314="","",IFERROR(VLOOKUP($B314,SERVIÇOS!$B:$G,2,0),IFERROR(VLOOKUP($B314,'COMPOSIÇÕES COMPLEMENTARES '!$C:$K,2,0),"")))</f>
        <v>ARMAÇÃO SECUNDÁRIA, COM 1 ESTRIBO E 1 ISOLADOR - FORNECIMENTO E INSTALAÇÃO. AF_07/2020</v>
      </c>
      <c r="D314" s="525" t="str">
        <f>IF($B314="","",IFERROR(VLOOKUP($B314,SERVIÇOS!$B:$G,3,0),IFERROR(VLOOKUP($B314,'COMPOSIÇÕES COMPLEMENTARES '!$C:$K,3,0),"")))</f>
        <v>UN</v>
      </c>
      <c r="E314" s="530">
        <f>E313</f>
        <v>25</v>
      </c>
      <c r="F314" s="527">
        <f>IF($B314="","",IFERROR(VLOOKUP($B314,SERVIÇOS!$B:$G,4,0),IFERROR(VLOOKUP($B314,'COMPOSIÇÕES COMPLEMENTARES '!$C:$K,6,0),"")))</f>
        <v>31.34</v>
      </c>
      <c r="G314" s="527">
        <f>IF($B314="","",IFERROR(VLOOKUP($B314,SERVIÇOS!$B:$G,5,0),IFERROR(VLOOKUP($B314,'COMPOSIÇÕES COMPLEMENTARES '!$C:$K,7,0),"")))</f>
        <v>11.35</v>
      </c>
      <c r="H314" s="527">
        <f t="shared" si="245"/>
        <v>42.69</v>
      </c>
      <c r="I314" s="527">
        <f t="shared" si="246"/>
        <v>783.5</v>
      </c>
      <c r="J314" s="527">
        <f t="shared" si="247"/>
        <v>283.75</v>
      </c>
      <c r="K314" s="527">
        <f t="shared" si="248"/>
        <v>1067.25</v>
      </c>
      <c r="L314" s="527"/>
      <c r="M314" s="563"/>
      <c r="N314" s="448"/>
      <c r="O314" s="561"/>
      <c r="P314" s="562" t="str">
        <f t="shared" si="249"/>
        <v/>
      </c>
      <c r="Q314" s="561"/>
      <c r="R314" s="583" t="str">
        <f t="shared" si="250"/>
        <v/>
      </c>
      <c r="S314" s="561"/>
      <c r="T314" s="588" t="str">
        <f t="shared" si="251"/>
        <v/>
      </c>
      <c r="U314" s="584">
        <f ca="1">SUMIF($O$8:T$9,"QUANT.",O314:T314)</f>
        <v>0</v>
      </c>
      <c r="V314" s="585">
        <f ca="1" t="shared" si="252"/>
        <v>0</v>
      </c>
      <c r="W314" s="586" t="str">
        <f ca="1" t="shared" si="253"/>
        <v>MEDIR</v>
      </c>
      <c r="X314" s="587">
        <f ca="1" t="shared" si="254"/>
        <v>25</v>
      </c>
      <c r="Y314" s="587">
        <f ca="1" t="shared" si="255"/>
        <v>1067.25</v>
      </c>
      <c r="Z314" s="448"/>
      <c r="AA314" s="448"/>
      <c r="AB314" s="448"/>
      <c r="AC314" s="448"/>
      <c r="AD314" s="448"/>
      <c r="AE314" s="448"/>
      <c r="AF314" s="448"/>
      <c r="AG314" s="448"/>
      <c r="AH314" s="448"/>
      <c r="AI314" s="448"/>
      <c r="AJ314" s="448"/>
      <c r="AK314" s="590">
        <f t="shared" si="256"/>
        <v>101538</v>
      </c>
      <c r="AL314" s="590">
        <v>0</v>
      </c>
    </row>
    <row r="315" s="365" customFormat="1" customHeight="1" spans="1:38">
      <c r="A315" s="522"/>
      <c r="B315" s="528" t="s">
        <v>610</v>
      </c>
      <c r="C315" s="524" t="str">
        <f>IF($B315="","",IFERROR(VLOOKUP($B315,SERVIÇOS!$B:$G,2,0),IFERROR(VLOOKUP($B315,'COMPOSIÇÕES COMPLEMENTARES '!$C:$K,2,0),"")))</f>
        <v>CINTA PARA POSTE DE SEÇÃO CIRCULAR EM AÇO CARBONO (NTC 811701) PARA FIXAÇÃO DE ISOLADOR TIPO ROLDANA PARA REDE DE BAIXA TENSÃO</v>
      </c>
      <c r="D315" s="525" t="str">
        <f>IF($B315="","",IFERROR(VLOOKUP($B315,SERVIÇOS!$B:$G,3,0),IFERROR(VLOOKUP($B315,'COMPOSIÇÕES COMPLEMENTARES '!$C:$K,3,0),"")))</f>
        <v>UN</v>
      </c>
      <c r="E315" s="530">
        <f>E313</f>
        <v>25</v>
      </c>
      <c r="F315" s="527">
        <f>IF($B315="","",IFERROR(VLOOKUP($B315,SERVIÇOS!$B:$G,4,0),IFERROR(VLOOKUP($B315,'COMPOSIÇÕES COMPLEMENTARES '!$C:$K,6,0),"")))</f>
        <v>73.01</v>
      </c>
      <c r="G315" s="527">
        <f>IF($B315="","",IFERROR(VLOOKUP($B315,SERVIÇOS!$B:$G,5,0),IFERROR(VLOOKUP($B315,'COMPOSIÇÕES COMPLEMENTARES '!$C:$K,7,0),"")))</f>
        <v>14.85</v>
      </c>
      <c r="H315" s="527">
        <f t="shared" si="245"/>
        <v>87.86</v>
      </c>
      <c r="I315" s="527">
        <f t="shared" si="246"/>
        <v>1825.25</v>
      </c>
      <c r="J315" s="527">
        <f t="shared" si="247"/>
        <v>371.25</v>
      </c>
      <c r="K315" s="527">
        <f t="shared" si="248"/>
        <v>2196.5</v>
      </c>
      <c r="L315" s="527"/>
      <c r="M315" s="563"/>
      <c r="N315" s="448"/>
      <c r="O315" s="561"/>
      <c r="P315" s="562" t="str">
        <f t="shared" si="249"/>
        <v/>
      </c>
      <c r="Q315" s="561"/>
      <c r="R315" s="583" t="str">
        <f t="shared" si="250"/>
        <v/>
      </c>
      <c r="S315" s="561"/>
      <c r="T315" s="588" t="str">
        <f t="shared" si="251"/>
        <v/>
      </c>
      <c r="U315" s="584">
        <f ca="1">SUMIF($O$8:T$9,"QUANT.",O315:T315)</f>
        <v>0</v>
      </c>
      <c r="V315" s="585">
        <f ca="1" t="shared" si="252"/>
        <v>0</v>
      </c>
      <c r="W315" s="586" t="str">
        <f ca="1" t="shared" si="253"/>
        <v>MEDIR</v>
      </c>
      <c r="X315" s="587">
        <f ca="1" t="shared" si="254"/>
        <v>25</v>
      </c>
      <c r="Y315" s="587">
        <f ca="1" t="shared" si="255"/>
        <v>2196.5</v>
      </c>
      <c r="Z315" s="448"/>
      <c r="AA315" s="448"/>
      <c r="AB315" s="448"/>
      <c r="AC315" s="448"/>
      <c r="AD315" s="448"/>
      <c r="AE315" s="448"/>
      <c r="AF315" s="448"/>
      <c r="AG315" s="448"/>
      <c r="AH315" s="448"/>
      <c r="AI315" s="448"/>
      <c r="AJ315" s="448"/>
      <c r="AK315" s="590" t="e">
        <f t="shared" si="256"/>
        <v>#VALUE!</v>
      </c>
      <c r="AL315" s="590">
        <v>0</v>
      </c>
    </row>
    <row r="316" s="365" customFormat="1" customHeight="1" spans="1:38">
      <c r="A316" s="522"/>
      <c r="B316" s="528">
        <v>101554</v>
      </c>
      <c r="C316" s="524" t="str">
        <f>IF($B316="","",IFERROR(VLOOKUP($B316,SERVIÇOS!$B:$G,2,0),IFERROR(VLOOKUP($B316,'COMPOSIÇÕES COMPLEMENTARES '!$C:$K,2,0),"")))</f>
        <v>ALÇA PREFORMADA DE DISTRIBUIÇÃO, EM  AÇO GALVANIZADO, AWG 2 - FORNECIMENTO E INSTALAÇÃO. AF_07/2020</v>
      </c>
      <c r="D316" s="525" t="str">
        <f>IF($B316="","",IFERROR(VLOOKUP($B316,SERVIÇOS!$B:$G,3,0),IFERROR(VLOOKUP($B316,'COMPOSIÇÕES COMPLEMENTARES '!$C:$K,3,0),"")))</f>
        <v>UN</v>
      </c>
      <c r="E316" s="530">
        <f>2*D312</f>
        <v>50</v>
      </c>
      <c r="F316" s="527">
        <f>IF($B316="","",IFERROR(VLOOKUP($B316,SERVIÇOS!$B:$G,4,0),IFERROR(VLOOKUP($B316,'COMPOSIÇÕES COMPLEMENTARES '!$C:$K,6,0),"")))</f>
        <v>6.84</v>
      </c>
      <c r="G316" s="527">
        <f>IF($B316="","",IFERROR(VLOOKUP($B316,SERVIÇOS!$B:$G,5,0),IFERROR(VLOOKUP($B316,'COMPOSIÇÕES COMPLEMENTARES '!$C:$K,7,0),"")))</f>
        <v>4.76</v>
      </c>
      <c r="H316" s="527">
        <f t="shared" si="245"/>
        <v>11.6</v>
      </c>
      <c r="I316" s="527">
        <f t="shared" si="246"/>
        <v>342</v>
      </c>
      <c r="J316" s="527">
        <f t="shared" si="247"/>
        <v>238</v>
      </c>
      <c r="K316" s="527">
        <f t="shared" si="248"/>
        <v>580</v>
      </c>
      <c r="L316" s="527"/>
      <c r="M316" s="563"/>
      <c r="N316" s="448"/>
      <c r="O316" s="561"/>
      <c r="P316" s="562" t="str">
        <f t="shared" si="249"/>
        <v/>
      </c>
      <c r="Q316" s="561"/>
      <c r="R316" s="583" t="str">
        <f t="shared" si="250"/>
        <v/>
      </c>
      <c r="S316" s="561"/>
      <c r="T316" s="588" t="str">
        <f t="shared" si="251"/>
        <v/>
      </c>
      <c r="U316" s="584">
        <f ca="1">SUMIF($O$8:T$9,"QUANT.",O316:T316)</f>
        <v>0</v>
      </c>
      <c r="V316" s="585">
        <f ca="1" t="shared" si="252"/>
        <v>0</v>
      </c>
      <c r="W316" s="586" t="str">
        <f ca="1" t="shared" si="253"/>
        <v>MEDIR</v>
      </c>
      <c r="X316" s="587">
        <f ca="1" t="shared" si="254"/>
        <v>50</v>
      </c>
      <c r="Y316" s="587">
        <f ca="1" t="shared" si="255"/>
        <v>580</v>
      </c>
      <c r="Z316" s="448"/>
      <c r="AA316" s="448"/>
      <c r="AB316" s="448"/>
      <c r="AC316" s="448"/>
      <c r="AD316" s="448"/>
      <c r="AE316" s="448"/>
      <c r="AF316" s="448"/>
      <c r="AG316" s="448"/>
      <c r="AH316" s="448"/>
      <c r="AI316" s="448"/>
      <c r="AJ316" s="448"/>
      <c r="AK316" s="590">
        <f t="shared" si="256"/>
        <v>101554</v>
      </c>
      <c r="AL316" s="590">
        <v>0</v>
      </c>
    </row>
    <row r="317" s="365" customFormat="1" customHeight="1" spans="1:38">
      <c r="A317" s="522"/>
      <c r="B317" s="528">
        <v>91926</v>
      </c>
      <c r="C317" s="524" t="str">
        <f>IF($B317="","",IFERROR(VLOOKUP($B317,SERVIÇOS!$B:$G,2,0),IFERROR(VLOOKUP($B317,'COMPOSIÇÕES COMPLEMENTARES '!$C:$K,2,0),"")))</f>
        <v>CABO DE COBRE FLEXÍVEL ISOLADO, 2,5 MM², ANTI-CHAMA 450/750 V, PARA CIRCUITOS TERMINAIS - FORNECIMENTO E INSTALAÇÃO. AF_03/2023</v>
      </c>
      <c r="D317" s="525" t="str">
        <f>IF($B317="","",IFERROR(VLOOKUP($B317,SERVIÇOS!$B:$G,3,0),IFERROR(VLOOKUP($B317,'COMPOSIÇÕES COMPLEMENTARES '!$C:$K,3,0),"")))</f>
        <v>M</v>
      </c>
      <c r="E317" s="530">
        <f>0.2*E316</f>
        <v>10</v>
      </c>
      <c r="F317" s="527">
        <f>IF($B317="","",IFERROR(VLOOKUP($B317,SERVIÇOS!$B:$G,4,0),IFERROR(VLOOKUP($B317,'COMPOSIÇÕES COMPLEMENTARES '!$C:$K,6,0),"")))</f>
        <v>3.35</v>
      </c>
      <c r="G317" s="527">
        <f>IF($B317="","",IFERROR(VLOOKUP($B317,SERVIÇOS!$B:$G,5,0),IFERROR(VLOOKUP($B317,'COMPOSIÇÕES COMPLEMENTARES '!$C:$K,7,0),"")))</f>
        <v>1.43</v>
      </c>
      <c r="H317" s="527">
        <f t="shared" si="245"/>
        <v>4.78</v>
      </c>
      <c r="I317" s="527">
        <f t="shared" si="246"/>
        <v>33.5</v>
      </c>
      <c r="J317" s="527">
        <f t="shared" si="247"/>
        <v>14.3</v>
      </c>
      <c r="K317" s="527">
        <f t="shared" si="248"/>
        <v>47.8</v>
      </c>
      <c r="L317" s="527"/>
      <c r="M317" s="563"/>
      <c r="N317" s="448"/>
      <c r="O317" s="561"/>
      <c r="P317" s="562" t="str">
        <f t="shared" si="249"/>
        <v/>
      </c>
      <c r="Q317" s="561"/>
      <c r="R317" s="583" t="str">
        <f t="shared" si="250"/>
        <v/>
      </c>
      <c r="S317" s="561"/>
      <c r="T317" s="588" t="str">
        <f t="shared" si="251"/>
        <v/>
      </c>
      <c r="U317" s="584">
        <f ca="1">SUMIF($O$8:T$9,"QUANT.",O317:T317)</f>
        <v>0</v>
      </c>
      <c r="V317" s="585">
        <f ca="1" t="shared" si="252"/>
        <v>0</v>
      </c>
      <c r="W317" s="586" t="str">
        <f ca="1" t="shared" si="253"/>
        <v>MEDIR</v>
      </c>
      <c r="X317" s="587">
        <f ca="1" t="shared" si="254"/>
        <v>10</v>
      </c>
      <c r="Y317" s="587">
        <f ca="1" t="shared" si="255"/>
        <v>47.8</v>
      </c>
      <c r="Z317" s="448"/>
      <c r="AA317" s="448"/>
      <c r="AB317" s="448"/>
      <c r="AC317" s="448"/>
      <c r="AD317" s="448"/>
      <c r="AE317" s="448"/>
      <c r="AF317" s="448"/>
      <c r="AG317" s="448"/>
      <c r="AH317" s="448"/>
      <c r="AI317" s="448"/>
      <c r="AJ317" s="448"/>
      <c r="AK317" s="590">
        <f t="shared" si="256"/>
        <v>91926</v>
      </c>
      <c r="AL317" s="590">
        <v>0</v>
      </c>
    </row>
    <row r="318" s="365" customFormat="1" customHeight="1" spans="1:38">
      <c r="A318" s="522"/>
      <c r="B318" s="528" t="s">
        <v>632</v>
      </c>
      <c r="C318" s="524" t="str">
        <f>IF($B318="","",IFERROR(VLOOKUP($B318,SERVIÇOS!$B:$G,2,0),IFERROR(VLOOKUP($B318,'COMPOSIÇÕES COMPLEMENTARES '!$C:$K,2,0),"")))</f>
        <v>CONECTOR DE ATERRAMENTO DE FERRAGENS DA IP - PRESILHA FEITA EM LATÃO ESTANHADO, COM 2 FUROS DE Ø8mm PARA CABOS DE COBRE 35/50mm², RESISTENTE AOS ESFORÇOS REALIZADOS PELO CABO A SER FIXADO</v>
      </c>
      <c r="D318" s="525" t="str">
        <f>IF($B318="","",IFERROR(VLOOKUP($B318,SERVIÇOS!$B:$G,3,0),IFERROR(VLOOKUP($B318,'COMPOSIÇÕES COMPLEMENTARES '!$C:$K,3,0),"")))</f>
        <v>UN</v>
      </c>
      <c r="E318" s="530">
        <f>E315+2</f>
        <v>27</v>
      </c>
      <c r="F318" s="527">
        <f>IF($B318="","",IFERROR(VLOOKUP($B318,SERVIÇOS!$B:$G,4,0),IFERROR(VLOOKUP($B318,'COMPOSIÇÕES COMPLEMENTARES '!$C:$K,6,0),"")))</f>
        <v>3.35</v>
      </c>
      <c r="G318" s="527">
        <f>IF($B318="","",IFERROR(VLOOKUP($B318,SERVIÇOS!$B:$G,5,0),IFERROR(VLOOKUP($B318,'COMPOSIÇÕES COMPLEMENTARES '!$C:$K,7,0),"")))</f>
        <v>3.14</v>
      </c>
      <c r="H318" s="527">
        <f t="shared" ref="H318:H323" si="257">IF(E318="","",F318+G318)</f>
        <v>6.49</v>
      </c>
      <c r="I318" s="527">
        <f t="shared" ref="I318:I335" si="258">IF(E318="","",TRUNC((E318*F318),2))</f>
        <v>90.45</v>
      </c>
      <c r="J318" s="527">
        <f t="shared" ref="J318:J335" si="259">IF(E318="","",TRUNC((E318*G318),2))</f>
        <v>84.78</v>
      </c>
      <c r="K318" s="527">
        <f t="shared" ref="K318:K335" si="260">IF(E318="","",TRUNC((E318*H318),2))</f>
        <v>175.23</v>
      </c>
      <c r="L318" s="527"/>
      <c r="M318" s="563"/>
      <c r="N318" s="448"/>
      <c r="O318" s="561"/>
      <c r="P318" s="562" t="str">
        <f t="shared" ref="P318:P323" si="261">IF(OR(O318="",$K318=""),"",(O318/$E318)*$K318)</f>
        <v/>
      </c>
      <c r="Q318" s="561"/>
      <c r="R318" s="583" t="str">
        <f t="shared" ref="R318:R323" si="262">IF(OR(Q318="",$K318=""),"",(Q318/$E318)*$K318)</f>
        <v/>
      </c>
      <c r="S318" s="561"/>
      <c r="T318" s="588" t="str">
        <f t="shared" ref="T318:T323" si="263">IF(OR(S318="",$K318=""),"",(S318/$E318)*$K318)</f>
        <v/>
      </c>
      <c r="U318" s="584">
        <f ca="1">SUMIF($O$8:T$9,"QUANT.",O318:T318)</f>
        <v>0</v>
      </c>
      <c r="V318" s="585">
        <f ca="1" t="shared" ref="V318:V323" si="264">SUMIF($O$8:$T$9,"CUSTO",O318:T318)</f>
        <v>0</v>
      </c>
      <c r="W318" s="586" t="str">
        <f ca="1" t="shared" ref="W318:W323" si="265">IF(B318&lt;&gt;"",IF(V318=0,"MEDIR",IF(K318-V318=0,"OK",IF(K318-V318&gt;0,"MEDIR","ALERTA!"))),"")</f>
        <v>MEDIR</v>
      </c>
      <c r="X318" s="587">
        <f ca="1" t="shared" ref="X318:X323" si="266">IF(U318="",0,E318-U318)</f>
        <v>27</v>
      </c>
      <c r="Y318" s="587">
        <f ca="1" t="shared" ref="Y318:Y323" si="267">IF(V318="",0,K318-V318)</f>
        <v>175.23</v>
      </c>
      <c r="Z318" s="448"/>
      <c r="AA318" s="448"/>
      <c r="AB318" s="448"/>
      <c r="AC318" s="448"/>
      <c r="AD318" s="448"/>
      <c r="AE318" s="448"/>
      <c r="AF318" s="448"/>
      <c r="AG318" s="448"/>
      <c r="AH318" s="448"/>
      <c r="AI318" s="448"/>
      <c r="AJ318" s="448"/>
      <c r="AK318" s="590" t="e">
        <f t="shared" ref="AK318:AK335" si="268">B318-AL318</f>
        <v>#VALUE!</v>
      </c>
      <c r="AL318" s="590">
        <v>0</v>
      </c>
    </row>
    <row r="319" s="365" customFormat="1" customHeight="1" spans="1:38">
      <c r="A319" s="522"/>
      <c r="B319" s="528" t="s">
        <v>633</v>
      </c>
      <c r="C319" s="524" t="str">
        <f>IF($B319="","",IFERROR(VLOOKUP($B319,SERVIÇOS!$B:$G,2,0),IFERROR(VLOOKUP($B319,'COMPOSIÇÕES COMPLEMENTARES '!$C:$K,2,0),"")))</f>
        <v>CABO DE AÇO GALVANIZADO, DIÂMETRO ø1/4" (6,35mm), ALMA DE FIBRA (AFA), CONSTRUÇÃO DO CABO 6x19S (6 TORÇOES DE 19 FIOS CADA)</v>
      </c>
      <c r="D319" s="525" t="str">
        <f>IF($B319="","",IFERROR(VLOOKUP($B319,SERVIÇOS!$B:$G,3,0),IFERROR(VLOOKUP($B319,'COMPOSIÇÕES COMPLEMENTARES '!$C:$K,3,0),"")))</f>
        <v>M</v>
      </c>
      <c r="E319" s="530">
        <f>2*D312</f>
        <v>50</v>
      </c>
      <c r="F319" s="527">
        <f>IF($B319="","",IFERROR(VLOOKUP($B319,SERVIÇOS!$B:$G,4,0),IFERROR(VLOOKUP($B319,'COMPOSIÇÕES COMPLEMENTARES '!$C:$K,6,0),"")))</f>
        <v>8.03</v>
      </c>
      <c r="G319" s="527">
        <f>IF($B319="","",IFERROR(VLOOKUP($B319,SERVIÇOS!$B:$G,5,0),IFERROR(VLOOKUP($B319,'COMPOSIÇÕES COMPLEMENTARES '!$C:$K,7,0),"")))</f>
        <v>3.21</v>
      </c>
      <c r="H319" s="527">
        <f t="shared" si="257"/>
        <v>11.24</v>
      </c>
      <c r="I319" s="527">
        <f t="shared" si="258"/>
        <v>401.5</v>
      </c>
      <c r="J319" s="527">
        <f t="shared" si="259"/>
        <v>160.5</v>
      </c>
      <c r="K319" s="527">
        <f t="shared" si="260"/>
        <v>562</v>
      </c>
      <c r="L319" s="527"/>
      <c r="M319" s="563"/>
      <c r="N319" s="448"/>
      <c r="O319" s="561"/>
      <c r="P319" s="562" t="str">
        <f t="shared" si="261"/>
        <v/>
      </c>
      <c r="Q319" s="561"/>
      <c r="R319" s="583" t="str">
        <f t="shared" si="262"/>
        <v/>
      </c>
      <c r="S319" s="561"/>
      <c r="T319" s="588" t="str">
        <f t="shared" si="263"/>
        <v/>
      </c>
      <c r="U319" s="584">
        <f ca="1">SUMIF($O$8:T$9,"QUANT.",O319:T319)</f>
        <v>0</v>
      </c>
      <c r="V319" s="585">
        <f ca="1" t="shared" si="264"/>
        <v>0</v>
      </c>
      <c r="W319" s="586" t="str">
        <f ca="1" t="shared" si="265"/>
        <v>MEDIR</v>
      </c>
      <c r="X319" s="587">
        <f ca="1" t="shared" si="266"/>
        <v>50</v>
      </c>
      <c r="Y319" s="587">
        <f ca="1" t="shared" si="267"/>
        <v>562</v>
      </c>
      <c r="Z319" s="448"/>
      <c r="AA319" s="448"/>
      <c r="AB319" s="448"/>
      <c r="AC319" s="448"/>
      <c r="AD319" s="448"/>
      <c r="AE319" s="448"/>
      <c r="AF319" s="448"/>
      <c r="AG319" s="448"/>
      <c r="AH319" s="448"/>
      <c r="AI319" s="448"/>
      <c r="AJ319" s="448"/>
      <c r="AK319" s="590" t="e">
        <f t="shared" si="268"/>
        <v>#VALUE!</v>
      </c>
      <c r="AL319" s="590">
        <v>0</v>
      </c>
    </row>
    <row r="320" s="365" customFormat="1" customHeight="1" spans="1:38">
      <c r="A320" s="522"/>
      <c r="B320" s="528">
        <v>101549</v>
      </c>
      <c r="C320" s="524" t="str">
        <f>IF($B320="","",IFERROR(VLOOKUP($B320,SERVIÇOS!$B:$G,2,0),IFERROR(VLOOKUP($B320,'COMPOSIÇÕES COMPLEMENTARES '!$C:$K,2,0),"")))</f>
        <v>GRAMPO PARALELO METÁLICO, PARA REDES AÉREAS DE DISTRIBUIÇÃO DE ENERGIA ELÉTRICA DE BAIXA TENSÃO - FORNECIMENTO E INSTALAÇÃO. AF_07/2020</v>
      </c>
      <c r="D320" s="525" t="str">
        <f>IF($B320="","",IFERROR(VLOOKUP($B320,SERVIÇOS!$B:$G,3,0),IFERROR(VLOOKUP($B320,'COMPOSIÇÕES COMPLEMENTARES '!$C:$K,3,0),"")))</f>
        <v>UN</v>
      </c>
      <c r="E320" s="530">
        <f>D312</f>
        <v>25</v>
      </c>
      <c r="F320" s="527">
        <f>IF($B320="","",IFERROR(VLOOKUP($B320,SERVIÇOS!$B:$G,4,0),IFERROR(VLOOKUP($B320,'COMPOSIÇÕES COMPLEMENTARES '!$C:$K,6,0),"")))</f>
        <v>12.78</v>
      </c>
      <c r="G320" s="527">
        <f>IF($B320="","",IFERROR(VLOOKUP($B320,SERVIÇOS!$B:$G,5,0),IFERROR(VLOOKUP($B320,'COMPOSIÇÕES COMPLEMENTARES '!$C:$K,7,0),"")))</f>
        <v>6.08</v>
      </c>
      <c r="H320" s="527">
        <f t="shared" si="257"/>
        <v>18.86</v>
      </c>
      <c r="I320" s="527">
        <f t="shared" si="258"/>
        <v>319.5</v>
      </c>
      <c r="J320" s="527">
        <f t="shared" si="259"/>
        <v>152</v>
      </c>
      <c r="K320" s="527">
        <f t="shared" si="260"/>
        <v>471.5</v>
      </c>
      <c r="L320" s="527"/>
      <c r="M320" s="563"/>
      <c r="N320" s="448"/>
      <c r="O320" s="561"/>
      <c r="P320" s="562" t="str">
        <f t="shared" si="261"/>
        <v/>
      </c>
      <c r="Q320" s="561"/>
      <c r="R320" s="583" t="str">
        <f t="shared" si="262"/>
        <v/>
      </c>
      <c r="S320" s="561"/>
      <c r="T320" s="588" t="str">
        <f t="shared" si="263"/>
        <v/>
      </c>
      <c r="U320" s="584">
        <f ca="1">SUMIF($O$8:T$9,"QUANT.",O320:T320)</f>
        <v>0</v>
      </c>
      <c r="V320" s="585">
        <f ca="1" t="shared" si="264"/>
        <v>0</v>
      </c>
      <c r="W320" s="586" t="str">
        <f ca="1" t="shared" si="265"/>
        <v>MEDIR</v>
      </c>
      <c r="X320" s="587">
        <f ca="1" t="shared" si="266"/>
        <v>25</v>
      </c>
      <c r="Y320" s="587">
        <f ca="1" t="shared" si="267"/>
        <v>471.5</v>
      </c>
      <c r="Z320" s="448"/>
      <c r="AA320" s="448"/>
      <c r="AB320" s="448"/>
      <c r="AC320" s="448"/>
      <c r="AD320" s="448"/>
      <c r="AE320" s="448"/>
      <c r="AF320" s="448"/>
      <c r="AG320" s="448"/>
      <c r="AH320" s="448"/>
      <c r="AI320" s="448"/>
      <c r="AJ320" s="448"/>
      <c r="AK320" s="590">
        <f t="shared" si="268"/>
        <v>101549</v>
      </c>
      <c r="AL320" s="590">
        <v>0</v>
      </c>
    </row>
    <row r="321" s="365" customFormat="1" customHeight="1" spans="1:38">
      <c r="A321" s="522"/>
      <c r="B321" s="528" t="s">
        <v>634</v>
      </c>
      <c r="C321" s="524" t="str">
        <f>IF($B321="","",IFERROR(VLOOKUP($B321,SERVIÇOS!$B:$G,2,0),IFERROR(VLOOKUP($B321,'COMPOSIÇÕES COMPLEMENTARES '!$C:$K,2,0),"")))</f>
        <v>TERMINAL DE APERTO COM SAPATA EM LIGA DE COBRE, SAPATA COM DOIS FUROS PARA FIXAÇÃO </v>
      </c>
      <c r="D321" s="525" t="str">
        <f>IF($B321="","",IFERROR(VLOOKUP($B321,SERVIÇOS!$B:$G,3,0),IFERROR(VLOOKUP($B321,'COMPOSIÇÕES COMPLEMENTARES '!$C:$K,3,0),"")))</f>
        <v>UN</v>
      </c>
      <c r="E321" s="530">
        <f>1*D312</f>
        <v>25</v>
      </c>
      <c r="F321" s="527">
        <f>IF($B321="","",IFERROR(VLOOKUP($B321,SERVIÇOS!$B:$G,4,0),IFERROR(VLOOKUP($B321,'COMPOSIÇÕES COMPLEMENTARES '!$C:$K,6,0),"")))</f>
        <v>12.16</v>
      </c>
      <c r="G321" s="527">
        <f>IF($B321="","",IFERROR(VLOOKUP($B321,SERVIÇOS!$B:$G,5,0),IFERROR(VLOOKUP($B321,'COMPOSIÇÕES COMPLEMENTARES '!$C:$K,7,0),"")))</f>
        <v>1.43</v>
      </c>
      <c r="H321" s="527">
        <f t="shared" si="257"/>
        <v>13.59</v>
      </c>
      <c r="I321" s="527">
        <f t="shared" si="258"/>
        <v>304</v>
      </c>
      <c r="J321" s="527">
        <f t="shared" si="259"/>
        <v>35.75</v>
      </c>
      <c r="K321" s="527">
        <f t="shared" si="260"/>
        <v>339.75</v>
      </c>
      <c r="L321" s="527"/>
      <c r="M321" s="563"/>
      <c r="N321" s="448"/>
      <c r="O321" s="561"/>
      <c r="P321" s="562" t="str">
        <f t="shared" si="261"/>
        <v/>
      </c>
      <c r="Q321" s="561"/>
      <c r="R321" s="583" t="str">
        <f t="shared" si="262"/>
        <v/>
      </c>
      <c r="S321" s="561"/>
      <c r="T321" s="588" t="str">
        <f t="shared" si="263"/>
        <v/>
      </c>
      <c r="U321" s="584">
        <f ca="1">SUMIF($O$8:T$9,"QUANT.",O321:T321)</f>
        <v>0</v>
      </c>
      <c r="V321" s="585">
        <f ca="1" t="shared" si="264"/>
        <v>0</v>
      </c>
      <c r="W321" s="586" t="str">
        <f ca="1" t="shared" si="265"/>
        <v>MEDIR</v>
      </c>
      <c r="X321" s="587">
        <f ca="1" t="shared" si="266"/>
        <v>25</v>
      </c>
      <c r="Y321" s="587">
        <f ca="1" t="shared" si="267"/>
        <v>339.75</v>
      </c>
      <c r="Z321" s="448"/>
      <c r="AA321" s="448"/>
      <c r="AB321" s="448"/>
      <c r="AC321" s="448"/>
      <c r="AD321" s="448"/>
      <c r="AE321" s="448"/>
      <c r="AF321" s="448"/>
      <c r="AG321" s="448"/>
      <c r="AH321" s="448"/>
      <c r="AI321" s="448"/>
      <c r="AJ321" s="448"/>
      <c r="AK321" s="590" t="e">
        <f t="shared" si="268"/>
        <v>#VALUE!</v>
      </c>
      <c r="AL321" s="590">
        <v>0</v>
      </c>
    </row>
    <row r="322" s="365" customFormat="1" customHeight="1" spans="1:38">
      <c r="A322" s="522"/>
      <c r="B322" s="528">
        <v>96985</v>
      </c>
      <c r="C322" s="524" t="str">
        <f>IF($B322="","",IFERROR(VLOOKUP($B322,SERVIÇOS!$B:$G,2,0),IFERROR(VLOOKUP($B322,'COMPOSIÇÕES COMPLEMENTARES '!$C:$K,2,0),"")))</f>
        <v>HASTE DE ATERRAMENTO, DIÂMETRO 5/8", COM 3 METROS - FORNECIMENTO E INSTALAÇÃO. AF_08/2023</v>
      </c>
      <c r="D322" s="525" t="str">
        <f>IF($B322="","",IFERROR(VLOOKUP($B322,SERVIÇOS!$B:$G,3,0),IFERROR(VLOOKUP($B322,'COMPOSIÇÕES COMPLEMENTARES '!$C:$K,3,0),"")))</f>
        <v>UN</v>
      </c>
      <c r="E322" s="530">
        <v>4</v>
      </c>
      <c r="F322" s="527">
        <f>IF($B322="","",IFERROR(VLOOKUP($B322,SERVIÇOS!$B:$G,4,0),IFERROR(VLOOKUP($B322,'COMPOSIÇÕES COMPLEMENTARES '!$C:$K,6,0),"")))</f>
        <v>59.6</v>
      </c>
      <c r="G322" s="527">
        <f>IF($B322="","",IFERROR(VLOOKUP($B322,SERVIÇOS!$B:$G,5,0),IFERROR(VLOOKUP($B322,'COMPOSIÇÕES COMPLEMENTARES '!$C:$K,7,0),"")))</f>
        <v>12.3</v>
      </c>
      <c r="H322" s="527">
        <f t="shared" si="257"/>
        <v>71.9</v>
      </c>
      <c r="I322" s="527">
        <f t="shared" si="258"/>
        <v>238.4</v>
      </c>
      <c r="J322" s="527">
        <f t="shared" si="259"/>
        <v>49.2</v>
      </c>
      <c r="K322" s="527">
        <f t="shared" si="260"/>
        <v>287.6</v>
      </c>
      <c r="L322" s="527"/>
      <c r="M322" s="563"/>
      <c r="N322" s="448"/>
      <c r="O322" s="561"/>
      <c r="P322" s="562" t="str">
        <f t="shared" si="261"/>
        <v/>
      </c>
      <c r="Q322" s="561"/>
      <c r="R322" s="583" t="str">
        <f t="shared" si="262"/>
        <v/>
      </c>
      <c r="S322" s="561"/>
      <c r="T322" s="588" t="str">
        <f t="shared" si="263"/>
        <v/>
      </c>
      <c r="U322" s="584">
        <f ca="1">SUMIF($O$8:T$9,"QUANT.",O322:T322)</f>
        <v>0</v>
      </c>
      <c r="V322" s="585">
        <f ca="1" t="shared" si="264"/>
        <v>0</v>
      </c>
      <c r="W322" s="586" t="str">
        <f ca="1" t="shared" si="265"/>
        <v>MEDIR</v>
      </c>
      <c r="X322" s="587">
        <f ca="1" t="shared" si="266"/>
        <v>4</v>
      </c>
      <c r="Y322" s="587">
        <f ca="1" t="shared" si="267"/>
        <v>287.6</v>
      </c>
      <c r="Z322" s="448"/>
      <c r="AA322" s="448"/>
      <c r="AB322" s="448"/>
      <c r="AC322" s="448"/>
      <c r="AD322" s="448"/>
      <c r="AE322" s="448"/>
      <c r="AF322" s="448"/>
      <c r="AG322" s="448"/>
      <c r="AH322" s="448"/>
      <c r="AI322" s="448"/>
      <c r="AJ322" s="448"/>
      <c r="AK322" s="590">
        <f t="shared" si="268"/>
        <v>96985</v>
      </c>
      <c r="AL322" s="590">
        <v>0</v>
      </c>
    </row>
    <row r="323" s="365" customFormat="1" customHeight="1" spans="1:38">
      <c r="A323" s="522"/>
      <c r="B323" s="528" t="s">
        <v>618</v>
      </c>
      <c r="C323" s="524" t="str">
        <f>IF($B323="","",IFERROR(VLOOKUP($B323,SERVIÇOS!$B:$G,2,0),IFERROR(VLOOKUP($B323,'COMPOSIÇÕES COMPLEMENTARES '!$C:$K,2,0),"")))</f>
        <v>CORDOALHA DE COBRE NU, NÃO ENTERRADA, INSTALAÇÃO COM PRESILHA DE FIXAÇÃO</v>
      </c>
      <c r="D323" s="525" t="str">
        <f>IF($B323="","",IFERROR(VLOOKUP($B323,SERVIÇOS!$B:$G,3,0),IFERROR(VLOOKUP($B323,'COMPOSIÇÕES COMPLEMENTARES '!$C:$K,3,0),"")))</f>
        <v>M</v>
      </c>
      <c r="E323" s="530">
        <f>E322*8</f>
        <v>32</v>
      </c>
      <c r="F323" s="527">
        <f>IF($B323="","",IFERROR(VLOOKUP($B323,SERVIÇOS!$B:$G,4,0),IFERROR(VLOOKUP($B323,'COMPOSIÇÕES COMPLEMENTARES '!$C:$K,6,0),"")))</f>
        <v>43.78</v>
      </c>
      <c r="G323" s="527">
        <f>IF($B323="","",IFERROR(VLOOKUP($B323,SERVIÇOS!$B:$G,5,0),IFERROR(VLOOKUP($B323,'COMPOSIÇÕES COMPLEMENTARES '!$C:$K,7,0),"")))</f>
        <v>7.82</v>
      </c>
      <c r="H323" s="527">
        <f t="shared" si="257"/>
        <v>51.6</v>
      </c>
      <c r="I323" s="527">
        <f t="shared" si="258"/>
        <v>1400.96</v>
      </c>
      <c r="J323" s="527">
        <f t="shared" si="259"/>
        <v>250.24</v>
      </c>
      <c r="K323" s="527">
        <f t="shared" si="260"/>
        <v>1651.2</v>
      </c>
      <c r="L323" s="527"/>
      <c r="M323" s="563"/>
      <c r="N323" s="448"/>
      <c r="O323" s="561"/>
      <c r="P323" s="562" t="str">
        <f t="shared" si="261"/>
        <v/>
      </c>
      <c r="Q323" s="561"/>
      <c r="R323" s="583" t="str">
        <f t="shared" si="262"/>
        <v/>
      </c>
      <c r="S323" s="561"/>
      <c r="T323" s="588" t="str">
        <f t="shared" si="263"/>
        <v/>
      </c>
      <c r="U323" s="584">
        <f ca="1">SUMIF($O$8:T$9,"QUANT.",O323:T323)</f>
        <v>0</v>
      </c>
      <c r="V323" s="585">
        <f ca="1" t="shared" si="264"/>
        <v>0</v>
      </c>
      <c r="W323" s="586" t="str">
        <f ca="1" t="shared" si="265"/>
        <v>MEDIR</v>
      </c>
      <c r="X323" s="587">
        <f ca="1" t="shared" si="266"/>
        <v>32</v>
      </c>
      <c r="Y323" s="587">
        <f ca="1" t="shared" si="267"/>
        <v>1651.2</v>
      </c>
      <c r="Z323" s="448"/>
      <c r="AA323" s="448"/>
      <c r="AB323" s="448"/>
      <c r="AC323" s="448"/>
      <c r="AD323" s="448"/>
      <c r="AE323" s="448"/>
      <c r="AF323" s="448"/>
      <c r="AG323" s="448"/>
      <c r="AH323" s="448"/>
      <c r="AI323" s="448"/>
      <c r="AJ323" s="448"/>
      <c r="AK323" s="590" t="e">
        <f t="shared" si="268"/>
        <v>#VALUE!</v>
      </c>
      <c r="AL323" s="590">
        <v>0</v>
      </c>
    </row>
    <row r="324" s="365" customFormat="1" customHeight="1" spans="1:38">
      <c r="A324" s="522"/>
      <c r="B324" s="528" t="s">
        <v>636</v>
      </c>
      <c r="C324" s="524" t="str">
        <f>IF($B324="","",IFERROR(VLOOKUP($B324,SERVIÇOS!$B:$G,2,0),IFERROR(VLOOKUP($B324,'COMPOSIÇÕES COMPLEMENTARES '!$C:$K,2,0),"")))</f>
        <v>GRAMPO PARA ATERRAMENTO ø5/8" (CONEXÃO HASTE CABO ATÉ 50mm²), ALTA CONDUTIVIDADE ELÉTRICA E RESISTÊNCIA À CORROSÃO; CORPO EM LIGA DE COBRE E GRAMPO EM AÇO ZINCADO ELETROLÍTICO (GA-12) OU LIGA DE COBRE (GA-38)</v>
      </c>
      <c r="D324" s="525" t="str">
        <f>IF($B324="","",IFERROR(VLOOKUP($B324,SERVIÇOS!$B:$G,3,0),IFERROR(VLOOKUP($B324,'COMPOSIÇÕES COMPLEMENTARES '!$C:$K,3,0),"")))</f>
        <v>UN</v>
      </c>
      <c r="E324" s="530">
        <f>E322</f>
        <v>4</v>
      </c>
      <c r="F324" s="527">
        <f>IF($B324="","",IFERROR(VLOOKUP($B324,SERVIÇOS!$B:$G,4,0),IFERROR(VLOOKUP($B324,'COMPOSIÇÕES COMPLEMENTARES '!$C:$K,6,0),"")))</f>
        <v>29.58</v>
      </c>
      <c r="G324" s="527">
        <f>IF($B324="","",IFERROR(VLOOKUP($B324,SERVIÇOS!$B:$G,5,0),IFERROR(VLOOKUP($B324,'COMPOSIÇÕES COMPLEMENTARES '!$C:$K,7,0),"")))</f>
        <v>4.12</v>
      </c>
      <c r="H324" s="527">
        <f t="shared" ref="H324:H353" si="269">IF(E324="","",F324+G324)</f>
        <v>33.7</v>
      </c>
      <c r="I324" s="527">
        <f t="shared" si="258"/>
        <v>118.32</v>
      </c>
      <c r="J324" s="527">
        <f t="shared" si="259"/>
        <v>16.48</v>
      </c>
      <c r="K324" s="527">
        <f t="shared" si="260"/>
        <v>134.8</v>
      </c>
      <c r="L324" s="527"/>
      <c r="M324" s="563"/>
      <c r="N324" s="448"/>
      <c r="O324" s="561"/>
      <c r="P324" s="562" t="str">
        <f t="shared" ref="P324:P353" si="270">IF(OR(O324="",$K324=""),"",(O324/$E324)*$K324)</f>
        <v/>
      </c>
      <c r="Q324" s="561"/>
      <c r="R324" s="583" t="str">
        <f t="shared" ref="R324:R353" si="271">IF(OR(Q324="",$K324=""),"",(Q324/$E324)*$K324)</f>
        <v/>
      </c>
      <c r="S324" s="561"/>
      <c r="T324" s="588" t="str">
        <f t="shared" ref="T324:T353" si="272">IF(OR(S324="",$K324=""),"",(S324/$E324)*$K324)</f>
        <v/>
      </c>
      <c r="U324" s="584">
        <f ca="1">SUMIF($O$8:T$9,"QUANT.",O324:T324)</f>
        <v>0</v>
      </c>
      <c r="V324" s="585">
        <f ca="1" t="shared" ref="V324:V353" si="273">SUMIF($O$8:$T$9,"CUSTO",O324:T324)</f>
        <v>0</v>
      </c>
      <c r="W324" s="586" t="str">
        <f ca="1" t="shared" ref="W324:W353" si="274">IF(B324&lt;&gt;"",IF(V324=0,"MEDIR",IF(K324-V324=0,"OK",IF(K324-V324&gt;0,"MEDIR","ALERTA!"))),"")</f>
        <v>MEDIR</v>
      </c>
      <c r="X324" s="587">
        <f ca="1" t="shared" ref="X324:X353" si="275">IF(U324="",0,E324-U324)</f>
        <v>4</v>
      </c>
      <c r="Y324" s="587">
        <f ca="1" t="shared" ref="Y324:Y353" si="276">IF(V324="",0,K324-V324)</f>
        <v>134.8</v>
      </c>
      <c r="Z324" s="448"/>
      <c r="AA324" s="448"/>
      <c r="AB324" s="448"/>
      <c r="AC324" s="448"/>
      <c r="AD324" s="448"/>
      <c r="AE324" s="448"/>
      <c r="AF324" s="448"/>
      <c r="AG324" s="448"/>
      <c r="AH324" s="448"/>
      <c r="AI324" s="448"/>
      <c r="AJ324" s="448"/>
      <c r="AK324" s="590" t="e">
        <f t="shared" si="268"/>
        <v>#VALUE!</v>
      </c>
      <c r="AL324" s="590">
        <v>0</v>
      </c>
    </row>
    <row r="325" s="365" customFormat="1" customHeight="1" spans="1:38">
      <c r="A325" s="522"/>
      <c r="B325" s="528">
        <v>98111</v>
      </c>
      <c r="C325" s="524" t="str">
        <f>IF($B325="","",IFERROR(VLOOKUP($B325,SERVIÇOS!$B:$G,2,0),IFERROR(VLOOKUP($B325,'COMPOSIÇÕES COMPLEMENTARES '!$C:$K,2,0),"")))</f>
        <v>CAIXA DE INSPEÇÃO PARA ATERRAMENTO, CIRCULAR, EM POLIETILENO, DIÂMETRO INTERNO = 0,3 M. AF_12/2020</v>
      </c>
      <c r="D325" s="525" t="str">
        <f>IF($B325="","",IFERROR(VLOOKUP($B325,SERVIÇOS!$B:$G,3,0),IFERROR(VLOOKUP($B325,'COMPOSIÇÕES COMPLEMENTARES '!$C:$K,3,0),"")))</f>
        <v>UN</v>
      </c>
      <c r="E325" s="530">
        <f>E322</f>
        <v>4</v>
      </c>
      <c r="F325" s="527">
        <f>IF($B325="","",IFERROR(VLOOKUP($B325,SERVIÇOS!$B:$G,4,0),IFERROR(VLOOKUP($B325,'COMPOSIÇÕES COMPLEMENTARES '!$C:$K,6,0),"")))</f>
        <v>46.95</v>
      </c>
      <c r="G325" s="527">
        <f>IF($B325="","",IFERROR(VLOOKUP($B325,SERVIÇOS!$B:$G,5,0),IFERROR(VLOOKUP($B325,'COMPOSIÇÕES COMPLEMENTARES '!$C:$K,7,0),"")))</f>
        <v>7.6</v>
      </c>
      <c r="H325" s="527">
        <f t="shared" si="269"/>
        <v>54.55</v>
      </c>
      <c r="I325" s="527">
        <f t="shared" si="258"/>
        <v>187.8</v>
      </c>
      <c r="J325" s="527">
        <f t="shared" si="259"/>
        <v>30.4</v>
      </c>
      <c r="K325" s="527">
        <f t="shared" si="260"/>
        <v>218.2</v>
      </c>
      <c r="L325" s="527"/>
      <c r="M325" s="563"/>
      <c r="N325" s="448"/>
      <c r="O325" s="561"/>
      <c r="P325" s="562" t="str">
        <f t="shared" si="270"/>
        <v/>
      </c>
      <c r="Q325" s="561"/>
      <c r="R325" s="583" t="str">
        <f t="shared" si="271"/>
        <v/>
      </c>
      <c r="S325" s="561"/>
      <c r="T325" s="588" t="str">
        <f t="shared" si="272"/>
        <v/>
      </c>
      <c r="U325" s="584">
        <f ca="1">SUMIF($O$8:T$9,"QUANT.",O325:T325)</f>
        <v>0</v>
      </c>
      <c r="V325" s="585">
        <f ca="1" t="shared" si="273"/>
        <v>0</v>
      </c>
      <c r="W325" s="586" t="str">
        <f ca="1" t="shared" si="274"/>
        <v>MEDIR</v>
      </c>
      <c r="X325" s="587">
        <f ca="1" t="shared" si="275"/>
        <v>4</v>
      </c>
      <c r="Y325" s="587">
        <f ca="1" t="shared" si="276"/>
        <v>218.2</v>
      </c>
      <c r="Z325" s="448"/>
      <c r="AA325" s="448"/>
      <c r="AB325" s="448"/>
      <c r="AC325" s="448"/>
      <c r="AD325" s="448"/>
      <c r="AE325" s="448"/>
      <c r="AF325" s="448"/>
      <c r="AG325" s="448"/>
      <c r="AH325" s="448"/>
      <c r="AI325" s="448"/>
      <c r="AJ325" s="448"/>
      <c r="AK325" s="590">
        <f t="shared" si="268"/>
        <v>98111</v>
      </c>
      <c r="AL325" s="590">
        <v>0</v>
      </c>
    </row>
    <row r="326" s="365" customFormat="1" customHeight="1" spans="1:38">
      <c r="A326" s="522"/>
      <c r="B326" s="528">
        <v>96977</v>
      </c>
      <c r="C326" s="524" t="str">
        <f>IF($B326="","",IFERROR(VLOOKUP($B326,SERVIÇOS!$B:$G,2,0),IFERROR(VLOOKUP($B326,'COMPOSIÇÕES COMPLEMENTARES '!$C:$K,2,0),"")))</f>
        <v>CORDOALHA DE COBRE NU 50 MM², ENTERRADA - FORNECIMENTO E INSTALAÇÃO. AF_08/2023</v>
      </c>
      <c r="D326" s="525" t="str">
        <f>IF($B326="","",IFERROR(VLOOKUP($B326,SERVIÇOS!$B:$G,3,0),IFERROR(VLOOKUP($B326,'COMPOSIÇÕES COMPLEMENTARES '!$C:$K,3,0),"")))</f>
        <v>M</v>
      </c>
      <c r="E326" s="530">
        <f>1.6*E322</f>
        <v>6.4</v>
      </c>
      <c r="F326" s="527">
        <f>IF($B326="","",IFERROR(VLOOKUP($B326,SERVIÇOS!$B:$G,4,0),IFERROR(VLOOKUP($B326,'COMPOSIÇÕES COMPLEMENTARES '!$C:$K,6,0),"")))</f>
        <v>55.81</v>
      </c>
      <c r="G326" s="527">
        <f>IF($B326="","",IFERROR(VLOOKUP($B326,SERVIÇOS!$B:$G,5,0),IFERROR(VLOOKUP($B326,'COMPOSIÇÕES COMPLEMENTARES '!$C:$K,7,0),"")))</f>
        <v>1.63</v>
      </c>
      <c r="H326" s="527">
        <f t="shared" si="269"/>
        <v>57.44</v>
      </c>
      <c r="I326" s="527">
        <f t="shared" si="258"/>
        <v>357.18</v>
      </c>
      <c r="J326" s="527">
        <f t="shared" si="259"/>
        <v>10.43</v>
      </c>
      <c r="K326" s="527">
        <f t="shared" si="260"/>
        <v>367.61</v>
      </c>
      <c r="L326" s="527"/>
      <c r="M326" s="563"/>
      <c r="N326" s="448"/>
      <c r="O326" s="561"/>
      <c r="P326" s="562" t="str">
        <f t="shared" si="270"/>
        <v/>
      </c>
      <c r="Q326" s="561"/>
      <c r="R326" s="583" t="str">
        <f t="shared" si="271"/>
        <v/>
      </c>
      <c r="S326" s="561"/>
      <c r="T326" s="588" t="str">
        <f t="shared" si="272"/>
        <v/>
      </c>
      <c r="U326" s="584">
        <f ca="1">SUMIF($O$8:T$9,"QUANT.",O326:T326)</f>
        <v>0</v>
      </c>
      <c r="V326" s="585">
        <f ca="1" t="shared" si="273"/>
        <v>0</v>
      </c>
      <c r="W326" s="586" t="str">
        <f ca="1" t="shared" si="274"/>
        <v>MEDIR</v>
      </c>
      <c r="X326" s="587">
        <f ca="1" t="shared" si="275"/>
        <v>6.4</v>
      </c>
      <c r="Y326" s="587">
        <f ca="1" t="shared" si="276"/>
        <v>367.61</v>
      </c>
      <c r="Z326" s="448"/>
      <c r="AA326" s="448"/>
      <c r="AB326" s="448"/>
      <c r="AC326" s="448"/>
      <c r="AD326" s="448"/>
      <c r="AE326" s="448"/>
      <c r="AF326" s="448"/>
      <c r="AG326" s="448"/>
      <c r="AH326" s="448"/>
      <c r="AI326" s="448"/>
      <c r="AJ326" s="448"/>
      <c r="AK326" s="590">
        <f t="shared" si="268"/>
        <v>96977</v>
      </c>
      <c r="AL326" s="590">
        <v>0</v>
      </c>
    </row>
    <row r="327" s="365" customFormat="1" customHeight="1" spans="1:38">
      <c r="A327" s="522"/>
      <c r="B327" s="528" t="s">
        <v>634</v>
      </c>
      <c r="C327" s="524" t="str">
        <f>IF($B327="","",IFERROR(VLOOKUP($B327,SERVIÇOS!$B:$G,2,0),IFERROR(VLOOKUP($B327,'COMPOSIÇÕES COMPLEMENTARES '!$C:$K,2,0),"")))</f>
        <v>TERMINAL DE APERTO COM SAPATA EM LIGA DE COBRE, SAPATA COM DOIS FUROS PARA FIXAÇÃO </v>
      </c>
      <c r="D327" s="525" t="str">
        <f>IF($B327="","",IFERROR(VLOOKUP($B327,SERVIÇOS!$B:$G,3,0),IFERROR(VLOOKUP($B327,'COMPOSIÇÕES COMPLEMENTARES '!$C:$K,3,0),"")))</f>
        <v>UN</v>
      </c>
      <c r="E327" s="530">
        <f>E322</f>
        <v>4</v>
      </c>
      <c r="F327" s="527">
        <f>IF($B327="","",IFERROR(VLOOKUP($B327,SERVIÇOS!$B:$G,4,0),IFERROR(VLOOKUP($B327,'COMPOSIÇÕES COMPLEMENTARES '!$C:$K,6,0),"")))</f>
        <v>12.16</v>
      </c>
      <c r="G327" s="527">
        <f>IF($B327="","",IFERROR(VLOOKUP($B327,SERVIÇOS!$B:$G,5,0),IFERROR(VLOOKUP($B327,'COMPOSIÇÕES COMPLEMENTARES '!$C:$K,7,0),"")))</f>
        <v>1.43</v>
      </c>
      <c r="H327" s="527">
        <f t="shared" si="269"/>
        <v>13.59</v>
      </c>
      <c r="I327" s="527">
        <f t="shared" si="258"/>
        <v>48.64</v>
      </c>
      <c r="J327" s="527">
        <f t="shared" si="259"/>
        <v>5.72</v>
      </c>
      <c r="K327" s="527">
        <f t="shared" si="260"/>
        <v>54.36</v>
      </c>
      <c r="L327" s="527"/>
      <c r="M327" s="563"/>
      <c r="N327" s="448"/>
      <c r="O327" s="561"/>
      <c r="P327" s="562" t="str">
        <f t="shared" si="270"/>
        <v/>
      </c>
      <c r="Q327" s="561"/>
      <c r="R327" s="583" t="str">
        <f t="shared" si="271"/>
        <v/>
      </c>
      <c r="S327" s="561"/>
      <c r="T327" s="588" t="str">
        <f t="shared" si="272"/>
        <v/>
      </c>
      <c r="U327" s="584">
        <f ca="1">SUMIF($O$8:T$9,"QUANT.",O327:T327)</f>
        <v>0</v>
      </c>
      <c r="V327" s="585">
        <f ca="1" t="shared" si="273"/>
        <v>0</v>
      </c>
      <c r="W327" s="586" t="str">
        <f ca="1" t="shared" si="274"/>
        <v>MEDIR</v>
      </c>
      <c r="X327" s="587">
        <f ca="1" t="shared" si="275"/>
        <v>4</v>
      </c>
      <c r="Y327" s="587">
        <f ca="1" t="shared" si="276"/>
        <v>54.36</v>
      </c>
      <c r="Z327" s="448"/>
      <c r="AA327" s="448"/>
      <c r="AB327" s="448"/>
      <c r="AC327" s="448"/>
      <c r="AD327" s="448"/>
      <c r="AE327" s="448"/>
      <c r="AF327" s="448"/>
      <c r="AG327" s="448"/>
      <c r="AH327" s="448"/>
      <c r="AI327" s="448"/>
      <c r="AJ327" s="448"/>
      <c r="AK327" s="590" t="e">
        <f t="shared" si="268"/>
        <v>#VALUE!</v>
      </c>
      <c r="AL327" s="590">
        <v>0</v>
      </c>
    </row>
    <row r="328" s="365" customFormat="1" customHeight="1" spans="1:38">
      <c r="A328" s="522"/>
      <c r="B328" s="528" t="s">
        <v>637</v>
      </c>
      <c r="C328" s="524" t="str">
        <f>IF($B328="","",IFERROR(VLOOKUP($B328,SERVIÇOS!$B:$G,2,0),IFERROR(VLOOKUP($B328,'COMPOSIÇÕES COMPLEMENTARES '!$C:$K,2,0),"")))</f>
        <v>CONECTOR TIPO PARAFUSO FENDIDO, BIMETÁLICO, PARA DERIVAÇÃO OU EMENDA DE CABOS DE COBRE E/OU ALUMÍNIO; CORPO EM COBRE ELETROLÍTICO. CABO PRINCIPAL ATÉ 50mm² E DERIVAÇÃO DE 4-50mm²</v>
      </c>
      <c r="D328" s="525" t="str">
        <f>IF($B328="","",IFERROR(VLOOKUP($B328,SERVIÇOS!$B:$G,3,0),IFERROR(VLOOKUP($B328,'COMPOSIÇÕES COMPLEMENTARES '!$C:$K,3,0),"")))</f>
        <v>UN</v>
      </c>
      <c r="E328" s="530">
        <f>E322</f>
        <v>4</v>
      </c>
      <c r="F328" s="527">
        <f>IF($B328="","",IFERROR(VLOOKUP($B328,SERVIÇOS!$B:$G,4,0),IFERROR(VLOOKUP($B328,'COMPOSIÇÕES COMPLEMENTARES '!$C:$K,6,0),"")))</f>
        <v>18.99</v>
      </c>
      <c r="G328" s="527">
        <f>IF($B328="","",IFERROR(VLOOKUP($B328,SERVIÇOS!$B:$G,5,0),IFERROR(VLOOKUP($B328,'COMPOSIÇÕES COMPLEMENTARES '!$C:$K,7,0),"")))</f>
        <v>1.64</v>
      </c>
      <c r="H328" s="527">
        <f t="shared" si="269"/>
        <v>20.63</v>
      </c>
      <c r="I328" s="527">
        <f t="shared" si="258"/>
        <v>75.96</v>
      </c>
      <c r="J328" s="527">
        <f t="shared" si="259"/>
        <v>6.56</v>
      </c>
      <c r="K328" s="527">
        <f t="shared" si="260"/>
        <v>82.52</v>
      </c>
      <c r="L328" s="527"/>
      <c r="M328" s="563"/>
      <c r="N328" s="448"/>
      <c r="O328" s="561"/>
      <c r="P328" s="562" t="str">
        <f t="shared" si="270"/>
        <v/>
      </c>
      <c r="Q328" s="561"/>
      <c r="R328" s="583" t="str">
        <f t="shared" si="271"/>
        <v/>
      </c>
      <c r="S328" s="561"/>
      <c r="T328" s="588" t="str">
        <f t="shared" si="272"/>
        <v/>
      </c>
      <c r="U328" s="584">
        <f ca="1">SUMIF($O$8:T$9,"QUANT.",O328:T328)</f>
        <v>0</v>
      </c>
      <c r="V328" s="585">
        <f ca="1" t="shared" si="273"/>
        <v>0</v>
      </c>
      <c r="W328" s="586" t="str">
        <f ca="1" t="shared" si="274"/>
        <v>MEDIR</v>
      </c>
      <c r="X328" s="587">
        <f ca="1" t="shared" si="275"/>
        <v>4</v>
      </c>
      <c r="Y328" s="587">
        <f ca="1" t="shared" si="276"/>
        <v>82.52</v>
      </c>
      <c r="Z328" s="448"/>
      <c r="AA328" s="448"/>
      <c r="AB328" s="448"/>
      <c r="AC328" s="448"/>
      <c r="AD328" s="448"/>
      <c r="AE328" s="448"/>
      <c r="AF328" s="448"/>
      <c r="AG328" s="448"/>
      <c r="AH328" s="448"/>
      <c r="AI328" s="448"/>
      <c r="AJ328" s="448"/>
      <c r="AK328" s="590" t="e">
        <f t="shared" si="268"/>
        <v>#VALUE!</v>
      </c>
      <c r="AL328" s="590">
        <v>0</v>
      </c>
    </row>
    <row r="329" s="365" customFormat="1" customHeight="1" spans="1:38">
      <c r="A329" s="522"/>
      <c r="B329" s="528"/>
      <c r="C329" s="591" t="s">
        <v>641</v>
      </c>
      <c r="D329" s="592">
        <v>2</v>
      </c>
      <c r="E329" s="530"/>
      <c r="F329" s="527" t="str">
        <f>IF($B329="","",IFERROR(VLOOKUP($B329,SERVIÇOS!$B:$G,4,0),IFERROR(VLOOKUP($B329,'COMPOSIÇÕES COMPLEMENTARES '!$C:$K,6,0),"")))</f>
        <v/>
      </c>
      <c r="G329" s="527" t="str">
        <f>IF($B329="","",IFERROR(VLOOKUP($B329,SERVIÇOS!$B:$G,5,0),IFERROR(VLOOKUP($B329,'COMPOSIÇÕES COMPLEMENTARES '!$C:$K,7,0),"")))</f>
        <v/>
      </c>
      <c r="H329" s="527" t="str">
        <f t="shared" si="269"/>
        <v/>
      </c>
      <c r="I329" s="527" t="str">
        <f t="shared" si="258"/>
        <v/>
      </c>
      <c r="J329" s="527" t="str">
        <f t="shared" si="259"/>
        <v/>
      </c>
      <c r="K329" s="527" t="str">
        <f t="shared" si="260"/>
        <v/>
      </c>
      <c r="L329" s="527"/>
      <c r="M329" s="563"/>
      <c r="N329" s="448"/>
      <c r="O329" s="561"/>
      <c r="P329" s="562" t="str">
        <f t="shared" si="270"/>
        <v/>
      </c>
      <c r="Q329" s="561"/>
      <c r="R329" s="583" t="str">
        <f t="shared" si="271"/>
        <v/>
      </c>
      <c r="S329" s="561"/>
      <c r="T329" s="588" t="str">
        <f t="shared" si="272"/>
        <v/>
      </c>
      <c r="U329" s="584">
        <f ca="1">SUMIF($O$8:T$9,"QUANT.",O329:T329)</f>
        <v>0</v>
      </c>
      <c r="V329" s="585">
        <f ca="1" t="shared" si="273"/>
        <v>0</v>
      </c>
      <c r="W329" s="586" t="str">
        <f ca="1" t="shared" si="274"/>
        <v/>
      </c>
      <c r="X329" s="587">
        <f ca="1" t="shared" si="275"/>
        <v>0</v>
      </c>
      <c r="Y329" s="587" t="e">
        <f ca="1" t="shared" si="276"/>
        <v>#VALUE!</v>
      </c>
      <c r="Z329" s="448"/>
      <c r="AA329" s="448"/>
      <c r="AB329" s="448"/>
      <c r="AC329" s="448"/>
      <c r="AD329" s="448"/>
      <c r="AE329" s="448"/>
      <c r="AF329" s="448"/>
      <c r="AG329" s="448"/>
      <c r="AH329" s="448"/>
      <c r="AI329" s="448"/>
      <c r="AJ329" s="448"/>
      <c r="AK329" s="590">
        <f t="shared" si="268"/>
        <v>0</v>
      </c>
      <c r="AL329" s="590">
        <v>0</v>
      </c>
    </row>
    <row r="330" s="365" customFormat="1" customHeight="1" spans="1:38">
      <c r="A330" s="522"/>
      <c r="B330" s="528">
        <v>101548</v>
      </c>
      <c r="C330" s="524" t="str">
        <f>IF($B330="","",IFERROR(VLOOKUP($B330,SERVIÇOS!$B:$G,2,0),IFERROR(VLOOKUP($B330,'COMPOSIÇÕES COMPLEMENTARES '!$C:$K,2,0),"")))</f>
        <v>ISOLADOR, TIPO ROLDANA, PARA BAIXA TENSÃO - FORNECIMENTO E INSTALAÇÃO. AF_07/2020</v>
      </c>
      <c r="D330" s="525" t="str">
        <f>IF($B330="","",IFERROR(VLOOKUP($B330,SERVIÇOS!$B:$G,3,0),IFERROR(VLOOKUP($B330,'COMPOSIÇÕES COMPLEMENTARES '!$C:$K,3,0),"")))</f>
        <v>UN</v>
      </c>
      <c r="E330" s="530">
        <f>2*D329</f>
        <v>4</v>
      </c>
      <c r="F330" s="527">
        <f>IF($B330="","",IFERROR(VLOOKUP($B330,SERVIÇOS!$B:$G,4,0),IFERROR(VLOOKUP($B330,'COMPOSIÇÕES COMPLEMENTARES '!$C:$K,6,0),"")))</f>
        <v>6.57</v>
      </c>
      <c r="G330" s="527">
        <f>IF($B330="","",IFERROR(VLOOKUP($B330,SERVIÇOS!$B:$G,5,0),IFERROR(VLOOKUP($B330,'COMPOSIÇÕES COMPLEMENTARES '!$C:$K,7,0),"")))</f>
        <v>1.86</v>
      </c>
      <c r="H330" s="527">
        <f t="shared" si="269"/>
        <v>8.43</v>
      </c>
      <c r="I330" s="527">
        <f t="shared" si="258"/>
        <v>26.28</v>
      </c>
      <c r="J330" s="527">
        <f t="shared" si="259"/>
        <v>7.44</v>
      </c>
      <c r="K330" s="527">
        <f t="shared" si="260"/>
        <v>33.72</v>
      </c>
      <c r="L330" s="527"/>
      <c r="M330" s="563"/>
      <c r="N330" s="448"/>
      <c r="O330" s="561"/>
      <c r="P330" s="562" t="str">
        <f t="shared" si="270"/>
        <v/>
      </c>
      <c r="Q330" s="561"/>
      <c r="R330" s="583" t="str">
        <f t="shared" si="271"/>
        <v/>
      </c>
      <c r="S330" s="561"/>
      <c r="T330" s="588" t="str">
        <f t="shared" si="272"/>
        <v/>
      </c>
      <c r="U330" s="584">
        <f ca="1">SUMIF($O$8:T$9,"QUANT.",O330:T330)</f>
        <v>0</v>
      </c>
      <c r="V330" s="585">
        <f ca="1" t="shared" si="273"/>
        <v>0</v>
      </c>
      <c r="W330" s="586" t="str">
        <f ca="1" t="shared" si="274"/>
        <v>MEDIR</v>
      </c>
      <c r="X330" s="587">
        <f ca="1" t="shared" si="275"/>
        <v>4</v>
      </c>
      <c r="Y330" s="587">
        <f ca="1" t="shared" si="276"/>
        <v>33.72</v>
      </c>
      <c r="Z330" s="448"/>
      <c r="AA330" s="448"/>
      <c r="AB330" s="448"/>
      <c r="AC330" s="448"/>
      <c r="AD330" s="448"/>
      <c r="AE330" s="448"/>
      <c r="AF330" s="448"/>
      <c r="AG330" s="448"/>
      <c r="AH330" s="448"/>
      <c r="AI330" s="448"/>
      <c r="AJ330" s="448"/>
      <c r="AK330" s="590">
        <f t="shared" si="268"/>
        <v>101548</v>
      </c>
      <c r="AL330" s="590">
        <v>0</v>
      </c>
    </row>
    <row r="331" s="365" customFormat="1" customHeight="1" spans="1:38">
      <c r="A331" s="522"/>
      <c r="B331" s="528">
        <v>101538</v>
      </c>
      <c r="C331" s="524" t="str">
        <f>IF($B331="","",IFERROR(VLOOKUP($B331,SERVIÇOS!$B:$G,2,0),IFERROR(VLOOKUP($B331,'COMPOSIÇÕES COMPLEMENTARES '!$C:$K,2,0),"")))</f>
        <v>ARMAÇÃO SECUNDÁRIA, COM 1 ESTRIBO E 1 ISOLADOR - FORNECIMENTO E INSTALAÇÃO. AF_07/2020</v>
      </c>
      <c r="D331" s="525" t="str">
        <f>IF($B331="","",IFERROR(VLOOKUP($B331,SERVIÇOS!$B:$G,3,0),IFERROR(VLOOKUP($B331,'COMPOSIÇÕES COMPLEMENTARES '!$C:$K,3,0),"")))</f>
        <v>UN</v>
      </c>
      <c r="E331" s="530">
        <f>E330</f>
        <v>4</v>
      </c>
      <c r="F331" s="527">
        <f>IF($B331="","",IFERROR(VLOOKUP($B331,SERVIÇOS!$B:$G,4,0),IFERROR(VLOOKUP($B331,'COMPOSIÇÕES COMPLEMENTARES '!$C:$K,6,0),"")))</f>
        <v>31.34</v>
      </c>
      <c r="G331" s="527">
        <f>IF($B331="","",IFERROR(VLOOKUP($B331,SERVIÇOS!$B:$G,5,0),IFERROR(VLOOKUP($B331,'COMPOSIÇÕES COMPLEMENTARES '!$C:$K,7,0),"")))</f>
        <v>11.35</v>
      </c>
      <c r="H331" s="527">
        <f t="shared" si="269"/>
        <v>42.69</v>
      </c>
      <c r="I331" s="527">
        <f t="shared" si="258"/>
        <v>125.36</v>
      </c>
      <c r="J331" s="527">
        <f t="shared" si="259"/>
        <v>45.4</v>
      </c>
      <c r="K331" s="527">
        <f t="shared" si="260"/>
        <v>170.76</v>
      </c>
      <c r="L331" s="527"/>
      <c r="M331" s="563"/>
      <c r="N331" s="448"/>
      <c r="O331" s="561"/>
      <c r="P331" s="562" t="str">
        <f t="shared" si="270"/>
        <v/>
      </c>
      <c r="Q331" s="561"/>
      <c r="R331" s="583" t="str">
        <f t="shared" si="271"/>
        <v/>
      </c>
      <c r="S331" s="561"/>
      <c r="T331" s="588" t="str">
        <f t="shared" si="272"/>
        <v/>
      </c>
      <c r="U331" s="584">
        <f ca="1">SUMIF($O$8:T$9,"QUANT.",O331:T331)</f>
        <v>0</v>
      </c>
      <c r="V331" s="585">
        <f ca="1" t="shared" si="273"/>
        <v>0</v>
      </c>
      <c r="W331" s="586" t="str">
        <f ca="1" t="shared" si="274"/>
        <v>MEDIR</v>
      </c>
      <c r="X331" s="587">
        <f ca="1" t="shared" si="275"/>
        <v>4</v>
      </c>
      <c r="Y331" s="587">
        <f ca="1" t="shared" si="276"/>
        <v>170.76</v>
      </c>
      <c r="Z331" s="448"/>
      <c r="AA331" s="448"/>
      <c r="AB331" s="448"/>
      <c r="AC331" s="448"/>
      <c r="AD331" s="448"/>
      <c r="AE331" s="448"/>
      <c r="AF331" s="448"/>
      <c r="AG331" s="448"/>
      <c r="AH331" s="448"/>
      <c r="AI331" s="448"/>
      <c r="AJ331" s="448"/>
      <c r="AK331" s="590">
        <f t="shared" si="268"/>
        <v>101538</v>
      </c>
      <c r="AL331" s="590">
        <v>0</v>
      </c>
    </row>
    <row r="332" s="365" customFormat="1" customHeight="1" spans="1:38">
      <c r="A332" s="522"/>
      <c r="B332" s="528" t="s">
        <v>610</v>
      </c>
      <c r="C332" s="524" t="str">
        <f>IF($B332="","",IFERROR(VLOOKUP($B332,SERVIÇOS!$B:$G,2,0),IFERROR(VLOOKUP($B332,'COMPOSIÇÕES COMPLEMENTARES '!$C:$K,2,0),"")))</f>
        <v>CINTA PARA POSTE DE SEÇÃO CIRCULAR EM AÇO CARBONO (NTC 811701) PARA FIXAÇÃO DE ISOLADOR TIPO ROLDANA PARA REDE DE BAIXA TENSÃO</v>
      </c>
      <c r="D332" s="525" t="str">
        <f>IF($B332="","",IFERROR(VLOOKUP($B332,SERVIÇOS!$B:$G,3,0),IFERROR(VLOOKUP($B332,'COMPOSIÇÕES COMPLEMENTARES '!$C:$K,3,0),"")))</f>
        <v>UN</v>
      </c>
      <c r="E332" s="530">
        <f>1*D329</f>
        <v>2</v>
      </c>
      <c r="F332" s="527">
        <f>IF($B332="","",IFERROR(VLOOKUP($B332,SERVIÇOS!$B:$G,4,0),IFERROR(VLOOKUP($B332,'COMPOSIÇÕES COMPLEMENTARES '!$C:$K,6,0),"")))</f>
        <v>73.01</v>
      </c>
      <c r="G332" s="527">
        <f>IF($B332="","",IFERROR(VLOOKUP($B332,SERVIÇOS!$B:$G,5,0),IFERROR(VLOOKUP($B332,'COMPOSIÇÕES COMPLEMENTARES '!$C:$K,7,0),"")))</f>
        <v>14.85</v>
      </c>
      <c r="H332" s="527">
        <f t="shared" si="269"/>
        <v>87.86</v>
      </c>
      <c r="I332" s="527">
        <f t="shared" si="258"/>
        <v>146.02</v>
      </c>
      <c r="J332" s="527">
        <f t="shared" si="259"/>
        <v>29.7</v>
      </c>
      <c r="K332" s="527">
        <f t="shared" si="260"/>
        <v>175.72</v>
      </c>
      <c r="L332" s="527"/>
      <c r="M332" s="563"/>
      <c r="N332" s="448"/>
      <c r="O332" s="561"/>
      <c r="P332" s="562" t="str">
        <f t="shared" si="270"/>
        <v/>
      </c>
      <c r="Q332" s="561"/>
      <c r="R332" s="583" t="str">
        <f t="shared" si="271"/>
        <v/>
      </c>
      <c r="S332" s="561"/>
      <c r="T332" s="588" t="str">
        <f t="shared" si="272"/>
        <v/>
      </c>
      <c r="U332" s="584">
        <f ca="1">SUMIF($O$8:T$9,"QUANT.",O332:T332)</f>
        <v>0</v>
      </c>
      <c r="V332" s="585">
        <f ca="1" t="shared" si="273"/>
        <v>0</v>
      </c>
      <c r="W332" s="586" t="str">
        <f ca="1" t="shared" si="274"/>
        <v>MEDIR</v>
      </c>
      <c r="X332" s="587">
        <f ca="1" t="shared" si="275"/>
        <v>2</v>
      </c>
      <c r="Y332" s="587">
        <f ca="1" t="shared" si="276"/>
        <v>175.72</v>
      </c>
      <c r="Z332" s="448"/>
      <c r="AA332" s="448"/>
      <c r="AB332" s="448"/>
      <c r="AC332" s="448"/>
      <c r="AD332" s="448"/>
      <c r="AE332" s="448"/>
      <c r="AF332" s="448"/>
      <c r="AG332" s="448"/>
      <c r="AH332" s="448"/>
      <c r="AI332" s="448"/>
      <c r="AJ332" s="448"/>
      <c r="AK332" s="590" t="e">
        <f t="shared" si="268"/>
        <v>#VALUE!</v>
      </c>
      <c r="AL332" s="590">
        <v>0</v>
      </c>
    </row>
    <row r="333" s="365" customFormat="1" customHeight="1" spans="1:38">
      <c r="A333" s="522"/>
      <c r="B333" s="528">
        <v>101554</v>
      </c>
      <c r="C333" s="524" t="str">
        <f>IF($B333="","",IFERROR(VLOOKUP($B333,SERVIÇOS!$B:$G,2,0),IFERROR(VLOOKUP($B333,'COMPOSIÇÕES COMPLEMENTARES '!$C:$K,2,0),"")))</f>
        <v>ALÇA PREFORMADA DE DISTRIBUIÇÃO, EM  AÇO GALVANIZADO, AWG 2 - FORNECIMENTO E INSTALAÇÃO. AF_07/2020</v>
      </c>
      <c r="D333" s="525" t="str">
        <f>IF($B333="","",IFERROR(VLOOKUP($B333,SERVIÇOS!$B:$G,3,0),IFERROR(VLOOKUP($B333,'COMPOSIÇÕES COMPLEMENTARES '!$C:$K,3,0),"")))</f>
        <v>UN</v>
      </c>
      <c r="E333" s="530">
        <f>3*D329</f>
        <v>6</v>
      </c>
      <c r="F333" s="527">
        <f>IF($B333="","",IFERROR(VLOOKUP($B333,SERVIÇOS!$B:$G,4,0),IFERROR(VLOOKUP($B333,'COMPOSIÇÕES COMPLEMENTARES '!$C:$K,6,0),"")))</f>
        <v>6.84</v>
      </c>
      <c r="G333" s="527">
        <f>IF($B333="","",IFERROR(VLOOKUP($B333,SERVIÇOS!$B:$G,5,0),IFERROR(VLOOKUP($B333,'COMPOSIÇÕES COMPLEMENTARES '!$C:$K,7,0),"")))</f>
        <v>4.76</v>
      </c>
      <c r="H333" s="527">
        <f t="shared" si="269"/>
        <v>11.6</v>
      </c>
      <c r="I333" s="527">
        <f t="shared" si="258"/>
        <v>41.04</v>
      </c>
      <c r="J333" s="527">
        <f t="shared" si="259"/>
        <v>28.56</v>
      </c>
      <c r="K333" s="527">
        <f t="shared" si="260"/>
        <v>69.6</v>
      </c>
      <c r="L333" s="527"/>
      <c r="M333" s="563"/>
      <c r="N333" s="448"/>
      <c r="O333" s="561"/>
      <c r="P333" s="562" t="str">
        <f t="shared" si="270"/>
        <v/>
      </c>
      <c r="Q333" s="561"/>
      <c r="R333" s="583" t="str">
        <f t="shared" si="271"/>
        <v/>
      </c>
      <c r="S333" s="561"/>
      <c r="T333" s="588" t="str">
        <f t="shared" si="272"/>
        <v/>
      </c>
      <c r="U333" s="584">
        <f ca="1">SUMIF($O$8:T$9,"QUANT.",O333:T333)</f>
        <v>0</v>
      </c>
      <c r="V333" s="585">
        <f ca="1" t="shared" si="273"/>
        <v>0</v>
      </c>
      <c r="W333" s="586" t="str">
        <f ca="1" t="shared" si="274"/>
        <v>MEDIR</v>
      </c>
      <c r="X333" s="587">
        <f ca="1" t="shared" si="275"/>
        <v>6</v>
      </c>
      <c r="Y333" s="587">
        <f ca="1" t="shared" si="276"/>
        <v>69.6</v>
      </c>
      <c r="Z333" s="448"/>
      <c r="AA333" s="448"/>
      <c r="AB333" s="448"/>
      <c r="AC333" s="448"/>
      <c r="AD333" s="448"/>
      <c r="AE333" s="448"/>
      <c r="AF333" s="448"/>
      <c r="AG333" s="448"/>
      <c r="AH333" s="448"/>
      <c r="AI333" s="448"/>
      <c r="AJ333" s="448"/>
      <c r="AK333" s="590">
        <f t="shared" si="268"/>
        <v>101554</v>
      </c>
      <c r="AL333" s="590">
        <v>0</v>
      </c>
    </row>
    <row r="334" s="365" customFormat="1" customHeight="1" spans="1:38">
      <c r="A334" s="522"/>
      <c r="B334" s="528">
        <v>91926</v>
      </c>
      <c r="C334" s="524" t="str">
        <f>IF($B334="","",IFERROR(VLOOKUP($B334,SERVIÇOS!$B:$G,2,0),IFERROR(VLOOKUP($B334,'COMPOSIÇÕES COMPLEMENTARES '!$C:$K,2,0),"")))</f>
        <v>CABO DE COBRE FLEXÍVEL ISOLADO, 2,5 MM², ANTI-CHAMA 450/750 V, PARA CIRCUITOS TERMINAIS - FORNECIMENTO E INSTALAÇÃO. AF_03/2023</v>
      </c>
      <c r="D334" s="525" t="str">
        <f>IF($B334="","",IFERROR(VLOOKUP($B334,SERVIÇOS!$B:$G,3,0),IFERROR(VLOOKUP($B334,'COMPOSIÇÕES COMPLEMENTARES '!$C:$K,3,0),"")))</f>
        <v>M</v>
      </c>
      <c r="E334" s="530">
        <f>0.2*E333</f>
        <v>1.2</v>
      </c>
      <c r="F334" s="527">
        <f>IF($B334="","",IFERROR(VLOOKUP($B334,SERVIÇOS!$B:$G,4,0),IFERROR(VLOOKUP($B334,'COMPOSIÇÕES COMPLEMENTARES '!$C:$K,6,0),"")))</f>
        <v>3.35</v>
      </c>
      <c r="G334" s="527">
        <f>IF($B334="","",IFERROR(VLOOKUP($B334,SERVIÇOS!$B:$G,5,0),IFERROR(VLOOKUP($B334,'COMPOSIÇÕES COMPLEMENTARES '!$C:$K,7,0),"")))</f>
        <v>1.43</v>
      </c>
      <c r="H334" s="527">
        <f t="shared" si="269"/>
        <v>4.78</v>
      </c>
      <c r="I334" s="527">
        <f t="shared" si="258"/>
        <v>4.02</v>
      </c>
      <c r="J334" s="527">
        <f t="shared" si="259"/>
        <v>1.71</v>
      </c>
      <c r="K334" s="527">
        <f t="shared" si="260"/>
        <v>5.73</v>
      </c>
      <c r="L334" s="527"/>
      <c r="M334" s="563"/>
      <c r="N334" s="448"/>
      <c r="O334" s="561"/>
      <c r="P334" s="562" t="str">
        <f t="shared" si="270"/>
        <v/>
      </c>
      <c r="Q334" s="561"/>
      <c r="R334" s="583" t="str">
        <f t="shared" si="271"/>
        <v/>
      </c>
      <c r="S334" s="561"/>
      <c r="T334" s="588" t="str">
        <f t="shared" si="272"/>
        <v/>
      </c>
      <c r="U334" s="584">
        <f ca="1">SUMIF($O$8:T$9,"QUANT.",O334:T334)</f>
        <v>0</v>
      </c>
      <c r="V334" s="585">
        <f ca="1" t="shared" si="273"/>
        <v>0</v>
      </c>
      <c r="W334" s="586" t="str">
        <f ca="1" t="shared" si="274"/>
        <v>MEDIR</v>
      </c>
      <c r="X334" s="587">
        <f ca="1" t="shared" si="275"/>
        <v>1.2</v>
      </c>
      <c r="Y334" s="587">
        <f ca="1" t="shared" si="276"/>
        <v>5.73</v>
      </c>
      <c r="Z334" s="448"/>
      <c r="AA334" s="448"/>
      <c r="AB334" s="448"/>
      <c r="AC334" s="448"/>
      <c r="AD334" s="448"/>
      <c r="AE334" s="448"/>
      <c r="AF334" s="448"/>
      <c r="AG334" s="448"/>
      <c r="AH334" s="448"/>
      <c r="AI334" s="448"/>
      <c r="AJ334" s="448"/>
      <c r="AK334" s="590">
        <f t="shared" si="268"/>
        <v>91926</v>
      </c>
      <c r="AL334" s="590">
        <v>0</v>
      </c>
    </row>
    <row r="335" s="365" customFormat="1" customHeight="1" spans="1:38">
      <c r="A335" s="522"/>
      <c r="B335" s="528" t="s">
        <v>632</v>
      </c>
      <c r="C335" s="524" t="str">
        <f>IF($B335="","",IFERROR(VLOOKUP($B335,SERVIÇOS!$B:$G,2,0),IFERROR(VLOOKUP($B335,'COMPOSIÇÕES COMPLEMENTARES '!$C:$K,2,0),"")))</f>
        <v>CONECTOR DE ATERRAMENTO DE FERRAGENS DA IP - PRESILHA FEITA EM LATÃO ESTANHADO, COM 2 FUROS DE Ø8mm PARA CABOS DE COBRE 35/50mm², RESISTENTE AOS ESFORÇOS REALIZADOS PELO CABO A SER FIXADO</v>
      </c>
      <c r="D335" s="525" t="str">
        <f>IF($B335="","",IFERROR(VLOOKUP($B335,SERVIÇOS!$B:$G,3,0),IFERROR(VLOOKUP($B335,'COMPOSIÇÕES COMPLEMENTARES '!$C:$K,3,0),"")))</f>
        <v>UN</v>
      </c>
      <c r="E335" s="530">
        <f>E332+2</f>
        <v>4</v>
      </c>
      <c r="F335" s="527">
        <f>IF($B335="","",IFERROR(VLOOKUP($B335,SERVIÇOS!$B:$G,4,0),IFERROR(VLOOKUP($B335,'COMPOSIÇÕES COMPLEMENTARES '!$C:$K,6,0),"")))</f>
        <v>3.35</v>
      </c>
      <c r="G335" s="527">
        <f>IF($B335="","",IFERROR(VLOOKUP($B335,SERVIÇOS!$B:$G,5,0),IFERROR(VLOOKUP($B335,'COMPOSIÇÕES COMPLEMENTARES '!$C:$K,7,0),"")))</f>
        <v>3.14</v>
      </c>
      <c r="H335" s="527">
        <f t="shared" si="269"/>
        <v>6.49</v>
      </c>
      <c r="I335" s="527">
        <f t="shared" si="258"/>
        <v>13.4</v>
      </c>
      <c r="J335" s="527">
        <f t="shared" si="259"/>
        <v>12.56</v>
      </c>
      <c r="K335" s="527">
        <f t="shared" si="260"/>
        <v>25.96</v>
      </c>
      <c r="L335" s="527"/>
      <c r="M335" s="563"/>
      <c r="N335" s="448"/>
      <c r="O335" s="561"/>
      <c r="P335" s="562" t="str">
        <f t="shared" si="270"/>
        <v/>
      </c>
      <c r="Q335" s="561"/>
      <c r="R335" s="583" t="str">
        <f t="shared" si="271"/>
        <v/>
      </c>
      <c r="S335" s="561"/>
      <c r="T335" s="588" t="str">
        <f t="shared" si="272"/>
        <v/>
      </c>
      <c r="U335" s="584">
        <f ca="1">SUMIF($O$8:T$9,"QUANT.",O335:T335)</f>
        <v>0</v>
      </c>
      <c r="V335" s="585">
        <f ca="1" t="shared" si="273"/>
        <v>0</v>
      </c>
      <c r="W335" s="586" t="str">
        <f ca="1" t="shared" si="274"/>
        <v>MEDIR</v>
      </c>
      <c r="X335" s="587">
        <f ca="1" t="shared" si="275"/>
        <v>4</v>
      </c>
      <c r="Y335" s="587">
        <f ca="1" t="shared" si="276"/>
        <v>25.96</v>
      </c>
      <c r="Z335" s="448"/>
      <c r="AA335" s="448"/>
      <c r="AB335" s="448"/>
      <c r="AC335" s="448"/>
      <c r="AD335" s="448"/>
      <c r="AE335" s="448"/>
      <c r="AF335" s="448"/>
      <c r="AG335" s="448"/>
      <c r="AH335" s="448"/>
      <c r="AI335" s="448"/>
      <c r="AJ335" s="448"/>
      <c r="AK335" s="590" t="e">
        <f t="shared" si="268"/>
        <v>#VALUE!</v>
      </c>
      <c r="AL335" s="590">
        <v>0</v>
      </c>
    </row>
    <row r="336" s="365" customFormat="1" customHeight="1" spans="1:38">
      <c r="A336" s="522"/>
      <c r="B336" s="528" t="s">
        <v>633</v>
      </c>
      <c r="C336" s="524" t="str">
        <f>IF($B336="","",IFERROR(VLOOKUP($B336,SERVIÇOS!$B:$G,2,0),IFERROR(VLOOKUP($B336,'COMPOSIÇÕES COMPLEMENTARES '!$C:$K,2,0),"")))</f>
        <v>CABO DE AÇO GALVANIZADO, DIÂMETRO ø1/4" (6,35mm), ALMA DE FIBRA (AFA), CONSTRUÇÃO DO CABO 6x19S (6 TORÇOES DE 19 FIOS CADA)</v>
      </c>
      <c r="D336" s="525" t="str">
        <f>IF($B336="","",IFERROR(VLOOKUP($B336,SERVIÇOS!$B:$G,3,0),IFERROR(VLOOKUP($B336,'COMPOSIÇÕES COMPLEMENTARES '!$C:$K,3,0),"")))</f>
        <v>M</v>
      </c>
      <c r="E336" s="530">
        <f>2*D329+1</f>
        <v>5</v>
      </c>
      <c r="F336" s="527">
        <f>IF($B336="","",IFERROR(VLOOKUP($B336,SERVIÇOS!$B:$G,4,0),IFERROR(VLOOKUP($B336,'COMPOSIÇÕES COMPLEMENTARES '!$C:$K,6,0),"")))</f>
        <v>8.03</v>
      </c>
      <c r="G336" s="527">
        <f>IF($B336="","",IFERROR(VLOOKUP($B336,SERVIÇOS!$B:$G,5,0),IFERROR(VLOOKUP($B336,'COMPOSIÇÕES COMPLEMENTARES '!$C:$K,7,0),"")))</f>
        <v>3.21</v>
      </c>
      <c r="H336" s="527">
        <f t="shared" si="269"/>
        <v>11.24</v>
      </c>
      <c r="I336" s="527">
        <f t="shared" ref="I336:I341" si="277">IF(E336="","",TRUNC((E336*F336),2))</f>
        <v>40.15</v>
      </c>
      <c r="J336" s="527">
        <f t="shared" ref="J336:J341" si="278">IF(E336="","",TRUNC((E336*G336),2))</f>
        <v>16.05</v>
      </c>
      <c r="K336" s="527">
        <f t="shared" ref="K336:K341" si="279">IF(E336="","",TRUNC((E336*H336),2))</f>
        <v>56.2</v>
      </c>
      <c r="L336" s="527"/>
      <c r="M336" s="563"/>
      <c r="N336" s="448"/>
      <c r="O336" s="561"/>
      <c r="P336" s="562" t="str">
        <f t="shared" si="270"/>
        <v/>
      </c>
      <c r="Q336" s="561"/>
      <c r="R336" s="583" t="str">
        <f t="shared" si="271"/>
        <v/>
      </c>
      <c r="S336" s="561"/>
      <c r="T336" s="588" t="str">
        <f t="shared" si="272"/>
        <v/>
      </c>
      <c r="U336" s="584">
        <f ca="1">SUMIF($O$8:T$9,"QUANT.",O336:T336)</f>
        <v>0</v>
      </c>
      <c r="V336" s="585">
        <f ca="1" t="shared" si="273"/>
        <v>0</v>
      </c>
      <c r="W336" s="586" t="str">
        <f ca="1" t="shared" si="274"/>
        <v>MEDIR</v>
      </c>
      <c r="X336" s="587">
        <f ca="1" t="shared" si="275"/>
        <v>5</v>
      </c>
      <c r="Y336" s="587">
        <f ca="1" t="shared" si="276"/>
        <v>56.2</v>
      </c>
      <c r="Z336" s="448"/>
      <c r="AA336" s="448"/>
      <c r="AB336" s="448"/>
      <c r="AC336" s="448"/>
      <c r="AD336" s="448"/>
      <c r="AE336" s="448"/>
      <c r="AF336" s="448"/>
      <c r="AG336" s="448"/>
      <c r="AH336" s="448"/>
      <c r="AI336" s="448"/>
      <c r="AJ336" s="448"/>
      <c r="AK336" s="590" t="e">
        <f t="shared" ref="AK336:AK341" si="280">B336-AL336</f>
        <v>#VALUE!</v>
      </c>
      <c r="AL336" s="590">
        <v>0</v>
      </c>
    </row>
    <row r="337" s="365" customFormat="1" customHeight="1" spans="1:38">
      <c r="A337" s="522"/>
      <c r="B337" s="528">
        <v>101549</v>
      </c>
      <c r="C337" s="524" t="str">
        <f>IF($B337="","",IFERROR(VLOOKUP($B337,SERVIÇOS!$B:$G,2,0),IFERROR(VLOOKUP($B337,'COMPOSIÇÕES COMPLEMENTARES '!$C:$K,2,0),"")))</f>
        <v>GRAMPO PARALELO METÁLICO, PARA REDES AÉREAS DE DISTRIBUIÇÃO DE ENERGIA ELÉTRICA DE BAIXA TENSÃO - FORNECIMENTO E INSTALAÇÃO. AF_07/2020</v>
      </c>
      <c r="D337" s="525" t="str">
        <f>IF($B337="","",IFERROR(VLOOKUP($B337,SERVIÇOS!$B:$G,3,0),IFERROR(VLOOKUP($B337,'COMPOSIÇÕES COMPLEMENTARES '!$C:$K,3,0),"")))</f>
        <v>UN</v>
      </c>
      <c r="E337" s="530">
        <f>D329+1</f>
        <v>3</v>
      </c>
      <c r="F337" s="527">
        <f>IF($B337="","",IFERROR(VLOOKUP($B337,SERVIÇOS!$B:$G,4,0),IFERROR(VLOOKUP($B337,'COMPOSIÇÕES COMPLEMENTARES '!$C:$K,6,0),"")))</f>
        <v>12.78</v>
      </c>
      <c r="G337" s="527">
        <f>IF($B337="","",IFERROR(VLOOKUP($B337,SERVIÇOS!$B:$G,5,0),IFERROR(VLOOKUP($B337,'COMPOSIÇÕES COMPLEMENTARES '!$C:$K,7,0),"")))</f>
        <v>6.08</v>
      </c>
      <c r="H337" s="527">
        <f t="shared" si="269"/>
        <v>18.86</v>
      </c>
      <c r="I337" s="527">
        <f t="shared" si="277"/>
        <v>38.34</v>
      </c>
      <c r="J337" s="527">
        <f t="shared" si="278"/>
        <v>18.24</v>
      </c>
      <c r="K337" s="527">
        <f t="shared" si="279"/>
        <v>56.58</v>
      </c>
      <c r="L337" s="527"/>
      <c r="M337" s="563"/>
      <c r="N337" s="448"/>
      <c r="O337" s="561"/>
      <c r="P337" s="562" t="str">
        <f t="shared" si="270"/>
        <v/>
      </c>
      <c r="Q337" s="561"/>
      <c r="R337" s="583" t="str">
        <f t="shared" si="271"/>
        <v/>
      </c>
      <c r="S337" s="561"/>
      <c r="T337" s="588" t="str">
        <f t="shared" si="272"/>
        <v/>
      </c>
      <c r="U337" s="584">
        <f ca="1">SUMIF($O$8:T$9,"QUANT.",O337:T337)</f>
        <v>0</v>
      </c>
      <c r="V337" s="585">
        <f ca="1" t="shared" si="273"/>
        <v>0</v>
      </c>
      <c r="W337" s="586" t="str">
        <f ca="1" t="shared" si="274"/>
        <v>MEDIR</v>
      </c>
      <c r="X337" s="587">
        <f ca="1" t="shared" si="275"/>
        <v>3</v>
      </c>
      <c r="Y337" s="587">
        <f ca="1" t="shared" si="276"/>
        <v>56.58</v>
      </c>
      <c r="Z337" s="448"/>
      <c r="AA337" s="448"/>
      <c r="AB337" s="448"/>
      <c r="AC337" s="448"/>
      <c r="AD337" s="448"/>
      <c r="AE337" s="448"/>
      <c r="AF337" s="448"/>
      <c r="AG337" s="448"/>
      <c r="AH337" s="448"/>
      <c r="AI337" s="448"/>
      <c r="AJ337" s="448"/>
      <c r="AK337" s="590">
        <f t="shared" si="280"/>
        <v>101549</v>
      </c>
      <c r="AL337" s="590">
        <v>0</v>
      </c>
    </row>
    <row r="338" s="365" customFormat="1" customHeight="1" spans="1:38">
      <c r="A338" s="522"/>
      <c r="B338" s="528" t="s">
        <v>634</v>
      </c>
      <c r="C338" s="524" t="str">
        <f>IF($B338="","",IFERROR(VLOOKUP($B338,SERVIÇOS!$B:$G,2,0),IFERROR(VLOOKUP($B338,'COMPOSIÇÕES COMPLEMENTARES '!$C:$K,2,0),"")))</f>
        <v>TERMINAL DE APERTO COM SAPATA EM LIGA DE COBRE, SAPATA COM DOIS FUROS PARA FIXAÇÃO </v>
      </c>
      <c r="D338" s="525" t="str">
        <f>IF($B338="","",IFERROR(VLOOKUP($B338,SERVIÇOS!$B:$G,3,0),IFERROR(VLOOKUP($B338,'COMPOSIÇÕES COMPLEMENTARES '!$C:$K,3,0),"")))</f>
        <v>UN</v>
      </c>
      <c r="E338" s="530">
        <f>D329</f>
        <v>2</v>
      </c>
      <c r="F338" s="527">
        <f>IF($B338="","",IFERROR(VLOOKUP($B338,SERVIÇOS!$B:$G,4,0),IFERROR(VLOOKUP($B338,'COMPOSIÇÕES COMPLEMENTARES '!$C:$K,6,0),"")))</f>
        <v>12.16</v>
      </c>
      <c r="G338" s="527">
        <f>IF($B338="","",IFERROR(VLOOKUP($B338,SERVIÇOS!$B:$G,5,0),IFERROR(VLOOKUP($B338,'COMPOSIÇÕES COMPLEMENTARES '!$C:$K,7,0),"")))</f>
        <v>1.43</v>
      </c>
      <c r="H338" s="527">
        <f t="shared" si="269"/>
        <v>13.59</v>
      </c>
      <c r="I338" s="527">
        <f t="shared" si="277"/>
        <v>24.32</v>
      </c>
      <c r="J338" s="527">
        <f t="shared" si="278"/>
        <v>2.86</v>
      </c>
      <c r="K338" s="527">
        <f t="shared" si="279"/>
        <v>27.18</v>
      </c>
      <c r="L338" s="527"/>
      <c r="M338" s="563"/>
      <c r="N338" s="448"/>
      <c r="O338" s="561"/>
      <c r="P338" s="562" t="str">
        <f t="shared" si="270"/>
        <v/>
      </c>
      <c r="Q338" s="561"/>
      <c r="R338" s="583" t="str">
        <f t="shared" si="271"/>
        <v/>
      </c>
      <c r="S338" s="561"/>
      <c r="T338" s="588" t="str">
        <f t="shared" si="272"/>
        <v/>
      </c>
      <c r="U338" s="584">
        <f ca="1">SUMIF($O$8:T$9,"QUANT.",O338:T338)</f>
        <v>0</v>
      </c>
      <c r="V338" s="585">
        <f ca="1" t="shared" si="273"/>
        <v>0</v>
      </c>
      <c r="W338" s="586" t="str">
        <f ca="1" t="shared" si="274"/>
        <v>MEDIR</v>
      </c>
      <c r="X338" s="587">
        <f ca="1" t="shared" si="275"/>
        <v>2</v>
      </c>
      <c r="Y338" s="587">
        <f ca="1" t="shared" si="276"/>
        <v>27.18</v>
      </c>
      <c r="Z338" s="448"/>
      <c r="AA338" s="448"/>
      <c r="AB338" s="448"/>
      <c r="AC338" s="448"/>
      <c r="AD338" s="448"/>
      <c r="AE338" s="448"/>
      <c r="AF338" s="448"/>
      <c r="AG338" s="448"/>
      <c r="AH338" s="448"/>
      <c r="AI338" s="448"/>
      <c r="AJ338" s="448"/>
      <c r="AK338" s="590" t="e">
        <f t="shared" si="280"/>
        <v>#VALUE!</v>
      </c>
      <c r="AL338" s="590">
        <v>0</v>
      </c>
    </row>
    <row r="339" s="365" customFormat="1" customHeight="1" spans="1:38">
      <c r="A339" s="522"/>
      <c r="B339" s="528" t="s">
        <v>629</v>
      </c>
      <c r="C339" s="524" t="str">
        <f>IF($B339="","",IFERROR(VLOOKUP($B339,SERVIÇOS!$B:$G,2,0),IFERROR(VLOOKUP($B339,'COMPOSIÇÕES COMPLEMENTARES '!$C:$K,2,0),"")))</f>
        <v>CONECTOR DERIVAÇÃO PERFURANTE EM POLÍMERO RESISTENTE E CONTATOS EM COBRE ESTANHADO, IP68; APLICADO EM RDA ISOLADAS, CABOS DE COBRE-COBRE, AL-COBRE E AL-AL; CONDUTOR PRINCIPAL DE 16-120mm² E DERIVAÇÃO 16-120mm²</v>
      </c>
      <c r="D339" s="525" t="str">
        <f>IF($B339="","",IFERROR(VLOOKUP($B339,SERVIÇOS!$B:$G,3,0),IFERROR(VLOOKUP($B339,'COMPOSIÇÕES COMPLEMENTARES '!$C:$K,3,0),"")))</f>
        <v>UN</v>
      </c>
      <c r="E339" s="530">
        <f>2*D329</f>
        <v>4</v>
      </c>
      <c r="F339" s="527">
        <f>IF($B339="","",IFERROR(VLOOKUP($B339,SERVIÇOS!$B:$G,4,0),IFERROR(VLOOKUP($B339,'COMPOSIÇÕES COMPLEMENTARES '!$C:$K,6,0),"")))</f>
        <v>24.74</v>
      </c>
      <c r="G339" s="527">
        <f>IF($B339="","",IFERROR(VLOOKUP($B339,SERVIÇOS!$B:$G,5,0),IFERROR(VLOOKUP($B339,'COMPOSIÇÕES COMPLEMENTARES '!$C:$K,7,0),"")))</f>
        <v>18.98</v>
      </c>
      <c r="H339" s="527">
        <f t="shared" si="269"/>
        <v>43.72</v>
      </c>
      <c r="I339" s="527">
        <f t="shared" si="277"/>
        <v>98.96</v>
      </c>
      <c r="J339" s="527">
        <f t="shared" si="278"/>
        <v>75.92</v>
      </c>
      <c r="K339" s="527">
        <f t="shared" si="279"/>
        <v>174.88</v>
      </c>
      <c r="L339" s="527"/>
      <c r="M339" s="563"/>
      <c r="N339" s="448"/>
      <c r="O339" s="561"/>
      <c r="P339" s="562" t="str">
        <f t="shared" si="270"/>
        <v/>
      </c>
      <c r="Q339" s="561"/>
      <c r="R339" s="583" t="str">
        <f t="shared" si="271"/>
        <v/>
      </c>
      <c r="S339" s="561"/>
      <c r="T339" s="588" t="str">
        <f t="shared" si="272"/>
        <v/>
      </c>
      <c r="U339" s="584">
        <f ca="1">SUMIF($O$8:T$9,"QUANT.",O339:T339)</f>
        <v>0</v>
      </c>
      <c r="V339" s="585">
        <f ca="1" t="shared" si="273"/>
        <v>0</v>
      </c>
      <c r="W339" s="586" t="str">
        <f ca="1" t="shared" si="274"/>
        <v>MEDIR</v>
      </c>
      <c r="X339" s="587">
        <f ca="1" t="shared" si="275"/>
        <v>4</v>
      </c>
      <c r="Y339" s="587">
        <f ca="1" t="shared" si="276"/>
        <v>174.88</v>
      </c>
      <c r="Z339" s="448"/>
      <c r="AA339" s="448"/>
      <c r="AB339" s="448"/>
      <c r="AC339" s="448"/>
      <c r="AD339" s="448"/>
      <c r="AE339" s="448"/>
      <c r="AF339" s="448"/>
      <c r="AG339" s="448"/>
      <c r="AH339" s="448"/>
      <c r="AI339" s="448"/>
      <c r="AJ339" s="448"/>
      <c r="AK339" s="590" t="e">
        <f t="shared" si="280"/>
        <v>#VALUE!</v>
      </c>
      <c r="AL339" s="590">
        <v>0</v>
      </c>
    </row>
    <row r="340" s="365" customFormat="1" customHeight="1" spans="1:38">
      <c r="A340" s="522"/>
      <c r="B340" s="528">
        <v>96985</v>
      </c>
      <c r="C340" s="524" t="str">
        <f>IF($B340="","",IFERROR(VLOOKUP($B340,SERVIÇOS!$B:$G,2,0),IFERROR(VLOOKUP($B340,'COMPOSIÇÕES COMPLEMENTARES '!$C:$K,2,0),"")))</f>
        <v>HASTE DE ATERRAMENTO, DIÂMETRO 5/8", COM 3 METROS - FORNECIMENTO E INSTALAÇÃO. AF_08/2023</v>
      </c>
      <c r="D340" s="525" t="str">
        <f>IF($B340="","",IFERROR(VLOOKUP($B340,SERVIÇOS!$B:$G,3,0),IFERROR(VLOOKUP($B340,'COMPOSIÇÕES COMPLEMENTARES '!$C:$K,3,0),"")))</f>
        <v>UN</v>
      </c>
      <c r="E340" s="530">
        <v>1</v>
      </c>
      <c r="F340" s="527">
        <f>IF($B340="","",IFERROR(VLOOKUP($B340,SERVIÇOS!$B:$G,4,0),IFERROR(VLOOKUP($B340,'COMPOSIÇÕES COMPLEMENTARES '!$C:$K,6,0),"")))</f>
        <v>59.6</v>
      </c>
      <c r="G340" s="527">
        <f>IF($B340="","",IFERROR(VLOOKUP($B340,SERVIÇOS!$B:$G,5,0),IFERROR(VLOOKUP($B340,'COMPOSIÇÕES COMPLEMENTARES '!$C:$K,7,0),"")))</f>
        <v>12.3</v>
      </c>
      <c r="H340" s="527">
        <f t="shared" si="269"/>
        <v>71.9</v>
      </c>
      <c r="I340" s="527">
        <f t="shared" si="277"/>
        <v>59.6</v>
      </c>
      <c r="J340" s="527">
        <f t="shared" si="278"/>
        <v>12.3</v>
      </c>
      <c r="K340" s="527">
        <f t="shared" si="279"/>
        <v>71.9</v>
      </c>
      <c r="L340" s="527"/>
      <c r="M340"/>
      <c r="N340" s="448"/>
      <c r="O340" s="561"/>
      <c r="P340" s="562" t="str">
        <f t="shared" si="270"/>
        <v/>
      </c>
      <c r="Q340" s="561"/>
      <c r="R340" s="583" t="str">
        <f t="shared" si="271"/>
        <v/>
      </c>
      <c r="S340" s="561"/>
      <c r="T340" s="588" t="str">
        <f t="shared" si="272"/>
        <v/>
      </c>
      <c r="U340" s="584">
        <f ca="1">SUMIF($O$8:T$9,"QUANT.",O340:T340)</f>
        <v>0</v>
      </c>
      <c r="V340" s="585">
        <f ca="1" t="shared" si="273"/>
        <v>0</v>
      </c>
      <c r="W340" s="586" t="str">
        <f ca="1" t="shared" si="274"/>
        <v>MEDIR</v>
      </c>
      <c r="X340" s="587">
        <f ca="1" t="shared" si="275"/>
        <v>1</v>
      </c>
      <c r="Y340" s="587">
        <f ca="1" t="shared" si="276"/>
        <v>71.9</v>
      </c>
      <c r="Z340" s="448"/>
      <c r="AA340" s="448"/>
      <c r="AB340" s="448"/>
      <c r="AC340" s="448"/>
      <c r="AD340" s="448"/>
      <c r="AE340" s="448"/>
      <c r="AF340" s="448"/>
      <c r="AG340" s="448"/>
      <c r="AH340" s="448"/>
      <c r="AI340" s="448"/>
      <c r="AJ340" s="448"/>
      <c r="AK340" s="590">
        <f t="shared" si="280"/>
        <v>96985</v>
      </c>
      <c r="AL340" s="590">
        <v>0</v>
      </c>
    </row>
    <row r="341" s="365" customFormat="1" customHeight="1" spans="1:38">
      <c r="A341" s="522"/>
      <c r="B341" s="528" t="s">
        <v>618</v>
      </c>
      <c r="C341" s="524" t="str">
        <f>IF($B341="","",IFERROR(VLOOKUP($B341,SERVIÇOS!$B:$G,2,0),IFERROR(VLOOKUP($B341,'COMPOSIÇÕES COMPLEMENTARES '!$C:$K,2,0),"")))</f>
        <v>CORDOALHA DE COBRE NU, NÃO ENTERRADA, INSTALAÇÃO COM PRESILHA DE FIXAÇÃO</v>
      </c>
      <c r="D341" s="525" t="str">
        <f>IF($B341="","",IFERROR(VLOOKUP($B341,SERVIÇOS!$B:$G,3,0),IFERROR(VLOOKUP($B341,'COMPOSIÇÕES COMPLEMENTARES '!$C:$K,3,0),"")))</f>
        <v>M</v>
      </c>
      <c r="E341" s="530">
        <f>E340*8</f>
        <v>8</v>
      </c>
      <c r="F341" s="527">
        <f>IF($B341="","",IFERROR(VLOOKUP($B341,SERVIÇOS!$B:$G,4,0),IFERROR(VLOOKUP($B341,'COMPOSIÇÕES COMPLEMENTARES '!$C:$K,6,0),"")))</f>
        <v>43.78</v>
      </c>
      <c r="G341" s="527">
        <f>IF($B341="","",IFERROR(VLOOKUP($B341,SERVIÇOS!$B:$G,5,0),IFERROR(VLOOKUP($B341,'COMPOSIÇÕES COMPLEMENTARES '!$C:$K,7,0),"")))</f>
        <v>7.82</v>
      </c>
      <c r="H341" s="527">
        <f t="shared" si="269"/>
        <v>51.6</v>
      </c>
      <c r="I341" s="527">
        <f t="shared" si="277"/>
        <v>350.24</v>
      </c>
      <c r="J341" s="527">
        <f t="shared" si="278"/>
        <v>62.56</v>
      </c>
      <c r="K341" s="527">
        <f t="shared" si="279"/>
        <v>412.8</v>
      </c>
      <c r="L341" s="527"/>
      <c r="M341"/>
      <c r="N341" s="448"/>
      <c r="O341" s="561"/>
      <c r="P341" s="562" t="str">
        <f t="shared" si="270"/>
        <v/>
      </c>
      <c r="Q341" s="561"/>
      <c r="R341" s="583" t="str">
        <f t="shared" si="271"/>
        <v/>
      </c>
      <c r="S341" s="561"/>
      <c r="T341" s="588" t="str">
        <f t="shared" si="272"/>
        <v/>
      </c>
      <c r="U341" s="584">
        <f ca="1">SUMIF($O$8:T$9,"QUANT.",O341:T341)</f>
        <v>0</v>
      </c>
      <c r="V341" s="585">
        <f ca="1" t="shared" si="273"/>
        <v>0</v>
      </c>
      <c r="W341" s="586" t="str">
        <f ca="1" t="shared" si="274"/>
        <v>MEDIR</v>
      </c>
      <c r="X341" s="587">
        <f ca="1" t="shared" si="275"/>
        <v>8</v>
      </c>
      <c r="Y341" s="587">
        <f ca="1" t="shared" si="276"/>
        <v>412.8</v>
      </c>
      <c r="Z341" s="448"/>
      <c r="AA341" s="448"/>
      <c r="AB341" s="448"/>
      <c r="AC341" s="448"/>
      <c r="AD341" s="448"/>
      <c r="AE341" s="448"/>
      <c r="AF341" s="448"/>
      <c r="AG341" s="448"/>
      <c r="AH341" s="448"/>
      <c r="AI341" s="448"/>
      <c r="AJ341" s="448"/>
      <c r="AK341" s="590" t="e">
        <f t="shared" si="280"/>
        <v>#VALUE!</v>
      </c>
      <c r="AL341" s="590">
        <v>0</v>
      </c>
    </row>
    <row r="342" s="365" customFormat="1" customHeight="1" spans="1:38">
      <c r="A342" s="522"/>
      <c r="B342" s="528" t="s">
        <v>636</v>
      </c>
      <c r="C342" s="524" t="str">
        <f>IF($B342="","",IFERROR(VLOOKUP($B342,SERVIÇOS!$B:$G,2,0),IFERROR(VLOOKUP($B342,'COMPOSIÇÕES COMPLEMENTARES '!$C:$K,2,0),"")))</f>
        <v>GRAMPO PARA ATERRAMENTO ø5/8" (CONEXÃO HASTE CABO ATÉ 50mm²), ALTA CONDUTIVIDADE ELÉTRICA E RESISTÊNCIA À CORROSÃO; CORPO EM LIGA DE COBRE E GRAMPO EM AÇO ZINCADO ELETROLÍTICO (GA-12) OU LIGA DE COBRE (GA-38)</v>
      </c>
      <c r="D342" s="525" t="str">
        <f>IF($B342="","",IFERROR(VLOOKUP($B342,SERVIÇOS!$B:$G,3,0),IFERROR(VLOOKUP($B342,'COMPOSIÇÕES COMPLEMENTARES '!$C:$K,3,0),"")))</f>
        <v>UN</v>
      </c>
      <c r="E342" s="530">
        <f>E340</f>
        <v>1</v>
      </c>
      <c r="F342" s="527">
        <f>IF($B342="","",IFERROR(VLOOKUP($B342,SERVIÇOS!$B:$G,4,0),IFERROR(VLOOKUP($B342,'COMPOSIÇÕES COMPLEMENTARES '!$C:$K,6,0),"")))</f>
        <v>29.58</v>
      </c>
      <c r="G342" s="527">
        <f>IF($B342="","",IFERROR(VLOOKUP($B342,SERVIÇOS!$B:$G,5,0),IFERROR(VLOOKUP($B342,'COMPOSIÇÕES COMPLEMENTARES '!$C:$K,7,0),"")))</f>
        <v>4.12</v>
      </c>
      <c r="H342" s="527">
        <f t="shared" si="269"/>
        <v>33.7</v>
      </c>
      <c r="I342" s="527">
        <f t="shared" ref="I342:I385" si="281">IF(E342="","",TRUNC((E342*F342),2))</f>
        <v>29.58</v>
      </c>
      <c r="J342" s="527">
        <f t="shared" ref="J342:J385" si="282">IF(E342="","",TRUNC((E342*G342),2))</f>
        <v>4.12</v>
      </c>
      <c r="K342" s="527">
        <f t="shared" ref="K342:K385" si="283">IF(E342="","",TRUNC((E342*H342),2))</f>
        <v>33.7</v>
      </c>
      <c r="L342" s="527"/>
      <c r="M342" s="563"/>
      <c r="N342" s="448"/>
      <c r="O342" s="561"/>
      <c r="P342" s="562" t="str">
        <f t="shared" si="270"/>
        <v/>
      </c>
      <c r="Q342" s="561"/>
      <c r="R342" s="583" t="str">
        <f t="shared" si="271"/>
        <v/>
      </c>
      <c r="S342" s="561"/>
      <c r="T342" s="588" t="str">
        <f t="shared" si="272"/>
        <v/>
      </c>
      <c r="U342" s="584">
        <f ca="1">SUMIF($O$8:T$9,"QUANT.",O342:T342)</f>
        <v>0</v>
      </c>
      <c r="V342" s="585">
        <f ca="1" t="shared" si="273"/>
        <v>0</v>
      </c>
      <c r="W342" s="586" t="str">
        <f ca="1" t="shared" si="274"/>
        <v>MEDIR</v>
      </c>
      <c r="X342" s="587">
        <f ca="1" t="shared" si="275"/>
        <v>1</v>
      </c>
      <c r="Y342" s="587">
        <f ca="1" t="shared" si="276"/>
        <v>33.7</v>
      </c>
      <c r="Z342" s="448"/>
      <c r="AA342" s="448"/>
      <c r="AB342" s="448"/>
      <c r="AC342" s="448"/>
      <c r="AD342" s="448"/>
      <c r="AE342" s="448"/>
      <c r="AF342" s="448"/>
      <c r="AG342" s="448"/>
      <c r="AH342" s="448"/>
      <c r="AI342" s="448"/>
      <c r="AJ342" s="448"/>
      <c r="AK342" s="590" t="e">
        <f t="shared" ref="AK342:AK385" si="284">B342-AL342</f>
        <v>#VALUE!</v>
      </c>
      <c r="AL342" s="590">
        <v>0</v>
      </c>
    </row>
    <row r="343" s="365" customFormat="1" customHeight="1" spans="1:38">
      <c r="A343" s="522"/>
      <c r="B343" s="528">
        <v>98111</v>
      </c>
      <c r="C343" s="524" t="str">
        <f>IF($B343="","",IFERROR(VLOOKUP($B343,SERVIÇOS!$B:$G,2,0),IFERROR(VLOOKUP($B343,'COMPOSIÇÕES COMPLEMENTARES '!$C:$K,2,0),"")))</f>
        <v>CAIXA DE INSPEÇÃO PARA ATERRAMENTO, CIRCULAR, EM POLIETILENO, DIÂMETRO INTERNO = 0,3 M. AF_12/2020</v>
      </c>
      <c r="D343" s="525" t="str">
        <f>IF($B343="","",IFERROR(VLOOKUP($B343,SERVIÇOS!$B:$G,3,0),IFERROR(VLOOKUP($B343,'COMPOSIÇÕES COMPLEMENTARES '!$C:$K,3,0),"")))</f>
        <v>UN</v>
      </c>
      <c r="E343" s="530">
        <f>E340</f>
        <v>1</v>
      </c>
      <c r="F343" s="527">
        <f>IF($B343="","",IFERROR(VLOOKUP($B343,SERVIÇOS!$B:$G,4,0),IFERROR(VLOOKUP($B343,'COMPOSIÇÕES COMPLEMENTARES '!$C:$K,6,0),"")))</f>
        <v>46.95</v>
      </c>
      <c r="G343" s="527">
        <f>IF($B343="","",IFERROR(VLOOKUP($B343,SERVIÇOS!$B:$G,5,0),IFERROR(VLOOKUP($B343,'COMPOSIÇÕES COMPLEMENTARES '!$C:$K,7,0),"")))</f>
        <v>7.6</v>
      </c>
      <c r="H343" s="527">
        <f t="shared" si="269"/>
        <v>54.55</v>
      </c>
      <c r="I343" s="527">
        <f t="shared" si="281"/>
        <v>46.95</v>
      </c>
      <c r="J343" s="527">
        <f t="shared" si="282"/>
        <v>7.6</v>
      </c>
      <c r="K343" s="527">
        <f t="shared" si="283"/>
        <v>54.55</v>
      </c>
      <c r="L343" s="527"/>
      <c r="M343" s="563"/>
      <c r="N343" s="448"/>
      <c r="O343" s="561"/>
      <c r="P343" s="562" t="str">
        <f t="shared" si="270"/>
        <v/>
      </c>
      <c r="Q343" s="561"/>
      <c r="R343" s="583" t="str">
        <f t="shared" si="271"/>
        <v/>
      </c>
      <c r="S343" s="561"/>
      <c r="T343" s="588" t="str">
        <f t="shared" si="272"/>
        <v/>
      </c>
      <c r="U343" s="584">
        <f ca="1">SUMIF($O$8:T$9,"QUANT.",O343:T343)</f>
        <v>0</v>
      </c>
      <c r="V343" s="585">
        <f ca="1" t="shared" si="273"/>
        <v>0</v>
      </c>
      <c r="W343" s="586" t="str">
        <f ca="1" t="shared" si="274"/>
        <v>MEDIR</v>
      </c>
      <c r="X343" s="587">
        <f ca="1" t="shared" si="275"/>
        <v>1</v>
      </c>
      <c r="Y343" s="587">
        <f ca="1" t="shared" si="276"/>
        <v>54.55</v>
      </c>
      <c r="Z343" s="448"/>
      <c r="AA343" s="448"/>
      <c r="AB343" s="448"/>
      <c r="AC343" s="448"/>
      <c r="AD343" s="448"/>
      <c r="AE343" s="448"/>
      <c r="AF343" s="448"/>
      <c r="AG343" s="448"/>
      <c r="AH343" s="448"/>
      <c r="AI343" s="448"/>
      <c r="AJ343" s="448"/>
      <c r="AK343" s="590">
        <f t="shared" si="284"/>
        <v>98111</v>
      </c>
      <c r="AL343" s="590">
        <v>0</v>
      </c>
    </row>
    <row r="344" s="365" customFormat="1" customHeight="1" spans="1:38">
      <c r="A344" s="522"/>
      <c r="B344" s="528">
        <v>96977</v>
      </c>
      <c r="C344" s="524" t="str">
        <f>IF($B344="","",IFERROR(VLOOKUP($B344,SERVIÇOS!$B:$G,2,0),IFERROR(VLOOKUP($B344,'COMPOSIÇÕES COMPLEMENTARES '!$C:$K,2,0),"")))</f>
        <v>CORDOALHA DE COBRE NU 50 MM², ENTERRADA - FORNECIMENTO E INSTALAÇÃO. AF_08/2023</v>
      </c>
      <c r="D344" s="525" t="str">
        <f>IF($B344="","",IFERROR(VLOOKUP($B344,SERVIÇOS!$B:$G,3,0),IFERROR(VLOOKUP($B344,'COMPOSIÇÕES COMPLEMENTARES '!$C:$K,3,0),"")))</f>
        <v>M</v>
      </c>
      <c r="E344" s="530">
        <f>1.6*E340</f>
        <v>1.6</v>
      </c>
      <c r="F344" s="527">
        <f>IF($B344="","",IFERROR(VLOOKUP($B344,SERVIÇOS!$B:$G,4,0),IFERROR(VLOOKUP($B344,'COMPOSIÇÕES COMPLEMENTARES '!$C:$K,6,0),"")))</f>
        <v>55.81</v>
      </c>
      <c r="G344" s="527">
        <f>IF($B344="","",IFERROR(VLOOKUP($B344,SERVIÇOS!$B:$G,5,0),IFERROR(VLOOKUP($B344,'COMPOSIÇÕES COMPLEMENTARES '!$C:$K,7,0),"")))</f>
        <v>1.63</v>
      </c>
      <c r="H344" s="527">
        <f t="shared" si="269"/>
        <v>57.44</v>
      </c>
      <c r="I344" s="527">
        <f t="shared" si="281"/>
        <v>89.29</v>
      </c>
      <c r="J344" s="527">
        <f t="shared" si="282"/>
        <v>2.6</v>
      </c>
      <c r="K344" s="527">
        <f t="shared" si="283"/>
        <v>91.9</v>
      </c>
      <c r="L344" s="527"/>
      <c r="M344" s="563"/>
      <c r="N344" s="448"/>
      <c r="O344" s="561"/>
      <c r="P344" s="562" t="str">
        <f t="shared" si="270"/>
        <v/>
      </c>
      <c r="Q344" s="561"/>
      <c r="R344" s="583" t="str">
        <f t="shared" si="271"/>
        <v/>
      </c>
      <c r="S344" s="561"/>
      <c r="T344" s="588" t="str">
        <f t="shared" si="272"/>
        <v/>
      </c>
      <c r="U344" s="584">
        <f ca="1">SUMIF($O$8:T$9,"QUANT.",O344:T344)</f>
        <v>0</v>
      </c>
      <c r="V344" s="585">
        <f ca="1" t="shared" si="273"/>
        <v>0</v>
      </c>
      <c r="W344" s="586" t="str">
        <f ca="1" t="shared" si="274"/>
        <v>MEDIR</v>
      </c>
      <c r="X344" s="587">
        <f ca="1" t="shared" si="275"/>
        <v>1.6</v>
      </c>
      <c r="Y344" s="587">
        <f ca="1" t="shared" si="276"/>
        <v>91.9</v>
      </c>
      <c r="Z344" s="448"/>
      <c r="AA344" s="448"/>
      <c r="AB344" s="448"/>
      <c r="AC344" s="448"/>
      <c r="AD344" s="448"/>
      <c r="AE344" s="448"/>
      <c r="AF344" s="448"/>
      <c r="AG344" s="448"/>
      <c r="AH344" s="448"/>
      <c r="AI344" s="448"/>
      <c r="AJ344" s="448"/>
      <c r="AK344" s="590">
        <f t="shared" si="284"/>
        <v>96977</v>
      </c>
      <c r="AL344" s="590">
        <v>0</v>
      </c>
    </row>
    <row r="345" s="365" customFormat="1" customHeight="1" spans="1:38">
      <c r="A345" s="522"/>
      <c r="B345" s="528" t="s">
        <v>634</v>
      </c>
      <c r="C345" s="524" t="str">
        <f>IF($B345="","",IFERROR(VLOOKUP($B345,SERVIÇOS!$B:$G,2,0),IFERROR(VLOOKUP($B345,'COMPOSIÇÕES COMPLEMENTARES '!$C:$K,2,0),"")))</f>
        <v>TERMINAL DE APERTO COM SAPATA EM LIGA DE COBRE, SAPATA COM DOIS FUROS PARA FIXAÇÃO </v>
      </c>
      <c r="D345" s="525" t="str">
        <f>IF($B345="","",IFERROR(VLOOKUP($B345,SERVIÇOS!$B:$G,3,0),IFERROR(VLOOKUP($B345,'COMPOSIÇÕES COMPLEMENTARES '!$C:$K,3,0),"")))</f>
        <v>UN</v>
      </c>
      <c r="E345" s="530">
        <f>E340</f>
        <v>1</v>
      </c>
      <c r="F345" s="527">
        <f>IF($B345="","",IFERROR(VLOOKUP($B345,SERVIÇOS!$B:$G,4,0),IFERROR(VLOOKUP($B345,'COMPOSIÇÕES COMPLEMENTARES '!$C:$K,6,0),"")))</f>
        <v>12.16</v>
      </c>
      <c r="G345" s="527">
        <f>IF($B345="","",IFERROR(VLOOKUP($B345,SERVIÇOS!$B:$G,5,0),IFERROR(VLOOKUP($B345,'COMPOSIÇÕES COMPLEMENTARES '!$C:$K,7,0),"")))</f>
        <v>1.43</v>
      </c>
      <c r="H345" s="527">
        <f t="shared" si="269"/>
        <v>13.59</v>
      </c>
      <c r="I345" s="527">
        <f t="shared" si="281"/>
        <v>12.16</v>
      </c>
      <c r="J345" s="527">
        <f t="shared" si="282"/>
        <v>1.43</v>
      </c>
      <c r="K345" s="527">
        <f t="shared" si="283"/>
        <v>13.59</v>
      </c>
      <c r="L345" s="527"/>
      <c r="M345" s="563"/>
      <c r="N345" s="448"/>
      <c r="O345" s="561"/>
      <c r="P345" s="562" t="str">
        <f t="shared" si="270"/>
        <v/>
      </c>
      <c r="Q345" s="561"/>
      <c r="R345" s="583" t="str">
        <f t="shared" si="271"/>
        <v/>
      </c>
      <c r="S345" s="561"/>
      <c r="T345" s="588" t="str">
        <f t="shared" si="272"/>
        <v/>
      </c>
      <c r="U345" s="584">
        <f ca="1">SUMIF($O$8:T$9,"QUANT.",O345:T345)</f>
        <v>0</v>
      </c>
      <c r="V345" s="585">
        <f ca="1" t="shared" si="273"/>
        <v>0</v>
      </c>
      <c r="W345" s="586" t="str">
        <f ca="1" t="shared" si="274"/>
        <v>MEDIR</v>
      </c>
      <c r="X345" s="587">
        <f ca="1" t="shared" si="275"/>
        <v>1</v>
      </c>
      <c r="Y345" s="587">
        <f ca="1" t="shared" si="276"/>
        <v>13.59</v>
      </c>
      <c r="Z345" s="448"/>
      <c r="AA345" s="448"/>
      <c r="AB345" s="448"/>
      <c r="AC345" s="448"/>
      <c r="AD345" s="448"/>
      <c r="AE345" s="448"/>
      <c r="AF345" s="448"/>
      <c r="AG345" s="448"/>
      <c r="AH345" s="448"/>
      <c r="AI345" s="448"/>
      <c r="AJ345" s="448"/>
      <c r="AK345" s="590" t="e">
        <f t="shared" si="284"/>
        <v>#VALUE!</v>
      </c>
      <c r="AL345" s="590">
        <v>0</v>
      </c>
    </row>
    <row r="346" s="365" customFormat="1" customHeight="1" spans="1:38">
      <c r="A346" s="522"/>
      <c r="B346" s="528" t="s">
        <v>637</v>
      </c>
      <c r="C346" s="524" t="str">
        <f>IF($B346="","",IFERROR(VLOOKUP($B346,SERVIÇOS!$B:$G,2,0),IFERROR(VLOOKUP($B346,'COMPOSIÇÕES COMPLEMENTARES '!$C:$K,2,0),"")))</f>
        <v>CONECTOR TIPO PARAFUSO FENDIDO, BIMETÁLICO, PARA DERIVAÇÃO OU EMENDA DE CABOS DE COBRE E/OU ALUMÍNIO; CORPO EM COBRE ELETROLÍTICO. CABO PRINCIPAL ATÉ 50mm² E DERIVAÇÃO DE 4-50mm²</v>
      </c>
      <c r="D346" s="525" t="str">
        <f>IF($B346="","",IFERROR(VLOOKUP($B346,SERVIÇOS!$B:$G,3,0),IFERROR(VLOOKUP($B346,'COMPOSIÇÕES COMPLEMENTARES '!$C:$K,3,0),"")))</f>
        <v>UN</v>
      </c>
      <c r="E346" s="530">
        <f>E340</f>
        <v>1</v>
      </c>
      <c r="F346" s="527">
        <f>IF($B346="","",IFERROR(VLOOKUP($B346,SERVIÇOS!$B:$G,4,0),IFERROR(VLOOKUP($B346,'COMPOSIÇÕES COMPLEMENTARES '!$C:$K,6,0),"")))</f>
        <v>18.99</v>
      </c>
      <c r="G346" s="527">
        <f>IF($B346="","",IFERROR(VLOOKUP($B346,SERVIÇOS!$B:$G,5,0),IFERROR(VLOOKUP($B346,'COMPOSIÇÕES COMPLEMENTARES '!$C:$K,7,0),"")))</f>
        <v>1.64</v>
      </c>
      <c r="H346" s="527">
        <f t="shared" si="269"/>
        <v>20.63</v>
      </c>
      <c r="I346" s="527">
        <f t="shared" si="281"/>
        <v>18.99</v>
      </c>
      <c r="J346" s="527">
        <f t="shared" si="282"/>
        <v>1.64</v>
      </c>
      <c r="K346" s="527">
        <f t="shared" si="283"/>
        <v>20.63</v>
      </c>
      <c r="L346" s="527"/>
      <c r="M346" s="563"/>
      <c r="N346" s="448"/>
      <c r="O346" s="561"/>
      <c r="P346" s="562" t="str">
        <f t="shared" si="270"/>
        <v/>
      </c>
      <c r="Q346" s="561"/>
      <c r="R346" s="583" t="str">
        <f t="shared" si="271"/>
        <v/>
      </c>
      <c r="S346" s="561"/>
      <c r="T346" s="588" t="str">
        <f t="shared" si="272"/>
        <v/>
      </c>
      <c r="U346" s="584">
        <f ca="1">SUMIF($O$8:T$9,"QUANT.",O346:T346)</f>
        <v>0</v>
      </c>
      <c r="V346" s="585">
        <f ca="1" t="shared" si="273"/>
        <v>0</v>
      </c>
      <c r="W346" s="586" t="str">
        <f ca="1" t="shared" si="274"/>
        <v>MEDIR</v>
      </c>
      <c r="X346" s="587">
        <f ca="1" t="shared" si="275"/>
        <v>1</v>
      </c>
      <c r="Y346" s="587">
        <f ca="1" t="shared" si="276"/>
        <v>20.63</v>
      </c>
      <c r="Z346" s="448"/>
      <c r="AA346" s="448"/>
      <c r="AB346" s="448"/>
      <c r="AC346" s="448"/>
      <c r="AD346" s="448"/>
      <c r="AE346" s="448"/>
      <c r="AF346" s="448"/>
      <c r="AG346" s="448"/>
      <c r="AH346" s="448"/>
      <c r="AI346" s="448"/>
      <c r="AJ346" s="448"/>
      <c r="AK346" s="590" t="e">
        <f t="shared" si="284"/>
        <v>#VALUE!</v>
      </c>
      <c r="AL346" s="590">
        <v>0</v>
      </c>
    </row>
    <row r="347" s="365" customFormat="1" customHeight="1" spans="1:38">
      <c r="A347" s="515">
        <v>6</v>
      </c>
      <c r="B347" s="516"/>
      <c r="C347" s="517" t="s">
        <v>648</v>
      </c>
      <c r="D347" s="518"/>
      <c r="E347" s="519"/>
      <c r="F347" s="520"/>
      <c r="G347" s="521"/>
      <c r="H347" s="521"/>
      <c r="I347" s="556">
        <f>TRUNC(SUMIF(I349:I433,"&gt;0",I349:I433),2)</f>
        <v>116584.65</v>
      </c>
      <c r="J347" s="556">
        <f>TRUNC(SUMIF(J349:J433,"&gt;0",J349:J433),2)</f>
        <v>15954.39</v>
      </c>
      <c r="K347" s="564"/>
      <c r="L347" s="556">
        <f>SUMIF(I347:J347,"&gt;0",I347:J347)</f>
        <v>132539.04</v>
      </c>
      <c r="M347" s="558"/>
      <c r="N347" s="448"/>
      <c r="O347" s="557"/>
      <c r="P347" s="557"/>
      <c r="Q347" s="557"/>
      <c r="R347" s="557"/>
      <c r="S347" s="557"/>
      <c r="T347" s="557"/>
      <c r="U347" s="557"/>
      <c r="V347" s="557"/>
      <c r="W347" s="557"/>
      <c r="X347" s="557"/>
      <c r="Y347" s="557"/>
      <c r="Z347" s="448"/>
      <c r="AA347" s="448"/>
      <c r="AB347" s="448"/>
      <c r="AC347" s="448"/>
      <c r="AD347" s="448"/>
      <c r="AE347" s="448"/>
      <c r="AF347" s="448"/>
      <c r="AG347" s="448"/>
      <c r="AH347" s="448"/>
      <c r="AI347" s="448"/>
      <c r="AJ347" s="448"/>
      <c r="AK347" s="590"/>
      <c r="AL347" s="590"/>
    </row>
    <row r="348" s="365" customFormat="1" spans="1:38">
      <c r="A348" s="522"/>
      <c r="B348" s="528"/>
      <c r="C348" s="532" t="s">
        <v>602</v>
      </c>
      <c r="D348" s="525"/>
      <c r="E348" s="530"/>
      <c r="F348" s="527"/>
      <c r="G348" s="527"/>
      <c r="H348" s="527"/>
      <c r="I348" s="527"/>
      <c r="J348" s="527"/>
      <c r="K348" s="527"/>
      <c r="L348" s="527"/>
      <c r="M348" s="563"/>
      <c r="N348" s="448"/>
      <c r="O348" s="561"/>
      <c r="P348" s="562"/>
      <c r="Q348" s="561"/>
      <c r="R348" s="583"/>
      <c r="S348" s="561"/>
      <c r="T348" s="588"/>
      <c r="U348" s="584"/>
      <c r="V348" s="585"/>
      <c r="W348" s="586"/>
      <c r="X348" s="587"/>
      <c r="Y348" s="587"/>
      <c r="Z348" s="448"/>
      <c r="AA348" s="448"/>
      <c r="AB348" s="448"/>
      <c r="AC348" s="448"/>
      <c r="AD348" s="448"/>
      <c r="AE348" s="448"/>
      <c r="AF348" s="448"/>
      <c r="AG348" s="448"/>
      <c r="AH348" s="448"/>
      <c r="AI348" s="448"/>
      <c r="AJ348" s="448"/>
      <c r="AK348" s="590"/>
      <c r="AL348" s="590"/>
    </row>
    <row r="349" s="365" customFormat="1" customHeight="1" spans="1:38">
      <c r="A349" s="522"/>
      <c r="B349" s="523" t="s">
        <v>603</v>
      </c>
      <c r="C349" s="524" t="str">
        <f>IF($B349="","",IFERROR(VLOOKUP($B349,SERVIÇOS!$B:$G,2,0),IFERROR(VLOOKUP($B349,'COMPOSIÇÕES COMPLEMENTARES '!$C:$K,2,0),"")))</f>
        <v>POSTE CÔNICO CONTÍNUO RETO, EM AÇO GALVANIZADO (NBR 14744), ALTURA TOTAL H:12m, ALTURA ÚTIL h:10m, ENGASTADO E:200cm EM BASE DE CONCRETO</v>
      </c>
      <c r="D349" s="525" t="str">
        <f>IF($B349="","",IFERROR(VLOOKUP($B349,SERVIÇOS!$B:$G,3,0),IFERROR(VLOOKUP($B349,'COMPOSIÇÕES COMPLEMENTARES '!$C:$K,3,0),"")))</f>
        <v>UN</v>
      </c>
      <c r="E349" s="530">
        <v>23</v>
      </c>
      <c r="F349" s="527">
        <f>IF($B349="","",IFERROR(VLOOKUP($B349,SERVIÇOS!$B:$G,4,0),IFERROR(VLOOKUP($B349,'COMPOSIÇÕES COMPLEMENTARES '!$C:$K,6,0),"")))</f>
        <v>2798.41</v>
      </c>
      <c r="G349" s="527">
        <f>IF($B349="","",IFERROR(VLOOKUP($B349,SERVIÇOS!$B:$G,5,0),IFERROR(VLOOKUP($B349,'COMPOSIÇÕES COMPLEMENTARES '!$C:$K,7,0),"")))</f>
        <v>81.25</v>
      </c>
      <c r="H349" s="527">
        <f t="shared" ref="H349:H354" si="285">IF(E349="","",F349+G349)</f>
        <v>2879.66</v>
      </c>
      <c r="I349" s="527">
        <f t="shared" si="281"/>
        <v>64363.43</v>
      </c>
      <c r="J349" s="527">
        <f t="shared" si="282"/>
        <v>1868.75</v>
      </c>
      <c r="K349" s="527">
        <f t="shared" si="283"/>
        <v>66232.18</v>
      </c>
      <c r="L349" s="527"/>
      <c r="M349" s="563"/>
      <c r="N349" s="448"/>
      <c r="O349" s="561"/>
      <c r="P349" s="562" t="str">
        <f t="shared" ref="P349:P354" si="286">IF(OR(O349="",$K349=""),"",(O349/$E349)*$K349)</f>
        <v/>
      </c>
      <c r="Q349" s="561"/>
      <c r="R349" s="583" t="str">
        <f t="shared" ref="R349:R354" si="287">IF(OR(Q349="",$K349=""),"",(Q349/$E349)*$K349)</f>
        <v/>
      </c>
      <c r="S349" s="561"/>
      <c r="T349" s="588" t="str">
        <f t="shared" ref="T349:T354" si="288">IF(OR(S349="",$K349=""),"",(S349/$E349)*$K349)</f>
        <v/>
      </c>
      <c r="U349" s="584">
        <f ca="1">SUMIF($O$8:T$9,"QUANT.",O349:T349)</f>
        <v>0</v>
      </c>
      <c r="V349" s="585">
        <f ca="1" t="shared" ref="V349:V354" si="289">SUMIF($O$8:$T$9,"CUSTO",O349:T349)</f>
        <v>0</v>
      </c>
      <c r="W349" s="586" t="str">
        <f ca="1" t="shared" ref="W349:W354" si="290">IF(B349&lt;&gt;"",IF(V349=0,"MEDIR",IF(K349-V349=0,"OK",IF(K349-V349&gt;0,"MEDIR","ALERTA!"))),"")</f>
        <v>MEDIR</v>
      </c>
      <c r="X349" s="587">
        <f ca="1" t="shared" ref="X349:X354" si="291">IF(U349="",0,E349-U349)</f>
        <v>23</v>
      </c>
      <c r="Y349" s="587">
        <f ca="1" t="shared" ref="Y349:Y354" si="292">IF(V349="",0,K349-V349)</f>
        <v>66232.18</v>
      </c>
      <c r="Z349" s="448"/>
      <c r="AA349" s="448"/>
      <c r="AB349" s="448"/>
      <c r="AC349" s="448"/>
      <c r="AD349" s="448"/>
      <c r="AE349" s="448"/>
      <c r="AF349" s="448"/>
      <c r="AG349" s="448"/>
      <c r="AH349" s="448"/>
      <c r="AI349" s="448"/>
      <c r="AJ349" s="448"/>
      <c r="AK349" s="590" t="e">
        <f t="shared" si="284"/>
        <v>#VALUE!</v>
      </c>
      <c r="AL349" s="590">
        <v>0</v>
      </c>
    </row>
    <row r="350" s="365" customFormat="1" customHeight="1" spans="1:38">
      <c r="A350" s="522"/>
      <c r="B350" s="528" t="s">
        <v>604</v>
      </c>
      <c r="C350" s="524" t="str">
        <f>IF($B350="","",IFERROR(VLOOKUP($B350,SERVIÇOS!$B:$G,2,0),IFERROR(VLOOKUP($B350,'COMPOSIÇÕES COMPLEMENTARES '!$C:$K,2,0),"")))</f>
        <v>ASSENTAMENTO DE POSTE CÔNICO CONTÍNUO RETO METÁLICO, ALTURA TOTAL 12m, ENGASTADO EM BASE DE CONCRETO NO SOLO (E:2m) - INSTALAÇÃO DO POSTE</v>
      </c>
      <c r="D350" s="525" t="str">
        <f>IF($B350="","",IFERROR(VLOOKUP($B350,SERVIÇOS!$B:$G,3,0),IFERROR(VLOOKUP($B350,'COMPOSIÇÕES COMPLEMENTARES '!$C:$K,3,0),"")))</f>
        <v>UN</v>
      </c>
      <c r="E350" s="530">
        <f>E349</f>
        <v>23</v>
      </c>
      <c r="F350" s="527">
        <f>IF($B350="","",IFERROR(VLOOKUP($B350,SERVIÇOS!$B:$G,4,0),IFERROR(VLOOKUP($B350,'COMPOSIÇÕES COMPLEMENTARES '!$C:$K,6,0),"")))</f>
        <v>111.57</v>
      </c>
      <c r="G350" s="527">
        <f>IF($B350="","",IFERROR(VLOOKUP($B350,SERVIÇOS!$B:$G,5,0),IFERROR(VLOOKUP($B350,'COMPOSIÇÕES COMPLEMENTARES '!$C:$K,7,0),"")))</f>
        <v>65.42</v>
      </c>
      <c r="H350" s="527">
        <f t="shared" si="285"/>
        <v>176.99</v>
      </c>
      <c r="I350" s="527">
        <f t="shared" si="281"/>
        <v>2566.11</v>
      </c>
      <c r="J350" s="527">
        <f t="shared" si="282"/>
        <v>1504.66</v>
      </c>
      <c r="K350" s="527">
        <f t="shared" si="283"/>
        <v>4070.77</v>
      </c>
      <c r="L350" s="527"/>
      <c r="M350" s="563"/>
      <c r="N350" s="448"/>
      <c r="O350" s="561"/>
      <c r="P350" s="562" t="str">
        <f t="shared" si="286"/>
        <v/>
      </c>
      <c r="Q350" s="561"/>
      <c r="R350" s="583" t="str">
        <f t="shared" si="287"/>
        <v/>
      </c>
      <c r="S350" s="561"/>
      <c r="T350" s="588" t="str">
        <f t="shared" si="288"/>
        <v/>
      </c>
      <c r="U350" s="584">
        <f ca="1">SUMIF($O$8:T$9,"QUANT.",O350:T350)</f>
        <v>0</v>
      </c>
      <c r="V350" s="585">
        <f ca="1" t="shared" si="289"/>
        <v>0</v>
      </c>
      <c r="W350" s="586" t="str">
        <f ca="1" t="shared" si="290"/>
        <v>MEDIR</v>
      </c>
      <c r="X350" s="587">
        <f ca="1" t="shared" si="291"/>
        <v>23</v>
      </c>
      <c r="Y350" s="587">
        <f ca="1" t="shared" si="292"/>
        <v>4070.77</v>
      </c>
      <c r="Z350" s="448"/>
      <c r="AA350" s="448"/>
      <c r="AB350" s="448"/>
      <c r="AC350" s="448"/>
      <c r="AD350" s="448"/>
      <c r="AE350" s="448"/>
      <c r="AF350" s="448"/>
      <c r="AG350" s="448"/>
      <c r="AH350" s="448"/>
      <c r="AI350" s="448"/>
      <c r="AJ350" s="448"/>
      <c r="AK350" s="590" t="e">
        <f t="shared" si="284"/>
        <v>#VALUE!</v>
      </c>
      <c r="AL350" s="590">
        <v>0</v>
      </c>
    </row>
    <row r="351" s="365" customFormat="1" customHeight="1" spans="1:38">
      <c r="A351" s="522"/>
      <c r="B351" s="528" t="s">
        <v>605</v>
      </c>
      <c r="C351" s="524" t="str">
        <f>IF($B351="","",IFERROR(VLOOKUP($B351,SERVIÇOS!$B:$G,2,0),IFERROR(VLOOKUP($B351,'COMPOSIÇÕES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351" s="525" t="str">
        <f>IF($B351="","",IFERROR(VLOOKUP($B351,SERVIÇOS!$B:$G,3,0),IFERROR(VLOOKUP($B351,'COMPOSIÇÕES COMPLEMENTARES '!$C:$K,3,0),"")))</f>
        <v>UN</v>
      </c>
      <c r="E351" s="530">
        <f>0*2+23</f>
        <v>23</v>
      </c>
      <c r="F351" s="527">
        <f>IF($B351="","",IFERROR(VLOOKUP($B351,SERVIÇOS!$B:$G,4,0),IFERROR(VLOOKUP($B351,'COMPOSIÇÕES COMPLEMENTARES '!$C:$K,6,0),"")))</f>
        <v>294.87</v>
      </c>
      <c r="G351" s="527">
        <f>IF($B351="","",IFERROR(VLOOKUP($B351,SERVIÇOS!$B:$G,5,0),IFERROR(VLOOKUP($B351,'COMPOSIÇÕES COMPLEMENTARES '!$C:$K,7,0),"")))</f>
        <v>36.44</v>
      </c>
      <c r="H351" s="527">
        <f t="shared" si="285"/>
        <v>331.31</v>
      </c>
      <c r="I351" s="527">
        <f t="shared" si="281"/>
        <v>6782.01</v>
      </c>
      <c r="J351" s="527">
        <f t="shared" si="282"/>
        <v>838.12</v>
      </c>
      <c r="K351" s="527">
        <f t="shared" si="283"/>
        <v>7620.13</v>
      </c>
      <c r="L351" s="527"/>
      <c r="M351" s="563"/>
      <c r="N351" s="448"/>
      <c r="O351" s="561"/>
      <c r="P351" s="562" t="str">
        <f t="shared" si="286"/>
        <v/>
      </c>
      <c r="Q351" s="561"/>
      <c r="R351" s="583" t="str">
        <f t="shared" si="287"/>
        <v/>
      </c>
      <c r="S351" s="561"/>
      <c r="T351" s="588" t="str">
        <f t="shared" si="288"/>
        <v/>
      </c>
      <c r="U351" s="584">
        <f ca="1">SUMIF($O$8:T$9,"QUANT.",O351:T351)</f>
        <v>0</v>
      </c>
      <c r="V351" s="585">
        <f ca="1" t="shared" si="289"/>
        <v>0</v>
      </c>
      <c r="W351" s="586" t="str">
        <f ca="1" t="shared" si="290"/>
        <v>MEDIR</v>
      </c>
      <c r="X351" s="587">
        <f ca="1" t="shared" si="291"/>
        <v>23</v>
      </c>
      <c r="Y351" s="587">
        <f ca="1" t="shared" si="292"/>
        <v>7620.13</v>
      </c>
      <c r="Z351" s="448"/>
      <c r="AA351" s="448"/>
      <c r="AB351" s="448"/>
      <c r="AC351" s="448"/>
      <c r="AD351" s="448"/>
      <c r="AE351" s="448"/>
      <c r="AF351" s="448"/>
      <c r="AG351" s="448"/>
      <c r="AH351" s="448"/>
      <c r="AI351" s="448"/>
      <c r="AJ351" s="448"/>
      <c r="AK351" s="590" t="e">
        <f t="shared" si="284"/>
        <v>#VALUE!</v>
      </c>
      <c r="AL351" s="590">
        <v>0</v>
      </c>
    </row>
    <row r="352" s="365" customFormat="1" customHeight="1" spans="1:38">
      <c r="A352" s="522"/>
      <c r="B352" s="528" t="s">
        <v>606</v>
      </c>
      <c r="C352" s="524" t="str">
        <f>IF($B352="","",IFERROR(VLOOKUP($B352,SERVIÇOS!$B:$G,2,0),IFERROR(VLOOKUP($B352,'COMPOSIÇÕES COMPLEMENTARES '!$C:$K,2,0),"")))</f>
        <v>CINTA PARA POSTE DE SEÇÃO CIRCULAR EM AÇO CARBONO (NTC 811701) PARA FIXAÇÃO DO BRAÇO DE ILUMINAÇÃO PÚBLICA</v>
      </c>
      <c r="D352" s="525" t="str">
        <f>IF($B352="","",IFERROR(VLOOKUP($B352,SERVIÇOS!$B:$G,3,0),IFERROR(VLOOKUP($B352,'COMPOSIÇÕES COMPLEMENTARES '!$C:$K,3,0),"")))</f>
        <v>UN</v>
      </c>
      <c r="E352" s="530">
        <f>2*E351</f>
        <v>46</v>
      </c>
      <c r="F352" s="527">
        <f>IF($B352="","",IFERROR(VLOOKUP($B352,SERVIÇOS!$B:$G,4,0),IFERROR(VLOOKUP($B352,'COMPOSIÇÕES COMPLEMENTARES '!$C:$K,6,0),"")))</f>
        <v>73.01</v>
      </c>
      <c r="G352" s="527">
        <f>IF($B352="","",IFERROR(VLOOKUP($B352,SERVIÇOS!$B:$G,5,0),IFERROR(VLOOKUP($B352,'COMPOSIÇÕES COMPLEMENTARES '!$C:$K,7,0),"")))</f>
        <v>14.85</v>
      </c>
      <c r="H352" s="527">
        <f t="shared" si="285"/>
        <v>87.86</v>
      </c>
      <c r="I352" s="527">
        <f t="shared" si="281"/>
        <v>3358.46</v>
      </c>
      <c r="J352" s="527">
        <f t="shared" si="282"/>
        <v>683.1</v>
      </c>
      <c r="K352" s="527">
        <f t="shared" si="283"/>
        <v>4041.56</v>
      </c>
      <c r="L352" s="527"/>
      <c r="M352" s="563"/>
      <c r="N352" s="448"/>
      <c r="O352" s="561"/>
      <c r="P352" s="562" t="str">
        <f t="shared" si="286"/>
        <v/>
      </c>
      <c r="Q352" s="561"/>
      <c r="R352" s="583" t="str">
        <f t="shared" si="287"/>
        <v/>
      </c>
      <c r="S352" s="561"/>
      <c r="T352" s="588" t="str">
        <f t="shared" si="288"/>
        <v/>
      </c>
      <c r="U352" s="584">
        <f ca="1">SUMIF($O$8:T$9,"QUANT.",O352:T352)</f>
        <v>0</v>
      </c>
      <c r="V352" s="585">
        <f ca="1" t="shared" si="289"/>
        <v>0</v>
      </c>
      <c r="W352" s="586" t="str">
        <f ca="1" t="shared" si="290"/>
        <v>MEDIR</v>
      </c>
      <c r="X352" s="587">
        <f ca="1" t="shared" si="291"/>
        <v>46</v>
      </c>
      <c r="Y352" s="587">
        <f ca="1" t="shared" si="292"/>
        <v>4041.56</v>
      </c>
      <c r="Z352" s="448"/>
      <c r="AA352" s="448"/>
      <c r="AB352" s="448"/>
      <c r="AC352" s="448"/>
      <c r="AD352" s="448"/>
      <c r="AE352" s="448"/>
      <c r="AF352" s="448"/>
      <c r="AG352" s="448"/>
      <c r="AH352" s="448"/>
      <c r="AI352" s="448"/>
      <c r="AJ352" s="448"/>
      <c r="AK352" s="590" t="e">
        <f t="shared" si="284"/>
        <v>#VALUE!</v>
      </c>
      <c r="AL352" s="590">
        <v>0</v>
      </c>
    </row>
    <row r="353" s="365" customFormat="1" customHeight="1" spans="1:38">
      <c r="A353" s="522"/>
      <c r="B353" s="528">
        <v>101659</v>
      </c>
      <c r="C353" s="524" t="str">
        <f>IF($B353="","",IFERROR(VLOOKUP($B353,SERVIÇOS!$B:$G,2,0),IFERROR(VLOOKUP($B353,'COMPOSIÇÕES COMPLEMENTARES '!$C:$K,2,0),"")))</f>
        <v>LUMINÁRIA DE LED PARA ILUMINAÇÃO PÚBLICA, DE 181 W ATÉ 239 W - FORNECIMENTO E INSTALAÇÃO. AF_02/2025_PS</v>
      </c>
      <c r="D353" s="525" t="str">
        <f>IF($B353="","",IFERROR(VLOOKUP($B353,SERVIÇOS!$B:$G,3,0),IFERROR(VLOOKUP($B353,'COMPOSIÇÕES COMPLEMENTARES '!$C:$K,3,0),"")))</f>
        <v>UN</v>
      </c>
      <c r="E353" s="530">
        <f>E351</f>
        <v>23</v>
      </c>
      <c r="F353" s="527">
        <f>IF($B353="","",IFERROR(VLOOKUP($B353,SERVIÇOS!$B:$G,4,0),IFERROR(VLOOKUP($B353,'COMPOSIÇÕES COMPLEMENTARES '!$C:$K,6,0),"")))</f>
        <v>598.66</v>
      </c>
      <c r="G353" s="527">
        <f>IF($B353="","",IFERROR(VLOOKUP($B353,SERVIÇOS!$B:$G,5,0),IFERROR(VLOOKUP($B353,'COMPOSIÇÕES COMPLEMENTARES '!$C:$K,7,0),"")))</f>
        <v>18.26</v>
      </c>
      <c r="H353" s="527">
        <f t="shared" si="285"/>
        <v>616.92</v>
      </c>
      <c r="I353" s="527">
        <f t="shared" si="281"/>
        <v>13769.18</v>
      </c>
      <c r="J353" s="527">
        <f t="shared" si="282"/>
        <v>419.98</v>
      </c>
      <c r="K353" s="527">
        <f t="shared" si="283"/>
        <v>14189.16</v>
      </c>
      <c r="L353" s="527"/>
      <c r="M353" s="563"/>
      <c r="N353" s="448"/>
      <c r="O353" s="561"/>
      <c r="P353" s="562" t="str">
        <f t="shared" si="286"/>
        <v/>
      </c>
      <c r="Q353" s="561"/>
      <c r="R353" s="583" t="str">
        <f t="shared" si="287"/>
        <v/>
      </c>
      <c r="S353" s="561"/>
      <c r="T353" s="588" t="str">
        <f t="shared" si="288"/>
        <v/>
      </c>
      <c r="U353" s="584">
        <f ca="1">SUMIF($O$8:T$9,"QUANT.",O353:T353)</f>
        <v>0</v>
      </c>
      <c r="V353" s="585">
        <f ca="1" t="shared" si="289"/>
        <v>0</v>
      </c>
      <c r="W353" s="586" t="str">
        <f ca="1" t="shared" si="290"/>
        <v>MEDIR</v>
      </c>
      <c r="X353" s="587">
        <f ca="1" t="shared" si="291"/>
        <v>23</v>
      </c>
      <c r="Y353" s="587">
        <f ca="1" t="shared" si="292"/>
        <v>14189.16</v>
      </c>
      <c r="Z353" s="448"/>
      <c r="AA353" s="448"/>
      <c r="AB353" s="448"/>
      <c r="AC353" s="448"/>
      <c r="AD353" s="448"/>
      <c r="AE353" s="448"/>
      <c r="AF353" s="448"/>
      <c r="AG353" s="448"/>
      <c r="AH353" s="448"/>
      <c r="AI353" s="448"/>
      <c r="AJ353" s="448"/>
      <c r="AK353" s="590">
        <f t="shared" si="284"/>
        <v>101659</v>
      </c>
      <c r="AL353" s="590">
        <v>0</v>
      </c>
    </row>
    <row r="354" s="365" customFormat="1" customHeight="1" spans="1:38">
      <c r="A354" s="522"/>
      <c r="B354" s="528">
        <v>101632</v>
      </c>
      <c r="C354" s="524" t="str">
        <f>IF($B354="","",IFERROR(VLOOKUP($B354,SERVIÇOS!$B:$G,2,0),IFERROR(VLOOKUP($B354,'COMPOSIÇÕES COMPLEMENTARES '!$C:$K,2,0),"")))</f>
        <v>RELÉ FOTOELÉTRICO PARA COMANDO DE ILUMINAÇÃO EXTERNA 1000 W - FORNECIMENTO E INSTALAÇÃO. AF_02/2025</v>
      </c>
      <c r="D354" s="525" t="str">
        <f>IF($B354="","",IFERROR(VLOOKUP($B354,SERVIÇOS!$B:$G,3,0),IFERROR(VLOOKUP($B354,'COMPOSIÇÕES COMPLEMENTARES '!$C:$K,3,0),"")))</f>
        <v>UN</v>
      </c>
      <c r="E354" s="530">
        <f>E353</f>
        <v>23</v>
      </c>
      <c r="F354" s="527">
        <f>IF($B354="","",IFERROR(VLOOKUP($B354,SERVIÇOS!$B:$G,4,0),IFERROR(VLOOKUP($B354,'COMPOSIÇÕES COMPLEMENTARES '!$C:$K,6,0),"")))</f>
        <v>35.85</v>
      </c>
      <c r="G354" s="527">
        <f>IF($B354="","",IFERROR(VLOOKUP($B354,SERVIÇOS!$B:$G,5,0),IFERROR(VLOOKUP($B354,'COMPOSIÇÕES COMPLEMENTARES '!$C:$K,7,0),"")))</f>
        <v>0.7</v>
      </c>
      <c r="H354" s="527">
        <f t="shared" si="285"/>
        <v>36.55</v>
      </c>
      <c r="I354" s="527">
        <f t="shared" si="281"/>
        <v>824.55</v>
      </c>
      <c r="J354" s="527">
        <f t="shared" si="282"/>
        <v>16.1</v>
      </c>
      <c r="K354" s="527">
        <f t="shared" si="283"/>
        <v>840.65</v>
      </c>
      <c r="L354" s="527"/>
      <c r="M354" s="563"/>
      <c r="N354" s="448"/>
      <c r="O354" s="561"/>
      <c r="P354" s="562" t="str">
        <f t="shared" si="286"/>
        <v/>
      </c>
      <c r="Q354" s="561"/>
      <c r="R354" s="583" t="str">
        <f t="shared" si="287"/>
        <v/>
      </c>
      <c r="S354" s="561"/>
      <c r="T354" s="588" t="str">
        <f t="shared" si="288"/>
        <v/>
      </c>
      <c r="U354" s="584">
        <f ca="1">SUMIF($O$8:T$9,"QUANT.",O354:T354)</f>
        <v>0</v>
      </c>
      <c r="V354" s="585">
        <f ca="1" t="shared" si="289"/>
        <v>0</v>
      </c>
      <c r="W354" s="586" t="str">
        <f ca="1" t="shared" si="290"/>
        <v>MEDIR</v>
      </c>
      <c r="X354" s="587">
        <f ca="1" t="shared" si="291"/>
        <v>23</v>
      </c>
      <c r="Y354" s="587">
        <f ca="1" t="shared" si="292"/>
        <v>840.65</v>
      </c>
      <c r="Z354" s="448"/>
      <c r="AA354" s="448"/>
      <c r="AB354" s="448"/>
      <c r="AC354" s="448"/>
      <c r="AD354" s="448"/>
      <c r="AE354" s="448"/>
      <c r="AF354" s="448"/>
      <c r="AG354" s="448"/>
      <c r="AH354" s="448"/>
      <c r="AI354" s="448"/>
      <c r="AJ354" s="448"/>
      <c r="AK354" s="590">
        <f t="shared" si="284"/>
        <v>101632</v>
      </c>
      <c r="AL354" s="590">
        <v>0</v>
      </c>
    </row>
    <row r="355" s="365" customFormat="1" spans="1:38">
      <c r="A355" s="522"/>
      <c r="B355" s="528"/>
      <c r="C355" s="532" t="s">
        <v>607</v>
      </c>
      <c r="D355" s="525"/>
      <c r="E355" s="530"/>
      <c r="F355" s="527"/>
      <c r="G355" s="527"/>
      <c r="H355" s="527"/>
      <c r="I355" s="527"/>
      <c r="J355" s="527"/>
      <c r="K355" s="527"/>
      <c r="L355" s="527"/>
      <c r="M355" s="563"/>
      <c r="N355" s="448"/>
      <c r="O355" s="561"/>
      <c r="P355" s="562"/>
      <c r="Q355" s="561"/>
      <c r="R355" s="583"/>
      <c r="S355" s="561"/>
      <c r="T355" s="588"/>
      <c r="U355" s="584"/>
      <c r="V355" s="585"/>
      <c r="W355" s="586"/>
      <c r="X355" s="587"/>
      <c r="Y355" s="587"/>
      <c r="Z355" s="448"/>
      <c r="AA355" s="448"/>
      <c r="AB355" s="448"/>
      <c r="AC355" s="448"/>
      <c r="AD355" s="448"/>
      <c r="AE355" s="448"/>
      <c r="AF355" s="448"/>
      <c r="AG355" s="448"/>
      <c r="AH355" s="448"/>
      <c r="AI355" s="448"/>
      <c r="AJ355" s="448"/>
      <c r="AK355" s="590"/>
      <c r="AL355" s="590"/>
    </row>
    <row r="356" s="365" customFormat="1" customHeight="1" spans="1:38">
      <c r="A356" s="522"/>
      <c r="B356" s="523" t="s">
        <v>603</v>
      </c>
      <c r="C356" s="524" t="str">
        <f>IF($B356="","",IFERROR(VLOOKUP($B356,SERVIÇOS!$B:$G,2,0),IFERROR(VLOOKUP($B356,'COMPOSIÇÕES COMPLEMENTARES '!$C:$K,2,0),"")))</f>
        <v>POSTE CÔNICO CONTÍNUO RETO, EM AÇO GALVANIZADO (NBR 14744), ALTURA TOTAL H:12m, ALTURA ÚTIL h:10m, ENGASTADO E:200cm EM BASE DE CONCRETO</v>
      </c>
      <c r="D356" s="525" t="str">
        <f>IF($B356="","",IFERROR(VLOOKUP($B356,SERVIÇOS!$B:$G,3,0),IFERROR(VLOOKUP($B356,'COMPOSIÇÕES COMPLEMENTARES '!$C:$K,3,0),"")))</f>
        <v>UN</v>
      </c>
      <c r="E356" s="530">
        <v>1</v>
      </c>
      <c r="F356" s="527">
        <f>IF($B356="","",IFERROR(VLOOKUP($B356,SERVIÇOS!$B:$G,4,0),IFERROR(VLOOKUP($B356,'COMPOSIÇÕES COMPLEMENTARES '!$C:$K,6,0),"")))</f>
        <v>2798.41</v>
      </c>
      <c r="G356" s="527">
        <f>IF($B356="","",IFERROR(VLOOKUP($B356,SERVIÇOS!$B:$G,5,0),IFERROR(VLOOKUP($B356,'COMPOSIÇÕES COMPLEMENTARES '!$C:$K,7,0),"")))</f>
        <v>81.25</v>
      </c>
      <c r="H356" s="527">
        <f t="shared" ref="H356:H385" si="293">IF(E356="","",F356+G356)</f>
        <v>2879.66</v>
      </c>
      <c r="I356" s="527">
        <f t="shared" si="281"/>
        <v>2798.41</v>
      </c>
      <c r="J356" s="527">
        <f t="shared" si="282"/>
        <v>81.25</v>
      </c>
      <c r="K356" s="527">
        <f t="shared" si="283"/>
        <v>2879.66</v>
      </c>
      <c r="L356" s="527"/>
      <c r="M356" s="563"/>
      <c r="N356" s="448"/>
      <c r="O356" s="561"/>
      <c r="P356" s="562" t="str">
        <f t="shared" ref="P356:P385" si="294">IF(OR(O356="",$K356=""),"",(O356/$E356)*$K356)</f>
        <v/>
      </c>
      <c r="Q356" s="561"/>
      <c r="R356" s="583" t="str">
        <f t="shared" ref="R356:R385" si="295">IF(OR(Q356="",$K356=""),"",(Q356/$E356)*$K356)</f>
        <v/>
      </c>
      <c r="S356" s="561"/>
      <c r="T356" s="588" t="str">
        <f t="shared" ref="T356:T385" si="296">IF(OR(S356="",$K356=""),"",(S356/$E356)*$K356)</f>
        <v/>
      </c>
      <c r="U356" s="584">
        <f ca="1">SUMIF($O$8:T$9,"QUANT.",O356:T356)</f>
        <v>0</v>
      </c>
      <c r="V356" s="585">
        <f ca="1" t="shared" ref="V356:V385" si="297">SUMIF($O$8:$T$9,"CUSTO",O356:T356)</f>
        <v>0</v>
      </c>
      <c r="W356" s="586" t="str">
        <f ca="1" t="shared" ref="W356:W385" si="298">IF(B356&lt;&gt;"",IF(V356=0,"MEDIR",IF(K356-V356=0,"OK",IF(K356-V356&gt;0,"MEDIR","ALERTA!"))),"")</f>
        <v>MEDIR</v>
      </c>
      <c r="X356" s="587">
        <f ca="1" t="shared" ref="X356:X385" si="299">IF(U356="",0,E356-U356)</f>
        <v>1</v>
      </c>
      <c r="Y356" s="587">
        <f ca="1" t="shared" ref="Y356:Y385" si="300">IF(V356="",0,K356-V356)</f>
        <v>2879.66</v>
      </c>
      <c r="Z356" s="448"/>
      <c r="AA356" s="448"/>
      <c r="AB356" s="448"/>
      <c r="AC356" s="448"/>
      <c r="AD356" s="448"/>
      <c r="AE356" s="448"/>
      <c r="AF356" s="448"/>
      <c r="AG356" s="448"/>
      <c r="AH356" s="448"/>
      <c r="AI356" s="448"/>
      <c r="AJ356" s="448"/>
      <c r="AK356" s="590" t="e">
        <f t="shared" si="284"/>
        <v>#VALUE!</v>
      </c>
      <c r="AL356" s="590">
        <v>0</v>
      </c>
    </row>
    <row r="357" s="365" customFormat="1" customHeight="1" spans="1:38">
      <c r="A357" s="522"/>
      <c r="B357" s="528" t="s">
        <v>604</v>
      </c>
      <c r="C357" s="524" t="str">
        <f>IF($B357="","",IFERROR(VLOOKUP($B357,SERVIÇOS!$B:$G,2,0),IFERROR(VLOOKUP($B357,'COMPOSIÇÕES COMPLEMENTARES '!$C:$K,2,0),"")))</f>
        <v>ASSENTAMENTO DE POSTE CÔNICO CONTÍNUO RETO METÁLICO, ALTURA TOTAL 12m, ENGASTADO EM BASE DE CONCRETO NO SOLO (E:2m) - INSTALAÇÃO DO POSTE</v>
      </c>
      <c r="D357" s="525" t="str">
        <f>IF($B357="","",IFERROR(VLOOKUP($B357,SERVIÇOS!$B:$G,3,0),IFERROR(VLOOKUP($B357,'COMPOSIÇÕES COMPLEMENTARES '!$C:$K,3,0),"")))</f>
        <v>UN</v>
      </c>
      <c r="E357" s="530">
        <v>1</v>
      </c>
      <c r="F357" s="527">
        <f>IF($B357="","",IFERROR(VLOOKUP($B357,SERVIÇOS!$B:$G,4,0),IFERROR(VLOOKUP($B357,'COMPOSIÇÕES COMPLEMENTARES '!$C:$K,6,0),"")))</f>
        <v>111.57</v>
      </c>
      <c r="G357" s="527">
        <f>IF($B357="","",IFERROR(VLOOKUP($B357,SERVIÇOS!$B:$G,5,0),IFERROR(VLOOKUP($B357,'COMPOSIÇÕES COMPLEMENTARES '!$C:$K,7,0),"")))</f>
        <v>65.42</v>
      </c>
      <c r="H357" s="527">
        <f t="shared" si="293"/>
        <v>176.99</v>
      </c>
      <c r="I357" s="527">
        <f t="shared" si="281"/>
        <v>111.57</v>
      </c>
      <c r="J357" s="527">
        <f t="shared" si="282"/>
        <v>65.42</v>
      </c>
      <c r="K357" s="527">
        <f t="shared" si="283"/>
        <v>176.99</v>
      </c>
      <c r="L357" s="527"/>
      <c r="M357" s="563"/>
      <c r="N357" s="448"/>
      <c r="O357" s="561"/>
      <c r="P357" s="562" t="str">
        <f t="shared" si="294"/>
        <v/>
      </c>
      <c r="Q357" s="561"/>
      <c r="R357" s="583" t="str">
        <f t="shared" si="295"/>
        <v/>
      </c>
      <c r="S357" s="561"/>
      <c r="T357" s="588" t="str">
        <f t="shared" si="296"/>
        <v/>
      </c>
      <c r="U357" s="584">
        <f ca="1">SUMIF($O$8:T$9,"QUANT.",O357:T357)</f>
        <v>0</v>
      </c>
      <c r="V357" s="585">
        <f ca="1" t="shared" si="297"/>
        <v>0</v>
      </c>
      <c r="W357" s="586" t="str">
        <f ca="1" t="shared" si="298"/>
        <v>MEDIR</v>
      </c>
      <c r="X357" s="587">
        <f ca="1" t="shared" si="299"/>
        <v>1</v>
      </c>
      <c r="Y357" s="587">
        <f ca="1" t="shared" si="300"/>
        <v>176.99</v>
      </c>
      <c r="Z357" s="448"/>
      <c r="AA357" s="448"/>
      <c r="AB357" s="448"/>
      <c r="AC357" s="448"/>
      <c r="AD357" s="448"/>
      <c r="AE357" s="448"/>
      <c r="AF357" s="448"/>
      <c r="AG357" s="448"/>
      <c r="AH357" s="448"/>
      <c r="AI357" s="448"/>
      <c r="AJ357" s="448"/>
      <c r="AK357" s="590" t="e">
        <f t="shared" si="284"/>
        <v>#VALUE!</v>
      </c>
      <c r="AL357" s="590">
        <v>0</v>
      </c>
    </row>
    <row r="358" s="365" customFormat="1" customHeight="1" spans="1:38">
      <c r="A358" s="522"/>
      <c r="B358" s="528" t="s">
        <v>610</v>
      </c>
      <c r="C358" s="524" t="str">
        <f>IF($B358="","",IFERROR(VLOOKUP($B358,SERVIÇOS!$B:$G,2,0),IFERROR(VLOOKUP($B358,'COMPOSIÇÕES COMPLEMENTARES '!$C:$K,2,0),"")))</f>
        <v>CINTA PARA POSTE DE SEÇÃO CIRCULAR EM AÇO CARBONO (NTC 811701) PARA FIXAÇÃO DE ISOLADOR TIPO ROLDANA PARA REDE DE BAIXA TENSÃO</v>
      </c>
      <c r="D358" s="525" t="str">
        <f>IF($B358="","",IFERROR(VLOOKUP($B358,SERVIÇOS!$B:$G,3,0),IFERROR(VLOOKUP($B358,'COMPOSIÇÕES COMPLEMENTARES '!$C:$K,3,0),"")))</f>
        <v>UN</v>
      </c>
      <c r="E358" s="530">
        <v>1</v>
      </c>
      <c r="F358" s="527">
        <f>IF($B358="","",IFERROR(VLOOKUP($B358,SERVIÇOS!$B:$G,4,0),IFERROR(VLOOKUP($B358,'COMPOSIÇÕES COMPLEMENTARES '!$C:$K,6,0),"")))</f>
        <v>73.01</v>
      </c>
      <c r="G358" s="527">
        <f>IF($B358="","",IFERROR(VLOOKUP($B358,SERVIÇOS!$B:$G,5,0),IFERROR(VLOOKUP($B358,'COMPOSIÇÕES COMPLEMENTARES '!$C:$K,7,0),"")))</f>
        <v>14.85</v>
      </c>
      <c r="H358" s="527">
        <f t="shared" si="293"/>
        <v>87.86</v>
      </c>
      <c r="I358" s="527">
        <f t="shared" si="281"/>
        <v>73.01</v>
      </c>
      <c r="J358" s="527">
        <f t="shared" si="282"/>
        <v>14.85</v>
      </c>
      <c r="K358" s="527">
        <f t="shared" si="283"/>
        <v>87.86</v>
      </c>
      <c r="L358" s="527"/>
      <c r="M358" s="563"/>
      <c r="N358" s="448"/>
      <c r="O358" s="561"/>
      <c r="P358" s="562" t="str">
        <f t="shared" si="294"/>
        <v/>
      </c>
      <c r="Q358" s="561"/>
      <c r="R358" s="583" t="str">
        <f t="shared" si="295"/>
        <v/>
      </c>
      <c r="S358" s="561"/>
      <c r="T358" s="588" t="str">
        <f t="shared" si="296"/>
        <v/>
      </c>
      <c r="U358" s="584">
        <f ca="1">SUMIF($O$8:T$9,"QUANT.",O358:T358)</f>
        <v>0</v>
      </c>
      <c r="V358" s="585">
        <f ca="1" t="shared" si="297"/>
        <v>0</v>
      </c>
      <c r="W358" s="586" t="str">
        <f ca="1" t="shared" si="298"/>
        <v>MEDIR</v>
      </c>
      <c r="X358" s="587">
        <f ca="1" t="shared" si="299"/>
        <v>1</v>
      </c>
      <c r="Y358" s="587">
        <f ca="1" t="shared" si="300"/>
        <v>87.86</v>
      </c>
      <c r="Z358" s="448"/>
      <c r="AA358" s="448"/>
      <c r="AB358" s="448"/>
      <c r="AC358" s="448"/>
      <c r="AD358" s="448"/>
      <c r="AE358" s="448"/>
      <c r="AF358" s="448"/>
      <c r="AG358" s="448"/>
      <c r="AH358" s="448"/>
      <c r="AI358" s="448"/>
      <c r="AJ358" s="448"/>
      <c r="AK358" s="590" t="e">
        <f t="shared" si="284"/>
        <v>#VALUE!</v>
      </c>
      <c r="AL358" s="590">
        <v>0</v>
      </c>
    </row>
    <row r="359" s="365" customFormat="1" customHeight="1" spans="1:38">
      <c r="A359" s="522"/>
      <c r="B359" s="528">
        <v>101548</v>
      </c>
      <c r="C359" s="524" t="str">
        <f>IF($B359="","",IFERROR(VLOOKUP($B359,SERVIÇOS!$B:$G,2,0),IFERROR(VLOOKUP($B359,'COMPOSIÇÕES COMPLEMENTARES '!$C:$K,2,0),"")))</f>
        <v>ISOLADOR, TIPO ROLDANA, PARA BAIXA TENSÃO - FORNECIMENTO E INSTALAÇÃO. AF_07/2020</v>
      </c>
      <c r="D359" s="525" t="str">
        <f>IF($B359="","",IFERROR(VLOOKUP($B359,SERVIÇOS!$B:$G,3,0),IFERROR(VLOOKUP($B359,'COMPOSIÇÕES COMPLEMENTARES '!$C:$K,3,0),"")))</f>
        <v>UN</v>
      </c>
      <c r="E359" s="530">
        <v>1</v>
      </c>
      <c r="F359" s="527">
        <f>IF($B359="","",IFERROR(VLOOKUP($B359,SERVIÇOS!$B:$G,4,0),IFERROR(VLOOKUP($B359,'COMPOSIÇÕES COMPLEMENTARES '!$C:$K,6,0),"")))</f>
        <v>6.57</v>
      </c>
      <c r="G359" s="527">
        <f>IF($B359="","",IFERROR(VLOOKUP($B359,SERVIÇOS!$B:$G,5,0),IFERROR(VLOOKUP($B359,'COMPOSIÇÕES COMPLEMENTARES '!$C:$K,7,0),"")))</f>
        <v>1.86</v>
      </c>
      <c r="H359" s="527">
        <f t="shared" si="293"/>
        <v>8.43</v>
      </c>
      <c r="I359" s="527">
        <f t="shared" si="281"/>
        <v>6.57</v>
      </c>
      <c r="J359" s="527">
        <f t="shared" si="282"/>
        <v>1.86</v>
      </c>
      <c r="K359" s="527">
        <f t="shared" si="283"/>
        <v>8.43</v>
      </c>
      <c r="L359" s="527"/>
      <c r="M359" s="563"/>
      <c r="N359" s="448"/>
      <c r="O359" s="561"/>
      <c r="P359" s="562" t="str">
        <f t="shared" si="294"/>
        <v/>
      </c>
      <c r="Q359" s="561"/>
      <c r="R359" s="583" t="str">
        <f t="shared" si="295"/>
        <v/>
      </c>
      <c r="S359" s="561"/>
      <c r="T359" s="588" t="str">
        <f t="shared" si="296"/>
        <v/>
      </c>
      <c r="U359" s="584">
        <f ca="1">SUMIF($O$8:T$9,"QUANT.",O359:T359)</f>
        <v>0</v>
      </c>
      <c r="V359" s="585">
        <f ca="1" t="shared" si="297"/>
        <v>0</v>
      </c>
      <c r="W359" s="586" t="str">
        <f ca="1" t="shared" si="298"/>
        <v>MEDIR</v>
      </c>
      <c r="X359" s="587">
        <f ca="1" t="shared" si="299"/>
        <v>1</v>
      </c>
      <c r="Y359" s="587">
        <f ca="1" t="shared" si="300"/>
        <v>8.43</v>
      </c>
      <c r="Z359" s="448"/>
      <c r="AA359" s="448"/>
      <c r="AB359" s="448"/>
      <c r="AC359" s="448"/>
      <c r="AD359" s="448"/>
      <c r="AE359" s="448"/>
      <c r="AF359" s="448"/>
      <c r="AG359" s="448"/>
      <c r="AH359" s="448"/>
      <c r="AI359" s="448"/>
      <c r="AJ359" s="448"/>
      <c r="AK359" s="590">
        <f t="shared" si="284"/>
        <v>101548</v>
      </c>
      <c r="AL359" s="590">
        <v>0</v>
      </c>
    </row>
    <row r="360" s="365" customFormat="1" customHeight="1" spans="1:38">
      <c r="A360" s="522"/>
      <c r="B360" s="528">
        <v>101538</v>
      </c>
      <c r="C360" s="524" t="str">
        <f>IF($B360="","",IFERROR(VLOOKUP($B360,SERVIÇOS!$B:$G,2,0),IFERROR(VLOOKUP($B360,'COMPOSIÇÕES COMPLEMENTARES '!$C:$K,2,0),"")))</f>
        <v>ARMAÇÃO SECUNDÁRIA, COM 1 ESTRIBO E 1 ISOLADOR - FORNECIMENTO E INSTALAÇÃO. AF_07/2020</v>
      </c>
      <c r="D360" s="525" t="str">
        <f>IF($B360="","",IFERROR(VLOOKUP($B360,SERVIÇOS!$B:$G,3,0),IFERROR(VLOOKUP($B360,'COMPOSIÇÕES COMPLEMENTARES '!$C:$K,3,0),"")))</f>
        <v>UN</v>
      </c>
      <c r="E360" s="530">
        <v>1</v>
      </c>
      <c r="F360" s="527">
        <f>IF($B360="","",IFERROR(VLOOKUP($B360,SERVIÇOS!$B:$G,4,0),IFERROR(VLOOKUP($B360,'COMPOSIÇÕES COMPLEMENTARES '!$C:$K,6,0),"")))</f>
        <v>31.34</v>
      </c>
      <c r="G360" s="527">
        <f>IF($B360="","",IFERROR(VLOOKUP($B360,SERVIÇOS!$B:$G,5,0),IFERROR(VLOOKUP($B360,'COMPOSIÇÕES COMPLEMENTARES '!$C:$K,7,0),"")))</f>
        <v>11.35</v>
      </c>
      <c r="H360" s="527">
        <f t="shared" si="293"/>
        <v>42.69</v>
      </c>
      <c r="I360" s="527">
        <f t="shared" si="281"/>
        <v>31.34</v>
      </c>
      <c r="J360" s="527">
        <f t="shared" si="282"/>
        <v>11.35</v>
      </c>
      <c r="K360" s="527">
        <f t="shared" si="283"/>
        <v>42.69</v>
      </c>
      <c r="L360" s="527"/>
      <c r="M360" s="563"/>
      <c r="N360" s="448"/>
      <c r="O360" s="561"/>
      <c r="P360" s="562" t="str">
        <f t="shared" si="294"/>
        <v/>
      </c>
      <c r="Q360" s="561"/>
      <c r="R360" s="583" t="str">
        <f t="shared" si="295"/>
        <v/>
      </c>
      <c r="S360" s="561"/>
      <c r="T360" s="588" t="str">
        <f t="shared" si="296"/>
        <v/>
      </c>
      <c r="U360" s="584">
        <f ca="1">SUMIF($O$8:T$9,"QUANT.",O360:T360)</f>
        <v>0</v>
      </c>
      <c r="V360" s="585">
        <f ca="1" t="shared" si="297"/>
        <v>0</v>
      </c>
      <c r="W360" s="586" t="str">
        <f ca="1" t="shared" si="298"/>
        <v>MEDIR</v>
      </c>
      <c r="X360" s="587">
        <f ca="1" t="shared" si="299"/>
        <v>1</v>
      </c>
      <c r="Y360" s="587">
        <f ca="1" t="shared" si="300"/>
        <v>42.69</v>
      </c>
      <c r="Z360" s="448"/>
      <c r="AA360" s="448"/>
      <c r="AB360" s="448"/>
      <c r="AC360" s="448"/>
      <c r="AD360" s="448"/>
      <c r="AE360" s="448"/>
      <c r="AF360" s="448"/>
      <c r="AG360" s="448"/>
      <c r="AH360" s="448"/>
      <c r="AI360" s="448"/>
      <c r="AJ360" s="448"/>
      <c r="AK360" s="590">
        <f t="shared" si="284"/>
        <v>101538</v>
      </c>
      <c r="AL360" s="590">
        <v>0</v>
      </c>
    </row>
    <row r="361" s="365" customFormat="1" customHeight="1" spans="1:38">
      <c r="A361" s="522"/>
      <c r="B361" s="528">
        <v>101554</v>
      </c>
      <c r="C361" s="524" t="str">
        <f>IF($B361="","",IFERROR(VLOOKUP($B361,SERVIÇOS!$B:$G,2,0),IFERROR(VLOOKUP($B361,'COMPOSIÇÕES COMPLEMENTARES '!$C:$K,2,0),"")))</f>
        <v>ALÇA PREFORMADA DE DISTRIBUIÇÃO, EM  AÇO GALVANIZADO, AWG 2 - FORNECIMENTO E INSTALAÇÃO. AF_07/2020</v>
      </c>
      <c r="D361" s="525" t="str">
        <f>IF($B361="","",IFERROR(VLOOKUP($B361,SERVIÇOS!$B:$G,3,0),IFERROR(VLOOKUP($B361,'COMPOSIÇÕES COMPLEMENTARES '!$C:$K,3,0),"")))</f>
        <v>UN</v>
      </c>
      <c r="E361" s="530">
        <v>1</v>
      </c>
      <c r="F361" s="527">
        <f>IF($B361="","",IFERROR(VLOOKUP($B361,SERVIÇOS!$B:$G,4,0),IFERROR(VLOOKUP($B361,'COMPOSIÇÕES COMPLEMENTARES '!$C:$K,6,0),"")))</f>
        <v>6.84</v>
      </c>
      <c r="G361" s="527">
        <f>IF($B361="","",IFERROR(VLOOKUP($B361,SERVIÇOS!$B:$G,5,0),IFERROR(VLOOKUP($B361,'COMPOSIÇÕES COMPLEMENTARES '!$C:$K,7,0),"")))</f>
        <v>4.76</v>
      </c>
      <c r="H361" s="527">
        <f t="shared" si="293"/>
        <v>11.6</v>
      </c>
      <c r="I361" s="527">
        <f t="shared" si="281"/>
        <v>6.84</v>
      </c>
      <c r="J361" s="527">
        <f t="shared" si="282"/>
        <v>4.76</v>
      </c>
      <c r="K361" s="527">
        <f t="shared" si="283"/>
        <v>11.6</v>
      </c>
      <c r="L361" s="527"/>
      <c r="M361" s="563"/>
      <c r="N361" s="448"/>
      <c r="O361" s="561"/>
      <c r="P361" s="562" t="str">
        <f t="shared" si="294"/>
        <v/>
      </c>
      <c r="Q361" s="561"/>
      <c r="R361" s="583" t="str">
        <f t="shared" si="295"/>
        <v/>
      </c>
      <c r="S361" s="561"/>
      <c r="T361" s="588" t="str">
        <f t="shared" si="296"/>
        <v/>
      </c>
      <c r="U361" s="584">
        <f ca="1">SUMIF($O$8:T$9,"QUANT.",O361:T361)</f>
        <v>0</v>
      </c>
      <c r="V361" s="585">
        <f ca="1" t="shared" si="297"/>
        <v>0</v>
      </c>
      <c r="W361" s="586" t="str">
        <f ca="1" t="shared" si="298"/>
        <v>MEDIR</v>
      </c>
      <c r="X361" s="587">
        <f ca="1" t="shared" si="299"/>
        <v>1</v>
      </c>
      <c r="Y361" s="587">
        <f ca="1" t="shared" si="300"/>
        <v>11.6</v>
      </c>
      <c r="Z361" s="448"/>
      <c r="AA361" s="448"/>
      <c r="AB361" s="448"/>
      <c r="AC361" s="448"/>
      <c r="AD361" s="448"/>
      <c r="AE361" s="448"/>
      <c r="AF361" s="448"/>
      <c r="AG361" s="448"/>
      <c r="AH361" s="448"/>
      <c r="AI361" s="448"/>
      <c r="AJ361" s="448"/>
      <c r="AK361" s="590">
        <f t="shared" si="284"/>
        <v>101554</v>
      </c>
      <c r="AL361" s="590">
        <v>0</v>
      </c>
    </row>
    <row r="362" s="365" customFormat="1" customHeight="1" spans="1:38">
      <c r="A362" s="522"/>
      <c r="B362" s="528">
        <v>91933</v>
      </c>
      <c r="C362" s="524" t="str">
        <f>IF($B362="","",IFERROR(VLOOKUP($B362,SERVIÇOS!$B:$G,2,0),IFERROR(VLOOKUP($B362,'COMPOSIÇÕES COMPLEMENTARES '!$C:$K,2,0),"")))</f>
        <v>CABO DE COBRE FLEXÍVEL ISOLADO, 10 MM², ANTI-CHAMA 0,6/1,0 KV, PARA CIRCUITOS TERMINAIS - FORNECIMENTO E INSTALAÇÃO. AF_03/2023</v>
      </c>
      <c r="D362" s="525" t="str">
        <f>IF($B362="","",IFERROR(VLOOKUP($B362,SERVIÇOS!$B:$G,3,0),IFERROR(VLOOKUP($B362,'COMPOSIÇÕES COMPLEMENTARES '!$C:$K,3,0),"")))</f>
        <v>M</v>
      </c>
      <c r="E362" s="530">
        <v>18</v>
      </c>
      <c r="F362" s="527">
        <f>IF($B362="","",IFERROR(VLOOKUP($B362,SERVIÇOS!$B:$G,4,0),IFERROR(VLOOKUP($B362,'COMPOSIÇÕES COMPLEMENTARES '!$C:$K,6,0),"")))</f>
        <v>13.51</v>
      </c>
      <c r="G362" s="527">
        <f>IF($B362="","",IFERROR(VLOOKUP($B362,SERVIÇOS!$B:$G,5,0),IFERROR(VLOOKUP($B362,'COMPOSIÇÕES COMPLEMENTARES '!$C:$K,7,0),"")))</f>
        <v>3.75</v>
      </c>
      <c r="H362" s="527">
        <f t="shared" si="293"/>
        <v>17.26</v>
      </c>
      <c r="I362" s="527">
        <f t="shared" si="281"/>
        <v>243.18</v>
      </c>
      <c r="J362" s="527">
        <f t="shared" si="282"/>
        <v>67.5</v>
      </c>
      <c r="K362" s="527">
        <f t="shared" si="283"/>
        <v>310.68</v>
      </c>
      <c r="L362" s="527"/>
      <c r="M362" s="563"/>
      <c r="N362" s="448"/>
      <c r="O362" s="561"/>
      <c r="P362" s="562" t="str">
        <f t="shared" si="294"/>
        <v/>
      </c>
      <c r="Q362" s="561"/>
      <c r="R362" s="583" t="str">
        <f t="shared" si="295"/>
        <v/>
      </c>
      <c r="S362" s="561"/>
      <c r="T362" s="588" t="str">
        <f t="shared" si="296"/>
        <v/>
      </c>
      <c r="U362" s="584">
        <f ca="1">SUMIF($O$8:T$9,"QUANT.",O362:T362)</f>
        <v>0</v>
      </c>
      <c r="V362" s="585">
        <f ca="1" t="shared" si="297"/>
        <v>0</v>
      </c>
      <c r="W362" s="586" t="str">
        <f ca="1" t="shared" si="298"/>
        <v>MEDIR</v>
      </c>
      <c r="X362" s="587">
        <f ca="1" t="shared" si="299"/>
        <v>18</v>
      </c>
      <c r="Y362" s="587">
        <f ca="1" t="shared" si="300"/>
        <v>310.68</v>
      </c>
      <c r="Z362" s="448"/>
      <c r="AA362" s="448"/>
      <c r="AB362" s="448"/>
      <c r="AC362" s="448"/>
      <c r="AD362" s="448"/>
      <c r="AE362" s="448"/>
      <c r="AF362" s="448"/>
      <c r="AG362" s="448"/>
      <c r="AH362" s="448"/>
      <c r="AI362" s="448"/>
      <c r="AJ362" s="448"/>
      <c r="AK362" s="590">
        <f t="shared" si="284"/>
        <v>91933</v>
      </c>
      <c r="AL362" s="590">
        <v>0</v>
      </c>
    </row>
    <row r="363" s="365" customFormat="1" customHeight="1" spans="1:38">
      <c r="A363" s="522"/>
      <c r="B363" s="528" t="s">
        <v>614</v>
      </c>
      <c r="C363" s="524" t="str">
        <f>IF($B363="","",IFERROR(VLOOKUP($B363,SERVIÇOS!$B:$G,2,0),IFERROR(VLOOKUP($B363,'COMPOSIÇÕES COMPLEMENTARES '!$C:$K,2,0),"")))</f>
        <v>CONECTOR CUNHA, PARA REDES AÉREAS DE DISTRIBUIÇÃO DE ENERGIA ELÉTRICA DE BAIXA TENSÃO - FORNECIMENTO E INSTALAÇÃO. AF_07/2020</v>
      </c>
      <c r="D363" s="525" t="str">
        <f>IF($B363="","",IFERROR(VLOOKUP($B363,SERVIÇOS!$B:$G,3,0),IFERROR(VLOOKUP($B363,'COMPOSIÇÕES COMPLEMENTARES '!$C:$K,3,0),"")))</f>
        <v>UN</v>
      </c>
      <c r="E363" s="530">
        <v>3</v>
      </c>
      <c r="F363" s="527">
        <f>IF($B363="","",IFERROR(VLOOKUP($B363,SERVIÇOS!$B:$G,4,0),IFERROR(VLOOKUP($B363,'COMPOSIÇÕES COMPLEMENTARES '!$C:$K,6,0),"")))</f>
        <v>6.83</v>
      </c>
      <c r="G363" s="527">
        <f>IF($B363="","",IFERROR(VLOOKUP($B363,SERVIÇOS!$B:$G,5,0),IFERROR(VLOOKUP($B363,'COMPOSIÇÕES COMPLEMENTARES '!$C:$K,7,0),"")))</f>
        <v>3.14</v>
      </c>
      <c r="H363" s="527">
        <f t="shared" si="293"/>
        <v>9.97</v>
      </c>
      <c r="I363" s="527">
        <f t="shared" si="281"/>
        <v>20.49</v>
      </c>
      <c r="J363" s="527">
        <f t="shared" si="282"/>
        <v>9.42</v>
      </c>
      <c r="K363" s="527">
        <f t="shared" si="283"/>
        <v>29.91</v>
      </c>
      <c r="L363" s="527"/>
      <c r="M363" s="563"/>
      <c r="N363" s="448"/>
      <c r="O363" s="561"/>
      <c r="P363" s="562" t="str">
        <f t="shared" si="294"/>
        <v/>
      </c>
      <c r="Q363" s="561"/>
      <c r="R363" s="583" t="str">
        <f t="shared" si="295"/>
        <v/>
      </c>
      <c r="S363" s="561"/>
      <c r="T363" s="588" t="str">
        <f t="shared" si="296"/>
        <v/>
      </c>
      <c r="U363" s="584">
        <f ca="1">SUMIF($O$8:T$9,"QUANT.",O363:T363)</f>
        <v>0</v>
      </c>
      <c r="V363" s="585">
        <f ca="1" t="shared" si="297"/>
        <v>0</v>
      </c>
      <c r="W363" s="586" t="str">
        <f ca="1" t="shared" si="298"/>
        <v>MEDIR</v>
      </c>
      <c r="X363" s="587">
        <f ca="1" t="shared" si="299"/>
        <v>3</v>
      </c>
      <c r="Y363" s="587">
        <f ca="1" t="shared" si="300"/>
        <v>29.91</v>
      </c>
      <c r="Z363" s="448"/>
      <c r="AA363" s="448"/>
      <c r="AB363" s="448"/>
      <c r="AC363" s="448"/>
      <c r="AD363" s="448"/>
      <c r="AE363" s="448"/>
      <c r="AF363" s="448"/>
      <c r="AG363" s="448"/>
      <c r="AH363" s="448"/>
      <c r="AI363" s="448"/>
      <c r="AJ363" s="448"/>
      <c r="AK363" s="590" t="e">
        <f t="shared" si="284"/>
        <v>#VALUE!</v>
      </c>
      <c r="AL363" s="590">
        <v>0</v>
      </c>
    </row>
    <row r="364" s="365" customFormat="1" customHeight="1" spans="1:38">
      <c r="A364" s="522"/>
      <c r="B364" s="528" t="s">
        <v>616</v>
      </c>
      <c r="C364" s="524" t="str">
        <f>IF($B364="","",IFERROR(VLOOKUP($B364,SERVIÇOS!$B:$G,2,0),IFERROR(VLOOKUP($B364,'COMPOSIÇÕES COMPLEMENTARES '!$C:$K,2,0),"")))</f>
        <v>CABEÇOTE PARA ENTRADA DE LINHA DE ALIMENTAÇÃO PARA ELETRODUTO, EM LIGA DE ALUMÍNIO COM ACABAMENTO ANTI CORROSIVO, COM FIXAÇÃO POR ENCAIXE LISO DE 360 GRAUS, DE ø1"</v>
      </c>
      <c r="D364" s="525" t="str">
        <f>IF($B364="","",IFERROR(VLOOKUP($B364,SERVIÇOS!$B:$G,3,0),IFERROR(VLOOKUP($B364,'COMPOSIÇÕES COMPLEMENTARES '!$C:$K,3,0),"")))</f>
        <v>UN</v>
      </c>
      <c r="E364" s="530">
        <v>1</v>
      </c>
      <c r="F364" s="527">
        <f>IF($B364="","",IFERROR(VLOOKUP($B364,SERVIÇOS!$B:$G,4,0),IFERROR(VLOOKUP($B364,'COMPOSIÇÕES COMPLEMENTARES '!$C:$K,6,0),"")))</f>
        <v>7.27</v>
      </c>
      <c r="G364" s="527">
        <f>IF($B364="","",IFERROR(VLOOKUP($B364,SERVIÇOS!$B:$G,5,0),IFERROR(VLOOKUP($B364,'COMPOSIÇÕES COMPLEMENTARES '!$C:$K,7,0),"")))</f>
        <v>3.58</v>
      </c>
      <c r="H364" s="527">
        <f t="shared" si="293"/>
        <v>10.85</v>
      </c>
      <c r="I364" s="527">
        <f t="shared" si="281"/>
        <v>7.27</v>
      </c>
      <c r="J364" s="527">
        <f t="shared" si="282"/>
        <v>3.58</v>
      </c>
      <c r="K364" s="527">
        <f t="shared" si="283"/>
        <v>10.85</v>
      </c>
      <c r="L364" s="527"/>
      <c r="M364" s="563"/>
      <c r="N364" s="448"/>
      <c r="O364" s="561"/>
      <c r="P364" s="562" t="str">
        <f t="shared" si="294"/>
        <v/>
      </c>
      <c r="Q364" s="561"/>
      <c r="R364" s="583" t="str">
        <f t="shared" si="295"/>
        <v/>
      </c>
      <c r="S364" s="561"/>
      <c r="T364" s="588" t="str">
        <f t="shared" si="296"/>
        <v/>
      </c>
      <c r="U364" s="584">
        <f ca="1">SUMIF($O$8:T$9,"QUANT.",O364:T364)</f>
        <v>0</v>
      </c>
      <c r="V364" s="585">
        <f ca="1" t="shared" si="297"/>
        <v>0</v>
      </c>
      <c r="W364" s="586" t="str">
        <f ca="1" t="shared" si="298"/>
        <v>MEDIR</v>
      </c>
      <c r="X364" s="587">
        <f ca="1" t="shared" si="299"/>
        <v>1</v>
      </c>
      <c r="Y364" s="587">
        <f ca="1" t="shared" si="300"/>
        <v>10.85</v>
      </c>
      <c r="Z364" s="448"/>
      <c r="AA364" s="448"/>
      <c r="AB364" s="448"/>
      <c r="AC364" s="448"/>
      <c r="AD364" s="448"/>
      <c r="AE364" s="448"/>
      <c r="AF364" s="448"/>
      <c r="AG364" s="448"/>
      <c r="AH364" s="448"/>
      <c r="AI364" s="448"/>
      <c r="AJ364" s="448"/>
      <c r="AK364" s="590" t="e">
        <f t="shared" si="284"/>
        <v>#VALUE!</v>
      </c>
      <c r="AL364" s="590">
        <v>0</v>
      </c>
    </row>
    <row r="365" s="365" customFormat="1" customHeight="1" spans="1:38">
      <c r="A365" s="522"/>
      <c r="B365" s="528">
        <v>91872</v>
      </c>
      <c r="C365" s="524" t="str">
        <f>IF($B365="","",IFERROR(VLOOKUP($B365,SERVIÇOS!$B:$G,2,0),IFERROR(VLOOKUP($B365,'COMPOSIÇÕES COMPLEMENTARES '!$C:$K,2,0),"")))</f>
        <v>ELETRODUTO RÍGIDO ROSCÁVEL, PVC, DN 32 MM (1"), PARA CIRCUITOS TERMINAIS, INSTALADO EM PAREDE - FORNECIMENTO E INSTALAÇÃO. AF_03/2023</v>
      </c>
      <c r="D365" s="525" t="str">
        <f>IF($B365="","",IFERROR(VLOOKUP($B365,SERVIÇOS!$B:$G,3,0),IFERROR(VLOOKUP($B365,'COMPOSIÇÕES COMPLEMENTARES '!$C:$K,3,0),"")))</f>
        <v>M</v>
      </c>
      <c r="E365" s="530">
        <v>5</v>
      </c>
      <c r="F365" s="527">
        <f>IF($B365="","",IFERROR(VLOOKUP($B365,SERVIÇOS!$B:$G,4,0),IFERROR(VLOOKUP($B365,'COMPOSIÇÕES COMPLEMENTARES '!$C:$K,6,0),"")))</f>
        <v>15.53</v>
      </c>
      <c r="G365" s="527">
        <f>IF($B365="","",IFERROR(VLOOKUP($B365,SERVIÇOS!$B:$G,5,0),IFERROR(VLOOKUP($B365,'COMPOSIÇÕES COMPLEMENTARES '!$C:$K,7,0),"")))</f>
        <v>9.74</v>
      </c>
      <c r="H365" s="527">
        <f t="shared" si="293"/>
        <v>25.27</v>
      </c>
      <c r="I365" s="527">
        <f t="shared" si="281"/>
        <v>77.65</v>
      </c>
      <c r="J365" s="527">
        <f t="shared" si="282"/>
        <v>48.7</v>
      </c>
      <c r="K365" s="527">
        <f t="shared" si="283"/>
        <v>126.35</v>
      </c>
      <c r="L365" s="527"/>
      <c r="M365" s="563"/>
      <c r="N365" s="448"/>
      <c r="O365" s="561"/>
      <c r="P365" s="562" t="str">
        <f t="shared" si="294"/>
        <v/>
      </c>
      <c r="Q365" s="561"/>
      <c r="R365" s="583" t="str">
        <f t="shared" si="295"/>
        <v/>
      </c>
      <c r="S365" s="561"/>
      <c r="T365" s="588" t="str">
        <f t="shared" si="296"/>
        <v/>
      </c>
      <c r="U365" s="584">
        <f ca="1">SUMIF($O$8:T$9,"QUANT.",O365:T365)</f>
        <v>0</v>
      </c>
      <c r="V365" s="585">
        <f ca="1" t="shared" si="297"/>
        <v>0</v>
      </c>
      <c r="W365" s="586" t="str">
        <f ca="1" t="shared" si="298"/>
        <v>MEDIR</v>
      </c>
      <c r="X365" s="587">
        <f ca="1" t="shared" si="299"/>
        <v>5</v>
      </c>
      <c r="Y365" s="587">
        <f ca="1" t="shared" si="300"/>
        <v>126.35</v>
      </c>
      <c r="Z365" s="448"/>
      <c r="AA365" s="448"/>
      <c r="AB365" s="448"/>
      <c r="AC365" s="448"/>
      <c r="AD365" s="448"/>
      <c r="AE365" s="448"/>
      <c r="AF365" s="448"/>
      <c r="AG365" s="448"/>
      <c r="AH365" s="448"/>
      <c r="AI365" s="448"/>
      <c r="AJ365" s="448"/>
      <c r="AK365" s="590">
        <f t="shared" si="284"/>
        <v>91872</v>
      </c>
      <c r="AL365" s="590">
        <v>0</v>
      </c>
    </row>
    <row r="366" s="365" customFormat="1" customHeight="1" spans="1:38">
      <c r="A366" s="522"/>
      <c r="B366" s="528">
        <v>91885</v>
      </c>
      <c r="C366" s="524" t="str">
        <f>IF($B366="","",IFERROR(VLOOKUP($B366,SERVIÇOS!$B:$G,2,0),IFERROR(VLOOKUP($B366,'COMPOSIÇÕES COMPLEMENTARES '!$C:$K,2,0),"")))</f>
        <v>LUVA PARA ELETRODUTO, PVC, ROSCÁVEL, DN 32 MM (1"), PARA CIRCUITOS TERMINAIS, INSTALADA EM PAREDE - FORNECIMENTO E INSTALAÇÃO. AF_03/2023</v>
      </c>
      <c r="D366" s="525" t="str">
        <f>IF($B366="","",IFERROR(VLOOKUP($B366,SERVIÇOS!$B:$G,3,0),IFERROR(VLOOKUP($B366,'COMPOSIÇÕES COMPLEMENTARES '!$C:$K,3,0),"")))</f>
        <v>UN</v>
      </c>
      <c r="E366" s="530">
        <v>1</v>
      </c>
      <c r="F366" s="527">
        <f>IF($B366="","",IFERROR(VLOOKUP($B366,SERVIÇOS!$B:$G,4,0),IFERROR(VLOOKUP($B366,'COMPOSIÇÕES COMPLEMENTARES '!$C:$K,6,0),"")))</f>
        <v>6.81</v>
      </c>
      <c r="G366" s="527">
        <f>IF($B366="","",IFERROR(VLOOKUP($B366,SERVIÇOS!$B:$G,5,0),IFERROR(VLOOKUP($B366,'COMPOSIÇÕES COMPLEMENTARES '!$C:$K,7,0),"")))</f>
        <v>10.83</v>
      </c>
      <c r="H366" s="527">
        <f t="shared" si="293"/>
        <v>17.64</v>
      </c>
      <c r="I366" s="527">
        <f t="shared" si="281"/>
        <v>6.81</v>
      </c>
      <c r="J366" s="527">
        <f t="shared" si="282"/>
        <v>10.83</v>
      </c>
      <c r="K366" s="527">
        <f t="shared" si="283"/>
        <v>17.64</v>
      </c>
      <c r="L366" s="527"/>
      <c r="M366" s="563"/>
      <c r="N366" s="448"/>
      <c r="O366" s="561"/>
      <c r="P366" s="562" t="str">
        <f t="shared" si="294"/>
        <v/>
      </c>
      <c r="Q366" s="561"/>
      <c r="R366" s="583" t="str">
        <f t="shared" si="295"/>
        <v/>
      </c>
      <c r="S366" s="561"/>
      <c r="T366" s="588" t="str">
        <f t="shared" si="296"/>
        <v/>
      </c>
      <c r="U366" s="584">
        <f ca="1">SUMIF($O$8:T$9,"QUANT.",O366:T366)</f>
        <v>0</v>
      </c>
      <c r="V366" s="585">
        <f ca="1" t="shared" si="297"/>
        <v>0</v>
      </c>
      <c r="W366" s="586" t="str">
        <f ca="1" t="shared" si="298"/>
        <v>MEDIR</v>
      </c>
      <c r="X366" s="587">
        <f ca="1" t="shared" si="299"/>
        <v>1</v>
      </c>
      <c r="Y366" s="587">
        <f ca="1" t="shared" si="300"/>
        <v>17.64</v>
      </c>
      <c r="Z366" s="448"/>
      <c r="AA366" s="448"/>
      <c r="AB366" s="448"/>
      <c r="AC366" s="448"/>
      <c r="AD366" s="448"/>
      <c r="AE366" s="448"/>
      <c r="AF366" s="448"/>
      <c r="AG366" s="448"/>
      <c r="AH366" s="448"/>
      <c r="AI366" s="448"/>
      <c r="AJ366" s="448"/>
      <c r="AK366" s="590">
        <f t="shared" si="284"/>
        <v>91885</v>
      </c>
      <c r="AL366" s="590">
        <v>0</v>
      </c>
    </row>
    <row r="367" s="365" customFormat="1" customHeight="1" spans="1:38">
      <c r="A367" s="522"/>
      <c r="B367" s="528" t="s">
        <v>617</v>
      </c>
      <c r="C367" s="524" t="str">
        <f>IF($B367="","",IFERROR(VLOOKUP($B367,SERVIÇOS!$B:$G,2,0),IFERROR(VLOOKUP($B367,'COMPOSIÇÕES COMPLEMENTARES '!$C:$K,2,0),"")))</f>
        <v>CAIXA DE MEDIÇÃO E PROTEÇÃO COM LENTE PARA LEITURA, MEDIDOR POLIFÁSICO, TIPO CNPH (NTC 901115, NTC 920100), PARA INSTALAÇÃO EM POSTE (INSTALADO A 3,40m DO SOLO) COM SUPORTE PARA DISJUNTOR - FORNECIMENTO E INSTALAÇÃO</v>
      </c>
      <c r="D367" s="525" t="str">
        <f>IF($B367="","",IFERROR(VLOOKUP($B367,SERVIÇOS!$B:$G,3,0),IFERROR(VLOOKUP($B367,'COMPOSIÇÕES COMPLEMENTARES '!$C:$K,3,0),"")))</f>
        <v>UN</v>
      </c>
      <c r="E367" s="530">
        <v>1</v>
      </c>
      <c r="F367" s="527">
        <f>IF($B367="","",IFERROR(VLOOKUP($B367,SERVIÇOS!$B:$G,4,0),IFERROR(VLOOKUP($B367,'COMPOSIÇÕES COMPLEMENTARES '!$C:$K,6,0),"")))</f>
        <v>334.68</v>
      </c>
      <c r="G367" s="527">
        <f>IF($B367="","",IFERROR(VLOOKUP($B367,SERVIÇOS!$B:$G,5,0),IFERROR(VLOOKUP($B367,'COMPOSIÇÕES COMPLEMENTARES '!$C:$K,7,0),"")))</f>
        <v>4.12</v>
      </c>
      <c r="H367" s="527">
        <f t="shared" si="293"/>
        <v>338.8</v>
      </c>
      <c r="I367" s="527">
        <f t="shared" si="281"/>
        <v>334.68</v>
      </c>
      <c r="J367" s="527">
        <f t="shared" si="282"/>
        <v>4.12</v>
      </c>
      <c r="K367" s="527">
        <f t="shared" si="283"/>
        <v>338.8</v>
      </c>
      <c r="L367" s="527"/>
      <c r="M367" s="563"/>
      <c r="N367" s="448"/>
      <c r="O367" s="561"/>
      <c r="P367" s="562" t="str">
        <f t="shared" si="294"/>
        <v/>
      </c>
      <c r="Q367" s="561"/>
      <c r="R367" s="583" t="str">
        <f t="shared" si="295"/>
        <v/>
      </c>
      <c r="S367" s="561"/>
      <c r="T367" s="588" t="str">
        <f t="shared" si="296"/>
        <v/>
      </c>
      <c r="U367" s="584">
        <f ca="1">SUMIF($O$8:T$9,"QUANT.",O367:T367)</f>
        <v>0</v>
      </c>
      <c r="V367" s="585">
        <f ca="1" t="shared" si="297"/>
        <v>0</v>
      </c>
      <c r="W367" s="586" t="str">
        <f ca="1" t="shared" si="298"/>
        <v>MEDIR</v>
      </c>
      <c r="X367" s="587">
        <f ca="1" t="shared" si="299"/>
        <v>1</v>
      </c>
      <c r="Y367" s="587">
        <f ca="1" t="shared" si="300"/>
        <v>338.8</v>
      </c>
      <c r="Z367" s="448"/>
      <c r="AA367" s="448"/>
      <c r="AB367" s="448"/>
      <c r="AC367" s="448"/>
      <c r="AD367" s="448"/>
      <c r="AE367" s="448"/>
      <c r="AF367" s="448"/>
      <c r="AG367" s="448"/>
      <c r="AH367" s="448"/>
      <c r="AI367" s="448"/>
      <c r="AJ367" s="448"/>
      <c r="AK367" s="590" t="e">
        <f t="shared" si="284"/>
        <v>#VALUE!</v>
      </c>
      <c r="AL367" s="590">
        <v>0</v>
      </c>
    </row>
    <row r="368" s="365" customFormat="1" customHeight="1" spans="1:38">
      <c r="A368" s="522"/>
      <c r="B368" s="528">
        <v>93666</v>
      </c>
      <c r="C368" s="524" t="str">
        <f>IF($B368="","",IFERROR(VLOOKUP($B368,SERVIÇOS!$B:$G,2,0),IFERROR(VLOOKUP($B368,'COMPOSIÇÕES COMPLEMENTARES '!$C:$K,2,0),"")))</f>
        <v>DISJUNTOR BIPOLAR TIPO DIN, CORRENTE NOMINAL DE 50A - FORNECIMENTO E INSTALAÇÃO. AF_10/2020</v>
      </c>
      <c r="D368" s="525" t="str">
        <f>IF($B368="","",IFERROR(VLOOKUP($B368,SERVIÇOS!$B:$G,3,0),IFERROR(VLOOKUP($B368,'COMPOSIÇÕES COMPLEMENTARES '!$C:$K,3,0),"")))</f>
        <v>UN</v>
      </c>
      <c r="E368" s="530">
        <v>1</v>
      </c>
      <c r="F368" s="527">
        <f>IF($B368="","",IFERROR(VLOOKUP($B368,SERVIÇOS!$B:$G,4,0),IFERROR(VLOOKUP($B368,'COMPOSIÇÕES COMPLEMENTARES '!$C:$K,6,0),"")))</f>
        <v>65.72</v>
      </c>
      <c r="G368" s="527">
        <f>IF($B368="","",IFERROR(VLOOKUP($B368,SERVIÇOS!$B:$G,5,0),IFERROR(VLOOKUP($B368,'COMPOSIÇÕES COMPLEMENTARES '!$C:$K,7,0),"")))</f>
        <v>18.74</v>
      </c>
      <c r="H368" s="527">
        <f t="shared" si="293"/>
        <v>84.46</v>
      </c>
      <c r="I368" s="527">
        <f t="shared" si="281"/>
        <v>65.72</v>
      </c>
      <c r="J368" s="527">
        <f t="shared" si="282"/>
        <v>18.74</v>
      </c>
      <c r="K368" s="527">
        <f t="shared" si="283"/>
        <v>84.46</v>
      </c>
      <c r="L368" s="527"/>
      <c r="M368" s="563"/>
      <c r="N368" s="448"/>
      <c r="O368" s="561"/>
      <c r="P368" s="562" t="str">
        <f t="shared" si="294"/>
        <v/>
      </c>
      <c r="Q368" s="561"/>
      <c r="R368" s="583" t="str">
        <f t="shared" si="295"/>
        <v/>
      </c>
      <c r="S368" s="561"/>
      <c r="T368" s="588" t="str">
        <f t="shared" si="296"/>
        <v/>
      </c>
      <c r="U368" s="584">
        <f ca="1">SUMIF($O$8:T$9,"QUANT.",O368:T368)</f>
        <v>0</v>
      </c>
      <c r="V368" s="585">
        <f ca="1" t="shared" si="297"/>
        <v>0</v>
      </c>
      <c r="W368" s="586" t="str">
        <f ca="1" t="shared" si="298"/>
        <v>MEDIR</v>
      </c>
      <c r="X368" s="587">
        <f ca="1" t="shared" si="299"/>
        <v>1</v>
      </c>
      <c r="Y368" s="587">
        <f ca="1" t="shared" si="300"/>
        <v>84.46</v>
      </c>
      <c r="Z368" s="448"/>
      <c r="AA368" s="448"/>
      <c r="AB368" s="448"/>
      <c r="AC368" s="448"/>
      <c r="AD368" s="448"/>
      <c r="AE368" s="448"/>
      <c r="AF368" s="448"/>
      <c r="AG368" s="448"/>
      <c r="AH368" s="448"/>
      <c r="AI368" s="448"/>
      <c r="AJ368" s="448"/>
      <c r="AK368" s="590">
        <f t="shared" si="284"/>
        <v>93666</v>
      </c>
      <c r="AL368" s="590">
        <v>0</v>
      </c>
    </row>
    <row r="369" s="365" customFormat="1" customHeight="1" spans="1:38">
      <c r="A369" s="522"/>
      <c r="B369" s="528">
        <v>91871</v>
      </c>
      <c r="C369" s="524" t="str">
        <f>IF($B369="","",IFERROR(VLOOKUP($B369,SERVIÇOS!$B:$G,2,0),IFERROR(VLOOKUP($B369,'COMPOSIÇÕES COMPLEMENTARES '!$C:$K,2,0),"")))</f>
        <v>ELETRODUTO RÍGIDO ROSCÁVEL, PVC, DN 25 MM (3/4"), PARA CIRCUITOS TERMINAIS, INSTALADO EM PAREDE - FORNECIMENTO E INSTALAÇÃO. AF_03/2023</v>
      </c>
      <c r="D369" s="525" t="str">
        <f>IF($B369="","",IFERROR(VLOOKUP($B369,SERVIÇOS!$B:$G,3,0),IFERROR(VLOOKUP($B369,'COMPOSIÇÕES COMPLEMENTARES '!$C:$K,3,0),"")))</f>
        <v>M</v>
      </c>
      <c r="E369" s="530">
        <v>4</v>
      </c>
      <c r="F369" s="527">
        <f>IF($B369="","",IFERROR(VLOOKUP($B369,SERVIÇOS!$B:$G,4,0),IFERROR(VLOOKUP($B369,'COMPOSIÇÕES COMPLEMENTARES '!$C:$K,6,0),"")))</f>
        <v>10.89</v>
      </c>
      <c r="G369" s="527">
        <f>IF($B369="","",IFERROR(VLOOKUP($B369,SERVIÇOS!$B:$G,5,0),IFERROR(VLOOKUP($B369,'COMPOSIÇÕES COMPLEMENTARES '!$C:$K,7,0),"")))</f>
        <v>8.75</v>
      </c>
      <c r="H369" s="527">
        <f t="shared" si="293"/>
        <v>19.64</v>
      </c>
      <c r="I369" s="527">
        <f t="shared" si="281"/>
        <v>43.56</v>
      </c>
      <c r="J369" s="527">
        <f t="shared" si="282"/>
        <v>35</v>
      </c>
      <c r="K369" s="527">
        <f t="shared" si="283"/>
        <v>78.56</v>
      </c>
      <c r="L369" s="527"/>
      <c r="M369" s="563"/>
      <c r="N369" s="448"/>
      <c r="O369" s="561"/>
      <c r="P369" s="562" t="str">
        <f t="shared" si="294"/>
        <v/>
      </c>
      <c r="Q369" s="561"/>
      <c r="R369" s="583" t="str">
        <f t="shared" si="295"/>
        <v/>
      </c>
      <c r="S369" s="561"/>
      <c r="T369" s="588" t="str">
        <f t="shared" si="296"/>
        <v/>
      </c>
      <c r="U369" s="584">
        <f ca="1">SUMIF($O$8:T$9,"QUANT.",O369:T369)</f>
        <v>0</v>
      </c>
      <c r="V369" s="585">
        <f ca="1" t="shared" si="297"/>
        <v>0</v>
      </c>
      <c r="W369" s="586" t="str">
        <f ca="1" t="shared" si="298"/>
        <v>MEDIR</v>
      </c>
      <c r="X369" s="587">
        <f ca="1" t="shared" si="299"/>
        <v>4</v>
      </c>
      <c r="Y369" s="587">
        <f ca="1" t="shared" si="300"/>
        <v>78.56</v>
      </c>
      <c r="Z369" s="448"/>
      <c r="AA369" s="448"/>
      <c r="AB369" s="448"/>
      <c r="AC369" s="448"/>
      <c r="AD369" s="448"/>
      <c r="AE369" s="448"/>
      <c r="AF369" s="448"/>
      <c r="AG369" s="448"/>
      <c r="AH369" s="448"/>
      <c r="AI369" s="448"/>
      <c r="AJ369" s="448"/>
      <c r="AK369" s="590">
        <f t="shared" si="284"/>
        <v>91871</v>
      </c>
      <c r="AL369" s="590">
        <v>0</v>
      </c>
    </row>
    <row r="370" s="365" customFormat="1" customHeight="1" spans="1:38">
      <c r="A370" s="522"/>
      <c r="B370" s="528">
        <v>91884</v>
      </c>
      <c r="C370" s="524" t="str">
        <f>IF($B370="","",IFERROR(VLOOKUP($B370,SERVIÇOS!$B:$G,2,0),IFERROR(VLOOKUP($B370,'COMPOSIÇÕES COMPLEMENTARES '!$C:$K,2,0),"")))</f>
        <v>LUVA PARA ELETRODUTO, PVC, ROSCÁVEL, DN 25 MM (3/4"), PARA CIRCUITOS TERMINAIS, INSTALADA EM PAREDE - FORNECIMENTO E INSTALAÇÃO. AF_03/2023</v>
      </c>
      <c r="D370" s="525" t="str">
        <f>IF($B370="","",IFERROR(VLOOKUP($B370,SERVIÇOS!$B:$G,3,0),IFERROR(VLOOKUP($B370,'COMPOSIÇÕES COMPLEMENTARES '!$C:$K,3,0),"")))</f>
        <v>UN</v>
      </c>
      <c r="E370" s="530">
        <f>2*E371</f>
        <v>2</v>
      </c>
      <c r="F370" s="527">
        <f>IF($B370="","",IFERROR(VLOOKUP($B370,SERVIÇOS!$B:$G,4,0),IFERROR(VLOOKUP($B370,'COMPOSIÇÕES COMPLEMENTARES '!$C:$K,6,0),"")))</f>
        <v>5.62</v>
      </c>
      <c r="G370" s="527">
        <f>IF($B370="","",IFERROR(VLOOKUP($B370,SERVIÇOS!$B:$G,5,0),IFERROR(VLOOKUP($B370,'COMPOSIÇÕES COMPLEMENTARES '!$C:$K,7,0),"")))</f>
        <v>9.75</v>
      </c>
      <c r="H370" s="527">
        <f t="shared" si="293"/>
        <v>15.37</v>
      </c>
      <c r="I370" s="527">
        <f t="shared" si="281"/>
        <v>11.24</v>
      </c>
      <c r="J370" s="527">
        <f t="shared" si="282"/>
        <v>19.5</v>
      </c>
      <c r="K370" s="527">
        <f t="shared" si="283"/>
        <v>30.74</v>
      </c>
      <c r="L370" s="527"/>
      <c r="M370" s="563"/>
      <c r="N370" s="448"/>
      <c r="O370" s="561"/>
      <c r="P370" s="562" t="str">
        <f t="shared" si="294"/>
        <v/>
      </c>
      <c r="Q370" s="561"/>
      <c r="R370" s="583" t="str">
        <f t="shared" si="295"/>
        <v/>
      </c>
      <c r="S370" s="561"/>
      <c r="T370" s="588" t="str">
        <f t="shared" si="296"/>
        <v/>
      </c>
      <c r="U370" s="584">
        <f ca="1">SUMIF($O$8:T$9,"QUANT.",O370:T370)</f>
        <v>0</v>
      </c>
      <c r="V370" s="585">
        <f ca="1" t="shared" si="297"/>
        <v>0</v>
      </c>
      <c r="W370" s="586" t="str">
        <f ca="1" t="shared" si="298"/>
        <v>MEDIR</v>
      </c>
      <c r="X370" s="587">
        <f ca="1" t="shared" si="299"/>
        <v>2</v>
      </c>
      <c r="Y370" s="587">
        <f ca="1" t="shared" si="300"/>
        <v>30.74</v>
      </c>
      <c r="Z370" s="448"/>
      <c r="AA370" s="448"/>
      <c r="AB370" s="448"/>
      <c r="AC370" s="448"/>
      <c r="AD370" s="448"/>
      <c r="AE370" s="448"/>
      <c r="AF370" s="448"/>
      <c r="AG370" s="448"/>
      <c r="AH370" s="448"/>
      <c r="AI370" s="448"/>
      <c r="AJ370" s="448"/>
      <c r="AK370" s="590">
        <f t="shared" si="284"/>
        <v>91884</v>
      </c>
      <c r="AL370" s="590">
        <v>0</v>
      </c>
    </row>
    <row r="371" s="365" customFormat="1" customHeight="1" spans="1:38">
      <c r="A371" s="522"/>
      <c r="B371" s="528">
        <v>91914</v>
      </c>
      <c r="C371" s="524" t="str">
        <f>IF($B371="","",IFERROR(VLOOKUP($B371,SERVIÇOS!$B:$G,2,0),IFERROR(VLOOKUP($B371,'COMPOSIÇÕES COMPLEMENTARES '!$C:$K,2,0),"")))</f>
        <v>CURVA 90 GRAUS PARA ELETRODUTO, PVC, ROSCÁVEL, DN 25 MM (3/4"), PARA CIRCUITOS TERMINAIS, INSTALADA EM PAREDE - FORNECIMENTO E INSTALAÇÃO. AF_03/2023</v>
      </c>
      <c r="D371" s="525" t="str">
        <f>IF($B371="","",IFERROR(VLOOKUP($B371,SERVIÇOS!$B:$G,3,0),IFERROR(VLOOKUP($B371,'COMPOSIÇÕES COMPLEMENTARES '!$C:$K,3,0),"")))</f>
        <v>UN</v>
      </c>
      <c r="E371" s="530">
        <v>1</v>
      </c>
      <c r="F371" s="527">
        <f>IF($B371="","",IFERROR(VLOOKUP($B371,SERVIÇOS!$B:$G,4,0),IFERROR(VLOOKUP($B371,'COMPOSIÇÕES COMPLEMENTARES '!$C:$K,6,0),"")))</f>
        <v>10</v>
      </c>
      <c r="G371" s="527">
        <f>IF($B371="","",IFERROR(VLOOKUP($B371,SERVIÇOS!$B:$G,5,0),IFERROR(VLOOKUP($B371,'COMPOSIÇÕES COMPLEMENTARES '!$C:$K,7,0),"")))</f>
        <v>14.6</v>
      </c>
      <c r="H371" s="527">
        <f t="shared" si="293"/>
        <v>24.6</v>
      </c>
      <c r="I371" s="527">
        <f t="shared" si="281"/>
        <v>10</v>
      </c>
      <c r="J371" s="527">
        <f t="shared" si="282"/>
        <v>14.6</v>
      </c>
      <c r="K371" s="527">
        <f t="shared" si="283"/>
        <v>24.6</v>
      </c>
      <c r="L371" s="527"/>
      <c r="M371" s="563"/>
      <c r="N371" s="448"/>
      <c r="O371" s="561"/>
      <c r="P371" s="562" t="str">
        <f t="shared" si="294"/>
        <v/>
      </c>
      <c r="Q371" s="561"/>
      <c r="R371" s="583" t="str">
        <f t="shared" si="295"/>
        <v/>
      </c>
      <c r="S371" s="561"/>
      <c r="T371" s="588" t="str">
        <f t="shared" si="296"/>
        <v/>
      </c>
      <c r="U371" s="584">
        <f ca="1">SUMIF($O$8:T$9,"QUANT.",O371:T371)</f>
        <v>0</v>
      </c>
      <c r="V371" s="585">
        <f ca="1" t="shared" si="297"/>
        <v>0</v>
      </c>
      <c r="W371" s="586" t="str">
        <f ca="1" t="shared" si="298"/>
        <v>MEDIR</v>
      </c>
      <c r="X371" s="587">
        <f ca="1" t="shared" si="299"/>
        <v>1</v>
      </c>
      <c r="Y371" s="587">
        <f ca="1" t="shared" si="300"/>
        <v>24.6</v>
      </c>
      <c r="Z371" s="448"/>
      <c r="AA371" s="448"/>
      <c r="AB371" s="448"/>
      <c r="AC371" s="448"/>
      <c r="AD371" s="448"/>
      <c r="AE371" s="448"/>
      <c r="AF371" s="448"/>
      <c r="AG371" s="448"/>
      <c r="AH371" s="448"/>
      <c r="AI371" s="448"/>
      <c r="AJ371" s="448"/>
      <c r="AK371" s="590">
        <f t="shared" si="284"/>
        <v>91914</v>
      </c>
      <c r="AL371" s="590">
        <v>0</v>
      </c>
    </row>
    <row r="372" s="365" customFormat="1" customHeight="1" spans="1:38">
      <c r="A372" s="522"/>
      <c r="B372" s="528">
        <v>98111</v>
      </c>
      <c r="C372" s="524" t="str">
        <f>IF($B372="","",IFERROR(VLOOKUP($B372,SERVIÇOS!$B:$G,2,0),IFERROR(VLOOKUP($B372,'COMPOSIÇÕES COMPLEMENTARES '!$C:$K,2,0),"")))</f>
        <v>CAIXA DE INSPEÇÃO PARA ATERRAMENTO, CIRCULAR, EM POLIETILENO, DIÂMETRO INTERNO = 0,3 M. AF_12/2020</v>
      </c>
      <c r="D372" s="525" t="str">
        <f>IF($B372="","",IFERROR(VLOOKUP($B372,SERVIÇOS!$B:$G,3,0),IFERROR(VLOOKUP($B372,'COMPOSIÇÕES COMPLEMENTARES '!$C:$K,3,0),"")))</f>
        <v>UN</v>
      </c>
      <c r="E372" s="530">
        <v>1</v>
      </c>
      <c r="F372" s="527">
        <f>IF($B372="","",IFERROR(VLOOKUP($B372,SERVIÇOS!$B:$G,4,0),IFERROR(VLOOKUP($B372,'COMPOSIÇÕES COMPLEMENTARES '!$C:$K,6,0),"")))</f>
        <v>46.95</v>
      </c>
      <c r="G372" s="527">
        <f>IF($B372="","",IFERROR(VLOOKUP($B372,SERVIÇOS!$B:$G,5,0),IFERROR(VLOOKUP($B372,'COMPOSIÇÕES COMPLEMENTARES '!$C:$K,7,0),"")))</f>
        <v>7.6</v>
      </c>
      <c r="H372" s="527">
        <f t="shared" si="293"/>
        <v>54.55</v>
      </c>
      <c r="I372" s="527">
        <f t="shared" si="281"/>
        <v>46.95</v>
      </c>
      <c r="J372" s="527">
        <f t="shared" si="282"/>
        <v>7.6</v>
      </c>
      <c r="K372" s="527">
        <f t="shared" si="283"/>
        <v>54.55</v>
      </c>
      <c r="L372" s="527"/>
      <c r="M372" s="563"/>
      <c r="N372" s="448"/>
      <c r="O372" s="561"/>
      <c r="P372" s="562" t="str">
        <f t="shared" si="294"/>
        <v/>
      </c>
      <c r="Q372" s="561"/>
      <c r="R372" s="583" t="str">
        <f t="shared" si="295"/>
        <v/>
      </c>
      <c r="S372" s="561"/>
      <c r="T372" s="588" t="str">
        <f t="shared" si="296"/>
        <v/>
      </c>
      <c r="U372" s="584">
        <f ca="1">SUMIF($O$8:T$9,"QUANT.",O372:T372)</f>
        <v>0</v>
      </c>
      <c r="V372" s="585">
        <f ca="1" t="shared" si="297"/>
        <v>0</v>
      </c>
      <c r="W372" s="586" t="str">
        <f ca="1" t="shared" si="298"/>
        <v>MEDIR</v>
      </c>
      <c r="X372" s="587">
        <f ca="1" t="shared" si="299"/>
        <v>1</v>
      </c>
      <c r="Y372" s="587">
        <f ca="1" t="shared" si="300"/>
        <v>54.55</v>
      </c>
      <c r="Z372" s="448"/>
      <c r="AA372" s="448"/>
      <c r="AB372" s="448"/>
      <c r="AC372" s="448"/>
      <c r="AD372" s="448"/>
      <c r="AE372" s="448"/>
      <c r="AF372" s="448"/>
      <c r="AG372" s="448"/>
      <c r="AH372" s="448"/>
      <c r="AI372" s="448"/>
      <c r="AJ372" s="448"/>
      <c r="AK372" s="590">
        <f t="shared" si="284"/>
        <v>98111</v>
      </c>
      <c r="AL372" s="590">
        <v>0</v>
      </c>
    </row>
    <row r="373" s="365" customFormat="1" customHeight="1" spans="1:38">
      <c r="A373" s="522"/>
      <c r="B373" s="528">
        <v>104749</v>
      </c>
      <c r="C373" s="524" t="str">
        <f>IF($B373="","",IFERROR(VLOOKUP($B373,SERVIÇOS!$B:$G,2,0),IFERROR(VLOOKUP($B373,'COMPOSIÇÕES COMPLEMENTARES '!$C:$K,2,0),"")))</f>
        <v>CONECTOR GRAMPO METÁLICO TIPO OLHAL, PARA SPDA, PARA HASTE DE ATERRAMENTO DE 3/4'' E CABOS DE 10 A 50 MM2 - FORNECIMENTO E INSTALAÇÃO. AF_08/2023</v>
      </c>
      <c r="D373" s="525" t="str">
        <f>IF($B373="","",IFERROR(VLOOKUP($B373,SERVIÇOS!$B:$G,3,0),IFERROR(VLOOKUP($B373,'COMPOSIÇÕES COMPLEMENTARES '!$C:$K,3,0),"")))</f>
        <v>UN</v>
      </c>
      <c r="E373" s="530">
        <v>1</v>
      </c>
      <c r="F373" s="527">
        <f>IF($B373="","",IFERROR(VLOOKUP($B373,SERVIÇOS!$B:$G,4,0),IFERROR(VLOOKUP($B373,'COMPOSIÇÕES COMPLEMENTARES '!$C:$K,6,0),"")))</f>
        <v>11.88</v>
      </c>
      <c r="G373" s="527">
        <f>IF($B373="","",IFERROR(VLOOKUP($B373,SERVIÇOS!$B:$G,5,0),IFERROR(VLOOKUP($B373,'COMPOSIÇÕES COMPLEMENTARES '!$C:$K,7,0),"")))</f>
        <v>9.22</v>
      </c>
      <c r="H373" s="527">
        <f t="shared" si="293"/>
        <v>21.1</v>
      </c>
      <c r="I373" s="527">
        <f t="shared" si="281"/>
        <v>11.88</v>
      </c>
      <c r="J373" s="527">
        <f t="shared" si="282"/>
        <v>9.22</v>
      </c>
      <c r="K373" s="527">
        <f t="shared" si="283"/>
        <v>21.1</v>
      </c>
      <c r="L373" s="527"/>
      <c r="M373" s="563"/>
      <c r="N373" s="448"/>
      <c r="O373" s="561"/>
      <c r="P373" s="562" t="str">
        <f t="shared" si="294"/>
        <v/>
      </c>
      <c r="Q373" s="561"/>
      <c r="R373" s="583" t="str">
        <f t="shared" si="295"/>
        <v/>
      </c>
      <c r="S373" s="561"/>
      <c r="T373" s="588" t="str">
        <f t="shared" si="296"/>
        <v/>
      </c>
      <c r="U373" s="584">
        <f ca="1">SUMIF($O$8:T$9,"QUANT.",O373:T373)</f>
        <v>0</v>
      </c>
      <c r="V373" s="585">
        <f ca="1" t="shared" si="297"/>
        <v>0</v>
      </c>
      <c r="W373" s="586" t="str">
        <f ca="1" t="shared" si="298"/>
        <v>MEDIR</v>
      </c>
      <c r="X373" s="587">
        <f ca="1" t="shared" si="299"/>
        <v>1</v>
      </c>
      <c r="Y373" s="587">
        <f ca="1" t="shared" si="300"/>
        <v>21.1</v>
      </c>
      <c r="Z373" s="448"/>
      <c r="AA373" s="448"/>
      <c r="AB373" s="448"/>
      <c r="AC373" s="448"/>
      <c r="AD373" s="448"/>
      <c r="AE373" s="448"/>
      <c r="AF373" s="448"/>
      <c r="AG373" s="448"/>
      <c r="AH373" s="448"/>
      <c r="AI373" s="448"/>
      <c r="AJ373" s="448"/>
      <c r="AK373" s="590">
        <f t="shared" si="284"/>
        <v>104749</v>
      </c>
      <c r="AL373" s="590">
        <v>0</v>
      </c>
    </row>
    <row r="374" s="365" customFormat="1" customHeight="1" spans="1:38">
      <c r="A374" s="522"/>
      <c r="B374" s="528">
        <v>96986</v>
      </c>
      <c r="C374" s="524" t="str">
        <f>IF($B374="","",IFERROR(VLOOKUP($B374,SERVIÇOS!$B:$G,2,0),IFERROR(VLOOKUP($B374,'COMPOSIÇÕES COMPLEMENTARES '!$C:$K,2,0),"")))</f>
        <v>HASTE DE ATERRAMENTO, DIÂMETRO 3/4", COM 3 METROS - FORNECIMENTO E INSTALAÇÃO. AF_08/2023</v>
      </c>
      <c r="D374" s="525" t="str">
        <f>IF($B374="","",IFERROR(VLOOKUP($B374,SERVIÇOS!$B:$G,3,0),IFERROR(VLOOKUP($B374,'COMPOSIÇÕES COMPLEMENTARES '!$C:$K,3,0),"")))</f>
        <v>UN</v>
      </c>
      <c r="E374" s="530">
        <v>1</v>
      </c>
      <c r="F374" s="527">
        <f>IF($B374="","",IFERROR(VLOOKUP($B374,SERVIÇOS!$B:$G,4,0),IFERROR(VLOOKUP($B374,'COMPOSIÇÕES COMPLEMENTARES '!$C:$K,6,0),"")))</f>
        <v>88.57</v>
      </c>
      <c r="G374" s="527">
        <f>IF($B374="","",IFERROR(VLOOKUP($B374,SERVIÇOS!$B:$G,5,0),IFERROR(VLOOKUP($B374,'COMPOSIÇÕES COMPLEMENTARES '!$C:$K,7,0),"")))</f>
        <v>19.22</v>
      </c>
      <c r="H374" s="527">
        <f t="shared" si="293"/>
        <v>107.79</v>
      </c>
      <c r="I374" s="527">
        <f t="shared" si="281"/>
        <v>88.57</v>
      </c>
      <c r="J374" s="527">
        <f t="shared" si="282"/>
        <v>19.22</v>
      </c>
      <c r="K374" s="527">
        <f t="shared" si="283"/>
        <v>107.79</v>
      </c>
      <c r="L374" s="527"/>
      <c r="M374" s="563"/>
      <c r="N374" s="448"/>
      <c r="O374" s="561"/>
      <c r="P374" s="562" t="str">
        <f t="shared" si="294"/>
        <v/>
      </c>
      <c r="Q374" s="561"/>
      <c r="R374" s="583" t="str">
        <f t="shared" si="295"/>
        <v/>
      </c>
      <c r="S374" s="561"/>
      <c r="T374" s="588" t="str">
        <f t="shared" si="296"/>
        <v/>
      </c>
      <c r="U374" s="584">
        <f ca="1">SUMIF($O$8:T$9,"QUANT.",O374:T374)</f>
        <v>0</v>
      </c>
      <c r="V374" s="585">
        <f ca="1" t="shared" si="297"/>
        <v>0</v>
      </c>
      <c r="W374" s="586" t="str">
        <f ca="1" t="shared" si="298"/>
        <v>MEDIR</v>
      </c>
      <c r="X374" s="587">
        <f ca="1" t="shared" si="299"/>
        <v>1</v>
      </c>
      <c r="Y374" s="587">
        <f ca="1" t="shared" si="300"/>
        <v>107.79</v>
      </c>
      <c r="Z374" s="448"/>
      <c r="AA374" s="448"/>
      <c r="AB374" s="448"/>
      <c r="AC374" s="448"/>
      <c r="AD374" s="448"/>
      <c r="AE374" s="448"/>
      <c r="AF374" s="448"/>
      <c r="AG374" s="448"/>
      <c r="AH374" s="448"/>
      <c r="AI374" s="448"/>
      <c r="AJ374" s="448"/>
      <c r="AK374" s="590">
        <f t="shared" si="284"/>
        <v>96986</v>
      </c>
      <c r="AL374" s="590">
        <v>0</v>
      </c>
    </row>
    <row r="375" s="365" customFormat="1" customHeight="1" spans="1:38">
      <c r="A375" s="522"/>
      <c r="B375" s="528" t="s">
        <v>618</v>
      </c>
      <c r="C375" s="524" t="str">
        <f>IF($B375="","",IFERROR(VLOOKUP($B375,SERVIÇOS!$B:$G,2,0),IFERROR(VLOOKUP($B375,'COMPOSIÇÕES COMPLEMENTARES '!$C:$K,2,0),"")))</f>
        <v>CORDOALHA DE COBRE NU, NÃO ENTERRADA, INSTALAÇÃO COM PRESILHA DE FIXAÇÃO</v>
      </c>
      <c r="D375" s="525" t="str">
        <f>IF($B375="","",IFERROR(VLOOKUP($B375,SERVIÇOS!$B:$G,3,0),IFERROR(VLOOKUP($B375,'COMPOSIÇÕES COMPLEMENTARES '!$C:$K,3,0),"")))</f>
        <v>M</v>
      </c>
      <c r="E375" s="530">
        <f>E374*8</f>
        <v>8</v>
      </c>
      <c r="F375" s="527">
        <f>IF($B375="","",IFERROR(VLOOKUP($B375,SERVIÇOS!$B:$G,4,0),IFERROR(VLOOKUP($B375,'COMPOSIÇÕES COMPLEMENTARES '!$C:$K,6,0),"")))</f>
        <v>43.78</v>
      </c>
      <c r="G375" s="527">
        <f>IF($B375="","",IFERROR(VLOOKUP($B375,SERVIÇOS!$B:$G,5,0),IFERROR(VLOOKUP($B375,'COMPOSIÇÕES COMPLEMENTARES '!$C:$K,7,0),"")))</f>
        <v>7.82</v>
      </c>
      <c r="H375" s="527">
        <f t="shared" si="293"/>
        <v>51.6</v>
      </c>
      <c r="I375" s="527">
        <f t="shared" si="281"/>
        <v>350.24</v>
      </c>
      <c r="J375" s="527">
        <f t="shared" si="282"/>
        <v>62.56</v>
      </c>
      <c r="K375" s="527">
        <f t="shared" si="283"/>
        <v>412.8</v>
      </c>
      <c r="L375" s="527"/>
      <c r="M375" s="563"/>
      <c r="N375" s="448"/>
      <c r="O375" s="561"/>
      <c r="P375" s="562" t="str">
        <f t="shared" si="294"/>
        <v/>
      </c>
      <c r="Q375" s="561"/>
      <c r="R375" s="583" t="str">
        <f t="shared" si="295"/>
        <v/>
      </c>
      <c r="S375" s="561"/>
      <c r="T375" s="588" t="str">
        <f t="shared" si="296"/>
        <v/>
      </c>
      <c r="U375" s="584">
        <f ca="1">SUMIF($O$8:T$9,"QUANT.",O375:T375)</f>
        <v>0</v>
      </c>
      <c r="V375" s="585">
        <f ca="1" t="shared" si="297"/>
        <v>0</v>
      </c>
      <c r="W375" s="586" t="str">
        <f ca="1" t="shared" si="298"/>
        <v>MEDIR</v>
      </c>
      <c r="X375" s="587">
        <f ca="1" t="shared" si="299"/>
        <v>8</v>
      </c>
      <c r="Y375" s="587">
        <f ca="1" t="shared" si="300"/>
        <v>412.8</v>
      </c>
      <c r="Z375" s="448"/>
      <c r="AA375" s="448"/>
      <c r="AB375" s="448"/>
      <c r="AC375" s="448"/>
      <c r="AD375" s="448"/>
      <c r="AE375" s="448"/>
      <c r="AF375" s="448"/>
      <c r="AG375" s="448"/>
      <c r="AH375" s="448"/>
      <c r="AI375" s="448"/>
      <c r="AJ375" s="448"/>
      <c r="AK375" s="590" t="e">
        <f t="shared" si="284"/>
        <v>#VALUE!</v>
      </c>
      <c r="AL375" s="590">
        <v>0</v>
      </c>
    </row>
    <row r="376" s="365" customFormat="1" customHeight="1" spans="1:38">
      <c r="A376" s="522"/>
      <c r="B376" s="528">
        <v>96977</v>
      </c>
      <c r="C376" s="524" t="str">
        <f>IF($B376="","",IFERROR(VLOOKUP($B376,SERVIÇOS!$B:$G,2,0),IFERROR(VLOOKUP($B376,'COMPOSIÇÕES COMPLEMENTARES '!$C:$K,2,0),"")))</f>
        <v>CORDOALHA DE COBRE NU 50 MM², ENTERRADA - FORNECIMENTO E INSTALAÇÃO. AF_08/2023</v>
      </c>
      <c r="D376" s="525" t="str">
        <f>IF($B376="","",IFERROR(VLOOKUP($B376,SERVIÇOS!$B:$G,3,0),IFERROR(VLOOKUP($B376,'COMPOSIÇÕES COMPLEMENTARES '!$C:$K,3,0),"")))</f>
        <v>M</v>
      </c>
      <c r="E376" s="530">
        <v>4.4</v>
      </c>
      <c r="F376" s="527">
        <f>IF($B376="","",IFERROR(VLOOKUP($B376,SERVIÇOS!$B:$G,4,0),IFERROR(VLOOKUP($B376,'COMPOSIÇÕES COMPLEMENTARES '!$C:$K,6,0),"")))</f>
        <v>55.81</v>
      </c>
      <c r="G376" s="527">
        <f>IF($B376="","",IFERROR(VLOOKUP($B376,SERVIÇOS!$B:$G,5,0),IFERROR(VLOOKUP($B376,'COMPOSIÇÕES COMPLEMENTARES '!$C:$K,7,0),"")))</f>
        <v>1.63</v>
      </c>
      <c r="H376" s="527">
        <f t="shared" si="293"/>
        <v>57.44</v>
      </c>
      <c r="I376" s="527">
        <f t="shared" si="281"/>
        <v>245.56</v>
      </c>
      <c r="J376" s="527">
        <f t="shared" si="282"/>
        <v>7.17</v>
      </c>
      <c r="K376" s="527">
        <f t="shared" si="283"/>
        <v>252.73</v>
      </c>
      <c r="L376" s="527"/>
      <c r="M376" s="563"/>
      <c r="N376" s="448"/>
      <c r="O376" s="561"/>
      <c r="P376" s="562" t="str">
        <f t="shared" si="294"/>
        <v/>
      </c>
      <c r="Q376" s="561"/>
      <c r="R376" s="583" t="str">
        <f t="shared" si="295"/>
        <v/>
      </c>
      <c r="S376" s="561"/>
      <c r="T376" s="588" t="str">
        <f t="shared" si="296"/>
        <v/>
      </c>
      <c r="U376" s="584">
        <f ca="1">SUMIF($O$8:T$9,"QUANT.",O376:T376)</f>
        <v>0</v>
      </c>
      <c r="V376" s="585">
        <f ca="1" t="shared" si="297"/>
        <v>0</v>
      </c>
      <c r="W376" s="586" t="str">
        <f ca="1" t="shared" si="298"/>
        <v>MEDIR</v>
      </c>
      <c r="X376" s="587">
        <f ca="1" t="shared" si="299"/>
        <v>4.4</v>
      </c>
      <c r="Y376" s="587">
        <f ca="1" t="shared" si="300"/>
        <v>252.73</v>
      </c>
      <c r="Z376" s="448"/>
      <c r="AA376" s="448"/>
      <c r="AB376" s="448"/>
      <c r="AC376" s="448"/>
      <c r="AD376" s="448"/>
      <c r="AE376" s="448"/>
      <c r="AF376" s="448"/>
      <c r="AG376" s="448"/>
      <c r="AH376" s="448"/>
      <c r="AI376" s="448"/>
      <c r="AJ376" s="448"/>
      <c r="AK376" s="590">
        <f t="shared" si="284"/>
        <v>96977</v>
      </c>
      <c r="AL376" s="590">
        <v>0</v>
      </c>
    </row>
    <row r="377" s="365" customFormat="1" customHeight="1" spans="1:38">
      <c r="A377" s="522"/>
      <c r="B377" s="528" t="s">
        <v>619</v>
      </c>
      <c r="C377" s="524" t="str">
        <f>IF($B377="","",IFERROR(VLOOKUP($B377,SERVIÇOS!$B:$G,2,0),IFERROR(VLOOKUP($B377,'COMPOSIÇÕES COMPLEMENTARES '!$C:$K,2,0),"")))</f>
        <v>FITA DE AÇO INOXIDÁVEL, LARGURA ¾” (19mm), CARGA MÍN. RUPTURA 800daN, E FECHO COMPATÍVEL, TIPO FF-1 DENTADO (CONJUNTO FIXAÇÃO EM POSTE)</v>
      </c>
      <c r="D377" s="525" t="str">
        <f>IF($B377="","",IFERROR(VLOOKUP($B377,SERVIÇOS!$B:$G,3,0),IFERROR(VLOOKUP($B377,'COMPOSIÇÕES COMPLEMENTARES '!$C:$K,3,0),"")))</f>
        <v>UN</v>
      </c>
      <c r="E377" s="530">
        <v>3</v>
      </c>
      <c r="F377" s="527">
        <f>IF($B377="","",IFERROR(VLOOKUP($B377,SERVIÇOS!$B:$G,4,0),IFERROR(VLOOKUP($B377,'COMPOSIÇÕES COMPLEMENTARES '!$C:$K,6,0),"")))</f>
        <v>23.99</v>
      </c>
      <c r="G377" s="527">
        <f>IF($B377="","",IFERROR(VLOOKUP($B377,SERVIÇOS!$B:$G,5,0),IFERROR(VLOOKUP($B377,'COMPOSIÇÕES COMPLEMENTARES '!$C:$K,7,0),"")))</f>
        <v>8.25</v>
      </c>
      <c r="H377" s="527">
        <f t="shared" si="293"/>
        <v>32.24</v>
      </c>
      <c r="I377" s="527">
        <f t="shared" si="281"/>
        <v>71.97</v>
      </c>
      <c r="J377" s="527">
        <f t="shared" si="282"/>
        <v>24.75</v>
      </c>
      <c r="K377" s="527">
        <f t="shared" si="283"/>
        <v>96.72</v>
      </c>
      <c r="L377" s="527"/>
      <c r="M377" s="563"/>
      <c r="N377" s="448"/>
      <c r="O377" s="561"/>
      <c r="P377" s="562" t="str">
        <f t="shared" si="294"/>
        <v/>
      </c>
      <c r="Q377" s="561"/>
      <c r="R377" s="583" t="str">
        <f t="shared" si="295"/>
        <v/>
      </c>
      <c r="S377" s="561"/>
      <c r="T377" s="588" t="str">
        <f t="shared" si="296"/>
        <v/>
      </c>
      <c r="U377" s="584">
        <f ca="1">SUMIF($O$8:T$9,"QUANT.",O377:T377)</f>
        <v>0</v>
      </c>
      <c r="V377" s="585">
        <f ca="1" t="shared" si="297"/>
        <v>0</v>
      </c>
      <c r="W377" s="586" t="str">
        <f ca="1" t="shared" si="298"/>
        <v>MEDIR</v>
      </c>
      <c r="X377" s="587">
        <f ca="1" t="shared" si="299"/>
        <v>3</v>
      </c>
      <c r="Y377" s="587">
        <f ca="1" t="shared" si="300"/>
        <v>96.72</v>
      </c>
      <c r="Z377" s="448"/>
      <c r="AA377" s="448"/>
      <c r="AB377" s="448"/>
      <c r="AC377" s="448"/>
      <c r="AD377" s="448"/>
      <c r="AE377" s="448"/>
      <c r="AF377" s="448"/>
      <c r="AG377" s="448"/>
      <c r="AH377" s="448"/>
      <c r="AI377" s="448"/>
      <c r="AJ377" s="448"/>
      <c r="AK377" s="590" t="e">
        <f t="shared" si="284"/>
        <v>#VALUE!</v>
      </c>
      <c r="AL377" s="590">
        <v>0</v>
      </c>
    </row>
    <row r="378" s="365" customFormat="1" customHeight="1" spans="1:38">
      <c r="A378" s="522"/>
      <c r="B378" s="528"/>
      <c r="C378" s="532" t="s">
        <v>620</v>
      </c>
      <c r="D378" s="525" t="str">
        <f>IF($B378="","",IFERROR(VLOOKUP($B378,SERVIÇOS!$B:$G,3,0),IFERROR(VLOOKUP($B378,'COMPOSIÇÕES COMPLEMENTARES '!$C:$K,3,0),"")))</f>
        <v/>
      </c>
      <c r="E378" s="530"/>
      <c r="F378" s="527" t="str">
        <f>IF($B378="","",IFERROR(VLOOKUP($B378,SERVIÇOS!$B:$G,4,0),IFERROR(VLOOKUP($B378,'COMPOSIÇÕES COMPLEMENTARES '!$C:$K,6,0),"")))</f>
        <v/>
      </c>
      <c r="G378" s="527" t="str">
        <f>IF($B378="","",IFERROR(VLOOKUP($B378,SERVIÇOS!$B:$G,5,0),IFERROR(VLOOKUP($B378,'COMPOSIÇÕES COMPLEMENTARES '!$C:$K,7,0),"")))</f>
        <v/>
      </c>
      <c r="H378" s="527" t="str">
        <f t="shared" si="293"/>
        <v/>
      </c>
      <c r="I378" s="527" t="str">
        <f t="shared" si="281"/>
        <v/>
      </c>
      <c r="J378" s="527" t="str">
        <f t="shared" si="282"/>
        <v/>
      </c>
      <c r="K378" s="527" t="str">
        <f t="shared" si="283"/>
        <v/>
      </c>
      <c r="L378" s="527"/>
      <c r="M378" s="563"/>
      <c r="N378" s="448"/>
      <c r="O378" s="561"/>
      <c r="P378" s="562" t="str">
        <f t="shared" si="294"/>
        <v/>
      </c>
      <c r="Q378" s="561"/>
      <c r="R378" s="583" t="str">
        <f t="shared" si="295"/>
        <v/>
      </c>
      <c r="S378" s="561"/>
      <c r="T378" s="588" t="str">
        <f t="shared" si="296"/>
        <v/>
      </c>
      <c r="U378" s="584">
        <f ca="1">SUMIF($O$8:T$9,"QUANT.",O378:T378)</f>
        <v>0</v>
      </c>
      <c r="V378" s="585">
        <f ca="1" t="shared" si="297"/>
        <v>0</v>
      </c>
      <c r="W378" s="586" t="str">
        <f ca="1" t="shared" si="298"/>
        <v/>
      </c>
      <c r="X378" s="587">
        <f ca="1" t="shared" si="299"/>
        <v>0</v>
      </c>
      <c r="Y378" s="587" t="e">
        <f ca="1" t="shared" si="300"/>
        <v>#VALUE!</v>
      </c>
      <c r="Z378" s="448"/>
      <c r="AA378" s="448"/>
      <c r="AB378" s="448"/>
      <c r="AC378" s="448"/>
      <c r="AD378" s="448"/>
      <c r="AE378" s="448"/>
      <c r="AF378" s="448"/>
      <c r="AG378" s="448"/>
      <c r="AH378" s="448"/>
      <c r="AI378" s="448"/>
      <c r="AJ378" s="448"/>
      <c r="AK378" s="590">
        <f t="shared" si="284"/>
        <v>0</v>
      </c>
      <c r="AL378" s="590">
        <v>0</v>
      </c>
    </row>
    <row r="379" s="365" customFormat="1" customHeight="1" spans="1:38">
      <c r="A379" s="522"/>
      <c r="B379" s="528" t="s">
        <v>621</v>
      </c>
      <c r="C379" s="524" t="str">
        <f>IF($B379="","",IFERROR(VLOOKUP($B379,SERVIÇOS!$B:$G,2,0),IFERROR(VLOOKUP($B379,'COMPOSIÇÕES COMPLEMENTARES '!$C:$K,2,0),"")))</f>
        <v>QUADRO DE DISTRIBUIÇÃO EM AÇO GALVANIZADO, SOBREPOR, 8 MÓDULOS DIN, SEM OS DISJUNTORES, COM BARRAMENTO E SUPORTE PARA FIXAÇÃO - FORNECIMENTO E INSTALAÇÃO</v>
      </c>
      <c r="D379" s="525" t="str">
        <f>IF($B379="","",IFERROR(VLOOKUP($B379,SERVIÇOS!$B:$G,3,0),IFERROR(VLOOKUP($B379,'COMPOSIÇÕES COMPLEMENTARES '!$C:$K,3,0),"")))</f>
        <v>UN</v>
      </c>
      <c r="E379" s="530">
        <v>1</v>
      </c>
      <c r="F379" s="527">
        <f>IF($B379="","",IFERROR(VLOOKUP($B379,SERVIÇOS!$B:$G,4,0),IFERROR(VLOOKUP($B379,'COMPOSIÇÕES COMPLEMENTARES '!$C:$K,6,0),"")))</f>
        <v>226.92</v>
      </c>
      <c r="G379" s="527">
        <f>IF($B379="","",IFERROR(VLOOKUP($B379,SERVIÇOS!$B:$G,5,0),IFERROR(VLOOKUP($B379,'COMPOSIÇÕES COMPLEMENTARES '!$C:$K,7,0),"")))</f>
        <v>49.54</v>
      </c>
      <c r="H379" s="527">
        <f t="shared" si="293"/>
        <v>276.46</v>
      </c>
      <c r="I379" s="527">
        <f t="shared" si="281"/>
        <v>226.92</v>
      </c>
      <c r="J379" s="527">
        <f t="shared" si="282"/>
        <v>49.54</v>
      </c>
      <c r="K379" s="527">
        <f t="shared" si="283"/>
        <v>276.46</v>
      </c>
      <c r="L379" s="527"/>
      <c r="M379" s="563"/>
      <c r="N379" s="448"/>
      <c r="O379" s="561"/>
      <c r="P379" s="562" t="str">
        <f t="shared" si="294"/>
        <v/>
      </c>
      <c r="Q379" s="561"/>
      <c r="R379" s="583" t="str">
        <f t="shared" si="295"/>
        <v/>
      </c>
      <c r="S379" s="561"/>
      <c r="T379" s="588" t="str">
        <f t="shared" si="296"/>
        <v/>
      </c>
      <c r="U379" s="584">
        <f ca="1">SUMIF($O$8:T$9,"QUANT.",O379:T379)</f>
        <v>0</v>
      </c>
      <c r="V379" s="585">
        <f ca="1" t="shared" si="297"/>
        <v>0</v>
      </c>
      <c r="W379" s="586" t="str">
        <f ca="1" t="shared" si="298"/>
        <v>MEDIR</v>
      </c>
      <c r="X379" s="587">
        <f ca="1" t="shared" si="299"/>
        <v>1</v>
      </c>
      <c r="Y379" s="587">
        <f ca="1" t="shared" si="300"/>
        <v>276.46</v>
      </c>
      <c r="Z379" s="448"/>
      <c r="AA379" s="448"/>
      <c r="AB379" s="448"/>
      <c r="AC379" s="448"/>
      <c r="AD379" s="448"/>
      <c r="AE379" s="448"/>
      <c r="AF379" s="448"/>
      <c r="AG379" s="448"/>
      <c r="AH379" s="448"/>
      <c r="AI379" s="448"/>
      <c r="AJ379" s="448"/>
      <c r="AK379" s="590" t="e">
        <f t="shared" si="284"/>
        <v>#VALUE!</v>
      </c>
      <c r="AL379" s="590">
        <v>0</v>
      </c>
    </row>
    <row r="380" s="365" customFormat="1" customHeight="1" spans="1:38">
      <c r="A380" s="522"/>
      <c r="B380" s="528">
        <v>93661</v>
      </c>
      <c r="C380" s="524" t="str">
        <f>IF($B380="","",IFERROR(VLOOKUP($B380,SERVIÇOS!$B:$G,2,0),IFERROR(VLOOKUP($B380,'COMPOSIÇÕES COMPLEMENTARES '!$C:$K,2,0),"")))</f>
        <v>DISJUNTOR BIPOLAR TIPO DIN, CORRENTE NOMINAL DE 16A - FORNECIMENTO E INSTALAÇÃO. AF_10/2020</v>
      </c>
      <c r="D380" s="525" t="str">
        <f>IF($B380="","",IFERROR(VLOOKUP($B380,SERVIÇOS!$B:$G,3,0),IFERROR(VLOOKUP($B380,'COMPOSIÇÕES COMPLEMENTARES '!$C:$K,3,0),"")))</f>
        <v>UN</v>
      </c>
      <c r="E380" s="530">
        <v>2</v>
      </c>
      <c r="F380" s="527">
        <f>IF($B380="","",IFERROR(VLOOKUP($B380,SERVIÇOS!$B:$G,4,0),IFERROR(VLOOKUP($B380,'COMPOSIÇÕES COMPLEMENTARES '!$C:$K,6,0),"")))</f>
        <v>59.08</v>
      </c>
      <c r="G380" s="527">
        <f>IF($B380="","",IFERROR(VLOOKUP($B380,SERVIÇOS!$B:$G,5,0),IFERROR(VLOOKUP($B380,'COMPOSIÇÕES COMPLEMENTARES '!$C:$K,7,0),"")))</f>
        <v>4.7</v>
      </c>
      <c r="H380" s="527">
        <f t="shared" si="293"/>
        <v>63.78</v>
      </c>
      <c r="I380" s="527">
        <f t="shared" si="281"/>
        <v>118.16</v>
      </c>
      <c r="J380" s="527">
        <f t="shared" si="282"/>
        <v>9.4</v>
      </c>
      <c r="K380" s="527">
        <f t="shared" si="283"/>
        <v>127.56</v>
      </c>
      <c r="L380" s="527"/>
      <c r="M380" s="563"/>
      <c r="N380" s="448"/>
      <c r="O380" s="561"/>
      <c r="P380" s="562" t="str">
        <f t="shared" si="294"/>
        <v/>
      </c>
      <c r="Q380" s="561"/>
      <c r="R380" s="583" t="str">
        <f t="shared" si="295"/>
        <v/>
      </c>
      <c r="S380" s="561"/>
      <c r="T380" s="588" t="str">
        <f t="shared" si="296"/>
        <v/>
      </c>
      <c r="U380" s="584">
        <f ca="1">SUMIF($O$8:T$9,"QUANT.",O380:T380)</f>
        <v>0</v>
      </c>
      <c r="V380" s="585">
        <f ca="1" t="shared" si="297"/>
        <v>0</v>
      </c>
      <c r="W380" s="586" t="str">
        <f ca="1" t="shared" si="298"/>
        <v>MEDIR</v>
      </c>
      <c r="X380" s="587">
        <f ca="1" t="shared" si="299"/>
        <v>2</v>
      </c>
      <c r="Y380" s="587">
        <f ca="1" t="shared" si="300"/>
        <v>127.56</v>
      </c>
      <c r="Z380" s="448"/>
      <c r="AA380" s="448"/>
      <c r="AB380" s="448"/>
      <c r="AC380" s="448"/>
      <c r="AD380" s="448"/>
      <c r="AE380" s="448"/>
      <c r="AF380" s="448"/>
      <c r="AG380" s="448"/>
      <c r="AH380" s="448"/>
      <c r="AI380" s="448"/>
      <c r="AJ380" s="448"/>
      <c r="AK380" s="590">
        <f t="shared" si="284"/>
        <v>93661</v>
      </c>
      <c r="AL380" s="590">
        <v>0</v>
      </c>
    </row>
    <row r="381" s="365" customFormat="1" customHeight="1" spans="1:38">
      <c r="A381" s="522"/>
      <c r="B381" s="528" t="s">
        <v>624</v>
      </c>
      <c r="C381" s="524" t="str">
        <f>IF($B381="","",IFERROR(VLOOKUP($B381,SERVIÇOS!$B:$G,2,0),IFERROR(VLOOKUP($B381,'COMPOSIÇÕES COMPLEMENTARES '!$C:$K,2,0),"")))</f>
        <v>ELETRODUTO RÍGIDO PVC ø1.1/2" (DN 50mm) - FORNECIMENTO E INSTALAÇÃO</v>
      </c>
      <c r="D381" s="525" t="str">
        <f>IF($B381="","",IFERROR(VLOOKUP($B381,SERVIÇOS!$B:$G,3,0),IFERROR(VLOOKUP($B381,'COMPOSIÇÕES COMPLEMENTARES '!$C:$K,3,0),"")))</f>
        <v>M</v>
      </c>
      <c r="E381" s="530">
        <f>((3.4-1.5)+(6-1.5))*1.1</f>
        <v>7.04</v>
      </c>
      <c r="F381" s="527">
        <f>IF($B381="","",IFERROR(VLOOKUP($B381,SERVIÇOS!$B:$G,4,0),IFERROR(VLOOKUP($B381,'COMPOSIÇÕES COMPLEMENTARES '!$C:$K,6,0),"")))</f>
        <v>25.92</v>
      </c>
      <c r="G381" s="527">
        <f>IF($B381="","",IFERROR(VLOOKUP($B381,SERVIÇOS!$B:$G,5,0),IFERROR(VLOOKUP($B381,'COMPOSIÇÕES COMPLEMENTARES '!$C:$K,7,0),"")))</f>
        <v>16.74</v>
      </c>
      <c r="H381" s="527">
        <f t="shared" si="293"/>
        <v>42.66</v>
      </c>
      <c r="I381" s="527">
        <f t="shared" si="281"/>
        <v>182.47</v>
      </c>
      <c r="J381" s="527">
        <f t="shared" si="282"/>
        <v>117.84</v>
      </c>
      <c r="K381" s="527">
        <f t="shared" si="283"/>
        <v>300.32</v>
      </c>
      <c r="L381" s="527"/>
      <c r="M381" s="563"/>
      <c r="N381" s="448"/>
      <c r="O381" s="561"/>
      <c r="P381" s="562" t="str">
        <f t="shared" si="294"/>
        <v/>
      </c>
      <c r="Q381" s="561"/>
      <c r="R381" s="583" t="str">
        <f t="shared" si="295"/>
        <v/>
      </c>
      <c r="S381" s="561"/>
      <c r="T381" s="588" t="str">
        <f t="shared" si="296"/>
        <v/>
      </c>
      <c r="U381" s="584">
        <f ca="1">SUMIF($O$8:T$9,"QUANT.",O381:T381)</f>
        <v>0</v>
      </c>
      <c r="V381" s="585">
        <f ca="1" t="shared" si="297"/>
        <v>0</v>
      </c>
      <c r="W381" s="586" t="str">
        <f ca="1" t="shared" si="298"/>
        <v>MEDIR</v>
      </c>
      <c r="X381" s="587">
        <f ca="1" t="shared" si="299"/>
        <v>7.04</v>
      </c>
      <c r="Y381" s="587">
        <f ca="1" t="shared" si="300"/>
        <v>300.32</v>
      </c>
      <c r="Z381" s="448"/>
      <c r="AA381" s="448"/>
      <c r="AB381" s="448"/>
      <c r="AC381" s="448"/>
      <c r="AD381" s="448"/>
      <c r="AE381" s="448"/>
      <c r="AF381" s="448"/>
      <c r="AG381" s="448"/>
      <c r="AH381" s="448"/>
      <c r="AI381" s="448"/>
      <c r="AJ381" s="448"/>
      <c r="AK381" s="590" t="e">
        <f t="shared" si="284"/>
        <v>#VALUE!</v>
      </c>
      <c r="AL381" s="590">
        <v>0</v>
      </c>
    </row>
    <row r="382" s="365" customFormat="1" customHeight="1" spans="1:38">
      <c r="A382" s="522"/>
      <c r="B382" s="528" t="s">
        <v>626</v>
      </c>
      <c r="C382" s="524" t="str">
        <f>IF($B382="","",IFERROR(VLOOKUP($B382,SERVIÇOS!$B:$G,2,0),IFERROR(VLOOKUP($B382,'COMPOSIÇÕES COMPLEMENTARES '!$C:$K,2,0),"")))</f>
        <v>CURVA PARA ELETRODUTO RÍGIDO, PVC, ø1.1/2" (DN 50mm) - FORNECIMENTO E INSTALAÇÃO</v>
      </c>
      <c r="D382" s="525" t="str">
        <f>IF($B382="","",IFERROR(VLOOKUP($B382,SERVIÇOS!$B:$G,3,0),IFERROR(VLOOKUP($B382,'COMPOSIÇÕES COMPLEMENTARES '!$C:$K,3,0),"")))</f>
        <v>UN</v>
      </c>
      <c r="E382" s="530">
        <v>1</v>
      </c>
      <c r="F382" s="527">
        <f>IF($B382="","",IFERROR(VLOOKUP($B382,SERVIÇOS!$B:$G,4,0),IFERROR(VLOOKUP($B382,'COMPOSIÇÕES COMPLEMENTARES '!$C:$K,6,0),"")))</f>
        <v>26.06</v>
      </c>
      <c r="G382" s="527">
        <f>IF($B382="","",IFERROR(VLOOKUP($B382,SERVIÇOS!$B:$G,5,0),IFERROR(VLOOKUP($B382,'COMPOSIÇÕES COMPLEMENTARES '!$C:$K,7,0),"")))</f>
        <v>19.06</v>
      </c>
      <c r="H382" s="527">
        <f t="shared" si="293"/>
        <v>45.12</v>
      </c>
      <c r="I382" s="527">
        <f t="shared" si="281"/>
        <v>26.06</v>
      </c>
      <c r="J382" s="527">
        <f t="shared" si="282"/>
        <v>19.06</v>
      </c>
      <c r="K382" s="527">
        <f t="shared" si="283"/>
        <v>45.12</v>
      </c>
      <c r="L382" s="527"/>
      <c r="M382" s="563"/>
      <c r="N382" s="448"/>
      <c r="O382" s="561"/>
      <c r="P382" s="562" t="str">
        <f t="shared" si="294"/>
        <v/>
      </c>
      <c r="Q382" s="561"/>
      <c r="R382" s="583" t="str">
        <f t="shared" si="295"/>
        <v/>
      </c>
      <c r="S382" s="561"/>
      <c r="T382" s="588" t="str">
        <f t="shared" si="296"/>
        <v/>
      </c>
      <c r="U382" s="584">
        <f ca="1">SUMIF($O$8:T$9,"QUANT.",O382:T382)</f>
        <v>0</v>
      </c>
      <c r="V382" s="585">
        <f ca="1" t="shared" si="297"/>
        <v>0</v>
      </c>
      <c r="W382" s="586" t="str">
        <f ca="1" t="shared" si="298"/>
        <v>MEDIR</v>
      </c>
      <c r="X382" s="587">
        <f ca="1" t="shared" si="299"/>
        <v>1</v>
      </c>
      <c r="Y382" s="587">
        <f ca="1" t="shared" si="300"/>
        <v>45.12</v>
      </c>
      <c r="Z382" s="448"/>
      <c r="AA382" s="448"/>
      <c r="AB382" s="448"/>
      <c r="AC382" s="448"/>
      <c r="AD382" s="448"/>
      <c r="AE382" s="448"/>
      <c r="AF382" s="448"/>
      <c r="AG382" s="448"/>
      <c r="AH382" s="448"/>
      <c r="AI382" s="448"/>
      <c r="AJ382" s="448"/>
      <c r="AK382" s="590" t="e">
        <f t="shared" si="284"/>
        <v>#VALUE!</v>
      </c>
      <c r="AL382" s="590">
        <v>0</v>
      </c>
    </row>
    <row r="383" s="365" customFormat="1" customHeight="1" spans="1:38">
      <c r="A383" s="522"/>
      <c r="B383" s="528" t="s">
        <v>627</v>
      </c>
      <c r="C383" s="524" t="str">
        <f>IF($B383="","",IFERROR(VLOOKUP($B383,SERVIÇOS!$B:$G,2,0),IFERROR(VLOOKUP($B383,'COMPOSIÇÕES COMPLEMENTARES '!$C:$K,2,0),"")))</f>
        <v>LUVA PARA ELETRODUTO RÍGIDO, PVC, ø1.1/2" (DN 50mm) - FORNECIMENTO E INSTALAÇÃO</v>
      </c>
      <c r="D383" s="525" t="str">
        <f>IF($B383="","",IFERROR(VLOOKUP($B383,SERVIÇOS!$B:$G,3,0),IFERROR(VLOOKUP($B383,'COMPOSIÇÕES COMPLEMENTARES '!$C:$K,3,0),"")))</f>
        <v>UN</v>
      </c>
      <c r="E383" s="530">
        <f>2*E382</f>
        <v>2</v>
      </c>
      <c r="F383" s="527">
        <f>IF($B383="","",IFERROR(VLOOKUP($B383,SERVIÇOS!$B:$G,4,0),IFERROR(VLOOKUP($B383,'COMPOSIÇÕES COMPLEMENTARES '!$C:$K,6,0),"")))</f>
        <v>8.8</v>
      </c>
      <c r="G383" s="527">
        <f>IF($B383="","",IFERROR(VLOOKUP($B383,SERVIÇOS!$B:$G,5,0),IFERROR(VLOOKUP($B383,'COMPOSIÇÕES COMPLEMENTARES '!$C:$K,7,0),"")))</f>
        <v>4.75</v>
      </c>
      <c r="H383" s="527">
        <f t="shared" si="293"/>
        <v>13.55</v>
      </c>
      <c r="I383" s="527">
        <f t="shared" si="281"/>
        <v>17.6</v>
      </c>
      <c r="J383" s="527">
        <f t="shared" si="282"/>
        <v>9.5</v>
      </c>
      <c r="K383" s="527">
        <f t="shared" si="283"/>
        <v>27.1</v>
      </c>
      <c r="L383" s="527"/>
      <c r="M383" s="563"/>
      <c r="N383" s="448"/>
      <c r="O383" s="561"/>
      <c r="P383" s="562" t="str">
        <f t="shared" si="294"/>
        <v/>
      </c>
      <c r="Q383" s="561"/>
      <c r="R383" s="583" t="str">
        <f t="shared" si="295"/>
        <v/>
      </c>
      <c r="S383" s="561"/>
      <c r="T383" s="588" t="str">
        <f t="shared" si="296"/>
        <v/>
      </c>
      <c r="U383" s="584">
        <f ca="1">SUMIF($O$8:T$9,"QUANT.",O383:T383)</f>
        <v>0</v>
      </c>
      <c r="V383" s="585">
        <f ca="1" t="shared" si="297"/>
        <v>0</v>
      </c>
      <c r="W383" s="586" t="str">
        <f ca="1" t="shared" si="298"/>
        <v>MEDIR</v>
      </c>
      <c r="X383" s="587">
        <f ca="1" t="shared" si="299"/>
        <v>2</v>
      </c>
      <c r="Y383" s="587">
        <f ca="1" t="shared" si="300"/>
        <v>27.1</v>
      </c>
      <c r="Z383" s="448"/>
      <c r="AA383" s="448"/>
      <c r="AB383" s="448"/>
      <c r="AC383" s="448"/>
      <c r="AD383" s="448"/>
      <c r="AE383" s="448"/>
      <c r="AF383" s="448"/>
      <c r="AG383" s="448"/>
      <c r="AH383" s="448"/>
      <c r="AI383" s="448"/>
      <c r="AJ383" s="448"/>
      <c r="AK383" s="590" t="e">
        <f t="shared" si="284"/>
        <v>#VALUE!</v>
      </c>
      <c r="AL383" s="590">
        <v>0</v>
      </c>
    </row>
    <row r="384" s="365" customFormat="1" customHeight="1" spans="1:38">
      <c r="A384" s="522"/>
      <c r="B384" s="528">
        <v>91933</v>
      </c>
      <c r="C384" s="524" t="str">
        <f>IF($B384="","",IFERROR(VLOOKUP($B384,SERVIÇOS!$B:$G,2,0),IFERROR(VLOOKUP($B384,'COMPOSIÇÕES COMPLEMENTARES '!$C:$K,2,0),"")))</f>
        <v>CABO DE COBRE FLEXÍVEL ISOLADO, 10 MM², ANTI-CHAMA 0,6/1,0 KV, PARA CIRCUITOS TERMINAIS - FORNECIMENTO E INSTALAÇÃO. AF_03/2023</v>
      </c>
      <c r="D384" s="525" t="str">
        <f>IF($B384="","",IFERROR(VLOOKUP($B384,SERVIÇOS!$B:$G,3,0),IFERROR(VLOOKUP($B384,'COMPOSIÇÕES COMPLEMENTARES '!$C:$K,3,0),"")))</f>
        <v>M</v>
      </c>
      <c r="E384" s="530">
        <f>4*E381</f>
        <v>28.16</v>
      </c>
      <c r="F384" s="527">
        <f>IF($B384="","",IFERROR(VLOOKUP($B384,SERVIÇOS!$B:$G,4,0),IFERROR(VLOOKUP($B384,'COMPOSIÇÕES COMPLEMENTARES '!$C:$K,6,0),"")))</f>
        <v>13.51</v>
      </c>
      <c r="G384" s="527">
        <f>IF($B384="","",IFERROR(VLOOKUP($B384,SERVIÇOS!$B:$G,5,0),IFERROR(VLOOKUP($B384,'COMPOSIÇÕES COMPLEMENTARES '!$C:$K,7,0),"")))</f>
        <v>3.75</v>
      </c>
      <c r="H384" s="527">
        <f t="shared" si="293"/>
        <v>17.26</v>
      </c>
      <c r="I384" s="527">
        <f t="shared" si="281"/>
        <v>380.44</v>
      </c>
      <c r="J384" s="527">
        <f t="shared" si="282"/>
        <v>105.6</v>
      </c>
      <c r="K384" s="527">
        <f t="shared" si="283"/>
        <v>486.04</v>
      </c>
      <c r="L384" s="527"/>
      <c r="M384" s="563"/>
      <c r="N384" s="448"/>
      <c r="O384" s="561"/>
      <c r="P384" s="562" t="str">
        <f t="shared" si="294"/>
        <v/>
      </c>
      <c r="Q384" s="561"/>
      <c r="R384" s="583" t="str">
        <f t="shared" si="295"/>
        <v/>
      </c>
      <c r="S384" s="561"/>
      <c r="T384" s="588" t="str">
        <f t="shared" si="296"/>
        <v/>
      </c>
      <c r="U384" s="584">
        <f ca="1">SUMIF($O$8:T$9,"QUANT.",O384:T384)</f>
        <v>0</v>
      </c>
      <c r="V384" s="585">
        <f ca="1" t="shared" si="297"/>
        <v>0</v>
      </c>
      <c r="W384" s="586" t="str">
        <f ca="1" t="shared" si="298"/>
        <v>MEDIR</v>
      </c>
      <c r="X384" s="587">
        <f ca="1" t="shared" si="299"/>
        <v>28.16</v>
      </c>
      <c r="Y384" s="587">
        <f ca="1" t="shared" si="300"/>
        <v>486.04</v>
      </c>
      <c r="Z384" s="448"/>
      <c r="AA384" s="448"/>
      <c r="AB384" s="448"/>
      <c r="AC384" s="448"/>
      <c r="AD384" s="448"/>
      <c r="AE384" s="448"/>
      <c r="AF384" s="448"/>
      <c r="AG384" s="448"/>
      <c r="AH384" s="448"/>
      <c r="AI384" s="448"/>
      <c r="AJ384" s="448"/>
      <c r="AK384" s="590">
        <f t="shared" si="284"/>
        <v>91933</v>
      </c>
      <c r="AL384" s="590">
        <v>0</v>
      </c>
    </row>
    <row r="385" s="365" customFormat="1" customHeight="1" spans="1:38">
      <c r="A385" s="522"/>
      <c r="B385" s="528">
        <v>101548</v>
      </c>
      <c r="C385" s="524" t="str">
        <f>IF($B385="","",IFERROR(VLOOKUP($B385,SERVIÇOS!$B:$G,2,0),IFERROR(VLOOKUP($B385,'COMPOSIÇÕES COMPLEMENTARES '!$C:$K,2,0),"")))</f>
        <v>ISOLADOR, TIPO ROLDANA, PARA BAIXA TENSÃO - FORNECIMENTO E INSTALAÇÃO. AF_07/2020</v>
      </c>
      <c r="D385" s="525" t="str">
        <f>IF($B385="","",IFERROR(VLOOKUP($B385,SERVIÇOS!$B:$G,3,0),IFERROR(VLOOKUP($B385,'COMPOSIÇÕES COMPLEMENTARES '!$C:$K,3,0),"")))</f>
        <v>UN</v>
      </c>
      <c r="E385" s="530">
        <v>2</v>
      </c>
      <c r="F385" s="527">
        <f>IF($B385="","",IFERROR(VLOOKUP($B385,SERVIÇOS!$B:$G,4,0),IFERROR(VLOOKUP($B385,'COMPOSIÇÕES COMPLEMENTARES '!$C:$K,6,0),"")))</f>
        <v>6.57</v>
      </c>
      <c r="G385" s="527">
        <f>IF($B385="","",IFERROR(VLOOKUP($B385,SERVIÇOS!$B:$G,5,0),IFERROR(VLOOKUP($B385,'COMPOSIÇÕES COMPLEMENTARES '!$C:$K,7,0),"")))</f>
        <v>1.86</v>
      </c>
      <c r="H385" s="527">
        <f t="shared" si="293"/>
        <v>8.43</v>
      </c>
      <c r="I385" s="527">
        <f t="shared" si="281"/>
        <v>13.14</v>
      </c>
      <c r="J385" s="527">
        <f t="shared" si="282"/>
        <v>3.72</v>
      </c>
      <c r="K385" s="527">
        <f t="shared" si="283"/>
        <v>16.86</v>
      </c>
      <c r="L385" s="527"/>
      <c r="M385" s="563"/>
      <c r="N385" s="448"/>
      <c r="O385" s="561"/>
      <c r="P385" s="562" t="str">
        <f t="shared" si="294"/>
        <v/>
      </c>
      <c r="Q385" s="561"/>
      <c r="R385" s="583" t="str">
        <f t="shared" si="295"/>
        <v/>
      </c>
      <c r="S385" s="561"/>
      <c r="T385" s="588" t="str">
        <f t="shared" si="296"/>
        <v/>
      </c>
      <c r="U385" s="584">
        <f ca="1">SUMIF($O$8:T$9,"QUANT.",O385:T385)</f>
        <v>0</v>
      </c>
      <c r="V385" s="585">
        <f ca="1" t="shared" si="297"/>
        <v>0</v>
      </c>
      <c r="W385" s="586" t="str">
        <f ca="1" t="shared" si="298"/>
        <v>MEDIR</v>
      </c>
      <c r="X385" s="587">
        <f ca="1" t="shared" si="299"/>
        <v>2</v>
      </c>
      <c r="Y385" s="587">
        <f ca="1" t="shared" si="300"/>
        <v>16.86</v>
      </c>
      <c r="Z385" s="448"/>
      <c r="AA385" s="448"/>
      <c r="AB385" s="448"/>
      <c r="AC385" s="448"/>
      <c r="AD385" s="448"/>
      <c r="AE385" s="448"/>
      <c r="AF385" s="448"/>
      <c r="AG385" s="448"/>
      <c r="AH385" s="448"/>
      <c r="AI385" s="448"/>
      <c r="AJ385" s="448"/>
      <c r="AK385" s="590">
        <f t="shared" si="284"/>
        <v>101548</v>
      </c>
      <c r="AL385" s="590">
        <v>0</v>
      </c>
    </row>
    <row r="386" s="365" customFormat="1" customHeight="1" spans="1:38">
      <c r="A386" s="522"/>
      <c r="B386" s="528">
        <v>101538</v>
      </c>
      <c r="C386" s="524" t="str">
        <f>IF($B386="","",IFERROR(VLOOKUP($B386,SERVIÇOS!$B:$G,2,0),IFERROR(VLOOKUP($B386,'COMPOSIÇÕES COMPLEMENTARES '!$C:$K,2,0),"")))</f>
        <v>ARMAÇÃO SECUNDÁRIA, COM 1 ESTRIBO E 1 ISOLADOR - FORNECIMENTO E INSTALAÇÃO. AF_07/2020</v>
      </c>
      <c r="D386" s="525" t="str">
        <f>IF($B386="","",IFERROR(VLOOKUP($B386,SERVIÇOS!$B:$G,3,0),IFERROR(VLOOKUP($B386,'COMPOSIÇÕES COMPLEMENTARES '!$C:$K,3,0),"")))</f>
        <v>UN</v>
      </c>
      <c r="E386" s="530">
        <f>E385</f>
        <v>2</v>
      </c>
      <c r="F386" s="527">
        <f>IF($B386="","",IFERROR(VLOOKUP($B386,SERVIÇOS!$B:$G,4,0),IFERROR(VLOOKUP($B386,'COMPOSIÇÕES COMPLEMENTARES '!$C:$K,6,0),"")))</f>
        <v>31.34</v>
      </c>
      <c r="G386" s="527">
        <f>IF($B386="","",IFERROR(VLOOKUP($B386,SERVIÇOS!$B:$G,5,0),IFERROR(VLOOKUP($B386,'COMPOSIÇÕES COMPLEMENTARES '!$C:$K,7,0),"")))</f>
        <v>11.35</v>
      </c>
      <c r="H386" s="527">
        <f t="shared" ref="H386:H405" si="301">IF(E386="","",F386+G386)</f>
        <v>42.69</v>
      </c>
      <c r="I386" s="527">
        <f t="shared" ref="I386:I405" si="302">IF(E386="","",TRUNC((E386*F386),2))</f>
        <v>62.68</v>
      </c>
      <c r="J386" s="527">
        <f t="shared" ref="J386:J405" si="303">IF(E386="","",TRUNC((E386*G386),2))</f>
        <v>22.7</v>
      </c>
      <c r="K386" s="527">
        <f t="shared" ref="K386:K405" si="304">IF(E386="","",TRUNC((E386*H386),2))</f>
        <v>85.38</v>
      </c>
      <c r="L386" s="527"/>
      <c r="M386" s="563"/>
      <c r="N386" s="448"/>
      <c r="O386" s="561"/>
      <c r="P386" s="562" t="str">
        <f t="shared" ref="P386:P405" si="305">IF(OR(O386="",$K386=""),"",(O386/$E386)*$K386)</f>
        <v/>
      </c>
      <c r="Q386" s="561"/>
      <c r="R386" s="583" t="str">
        <f t="shared" ref="R386:R405" si="306">IF(OR(Q386="",$K386=""),"",(Q386/$E386)*$K386)</f>
        <v/>
      </c>
      <c r="S386" s="561"/>
      <c r="T386" s="588" t="str">
        <f t="shared" ref="T386:T405" si="307">IF(OR(S386="",$K386=""),"",(S386/$E386)*$K386)</f>
        <v/>
      </c>
      <c r="U386" s="584">
        <f ca="1">SUMIF($O$8:T$9,"QUANT.",O386:T386)</f>
        <v>0</v>
      </c>
      <c r="V386" s="585">
        <f ca="1" t="shared" ref="V386:V405" si="308">SUMIF($O$8:$T$9,"CUSTO",O386:T386)</f>
        <v>0</v>
      </c>
      <c r="W386" s="586" t="str">
        <f ca="1" t="shared" ref="W386:W405" si="309">IF(B386&lt;&gt;"",IF(V386=0,"MEDIR",IF(K386-V386=0,"OK",IF(K386-V386&gt;0,"MEDIR","ALERTA!"))),"")</f>
        <v>MEDIR</v>
      </c>
      <c r="X386" s="587">
        <f ca="1" t="shared" ref="X386:X405" si="310">IF(U386="",0,E386-U386)</f>
        <v>2</v>
      </c>
      <c r="Y386" s="587">
        <f ca="1" t="shared" ref="Y386:Y405" si="311">IF(V386="",0,K386-V386)</f>
        <v>85.38</v>
      </c>
      <c r="Z386" s="448"/>
      <c r="AA386" s="448"/>
      <c r="AB386" s="448"/>
      <c r="AC386" s="448"/>
      <c r="AD386" s="448"/>
      <c r="AE386" s="448"/>
      <c r="AF386" s="448"/>
      <c r="AG386" s="448"/>
      <c r="AH386" s="448"/>
      <c r="AI386" s="448"/>
      <c r="AJ386" s="448"/>
      <c r="AK386" s="590">
        <f t="shared" ref="AK386:AK405" si="312">B386-AL386</f>
        <v>101538</v>
      </c>
      <c r="AL386" s="590">
        <v>0</v>
      </c>
    </row>
    <row r="387" s="365" customFormat="1" customHeight="1" spans="1:38">
      <c r="A387" s="522"/>
      <c r="B387" s="528" t="s">
        <v>610</v>
      </c>
      <c r="C387" s="524" t="str">
        <f>IF($B387="","",IFERROR(VLOOKUP($B387,SERVIÇOS!$B:$G,2,0),IFERROR(VLOOKUP($B387,'COMPOSIÇÕES COMPLEMENTARES '!$C:$K,2,0),"")))</f>
        <v>CINTA PARA POSTE DE SEÇÃO CIRCULAR EM AÇO CARBONO (NTC 811701) PARA FIXAÇÃO DE ISOLADOR TIPO ROLDANA PARA REDE DE BAIXA TENSÃO</v>
      </c>
      <c r="D387" s="525" t="str">
        <f>IF($B387="","",IFERROR(VLOOKUP($B387,SERVIÇOS!$B:$G,3,0),IFERROR(VLOOKUP($B387,'COMPOSIÇÕES COMPLEMENTARES '!$C:$K,3,0),"")))</f>
        <v>UN</v>
      </c>
      <c r="E387" s="530">
        <f>E385</f>
        <v>2</v>
      </c>
      <c r="F387" s="527">
        <f>IF($B387="","",IFERROR(VLOOKUP($B387,SERVIÇOS!$B:$G,4,0),IFERROR(VLOOKUP($B387,'COMPOSIÇÕES COMPLEMENTARES '!$C:$K,6,0),"")))</f>
        <v>73.01</v>
      </c>
      <c r="G387" s="527">
        <f>IF($B387="","",IFERROR(VLOOKUP($B387,SERVIÇOS!$B:$G,5,0),IFERROR(VLOOKUP($B387,'COMPOSIÇÕES COMPLEMENTARES '!$C:$K,7,0),"")))</f>
        <v>14.85</v>
      </c>
      <c r="H387" s="527">
        <f t="shared" si="301"/>
        <v>87.86</v>
      </c>
      <c r="I387" s="527">
        <f t="shared" si="302"/>
        <v>146.02</v>
      </c>
      <c r="J387" s="527">
        <f t="shared" si="303"/>
        <v>29.7</v>
      </c>
      <c r="K387" s="527">
        <f t="shared" si="304"/>
        <v>175.72</v>
      </c>
      <c r="L387" s="527"/>
      <c r="M387" s="563"/>
      <c r="N387" s="448"/>
      <c r="O387" s="561"/>
      <c r="P387" s="562" t="str">
        <f t="shared" si="305"/>
        <v/>
      </c>
      <c r="Q387" s="561"/>
      <c r="R387" s="583" t="str">
        <f t="shared" si="306"/>
        <v/>
      </c>
      <c r="S387" s="561"/>
      <c r="T387" s="588" t="str">
        <f t="shared" si="307"/>
        <v/>
      </c>
      <c r="U387" s="584">
        <f ca="1">SUMIF($O$8:T$9,"QUANT.",O387:T387)</f>
        <v>0</v>
      </c>
      <c r="V387" s="585">
        <f ca="1" t="shared" si="308"/>
        <v>0</v>
      </c>
      <c r="W387" s="586" t="str">
        <f ca="1" t="shared" si="309"/>
        <v>MEDIR</v>
      </c>
      <c r="X387" s="587">
        <f ca="1" t="shared" si="310"/>
        <v>2</v>
      </c>
      <c r="Y387" s="587">
        <f ca="1" t="shared" si="311"/>
        <v>175.72</v>
      </c>
      <c r="Z387" s="448"/>
      <c r="AA387" s="448"/>
      <c r="AB387" s="448"/>
      <c r="AC387" s="448"/>
      <c r="AD387" s="448"/>
      <c r="AE387" s="448"/>
      <c r="AF387" s="448"/>
      <c r="AG387" s="448"/>
      <c r="AH387" s="448"/>
      <c r="AI387" s="448"/>
      <c r="AJ387" s="448"/>
      <c r="AK387" s="590" t="e">
        <f t="shared" si="312"/>
        <v>#VALUE!</v>
      </c>
      <c r="AL387" s="590">
        <v>0</v>
      </c>
    </row>
    <row r="388" s="365" customFormat="1" customHeight="1" spans="1:38">
      <c r="A388" s="522"/>
      <c r="B388" s="528">
        <v>101554</v>
      </c>
      <c r="C388" s="524" t="str">
        <f>IF($B388="","",IFERROR(VLOOKUP($B388,SERVIÇOS!$B:$G,2,0),IFERROR(VLOOKUP($B388,'COMPOSIÇÕES COMPLEMENTARES '!$C:$K,2,0),"")))</f>
        <v>ALÇA PREFORMADA DE DISTRIBUIÇÃO, EM  AÇO GALVANIZADO, AWG 2 - FORNECIMENTO E INSTALAÇÃO. AF_07/2020</v>
      </c>
      <c r="D388" s="525" t="str">
        <f>IF($B388="","",IFERROR(VLOOKUP($B388,SERVIÇOS!$B:$G,3,0),IFERROR(VLOOKUP($B388,'COMPOSIÇÕES COMPLEMENTARES '!$C:$K,3,0),"")))</f>
        <v>UN</v>
      </c>
      <c r="E388" s="530">
        <f>E385</f>
        <v>2</v>
      </c>
      <c r="F388" s="527">
        <f>IF($B388="","",IFERROR(VLOOKUP($B388,SERVIÇOS!$B:$G,4,0),IFERROR(VLOOKUP($B388,'COMPOSIÇÕES COMPLEMENTARES '!$C:$K,6,0),"")))</f>
        <v>6.84</v>
      </c>
      <c r="G388" s="527">
        <f>IF($B388="","",IFERROR(VLOOKUP($B388,SERVIÇOS!$B:$G,5,0),IFERROR(VLOOKUP($B388,'COMPOSIÇÕES COMPLEMENTARES '!$C:$K,7,0),"")))</f>
        <v>4.76</v>
      </c>
      <c r="H388" s="527">
        <f t="shared" si="301"/>
        <v>11.6</v>
      </c>
      <c r="I388" s="527">
        <f t="shared" si="302"/>
        <v>13.68</v>
      </c>
      <c r="J388" s="527">
        <f t="shared" si="303"/>
        <v>9.52</v>
      </c>
      <c r="K388" s="527">
        <f t="shared" si="304"/>
        <v>23.2</v>
      </c>
      <c r="L388" s="527"/>
      <c r="M388" s="563"/>
      <c r="N388" s="448"/>
      <c r="O388" s="561"/>
      <c r="P388" s="562" t="str">
        <f t="shared" si="305"/>
        <v/>
      </c>
      <c r="Q388" s="561"/>
      <c r="R388" s="583" t="str">
        <f t="shared" si="306"/>
        <v/>
      </c>
      <c r="S388" s="561"/>
      <c r="T388" s="588" t="str">
        <f t="shared" si="307"/>
        <v/>
      </c>
      <c r="U388" s="584">
        <f ca="1">SUMIF($O$8:T$9,"QUANT.",O388:T388)</f>
        <v>0</v>
      </c>
      <c r="V388" s="585">
        <f ca="1" t="shared" si="308"/>
        <v>0</v>
      </c>
      <c r="W388" s="586" t="str">
        <f ca="1" t="shared" si="309"/>
        <v>MEDIR</v>
      </c>
      <c r="X388" s="587">
        <f ca="1" t="shared" si="310"/>
        <v>2</v>
      </c>
      <c r="Y388" s="587">
        <f ca="1" t="shared" si="311"/>
        <v>23.2</v>
      </c>
      <c r="Z388" s="448"/>
      <c r="AA388" s="448"/>
      <c r="AB388" s="448"/>
      <c r="AC388" s="448"/>
      <c r="AD388" s="448"/>
      <c r="AE388" s="448"/>
      <c r="AF388" s="448"/>
      <c r="AG388" s="448"/>
      <c r="AH388" s="448"/>
      <c r="AI388" s="448"/>
      <c r="AJ388" s="448"/>
      <c r="AK388" s="590">
        <f t="shared" si="312"/>
        <v>101554</v>
      </c>
      <c r="AL388" s="590">
        <v>0</v>
      </c>
    </row>
    <row r="389" s="365" customFormat="1" customHeight="1" spans="1:38">
      <c r="A389" s="522"/>
      <c r="B389" s="528">
        <v>91926</v>
      </c>
      <c r="C389" s="524" t="str">
        <f>IF($B389="","",IFERROR(VLOOKUP($B389,SERVIÇOS!$B:$G,2,0),IFERROR(VLOOKUP($B389,'COMPOSIÇÕES COMPLEMENTARES '!$C:$K,2,0),"")))</f>
        <v>CABO DE COBRE FLEXÍVEL ISOLADO, 2,5 MM², ANTI-CHAMA 450/750 V, PARA CIRCUITOS TERMINAIS - FORNECIMENTO E INSTALAÇÃO. AF_03/2023</v>
      </c>
      <c r="D389" s="525" t="str">
        <f>IF($B389="","",IFERROR(VLOOKUP($B389,SERVIÇOS!$B:$G,3,0),IFERROR(VLOOKUP($B389,'COMPOSIÇÕES COMPLEMENTARES '!$C:$K,3,0),"")))</f>
        <v>M</v>
      </c>
      <c r="E389" s="530">
        <f>0.2*E388</f>
        <v>0.4</v>
      </c>
      <c r="F389" s="527">
        <f>IF($B389="","",IFERROR(VLOOKUP($B389,SERVIÇOS!$B:$G,4,0),IFERROR(VLOOKUP($B389,'COMPOSIÇÕES COMPLEMENTARES '!$C:$K,6,0),"")))</f>
        <v>3.35</v>
      </c>
      <c r="G389" s="527">
        <f>IF($B389="","",IFERROR(VLOOKUP($B389,SERVIÇOS!$B:$G,5,0),IFERROR(VLOOKUP($B389,'COMPOSIÇÕES COMPLEMENTARES '!$C:$K,7,0),"")))</f>
        <v>1.43</v>
      </c>
      <c r="H389" s="527">
        <f t="shared" si="301"/>
        <v>4.78</v>
      </c>
      <c r="I389" s="527">
        <f t="shared" si="302"/>
        <v>1.34</v>
      </c>
      <c r="J389" s="527">
        <f t="shared" si="303"/>
        <v>0.57</v>
      </c>
      <c r="K389" s="527">
        <f t="shared" si="304"/>
        <v>1.91</v>
      </c>
      <c r="L389" s="527"/>
      <c r="M389" s="563"/>
      <c r="N389" s="448"/>
      <c r="O389" s="561"/>
      <c r="P389" s="562" t="str">
        <f t="shared" si="305"/>
        <v/>
      </c>
      <c r="Q389" s="561"/>
      <c r="R389" s="583" t="str">
        <f t="shared" si="306"/>
        <v/>
      </c>
      <c r="S389" s="561"/>
      <c r="T389" s="588" t="str">
        <f t="shared" si="307"/>
        <v/>
      </c>
      <c r="U389" s="584">
        <f ca="1">SUMIF($O$8:T$9,"QUANT.",O389:T389)</f>
        <v>0</v>
      </c>
      <c r="V389" s="585">
        <f ca="1" t="shared" si="308"/>
        <v>0</v>
      </c>
      <c r="W389" s="586" t="str">
        <f ca="1" t="shared" si="309"/>
        <v>MEDIR</v>
      </c>
      <c r="X389" s="587">
        <f ca="1" t="shared" si="310"/>
        <v>0.4</v>
      </c>
      <c r="Y389" s="587">
        <f ca="1" t="shared" si="311"/>
        <v>1.91</v>
      </c>
      <c r="Z389" s="448"/>
      <c r="AA389" s="448"/>
      <c r="AB389" s="448"/>
      <c r="AC389" s="448"/>
      <c r="AD389" s="448"/>
      <c r="AE389" s="448"/>
      <c r="AF389" s="448"/>
      <c r="AG389" s="448"/>
      <c r="AH389" s="448"/>
      <c r="AI389" s="448"/>
      <c r="AJ389" s="448"/>
      <c r="AK389" s="590">
        <f t="shared" si="312"/>
        <v>91926</v>
      </c>
      <c r="AL389" s="590">
        <v>0</v>
      </c>
    </row>
    <row r="390" s="365" customFormat="1" customHeight="1" spans="1:38">
      <c r="A390" s="522"/>
      <c r="B390" s="528" t="s">
        <v>629</v>
      </c>
      <c r="C390" s="524" t="str">
        <f>IF($B390="","",IFERROR(VLOOKUP($B390,SERVIÇOS!$B:$G,2,0),IFERROR(VLOOKUP($B390,'COMPOSIÇÕES COMPLEMENTARES '!$C:$K,2,0),"")))</f>
        <v>CONECTOR DERIVAÇÃO PERFURANTE EM POLÍMERO RESISTENTE E CONTATOS EM COBRE ESTANHADO, IP68; APLICADO EM RDA ISOLADAS, CABOS DE COBRE-COBRE, AL-COBRE E AL-AL; CONDUTOR PRINCIPAL DE 16-120mm² E DERIVAÇÃO 16-120mm²</v>
      </c>
      <c r="D390" s="525" t="str">
        <f>IF($B390="","",IFERROR(VLOOKUP($B390,SERVIÇOS!$B:$G,3,0),IFERROR(VLOOKUP($B390,'COMPOSIÇÕES COMPLEMENTARES '!$C:$K,3,0),"")))</f>
        <v>UN</v>
      </c>
      <c r="E390" s="530">
        <f>2*E385</f>
        <v>4</v>
      </c>
      <c r="F390" s="527">
        <f>IF($B390="","",IFERROR(VLOOKUP($B390,SERVIÇOS!$B:$G,4,0),IFERROR(VLOOKUP($B390,'COMPOSIÇÕES COMPLEMENTARES '!$C:$K,6,0),"")))</f>
        <v>24.74</v>
      </c>
      <c r="G390" s="527">
        <f>IF($B390="","",IFERROR(VLOOKUP($B390,SERVIÇOS!$B:$G,5,0),IFERROR(VLOOKUP($B390,'COMPOSIÇÕES COMPLEMENTARES '!$C:$K,7,0),"")))</f>
        <v>18.98</v>
      </c>
      <c r="H390" s="527">
        <f t="shared" si="301"/>
        <v>43.72</v>
      </c>
      <c r="I390" s="527">
        <f t="shared" si="302"/>
        <v>98.96</v>
      </c>
      <c r="J390" s="527">
        <f t="shared" si="303"/>
        <v>75.92</v>
      </c>
      <c r="K390" s="527">
        <f t="shared" si="304"/>
        <v>174.88</v>
      </c>
      <c r="L390" s="527"/>
      <c r="M390" s="563"/>
      <c r="N390" s="448"/>
      <c r="O390" s="561"/>
      <c r="P390" s="562" t="str">
        <f t="shared" si="305"/>
        <v/>
      </c>
      <c r="Q390" s="561"/>
      <c r="R390" s="583" t="str">
        <f t="shared" si="306"/>
        <v/>
      </c>
      <c r="S390" s="561"/>
      <c r="T390" s="588" t="str">
        <f t="shared" si="307"/>
        <v/>
      </c>
      <c r="U390" s="584">
        <f ca="1">SUMIF($O$8:T$9,"QUANT.",O390:T390)</f>
        <v>0</v>
      </c>
      <c r="V390" s="585">
        <f ca="1" t="shared" si="308"/>
        <v>0</v>
      </c>
      <c r="W390" s="586" t="str">
        <f ca="1" t="shared" si="309"/>
        <v>MEDIR</v>
      </c>
      <c r="X390" s="587">
        <f ca="1" t="shared" si="310"/>
        <v>4</v>
      </c>
      <c r="Y390" s="587">
        <f ca="1" t="shared" si="311"/>
        <v>174.88</v>
      </c>
      <c r="Z390" s="448"/>
      <c r="AA390" s="448"/>
      <c r="AB390" s="448"/>
      <c r="AC390" s="448"/>
      <c r="AD390" s="448"/>
      <c r="AE390" s="448"/>
      <c r="AF390" s="448"/>
      <c r="AG390" s="448"/>
      <c r="AH390" s="448"/>
      <c r="AI390" s="448"/>
      <c r="AJ390" s="448"/>
      <c r="AK390" s="590" t="e">
        <f t="shared" si="312"/>
        <v>#VALUE!</v>
      </c>
      <c r="AL390" s="590">
        <v>0</v>
      </c>
    </row>
    <row r="391" s="365" customFormat="1" customHeight="1" spans="1:38">
      <c r="A391" s="522"/>
      <c r="B391" s="528" t="s">
        <v>630</v>
      </c>
      <c r="C391" s="524" t="str">
        <f>IF($B391="","",IFERROR(VLOOKUP($B391,SERVIÇOS!$B:$G,2,0),IFERROR(VLOOKUP($B391,'COMPOSIÇÕES COMPLEMENTARES '!$C:$K,2,0),"")))</f>
        <v>CABO DE ALUMÍNIO MULTIPLEXADO 10mm², AUTOSSUSTENTADO, INSTALADO EM RDA (1kV), ISOLAÇÃO XLPE 90°C (0,6/1kV); DUAS FASES E UM MENSAGEIRO: 2x1x10+10mm² (TRIPLEX)</v>
      </c>
      <c r="D391" s="525" t="str">
        <f>IF($B391="","",IFERROR(VLOOKUP($B391,SERVIÇOS!$B:$G,3,0),IFERROR(VLOOKUP($B391,'COMPOSIÇÕES COMPLEMENTARES '!$C:$K,3,0),"")))</f>
        <v>M</v>
      </c>
      <c r="E391" s="530">
        <f>1.1*278.26</f>
        <v>306.086</v>
      </c>
      <c r="F391" s="527">
        <f>IF($B391="","",IFERROR(VLOOKUP($B391,SERVIÇOS!$B:$G,4,0),IFERROR(VLOOKUP($B391,'COMPOSIÇÕES COMPLEMENTARES '!$C:$K,6,0),"")))</f>
        <v>9.79</v>
      </c>
      <c r="G391" s="527">
        <f>IF($B391="","",IFERROR(VLOOKUP($B391,SERVIÇOS!$B:$G,5,0),IFERROR(VLOOKUP($B391,'COMPOSIÇÕES COMPLEMENTARES '!$C:$K,7,0),"")))</f>
        <v>9.07</v>
      </c>
      <c r="H391" s="527">
        <f t="shared" si="301"/>
        <v>18.86</v>
      </c>
      <c r="I391" s="527">
        <f t="shared" si="302"/>
        <v>2996.58</v>
      </c>
      <c r="J391" s="527">
        <f t="shared" si="303"/>
        <v>2776.2</v>
      </c>
      <c r="K391" s="527">
        <f t="shared" si="304"/>
        <v>5772.78</v>
      </c>
      <c r="L391" s="527"/>
      <c r="M391" s="563"/>
      <c r="N391" s="448"/>
      <c r="O391" s="561"/>
      <c r="P391" s="562" t="str">
        <f t="shared" si="305"/>
        <v/>
      </c>
      <c r="Q391" s="561"/>
      <c r="R391" s="583" t="str">
        <f t="shared" si="306"/>
        <v/>
      </c>
      <c r="S391" s="561"/>
      <c r="T391" s="588" t="str">
        <f t="shared" si="307"/>
        <v/>
      </c>
      <c r="U391" s="584">
        <f ca="1">SUMIF($O$8:T$9,"QUANT.",O391:T391)</f>
        <v>0</v>
      </c>
      <c r="V391" s="585">
        <f ca="1" t="shared" si="308"/>
        <v>0</v>
      </c>
      <c r="W391" s="586" t="str">
        <f ca="1" t="shared" si="309"/>
        <v>MEDIR</v>
      </c>
      <c r="X391" s="587">
        <f ca="1" t="shared" si="310"/>
        <v>306.086</v>
      </c>
      <c r="Y391" s="587">
        <f ca="1" t="shared" si="311"/>
        <v>5772.78</v>
      </c>
      <c r="Z391" s="448"/>
      <c r="AA391" s="448"/>
      <c r="AB391" s="448"/>
      <c r="AC391" s="448"/>
      <c r="AD391" s="448"/>
      <c r="AE391" s="448"/>
      <c r="AF391" s="448"/>
      <c r="AG391" s="448"/>
      <c r="AH391" s="448"/>
      <c r="AI391" s="448"/>
      <c r="AJ391" s="448"/>
      <c r="AK391" s="590" t="e">
        <f t="shared" si="312"/>
        <v>#VALUE!</v>
      </c>
      <c r="AL391" s="590">
        <v>0</v>
      </c>
    </row>
    <row r="392" s="365" customFormat="1" customHeight="1" spans="1:38">
      <c r="A392" s="522"/>
      <c r="B392" s="528" t="s">
        <v>646</v>
      </c>
      <c r="C392" s="524" t="str">
        <f>IF($B392="","",IFERROR(VLOOKUP($B392,SERVIÇOS!$B:$G,2,0),IFERROR(VLOOKUP($B392,'COMPOSIÇÕES COMPLEMENTARES '!$C:$K,2,0),"")))</f>
        <v>CABO DE ALUMÍNIO MULTIPLEXADO 25mm², AUTOSSUSTENTADO, INSTALADO EM RDA (1kV), ISOLAÇÃO XLPE 90°C (0,6/1kV); DUAS FASES E UM MENSAGEIRO: 2x1x25+25mm² (TRIPLEX)</v>
      </c>
      <c r="D392" s="525" t="str">
        <f>IF($B392="","",IFERROR(VLOOKUP($B392,SERVIÇOS!$B:$G,3,0),IFERROR(VLOOKUP($B392,'COMPOSIÇÕES COMPLEMENTARES '!$C:$K,3,0),"")))</f>
        <v>M</v>
      </c>
      <c r="E392" s="530">
        <f>1.1*387.5</f>
        <v>426.25</v>
      </c>
      <c r="F392" s="527">
        <f>IF($B392="","",IFERROR(VLOOKUP($B392,SERVIÇOS!$B:$G,4,0),IFERROR(VLOOKUP($B392,'COMPOSIÇÕES COMPLEMENTARES '!$C:$K,6,0),"")))</f>
        <v>16.75</v>
      </c>
      <c r="G392" s="527">
        <f>IF($B392="","",IFERROR(VLOOKUP($B392,SERVIÇOS!$B:$G,5,0),IFERROR(VLOOKUP($B392,'COMPOSIÇÕES COMPLEMENTARES '!$C:$K,7,0),"")))</f>
        <v>9.07</v>
      </c>
      <c r="H392" s="527">
        <f t="shared" si="301"/>
        <v>25.82</v>
      </c>
      <c r="I392" s="527">
        <f t="shared" si="302"/>
        <v>7139.68</v>
      </c>
      <c r="J392" s="527">
        <f t="shared" si="303"/>
        <v>3866.08</v>
      </c>
      <c r="K392" s="527">
        <f t="shared" si="304"/>
        <v>11005.77</v>
      </c>
      <c r="L392" s="527"/>
      <c r="M392" s="563"/>
      <c r="N392" s="448"/>
      <c r="O392" s="561"/>
      <c r="P392" s="562" t="str">
        <f t="shared" si="305"/>
        <v/>
      </c>
      <c r="Q392" s="561"/>
      <c r="R392" s="583" t="str">
        <f t="shared" si="306"/>
        <v/>
      </c>
      <c r="S392" s="561"/>
      <c r="T392" s="588" t="str">
        <f t="shared" si="307"/>
        <v/>
      </c>
      <c r="U392" s="584">
        <f ca="1">SUMIF($O$8:T$9,"QUANT.",O392:T392)</f>
        <v>0</v>
      </c>
      <c r="V392" s="585">
        <f ca="1" t="shared" si="308"/>
        <v>0</v>
      </c>
      <c r="W392" s="586" t="str">
        <f ca="1" t="shared" si="309"/>
        <v>MEDIR</v>
      </c>
      <c r="X392" s="587">
        <f ca="1" t="shared" si="310"/>
        <v>426.25</v>
      </c>
      <c r="Y392" s="587">
        <f ca="1" t="shared" si="311"/>
        <v>11005.77</v>
      </c>
      <c r="Z392" s="448"/>
      <c r="AA392" s="448"/>
      <c r="AB392" s="448"/>
      <c r="AC392" s="448"/>
      <c r="AD392" s="448"/>
      <c r="AE392" s="448"/>
      <c r="AF392" s="448"/>
      <c r="AG392" s="448"/>
      <c r="AH392" s="448"/>
      <c r="AI392" s="448"/>
      <c r="AJ392" s="448"/>
      <c r="AK392" s="590" t="e">
        <f t="shared" si="312"/>
        <v>#VALUE!</v>
      </c>
      <c r="AL392" s="590">
        <v>0</v>
      </c>
    </row>
    <row r="393" s="365" customFormat="1" customHeight="1" spans="1:38">
      <c r="A393" s="522"/>
      <c r="B393" s="528" t="s">
        <v>631</v>
      </c>
      <c r="C393" s="524" t="str">
        <f>IF($B393="","",IFERROR(VLOOKUP($B393,SERVIÇOS!$B:$G,2,0),IFERROR(VLOOKUP($B393,'COMPOSIÇÕES COMPLEMENTARES '!$C:$K,2,0),"")))</f>
        <v>CONECTOR DERIVAÇÃO PERFURANTE EM POLÍMERO RESISTENTE E CONTATOS EM COBRE ESTANHADO, IP68; APLICADO EM RDA ISOLADAS, CABOS DE COBRE-COBRE, AL-COBRE E AL-AL; CONDUTOR PRINCIPAL DE 16-120mm² E DERIVAÇÃO 16-120mm²</v>
      </c>
      <c r="D393" s="525" t="str">
        <f>IF($B393="","",IFERROR(VLOOKUP($B393,SERVIÇOS!$B:$G,3,0),IFERROR(VLOOKUP($B393,'COMPOSIÇÕES COMPLEMENTARES '!$C:$K,3,0),"")))</f>
        <v>UN</v>
      </c>
      <c r="E393" s="530">
        <f>2*E353</f>
        <v>46</v>
      </c>
      <c r="F393" s="527">
        <f>IF($B393="","",IFERROR(VLOOKUP($B393,SERVIÇOS!$B:$G,4,0),IFERROR(VLOOKUP($B393,'COMPOSIÇÕES COMPLEMENTARES '!$C:$K,6,0),"")))</f>
        <v>15.23</v>
      </c>
      <c r="G393" s="527">
        <f>IF($B393="","",IFERROR(VLOOKUP($B393,SERVIÇOS!$B:$G,5,0),IFERROR(VLOOKUP($B393,'COMPOSIÇÕES COMPLEMENTARES '!$C:$K,7,0),"")))</f>
        <v>18.98</v>
      </c>
      <c r="H393" s="527">
        <f t="shared" si="301"/>
        <v>34.21</v>
      </c>
      <c r="I393" s="527">
        <f t="shared" si="302"/>
        <v>700.58</v>
      </c>
      <c r="J393" s="527">
        <f t="shared" si="303"/>
        <v>873.08</v>
      </c>
      <c r="K393" s="527">
        <f t="shared" si="304"/>
        <v>1573.66</v>
      </c>
      <c r="L393" s="527"/>
      <c r="M393" s="563"/>
      <c r="N393" s="448"/>
      <c r="O393" s="561"/>
      <c r="P393" s="562" t="str">
        <f t="shared" si="305"/>
        <v/>
      </c>
      <c r="Q393" s="561"/>
      <c r="R393" s="583" t="str">
        <f t="shared" si="306"/>
        <v/>
      </c>
      <c r="S393" s="561"/>
      <c r="T393" s="588" t="str">
        <f t="shared" si="307"/>
        <v/>
      </c>
      <c r="U393" s="584">
        <f ca="1">SUMIF($O$8:T$9,"QUANT.",O393:T393)</f>
        <v>0</v>
      </c>
      <c r="V393" s="585">
        <f ca="1" t="shared" si="308"/>
        <v>0</v>
      </c>
      <c r="W393" s="586" t="str">
        <f ca="1" t="shared" si="309"/>
        <v>MEDIR</v>
      </c>
      <c r="X393" s="587">
        <f ca="1" t="shared" si="310"/>
        <v>46</v>
      </c>
      <c r="Y393" s="587">
        <f ca="1" t="shared" si="311"/>
        <v>1573.66</v>
      </c>
      <c r="Z393" s="448"/>
      <c r="AA393" s="448"/>
      <c r="AB393" s="448"/>
      <c r="AC393" s="448"/>
      <c r="AD393" s="448"/>
      <c r="AE393" s="448"/>
      <c r="AF393" s="448"/>
      <c r="AG393" s="448"/>
      <c r="AH393" s="448"/>
      <c r="AI393" s="448"/>
      <c r="AJ393" s="448"/>
      <c r="AK393" s="590" t="e">
        <f t="shared" si="312"/>
        <v>#VALUE!</v>
      </c>
      <c r="AL393" s="590">
        <v>0</v>
      </c>
    </row>
    <row r="394" s="365" customFormat="1" customHeight="1" spans="1:38">
      <c r="A394" s="522"/>
      <c r="B394" s="528">
        <v>91931</v>
      </c>
      <c r="C394" s="524" t="str">
        <f>IF($B394="","",IFERROR(VLOOKUP($B394,SERVIÇOS!$B:$G,2,0),IFERROR(VLOOKUP($B394,'COMPOSIÇÕES COMPLEMENTARES '!$C:$K,2,0),"")))</f>
        <v>CABO DE COBRE FLEXÍVEL ISOLADO, 6 MM², ANTI-CHAMA 0,6/1,0 KV, PARA CIRCUITOS TERMINAIS - FORNECIMENTO E INSTALAÇÃO. AF_03/2023</v>
      </c>
      <c r="D394" s="525" t="str">
        <f>IF($B394="","",IFERROR(VLOOKUP($B394,SERVIÇOS!$B:$G,3,0),IFERROR(VLOOKUP($B394,'COMPOSIÇÕES COMPLEMENTARES '!$C:$K,3,0),"")))</f>
        <v>M</v>
      </c>
      <c r="E394" s="530">
        <f>(2.4+0.6)*2*E353</f>
        <v>138</v>
      </c>
      <c r="F394" s="527">
        <f>IF($B394="","",IFERROR(VLOOKUP($B394,SERVIÇOS!$B:$G,4,0),IFERROR(VLOOKUP($B394,'COMPOSIÇÕES COMPLEMENTARES '!$C:$K,6,0),"")))</f>
        <v>8.33</v>
      </c>
      <c r="G394" s="527">
        <f>IF($B394="","",IFERROR(VLOOKUP($B394,SERVIÇOS!$B:$G,5,0),IFERROR(VLOOKUP($B394,'COMPOSIÇÕES COMPLEMENTARES '!$C:$K,7,0),"")))</f>
        <v>2.52</v>
      </c>
      <c r="H394" s="527">
        <f t="shared" si="301"/>
        <v>10.85</v>
      </c>
      <c r="I394" s="527">
        <f t="shared" si="302"/>
        <v>1149.54</v>
      </c>
      <c r="J394" s="527">
        <f t="shared" si="303"/>
        <v>347.76</v>
      </c>
      <c r="K394" s="527">
        <f t="shared" si="304"/>
        <v>1497.3</v>
      </c>
      <c r="L394" s="527"/>
      <c r="M394" s="563"/>
      <c r="N394" s="448"/>
      <c r="O394" s="561"/>
      <c r="P394" s="562" t="str">
        <f t="shared" si="305"/>
        <v/>
      </c>
      <c r="Q394" s="561"/>
      <c r="R394" s="583" t="str">
        <f t="shared" si="306"/>
        <v/>
      </c>
      <c r="S394" s="561"/>
      <c r="T394" s="588" t="str">
        <f t="shared" si="307"/>
        <v/>
      </c>
      <c r="U394" s="584">
        <f ca="1">SUMIF($O$8:T$9,"QUANT.",O394:T394)</f>
        <v>0</v>
      </c>
      <c r="V394" s="585">
        <f ca="1" t="shared" si="308"/>
        <v>0</v>
      </c>
      <c r="W394" s="586" t="str">
        <f ca="1" t="shared" si="309"/>
        <v>MEDIR</v>
      </c>
      <c r="X394" s="587">
        <f ca="1" t="shared" si="310"/>
        <v>138</v>
      </c>
      <c r="Y394" s="587">
        <f ca="1" t="shared" si="311"/>
        <v>1497.3</v>
      </c>
      <c r="Z394" s="448"/>
      <c r="AA394" s="448"/>
      <c r="AB394" s="448"/>
      <c r="AC394" s="448"/>
      <c r="AD394" s="448"/>
      <c r="AE394" s="448"/>
      <c r="AF394" s="448"/>
      <c r="AG394" s="448"/>
      <c r="AH394" s="448"/>
      <c r="AI394" s="448"/>
      <c r="AJ394" s="448"/>
      <c r="AK394" s="590">
        <f t="shared" si="312"/>
        <v>91931</v>
      </c>
      <c r="AL394" s="590">
        <v>0</v>
      </c>
    </row>
    <row r="395" s="365" customFormat="1" customHeight="1" spans="1:38">
      <c r="A395" s="522"/>
      <c r="B395" s="528" t="s">
        <v>619</v>
      </c>
      <c r="C395" s="524" t="str">
        <f>IF($B395="","",IFERROR(VLOOKUP($B395,SERVIÇOS!$B:$G,2,0),IFERROR(VLOOKUP($B395,'COMPOSIÇÕES COMPLEMENTARES '!$C:$K,2,0),"")))</f>
        <v>FITA DE AÇO INOXIDÁVEL, LARGURA ¾” (19mm), CARGA MÍN. RUPTURA 800daN, E FECHO COMPATÍVEL, TIPO FF-1 DENTADO (CONJUNTO FIXAÇÃO EM POSTE)</v>
      </c>
      <c r="D395" s="525" t="str">
        <f>IF($B395="","",IFERROR(VLOOKUP($B395,SERVIÇOS!$B:$G,3,0),IFERROR(VLOOKUP($B395,'COMPOSIÇÕES COMPLEMENTARES '!$C:$K,3,0),"")))</f>
        <v>UN</v>
      </c>
      <c r="E395" s="530">
        <v>4</v>
      </c>
      <c r="F395" s="527">
        <f>IF($B395="","",IFERROR(VLOOKUP($B395,SERVIÇOS!$B:$G,4,0),IFERROR(VLOOKUP($B395,'COMPOSIÇÕES COMPLEMENTARES '!$C:$K,6,0),"")))</f>
        <v>23.99</v>
      </c>
      <c r="G395" s="527">
        <f>IF($B395="","",IFERROR(VLOOKUP($B395,SERVIÇOS!$B:$G,5,0),IFERROR(VLOOKUP($B395,'COMPOSIÇÕES COMPLEMENTARES '!$C:$K,7,0),"")))</f>
        <v>8.25</v>
      </c>
      <c r="H395" s="527">
        <f t="shared" si="301"/>
        <v>32.24</v>
      </c>
      <c r="I395" s="527">
        <f t="shared" si="302"/>
        <v>95.96</v>
      </c>
      <c r="J395" s="527">
        <f t="shared" si="303"/>
        <v>33</v>
      </c>
      <c r="K395" s="527">
        <f t="shared" si="304"/>
        <v>128.96</v>
      </c>
      <c r="L395" s="527"/>
      <c r="M395" s="563"/>
      <c r="N395" s="448"/>
      <c r="O395" s="561"/>
      <c r="P395" s="562" t="str">
        <f t="shared" si="305"/>
        <v/>
      </c>
      <c r="Q395" s="561"/>
      <c r="R395" s="583" t="str">
        <f t="shared" si="306"/>
        <v/>
      </c>
      <c r="S395" s="561"/>
      <c r="T395" s="588" t="str">
        <f t="shared" si="307"/>
        <v/>
      </c>
      <c r="U395" s="584">
        <f ca="1">SUMIF($O$8:T$9,"QUANT.",O395:T395)</f>
        <v>0</v>
      </c>
      <c r="V395" s="585">
        <f ca="1" t="shared" si="308"/>
        <v>0</v>
      </c>
      <c r="W395" s="586" t="str">
        <f ca="1" t="shared" si="309"/>
        <v>MEDIR</v>
      </c>
      <c r="X395" s="587">
        <f ca="1" t="shared" si="310"/>
        <v>4</v>
      </c>
      <c r="Y395" s="587">
        <f ca="1" t="shared" si="311"/>
        <v>128.96</v>
      </c>
      <c r="Z395" s="448"/>
      <c r="AA395" s="448"/>
      <c r="AB395" s="448"/>
      <c r="AC395" s="448"/>
      <c r="AD395" s="448"/>
      <c r="AE395" s="448"/>
      <c r="AF395" s="448"/>
      <c r="AG395" s="448"/>
      <c r="AH395" s="448"/>
      <c r="AI395" s="448"/>
      <c r="AJ395" s="448"/>
      <c r="AK395" s="590" t="e">
        <f t="shared" si="312"/>
        <v>#VALUE!</v>
      </c>
      <c r="AL395" s="590">
        <v>0</v>
      </c>
    </row>
    <row r="396" s="365" customFormat="1" customHeight="1" spans="1:38">
      <c r="A396" s="522"/>
      <c r="B396" s="528" t="s">
        <v>632</v>
      </c>
      <c r="C396" s="524" t="str">
        <f>IF($B396="","",IFERROR(VLOOKUP($B396,SERVIÇOS!$B:$G,2,0),IFERROR(VLOOKUP($B396,'COMPOSIÇÕES COMPLEMENTARES '!$C:$K,2,0),"")))</f>
        <v>CONECTOR DE ATERRAMENTO DE FERRAGENS DA IP - PRESILHA FEITA EM LATÃO ESTANHADO, COM 2 FUROS DE Ø8mm PARA CABOS DE COBRE 35/50mm², RESISTENTE AOS ESFORÇOS REALIZADOS PELO CABO A SER FIXADO</v>
      </c>
      <c r="D396" s="525" t="str">
        <f>IF($B396="","",IFERROR(VLOOKUP($B396,SERVIÇOS!$B:$G,3,0),IFERROR(VLOOKUP($B396,'COMPOSIÇÕES COMPLEMENTARES '!$C:$K,3,0),"")))</f>
        <v>UN</v>
      </c>
      <c r="E396" s="530">
        <f>E395+E387</f>
        <v>6</v>
      </c>
      <c r="F396" s="527">
        <f>IF($B396="","",IFERROR(VLOOKUP($B396,SERVIÇOS!$B:$G,4,0),IFERROR(VLOOKUP($B396,'COMPOSIÇÕES COMPLEMENTARES '!$C:$K,6,0),"")))</f>
        <v>3.35</v>
      </c>
      <c r="G396" s="527">
        <f>IF($B396="","",IFERROR(VLOOKUP($B396,SERVIÇOS!$B:$G,5,0),IFERROR(VLOOKUP($B396,'COMPOSIÇÕES COMPLEMENTARES '!$C:$K,7,0),"")))</f>
        <v>3.14</v>
      </c>
      <c r="H396" s="527">
        <f t="shared" si="301"/>
        <v>6.49</v>
      </c>
      <c r="I396" s="527">
        <f t="shared" si="302"/>
        <v>20.1</v>
      </c>
      <c r="J396" s="527">
        <f t="shared" si="303"/>
        <v>18.84</v>
      </c>
      <c r="K396" s="527">
        <f t="shared" si="304"/>
        <v>38.94</v>
      </c>
      <c r="L396" s="527"/>
      <c r="M396" s="563"/>
      <c r="N396" s="448"/>
      <c r="O396" s="561"/>
      <c r="P396" s="562" t="str">
        <f t="shared" si="305"/>
        <v/>
      </c>
      <c r="Q396" s="561"/>
      <c r="R396" s="583" t="str">
        <f t="shared" si="306"/>
        <v/>
      </c>
      <c r="S396" s="561"/>
      <c r="T396" s="588" t="str">
        <f t="shared" si="307"/>
        <v/>
      </c>
      <c r="U396" s="584">
        <f ca="1">SUMIF($O$8:T$9,"QUANT.",O396:T396)</f>
        <v>0</v>
      </c>
      <c r="V396" s="585">
        <f ca="1" t="shared" si="308"/>
        <v>0</v>
      </c>
      <c r="W396" s="586" t="str">
        <f ca="1" t="shared" si="309"/>
        <v>MEDIR</v>
      </c>
      <c r="X396" s="587">
        <f ca="1" t="shared" si="310"/>
        <v>6</v>
      </c>
      <c r="Y396" s="587">
        <f ca="1" t="shared" si="311"/>
        <v>38.94</v>
      </c>
      <c r="Z396" s="448"/>
      <c r="AA396" s="448"/>
      <c r="AB396" s="448"/>
      <c r="AC396" s="448"/>
      <c r="AD396" s="448"/>
      <c r="AE396" s="448"/>
      <c r="AF396" s="448"/>
      <c r="AG396" s="448"/>
      <c r="AH396" s="448"/>
      <c r="AI396" s="448"/>
      <c r="AJ396" s="448"/>
      <c r="AK396" s="590" t="e">
        <f t="shared" si="312"/>
        <v>#VALUE!</v>
      </c>
      <c r="AL396" s="590">
        <v>0</v>
      </c>
    </row>
    <row r="397" s="365" customFormat="1" customHeight="1" spans="1:38">
      <c r="A397" s="522"/>
      <c r="B397" s="528" t="s">
        <v>633</v>
      </c>
      <c r="C397" s="524" t="str">
        <f>IF($B397="","",IFERROR(VLOOKUP($B397,SERVIÇOS!$B:$G,2,0),IFERROR(VLOOKUP($B397,'COMPOSIÇÕES COMPLEMENTARES '!$C:$K,2,0),"")))</f>
        <v>CABO DE AÇO GALVANIZADO, DIÂMETRO ø1/4" (6,35mm), ALMA DE FIBRA (AFA), CONSTRUÇÃO DO CABO 6x19S (6 TORÇOES DE 19 FIOS CADA)</v>
      </c>
      <c r="D397" s="525" t="str">
        <f>IF($B397="","",IFERROR(VLOOKUP($B397,SERVIÇOS!$B:$G,3,0),IFERROR(VLOOKUP($B397,'COMPOSIÇÕES COMPLEMENTARES '!$C:$K,3,0),"")))</f>
        <v>M</v>
      </c>
      <c r="E397" s="530">
        <v>7</v>
      </c>
      <c r="F397" s="527">
        <f>IF($B397="","",IFERROR(VLOOKUP($B397,SERVIÇOS!$B:$G,4,0),IFERROR(VLOOKUP($B397,'COMPOSIÇÕES COMPLEMENTARES '!$C:$K,6,0),"")))</f>
        <v>8.03</v>
      </c>
      <c r="G397" s="527">
        <f>IF($B397="","",IFERROR(VLOOKUP($B397,SERVIÇOS!$B:$G,5,0),IFERROR(VLOOKUP($B397,'COMPOSIÇÕES COMPLEMENTARES '!$C:$K,7,0),"")))</f>
        <v>3.21</v>
      </c>
      <c r="H397" s="527">
        <f t="shared" si="301"/>
        <v>11.24</v>
      </c>
      <c r="I397" s="527">
        <f t="shared" si="302"/>
        <v>56.21</v>
      </c>
      <c r="J397" s="527">
        <f t="shared" si="303"/>
        <v>22.47</v>
      </c>
      <c r="K397" s="527">
        <f t="shared" si="304"/>
        <v>78.68</v>
      </c>
      <c r="L397" s="527"/>
      <c r="M397" s="563"/>
      <c r="N397" s="448"/>
      <c r="O397" s="561"/>
      <c r="P397" s="562" t="str">
        <f t="shared" si="305"/>
        <v/>
      </c>
      <c r="Q397" s="561"/>
      <c r="R397" s="583" t="str">
        <f t="shared" si="306"/>
        <v/>
      </c>
      <c r="S397" s="561"/>
      <c r="T397" s="588" t="str">
        <f t="shared" si="307"/>
        <v/>
      </c>
      <c r="U397" s="584">
        <f ca="1">SUMIF($O$8:T$9,"QUANT.",O397:T397)</f>
        <v>0</v>
      </c>
      <c r="V397" s="585">
        <f ca="1" t="shared" si="308"/>
        <v>0</v>
      </c>
      <c r="W397" s="586" t="str">
        <f ca="1" t="shared" si="309"/>
        <v>MEDIR</v>
      </c>
      <c r="X397" s="587">
        <f ca="1" t="shared" si="310"/>
        <v>7</v>
      </c>
      <c r="Y397" s="587">
        <f ca="1" t="shared" si="311"/>
        <v>78.68</v>
      </c>
      <c r="Z397" s="448"/>
      <c r="AA397" s="448"/>
      <c r="AB397" s="448"/>
      <c r="AC397" s="448"/>
      <c r="AD397" s="448"/>
      <c r="AE397" s="448"/>
      <c r="AF397" s="448"/>
      <c r="AG397" s="448"/>
      <c r="AH397" s="448"/>
      <c r="AI397" s="448"/>
      <c r="AJ397" s="448"/>
      <c r="AK397" s="590" t="e">
        <f t="shared" si="312"/>
        <v>#VALUE!</v>
      </c>
      <c r="AL397" s="590">
        <v>0</v>
      </c>
    </row>
    <row r="398" s="365" customFormat="1" customHeight="1" spans="1:38">
      <c r="A398" s="522"/>
      <c r="B398" s="528">
        <v>101549</v>
      </c>
      <c r="C398" s="524" t="str">
        <f>IF($B398="","",IFERROR(VLOOKUP($B398,SERVIÇOS!$B:$G,2,0),IFERROR(VLOOKUP($B398,'COMPOSIÇÕES COMPLEMENTARES '!$C:$K,2,0),"")))</f>
        <v>GRAMPO PARALELO METÁLICO, PARA REDES AÉREAS DE DISTRIBUIÇÃO DE ENERGIA ELÉTRICA DE BAIXA TENSÃO - FORNECIMENTO E INSTALAÇÃO. AF_07/2020</v>
      </c>
      <c r="D398" s="525" t="str">
        <f>IF($B398="","",IFERROR(VLOOKUP($B398,SERVIÇOS!$B:$G,3,0),IFERROR(VLOOKUP($B398,'COMPOSIÇÕES COMPLEMENTARES '!$C:$K,3,0),"")))</f>
        <v>UN</v>
      </c>
      <c r="E398" s="530">
        <v>1</v>
      </c>
      <c r="F398" s="527">
        <f>IF($B398="","",IFERROR(VLOOKUP($B398,SERVIÇOS!$B:$G,4,0),IFERROR(VLOOKUP($B398,'COMPOSIÇÕES COMPLEMENTARES '!$C:$K,6,0),"")))</f>
        <v>12.78</v>
      </c>
      <c r="G398" s="527">
        <f>IF($B398="","",IFERROR(VLOOKUP($B398,SERVIÇOS!$B:$G,5,0),IFERROR(VLOOKUP($B398,'COMPOSIÇÕES COMPLEMENTARES '!$C:$K,7,0),"")))</f>
        <v>6.08</v>
      </c>
      <c r="H398" s="527">
        <f t="shared" si="301"/>
        <v>18.86</v>
      </c>
      <c r="I398" s="527">
        <f t="shared" si="302"/>
        <v>12.78</v>
      </c>
      <c r="J398" s="527">
        <f t="shared" si="303"/>
        <v>6.08</v>
      </c>
      <c r="K398" s="527">
        <f t="shared" si="304"/>
        <v>18.86</v>
      </c>
      <c r="L398" s="527"/>
      <c r="M398" s="563"/>
      <c r="N398" s="448"/>
      <c r="O398" s="561"/>
      <c r="P398" s="562" t="str">
        <f t="shared" si="305"/>
        <v/>
      </c>
      <c r="Q398" s="561"/>
      <c r="R398" s="583" t="str">
        <f t="shared" si="306"/>
        <v/>
      </c>
      <c r="S398" s="561"/>
      <c r="T398" s="588" t="str">
        <f t="shared" si="307"/>
        <v/>
      </c>
      <c r="U398" s="584">
        <f ca="1">SUMIF($O$8:T$9,"QUANT.",O398:T398)</f>
        <v>0</v>
      </c>
      <c r="V398" s="585">
        <f ca="1" t="shared" si="308"/>
        <v>0</v>
      </c>
      <c r="W398" s="586" t="str">
        <f ca="1" t="shared" si="309"/>
        <v>MEDIR</v>
      </c>
      <c r="X398" s="587">
        <f ca="1" t="shared" si="310"/>
        <v>1</v>
      </c>
      <c r="Y398" s="587">
        <f ca="1" t="shared" si="311"/>
        <v>18.86</v>
      </c>
      <c r="Z398" s="448"/>
      <c r="AA398" s="448"/>
      <c r="AB398" s="448"/>
      <c r="AC398" s="448"/>
      <c r="AD398" s="448"/>
      <c r="AE398" s="448"/>
      <c r="AF398" s="448"/>
      <c r="AG398" s="448"/>
      <c r="AH398" s="448"/>
      <c r="AI398" s="448"/>
      <c r="AJ398" s="448"/>
      <c r="AK398" s="590">
        <f t="shared" si="312"/>
        <v>101549</v>
      </c>
      <c r="AL398" s="590">
        <v>0</v>
      </c>
    </row>
    <row r="399" s="365" customFormat="1" customHeight="1" spans="1:38">
      <c r="A399" s="522"/>
      <c r="B399" s="528" t="s">
        <v>634</v>
      </c>
      <c r="C399" s="524" t="str">
        <f>IF($B399="","",IFERROR(VLOOKUP($B399,SERVIÇOS!$B:$G,2,0),IFERROR(VLOOKUP($B399,'COMPOSIÇÕES COMPLEMENTARES '!$C:$K,2,0),"")))</f>
        <v>TERMINAL DE APERTO COM SAPATA EM LIGA DE COBRE, SAPATA COM DOIS FUROS PARA FIXAÇÃO </v>
      </c>
      <c r="D399" s="525" t="str">
        <f>IF($B399="","",IFERROR(VLOOKUP($B399,SERVIÇOS!$B:$G,3,0),IFERROR(VLOOKUP($B399,'COMPOSIÇÕES COMPLEMENTARES '!$C:$K,3,0),"")))</f>
        <v>UN</v>
      </c>
      <c r="E399" s="530">
        <v>1</v>
      </c>
      <c r="F399" s="527">
        <f>IF($B399="","",IFERROR(VLOOKUP($B399,SERVIÇOS!$B:$G,4,0),IFERROR(VLOOKUP($B399,'COMPOSIÇÕES COMPLEMENTARES '!$C:$K,6,0),"")))</f>
        <v>12.16</v>
      </c>
      <c r="G399" s="527">
        <f>IF($B399="","",IFERROR(VLOOKUP($B399,SERVIÇOS!$B:$G,5,0),IFERROR(VLOOKUP($B399,'COMPOSIÇÕES COMPLEMENTARES '!$C:$K,7,0),"")))</f>
        <v>1.43</v>
      </c>
      <c r="H399" s="527">
        <f t="shared" si="301"/>
        <v>13.59</v>
      </c>
      <c r="I399" s="527">
        <f t="shared" si="302"/>
        <v>12.16</v>
      </c>
      <c r="J399" s="527">
        <f t="shared" si="303"/>
        <v>1.43</v>
      </c>
      <c r="K399" s="527">
        <f t="shared" si="304"/>
        <v>13.59</v>
      </c>
      <c r="L399" s="527"/>
      <c r="M399" s="563"/>
      <c r="N399" s="448"/>
      <c r="O399" s="561"/>
      <c r="P399" s="562" t="str">
        <f t="shared" si="305"/>
        <v/>
      </c>
      <c r="Q399" s="561"/>
      <c r="R399" s="583" t="str">
        <f t="shared" si="306"/>
        <v/>
      </c>
      <c r="S399" s="561"/>
      <c r="T399" s="588" t="str">
        <f t="shared" si="307"/>
        <v/>
      </c>
      <c r="U399" s="584">
        <f ca="1">SUMIF($O$8:T$9,"QUANT.",O399:T399)</f>
        <v>0</v>
      </c>
      <c r="V399" s="585">
        <f ca="1" t="shared" si="308"/>
        <v>0</v>
      </c>
      <c r="W399" s="586" t="str">
        <f ca="1" t="shared" si="309"/>
        <v>MEDIR</v>
      </c>
      <c r="X399" s="587">
        <f ca="1" t="shared" si="310"/>
        <v>1</v>
      </c>
      <c r="Y399" s="587">
        <f ca="1" t="shared" si="311"/>
        <v>13.59</v>
      </c>
      <c r="Z399" s="448"/>
      <c r="AA399" s="448"/>
      <c r="AB399" s="448"/>
      <c r="AC399" s="448"/>
      <c r="AD399" s="448"/>
      <c r="AE399" s="448"/>
      <c r="AF399" s="448"/>
      <c r="AG399" s="448"/>
      <c r="AH399" s="448"/>
      <c r="AI399" s="448"/>
      <c r="AJ399" s="448"/>
      <c r="AK399" s="590" t="e">
        <f t="shared" si="312"/>
        <v>#VALUE!</v>
      </c>
      <c r="AL399" s="590">
        <v>0</v>
      </c>
    </row>
    <row r="400" s="365" customFormat="1" customHeight="1" spans="1:38">
      <c r="A400" s="522"/>
      <c r="B400" s="528"/>
      <c r="C400" s="591" t="s">
        <v>649</v>
      </c>
      <c r="D400" s="592">
        <v>1</v>
      </c>
      <c r="E400" s="530"/>
      <c r="F400" s="527" t="str">
        <f>IF($B400="","",IFERROR(VLOOKUP($B400,SERVIÇOS!$B:$G,4,0),IFERROR(VLOOKUP($B400,'COMPOSIÇÕES COMPLEMENTARES '!$C:$K,6,0),"")))</f>
        <v/>
      </c>
      <c r="G400" s="527" t="str">
        <f>IF($B400="","",IFERROR(VLOOKUP($B400,SERVIÇOS!$B:$G,5,0),IFERROR(VLOOKUP($B400,'COMPOSIÇÕES COMPLEMENTARES '!$C:$K,7,0),"")))</f>
        <v/>
      </c>
      <c r="H400" s="527" t="str">
        <f t="shared" si="301"/>
        <v/>
      </c>
      <c r="I400" s="527" t="str">
        <f t="shared" si="302"/>
        <v/>
      </c>
      <c r="J400" s="527" t="str">
        <f t="shared" si="303"/>
        <v/>
      </c>
      <c r="K400" s="527" t="str">
        <f t="shared" si="304"/>
        <v/>
      </c>
      <c r="L400" s="527"/>
      <c r="M400" s="563"/>
      <c r="N400" s="448"/>
      <c r="O400" s="561"/>
      <c r="P400" s="562" t="str">
        <f t="shared" si="305"/>
        <v/>
      </c>
      <c r="Q400" s="561"/>
      <c r="R400" s="583" t="str">
        <f t="shared" si="306"/>
        <v/>
      </c>
      <c r="S400" s="561"/>
      <c r="T400" s="588" t="str">
        <f t="shared" si="307"/>
        <v/>
      </c>
      <c r="U400" s="584">
        <f ca="1">SUMIF($O$8:T$9,"QUANT.",O400:T400)</f>
        <v>0</v>
      </c>
      <c r="V400" s="585">
        <f ca="1" t="shared" si="308"/>
        <v>0</v>
      </c>
      <c r="W400" s="586" t="str">
        <f ca="1" t="shared" si="309"/>
        <v/>
      </c>
      <c r="X400" s="587">
        <f ca="1" t="shared" si="310"/>
        <v>0</v>
      </c>
      <c r="Y400" s="587" t="e">
        <f ca="1" t="shared" si="311"/>
        <v>#VALUE!</v>
      </c>
      <c r="Z400" s="448"/>
      <c r="AA400" s="448"/>
      <c r="AB400" s="448"/>
      <c r="AC400" s="448"/>
      <c r="AD400" s="448"/>
      <c r="AE400" s="448"/>
      <c r="AF400" s="448"/>
      <c r="AG400" s="448"/>
      <c r="AH400" s="448"/>
      <c r="AI400" s="448"/>
      <c r="AJ400" s="448"/>
      <c r="AK400" s="590">
        <f t="shared" si="312"/>
        <v>0</v>
      </c>
      <c r="AL400" s="590">
        <v>0</v>
      </c>
    </row>
    <row r="401" s="365" customFormat="1" customHeight="1" spans="1:38">
      <c r="A401" s="522"/>
      <c r="B401" s="528">
        <v>101548</v>
      </c>
      <c r="C401" s="524" t="str">
        <f>IF($B401="","",IFERROR(VLOOKUP($B401,SERVIÇOS!$B:$G,2,0),IFERROR(VLOOKUP($B401,'COMPOSIÇÕES COMPLEMENTARES '!$C:$K,2,0),"")))</f>
        <v>ISOLADOR, TIPO ROLDANA, PARA BAIXA TENSÃO - FORNECIMENTO E INSTALAÇÃO. AF_07/2020</v>
      </c>
      <c r="D401" s="525" t="str">
        <f>IF($B401="","",IFERROR(VLOOKUP($B401,SERVIÇOS!$B:$G,3,0),IFERROR(VLOOKUP($B401,'COMPOSIÇÕES COMPLEMENTARES '!$C:$K,3,0),"")))</f>
        <v>UN</v>
      </c>
      <c r="E401" s="530">
        <f>D400</f>
        <v>1</v>
      </c>
      <c r="F401" s="527">
        <f>IF($B401="","",IFERROR(VLOOKUP($B401,SERVIÇOS!$B:$G,4,0),IFERROR(VLOOKUP($B401,'COMPOSIÇÕES COMPLEMENTARES '!$C:$K,6,0),"")))</f>
        <v>6.57</v>
      </c>
      <c r="G401" s="527">
        <f>IF($B401="","",IFERROR(VLOOKUP($B401,SERVIÇOS!$B:$G,5,0),IFERROR(VLOOKUP($B401,'COMPOSIÇÕES COMPLEMENTARES '!$C:$K,7,0),"")))</f>
        <v>1.86</v>
      </c>
      <c r="H401" s="527">
        <f t="shared" si="301"/>
        <v>8.43</v>
      </c>
      <c r="I401" s="527">
        <f t="shared" si="302"/>
        <v>6.57</v>
      </c>
      <c r="J401" s="527">
        <f t="shared" si="303"/>
        <v>1.86</v>
      </c>
      <c r="K401" s="527">
        <f t="shared" si="304"/>
        <v>8.43</v>
      </c>
      <c r="L401" s="527"/>
      <c r="M401" s="563"/>
      <c r="N401" s="448"/>
      <c r="O401" s="561"/>
      <c r="P401" s="562" t="str">
        <f t="shared" si="305"/>
        <v/>
      </c>
      <c r="Q401" s="561"/>
      <c r="R401" s="583" t="str">
        <f t="shared" si="306"/>
        <v/>
      </c>
      <c r="S401" s="561"/>
      <c r="T401" s="588" t="str">
        <f t="shared" si="307"/>
        <v/>
      </c>
      <c r="U401" s="584">
        <f ca="1">SUMIF($O$8:T$9,"QUANT.",O401:T401)</f>
        <v>0</v>
      </c>
      <c r="V401" s="585">
        <f ca="1" t="shared" si="308"/>
        <v>0</v>
      </c>
      <c r="W401" s="586" t="str">
        <f ca="1" t="shared" si="309"/>
        <v>MEDIR</v>
      </c>
      <c r="X401" s="587">
        <f ca="1" t="shared" si="310"/>
        <v>1</v>
      </c>
      <c r="Y401" s="587">
        <f ca="1" t="shared" si="311"/>
        <v>8.43</v>
      </c>
      <c r="Z401" s="448"/>
      <c r="AA401" s="448"/>
      <c r="AB401" s="448"/>
      <c r="AC401" s="448"/>
      <c r="AD401" s="448"/>
      <c r="AE401" s="448"/>
      <c r="AF401" s="448"/>
      <c r="AG401" s="448"/>
      <c r="AH401" s="448"/>
      <c r="AI401" s="448"/>
      <c r="AJ401" s="448"/>
      <c r="AK401" s="590">
        <f t="shared" si="312"/>
        <v>101548</v>
      </c>
      <c r="AL401" s="590">
        <v>0</v>
      </c>
    </row>
    <row r="402" s="365" customFormat="1" customHeight="1" spans="1:38">
      <c r="A402" s="522"/>
      <c r="B402" s="528">
        <v>101538</v>
      </c>
      <c r="C402" s="524" t="str">
        <f>IF($B402="","",IFERROR(VLOOKUP($B402,SERVIÇOS!$B:$G,2,0),IFERROR(VLOOKUP($B402,'COMPOSIÇÕES COMPLEMENTARES '!$C:$K,2,0),"")))</f>
        <v>ARMAÇÃO SECUNDÁRIA, COM 1 ESTRIBO E 1 ISOLADOR - FORNECIMENTO E INSTALAÇÃO. AF_07/2020</v>
      </c>
      <c r="D402" s="525" t="str">
        <f>IF($B402="","",IFERROR(VLOOKUP($B402,SERVIÇOS!$B:$G,3,0),IFERROR(VLOOKUP($B402,'COMPOSIÇÕES COMPLEMENTARES '!$C:$K,3,0),"")))</f>
        <v>UN</v>
      </c>
      <c r="E402" s="530">
        <f>E401</f>
        <v>1</v>
      </c>
      <c r="F402" s="527">
        <f>IF($B402="","",IFERROR(VLOOKUP($B402,SERVIÇOS!$B:$G,4,0),IFERROR(VLOOKUP($B402,'COMPOSIÇÕES COMPLEMENTARES '!$C:$K,6,0),"")))</f>
        <v>31.34</v>
      </c>
      <c r="G402" s="527">
        <f>IF($B402="","",IFERROR(VLOOKUP($B402,SERVIÇOS!$B:$G,5,0),IFERROR(VLOOKUP($B402,'COMPOSIÇÕES COMPLEMENTARES '!$C:$K,7,0),"")))</f>
        <v>11.35</v>
      </c>
      <c r="H402" s="527">
        <f t="shared" si="301"/>
        <v>42.69</v>
      </c>
      <c r="I402" s="527">
        <f t="shared" si="302"/>
        <v>31.34</v>
      </c>
      <c r="J402" s="527">
        <f t="shared" si="303"/>
        <v>11.35</v>
      </c>
      <c r="K402" s="527">
        <f t="shared" si="304"/>
        <v>42.69</v>
      </c>
      <c r="L402" s="527"/>
      <c r="M402" s="563"/>
      <c r="N402" s="448"/>
      <c r="O402" s="561"/>
      <c r="P402" s="562" t="str">
        <f t="shared" si="305"/>
        <v/>
      </c>
      <c r="Q402" s="561"/>
      <c r="R402" s="583" t="str">
        <f t="shared" si="306"/>
        <v/>
      </c>
      <c r="S402" s="561"/>
      <c r="T402" s="588" t="str">
        <f t="shared" si="307"/>
        <v/>
      </c>
      <c r="U402" s="584">
        <f ca="1">SUMIF($O$8:T$9,"QUANT.",O402:T402)</f>
        <v>0</v>
      </c>
      <c r="V402" s="585">
        <f ca="1" t="shared" si="308"/>
        <v>0</v>
      </c>
      <c r="W402" s="586" t="str">
        <f ca="1" t="shared" si="309"/>
        <v>MEDIR</v>
      </c>
      <c r="X402" s="587">
        <f ca="1" t="shared" si="310"/>
        <v>1</v>
      </c>
      <c r="Y402" s="587">
        <f ca="1" t="shared" si="311"/>
        <v>42.69</v>
      </c>
      <c r="Z402" s="448"/>
      <c r="AA402" s="448"/>
      <c r="AB402" s="448"/>
      <c r="AC402" s="448"/>
      <c r="AD402" s="448"/>
      <c r="AE402" s="448"/>
      <c r="AF402" s="448"/>
      <c r="AG402" s="448"/>
      <c r="AH402" s="448"/>
      <c r="AI402" s="448"/>
      <c r="AJ402" s="448"/>
      <c r="AK402" s="590">
        <f t="shared" si="312"/>
        <v>101538</v>
      </c>
      <c r="AL402" s="590">
        <v>0</v>
      </c>
    </row>
    <row r="403" s="365" customFormat="1" customHeight="1" spans="1:38">
      <c r="A403" s="522"/>
      <c r="B403" s="528" t="s">
        <v>610</v>
      </c>
      <c r="C403" s="524" t="str">
        <f>IF($B403="","",IFERROR(VLOOKUP($B403,SERVIÇOS!$B:$G,2,0),IFERROR(VLOOKUP($B403,'COMPOSIÇÕES COMPLEMENTARES '!$C:$K,2,0),"")))</f>
        <v>CINTA PARA POSTE DE SEÇÃO CIRCULAR EM AÇO CARBONO (NTC 811701) PARA FIXAÇÃO DE ISOLADOR TIPO ROLDANA PARA REDE DE BAIXA TENSÃO</v>
      </c>
      <c r="D403" s="525" t="str">
        <f>IF($B403="","",IFERROR(VLOOKUP($B403,SERVIÇOS!$B:$G,3,0),IFERROR(VLOOKUP($B403,'COMPOSIÇÕES COMPLEMENTARES '!$C:$K,3,0),"")))</f>
        <v>UN</v>
      </c>
      <c r="E403" s="530">
        <f>E401</f>
        <v>1</v>
      </c>
      <c r="F403" s="527">
        <f>IF($B403="","",IFERROR(VLOOKUP($B403,SERVIÇOS!$B:$G,4,0),IFERROR(VLOOKUP($B403,'COMPOSIÇÕES COMPLEMENTARES '!$C:$K,6,0),"")))</f>
        <v>73.01</v>
      </c>
      <c r="G403" s="527">
        <f>IF($B403="","",IFERROR(VLOOKUP($B403,SERVIÇOS!$B:$G,5,0),IFERROR(VLOOKUP($B403,'COMPOSIÇÕES COMPLEMENTARES '!$C:$K,7,0),"")))</f>
        <v>14.85</v>
      </c>
      <c r="H403" s="527">
        <f t="shared" si="301"/>
        <v>87.86</v>
      </c>
      <c r="I403" s="527">
        <f t="shared" si="302"/>
        <v>73.01</v>
      </c>
      <c r="J403" s="527">
        <f t="shared" si="303"/>
        <v>14.85</v>
      </c>
      <c r="K403" s="527">
        <f t="shared" si="304"/>
        <v>87.86</v>
      </c>
      <c r="L403" s="527"/>
      <c r="M403" s="563"/>
      <c r="N403" s="448"/>
      <c r="O403" s="561"/>
      <c r="P403" s="562" t="str">
        <f t="shared" si="305"/>
        <v/>
      </c>
      <c r="Q403" s="561"/>
      <c r="R403" s="583" t="str">
        <f t="shared" si="306"/>
        <v/>
      </c>
      <c r="S403" s="561"/>
      <c r="T403" s="588" t="str">
        <f t="shared" si="307"/>
        <v/>
      </c>
      <c r="U403" s="584">
        <f ca="1">SUMIF($O$8:T$9,"QUANT.",O403:T403)</f>
        <v>0</v>
      </c>
      <c r="V403" s="585">
        <f ca="1" t="shared" si="308"/>
        <v>0</v>
      </c>
      <c r="W403" s="586" t="str">
        <f ca="1" t="shared" si="309"/>
        <v>MEDIR</v>
      </c>
      <c r="X403" s="587">
        <f ca="1" t="shared" si="310"/>
        <v>1</v>
      </c>
      <c r="Y403" s="587">
        <f ca="1" t="shared" si="311"/>
        <v>87.86</v>
      </c>
      <c r="Z403" s="448"/>
      <c r="AA403" s="448"/>
      <c r="AB403" s="448"/>
      <c r="AC403" s="448"/>
      <c r="AD403" s="448"/>
      <c r="AE403" s="448"/>
      <c r="AF403" s="448"/>
      <c r="AG403" s="448"/>
      <c r="AH403" s="448"/>
      <c r="AI403" s="448"/>
      <c r="AJ403" s="448"/>
      <c r="AK403" s="590" t="e">
        <f t="shared" si="312"/>
        <v>#VALUE!</v>
      </c>
      <c r="AL403" s="590">
        <v>0</v>
      </c>
    </row>
    <row r="404" s="365" customFormat="1" customHeight="1" spans="1:38">
      <c r="A404" s="522"/>
      <c r="B404" s="528">
        <v>101554</v>
      </c>
      <c r="C404" s="524" t="str">
        <f>IF($B404="","",IFERROR(VLOOKUP($B404,SERVIÇOS!$B:$G,2,0),IFERROR(VLOOKUP($B404,'COMPOSIÇÕES COMPLEMENTARES '!$C:$K,2,0),"")))</f>
        <v>ALÇA PREFORMADA DE DISTRIBUIÇÃO, EM  AÇO GALVANIZADO, AWG 2 - FORNECIMENTO E INSTALAÇÃO. AF_07/2020</v>
      </c>
      <c r="D404" s="525" t="str">
        <f>IF($B404="","",IFERROR(VLOOKUP($B404,SERVIÇOS!$B:$G,3,0),IFERROR(VLOOKUP($B404,'COMPOSIÇÕES COMPLEMENTARES '!$C:$K,3,0),"")))</f>
        <v>UN</v>
      </c>
      <c r="E404" s="530">
        <f>E401</f>
        <v>1</v>
      </c>
      <c r="F404" s="527">
        <f>IF($B404="","",IFERROR(VLOOKUP($B404,SERVIÇOS!$B:$G,4,0),IFERROR(VLOOKUP($B404,'COMPOSIÇÕES COMPLEMENTARES '!$C:$K,6,0),"")))</f>
        <v>6.84</v>
      </c>
      <c r="G404" s="527">
        <f>IF($B404="","",IFERROR(VLOOKUP($B404,SERVIÇOS!$B:$G,5,0),IFERROR(VLOOKUP($B404,'COMPOSIÇÕES COMPLEMENTARES '!$C:$K,7,0),"")))</f>
        <v>4.76</v>
      </c>
      <c r="H404" s="527">
        <f t="shared" si="301"/>
        <v>11.6</v>
      </c>
      <c r="I404" s="527">
        <f t="shared" si="302"/>
        <v>6.84</v>
      </c>
      <c r="J404" s="527">
        <f t="shared" si="303"/>
        <v>4.76</v>
      </c>
      <c r="K404" s="527">
        <f t="shared" si="304"/>
        <v>11.6</v>
      </c>
      <c r="L404" s="527"/>
      <c r="M404" s="563"/>
      <c r="N404" s="448"/>
      <c r="O404" s="561"/>
      <c r="P404" s="562" t="str">
        <f t="shared" si="305"/>
        <v/>
      </c>
      <c r="Q404" s="561"/>
      <c r="R404" s="583" t="str">
        <f t="shared" si="306"/>
        <v/>
      </c>
      <c r="S404" s="561"/>
      <c r="T404" s="588" t="str">
        <f t="shared" si="307"/>
        <v/>
      </c>
      <c r="U404" s="584">
        <f ca="1">SUMIF($O$8:T$9,"QUANT.",O404:T404)</f>
        <v>0</v>
      </c>
      <c r="V404" s="585">
        <f ca="1" t="shared" si="308"/>
        <v>0</v>
      </c>
      <c r="W404" s="586" t="str">
        <f ca="1" t="shared" si="309"/>
        <v>MEDIR</v>
      </c>
      <c r="X404" s="587">
        <f ca="1" t="shared" si="310"/>
        <v>1</v>
      </c>
      <c r="Y404" s="587">
        <f ca="1" t="shared" si="311"/>
        <v>11.6</v>
      </c>
      <c r="Z404" s="448"/>
      <c r="AA404" s="448"/>
      <c r="AB404" s="448"/>
      <c r="AC404" s="448"/>
      <c r="AD404" s="448"/>
      <c r="AE404" s="448"/>
      <c r="AF404" s="448"/>
      <c r="AG404" s="448"/>
      <c r="AH404" s="448"/>
      <c r="AI404" s="448"/>
      <c r="AJ404" s="448"/>
      <c r="AK404" s="590">
        <f t="shared" si="312"/>
        <v>101554</v>
      </c>
      <c r="AL404" s="590">
        <v>0</v>
      </c>
    </row>
    <row r="405" s="365" customFormat="1" customHeight="1" spans="1:38">
      <c r="A405" s="522"/>
      <c r="B405" s="528">
        <v>91926</v>
      </c>
      <c r="C405" s="524" t="str">
        <f>IF($B405="","",IFERROR(VLOOKUP($B405,SERVIÇOS!$B:$G,2,0),IFERROR(VLOOKUP($B405,'COMPOSIÇÕES COMPLEMENTARES '!$C:$K,2,0),"")))</f>
        <v>CABO DE COBRE FLEXÍVEL ISOLADO, 2,5 MM², ANTI-CHAMA 450/750 V, PARA CIRCUITOS TERMINAIS - FORNECIMENTO E INSTALAÇÃO. AF_03/2023</v>
      </c>
      <c r="D405" s="525" t="str">
        <f>IF($B405="","",IFERROR(VLOOKUP($B405,SERVIÇOS!$B:$G,3,0),IFERROR(VLOOKUP($B405,'COMPOSIÇÕES COMPLEMENTARES '!$C:$K,3,0),"")))</f>
        <v>M</v>
      </c>
      <c r="E405" s="530">
        <f>0.2*E404</f>
        <v>0.2</v>
      </c>
      <c r="F405" s="527">
        <f>IF($B405="","",IFERROR(VLOOKUP($B405,SERVIÇOS!$B:$G,4,0),IFERROR(VLOOKUP($B405,'COMPOSIÇÕES COMPLEMENTARES '!$C:$K,6,0),"")))</f>
        <v>3.35</v>
      </c>
      <c r="G405" s="527">
        <f>IF($B405="","",IFERROR(VLOOKUP($B405,SERVIÇOS!$B:$G,5,0),IFERROR(VLOOKUP($B405,'COMPOSIÇÕES COMPLEMENTARES '!$C:$K,7,0),"")))</f>
        <v>1.43</v>
      </c>
      <c r="H405" s="527">
        <f t="shared" si="301"/>
        <v>4.78</v>
      </c>
      <c r="I405" s="527">
        <f t="shared" si="302"/>
        <v>0.67</v>
      </c>
      <c r="J405" s="527">
        <f t="shared" si="303"/>
        <v>0.28</v>
      </c>
      <c r="K405" s="527">
        <f t="shared" si="304"/>
        <v>0.95</v>
      </c>
      <c r="L405" s="527"/>
      <c r="M405" s="563"/>
      <c r="N405" s="448"/>
      <c r="O405" s="561"/>
      <c r="P405" s="562" t="str">
        <f t="shared" si="305"/>
        <v/>
      </c>
      <c r="Q405" s="561"/>
      <c r="R405" s="583" t="str">
        <f t="shared" si="306"/>
        <v/>
      </c>
      <c r="S405" s="561"/>
      <c r="T405" s="588" t="str">
        <f t="shared" si="307"/>
        <v/>
      </c>
      <c r="U405" s="584">
        <f ca="1">SUMIF($O$8:T$9,"QUANT.",O405:T405)</f>
        <v>0</v>
      </c>
      <c r="V405" s="585">
        <f ca="1" t="shared" si="308"/>
        <v>0</v>
      </c>
      <c r="W405" s="586" t="str">
        <f ca="1" t="shared" si="309"/>
        <v>MEDIR</v>
      </c>
      <c r="X405" s="587">
        <f ca="1" t="shared" si="310"/>
        <v>0.2</v>
      </c>
      <c r="Y405" s="587">
        <f ca="1" t="shared" si="311"/>
        <v>0.95</v>
      </c>
      <c r="Z405" s="448"/>
      <c r="AA405" s="448"/>
      <c r="AB405" s="448"/>
      <c r="AC405" s="448"/>
      <c r="AD405" s="448"/>
      <c r="AE405" s="448"/>
      <c r="AF405" s="448"/>
      <c r="AG405" s="448"/>
      <c r="AH405" s="448"/>
      <c r="AI405" s="448"/>
      <c r="AJ405" s="448"/>
      <c r="AK405" s="590">
        <f t="shared" si="312"/>
        <v>91926</v>
      </c>
      <c r="AL405" s="590">
        <v>0</v>
      </c>
    </row>
    <row r="406" s="365" customFormat="1" customHeight="1" spans="1:38">
      <c r="A406" s="522"/>
      <c r="B406" s="528" t="s">
        <v>632</v>
      </c>
      <c r="C406" s="524" t="str">
        <f>IF($B406="","",IFERROR(VLOOKUP($B406,SERVIÇOS!$B:$G,2,0),IFERROR(VLOOKUP($B406,'COMPOSIÇÕES COMPLEMENTARES '!$C:$K,2,0),"")))</f>
        <v>CONECTOR DE ATERRAMENTO DE FERRAGENS DA IP - PRESILHA FEITA EM LATÃO ESTANHADO, COM 2 FUROS DE Ø8mm PARA CABOS DE COBRE 35/50mm², RESISTENTE AOS ESFORÇOS REALIZADOS PELO CABO A SER FIXADO</v>
      </c>
      <c r="D406" s="525" t="str">
        <f>IF($B406="","",IFERROR(VLOOKUP($B406,SERVIÇOS!$B:$G,3,0),IFERROR(VLOOKUP($B406,'COMPOSIÇÕES COMPLEMENTARES '!$C:$K,3,0),"")))</f>
        <v>UN</v>
      </c>
      <c r="E406" s="530">
        <f>E403+2</f>
        <v>3</v>
      </c>
      <c r="F406" s="527">
        <f>IF($B406="","",IFERROR(VLOOKUP($B406,SERVIÇOS!$B:$G,4,0),IFERROR(VLOOKUP($B406,'COMPOSIÇÕES COMPLEMENTARES '!$C:$K,6,0),"")))</f>
        <v>3.35</v>
      </c>
      <c r="G406" s="527">
        <f>IF($B406="","",IFERROR(VLOOKUP($B406,SERVIÇOS!$B:$G,5,0),IFERROR(VLOOKUP($B406,'COMPOSIÇÕES COMPLEMENTARES '!$C:$K,7,0),"")))</f>
        <v>3.14</v>
      </c>
      <c r="H406" s="527">
        <f t="shared" ref="H406:H411" si="313">IF(E406="","",F406+G406)</f>
        <v>6.49</v>
      </c>
      <c r="I406" s="527">
        <f t="shared" ref="I406:I411" si="314">IF(E406="","",TRUNC((E406*F406),2))</f>
        <v>10.05</v>
      </c>
      <c r="J406" s="527">
        <f t="shared" ref="J406:J411" si="315">IF(E406="","",TRUNC((E406*G406),2))</f>
        <v>9.42</v>
      </c>
      <c r="K406" s="527">
        <f t="shared" ref="K406:K411" si="316">IF(E406="","",TRUNC((E406*H406),2))</f>
        <v>19.47</v>
      </c>
      <c r="L406" s="527"/>
      <c r="M406" s="563"/>
      <c r="N406" s="448"/>
      <c r="O406" s="561"/>
      <c r="P406" s="562" t="str">
        <f t="shared" ref="P406:P411" si="317">IF(OR(O406="",$K406=""),"",(O406/$E406)*$K406)</f>
        <v/>
      </c>
      <c r="Q406" s="561"/>
      <c r="R406" s="583" t="str">
        <f t="shared" ref="R406:R411" si="318">IF(OR(Q406="",$K406=""),"",(Q406/$E406)*$K406)</f>
        <v/>
      </c>
      <c r="S406" s="561"/>
      <c r="T406" s="588" t="str">
        <f t="shared" ref="T406:T411" si="319">IF(OR(S406="",$K406=""),"",(S406/$E406)*$K406)</f>
        <v/>
      </c>
      <c r="U406" s="584">
        <f ca="1">SUMIF($O$8:T$9,"QUANT.",O406:T406)</f>
        <v>0</v>
      </c>
      <c r="V406" s="585">
        <f ca="1" t="shared" ref="V406:V411" si="320">SUMIF($O$8:$T$9,"CUSTO",O406:T406)</f>
        <v>0</v>
      </c>
      <c r="W406" s="586" t="str">
        <f ca="1" t="shared" ref="W406:W411" si="321">IF(B406&lt;&gt;"",IF(V406=0,"MEDIR",IF(K406-V406=0,"OK",IF(K406-V406&gt;0,"MEDIR","ALERTA!"))),"")</f>
        <v>MEDIR</v>
      </c>
      <c r="X406" s="587">
        <f ca="1" t="shared" ref="X406:X411" si="322">IF(U406="",0,E406-U406)</f>
        <v>3</v>
      </c>
      <c r="Y406" s="587">
        <f ca="1" t="shared" ref="Y406:Y411" si="323">IF(V406="",0,K406-V406)</f>
        <v>19.47</v>
      </c>
      <c r="Z406" s="448"/>
      <c r="AA406" s="448"/>
      <c r="AB406" s="448"/>
      <c r="AC406" s="448"/>
      <c r="AD406" s="448"/>
      <c r="AE406" s="448"/>
      <c r="AF406" s="448"/>
      <c r="AG406" s="448"/>
      <c r="AH406" s="448"/>
      <c r="AI406" s="448"/>
      <c r="AJ406" s="448"/>
      <c r="AK406" s="590" t="e">
        <f t="shared" ref="AK406:AK411" si="324">B406-AL406</f>
        <v>#VALUE!</v>
      </c>
      <c r="AL406" s="590">
        <v>0</v>
      </c>
    </row>
    <row r="407" s="365" customFormat="1" customHeight="1" spans="1:38">
      <c r="A407" s="522"/>
      <c r="B407" s="528" t="s">
        <v>633</v>
      </c>
      <c r="C407" s="524" t="str">
        <f>IF($B407="","",IFERROR(VLOOKUP($B407,SERVIÇOS!$B:$G,2,0),IFERROR(VLOOKUP($B407,'COMPOSIÇÕES COMPLEMENTARES '!$C:$K,2,0),"")))</f>
        <v>CABO DE AÇO GALVANIZADO, DIÂMETRO ø1/4" (6,35mm), ALMA DE FIBRA (AFA), CONSTRUÇÃO DO CABO 6x19S (6 TORÇOES DE 19 FIOS CADA)</v>
      </c>
      <c r="D407" s="525" t="str">
        <f>IF($B407="","",IFERROR(VLOOKUP($B407,SERVIÇOS!$B:$G,3,0),IFERROR(VLOOKUP($B407,'COMPOSIÇÕES COMPLEMENTARES '!$C:$K,3,0),"")))</f>
        <v>M</v>
      </c>
      <c r="E407" s="530">
        <f>2*D400</f>
        <v>2</v>
      </c>
      <c r="F407" s="527">
        <f>IF($B407="","",IFERROR(VLOOKUP($B407,SERVIÇOS!$B:$G,4,0),IFERROR(VLOOKUP($B407,'COMPOSIÇÕES COMPLEMENTARES '!$C:$K,6,0),"")))</f>
        <v>8.03</v>
      </c>
      <c r="G407" s="527">
        <f>IF($B407="","",IFERROR(VLOOKUP($B407,SERVIÇOS!$B:$G,5,0),IFERROR(VLOOKUP($B407,'COMPOSIÇÕES COMPLEMENTARES '!$C:$K,7,0),"")))</f>
        <v>3.21</v>
      </c>
      <c r="H407" s="527">
        <f t="shared" si="313"/>
        <v>11.24</v>
      </c>
      <c r="I407" s="527">
        <f t="shared" si="314"/>
        <v>16.06</v>
      </c>
      <c r="J407" s="527">
        <f t="shared" si="315"/>
        <v>6.42</v>
      </c>
      <c r="K407" s="527">
        <f t="shared" si="316"/>
        <v>22.48</v>
      </c>
      <c r="L407" s="527"/>
      <c r="M407" s="563"/>
      <c r="N407" s="448"/>
      <c r="O407" s="561"/>
      <c r="P407" s="562" t="str">
        <f t="shared" si="317"/>
        <v/>
      </c>
      <c r="Q407" s="561"/>
      <c r="R407" s="583" t="str">
        <f t="shared" si="318"/>
        <v/>
      </c>
      <c r="S407" s="561"/>
      <c r="T407" s="588" t="str">
        <f t="shared" si="319"/>
        <v/>
      </c>
      <c r="U407" s="584">
        <f ca="1">SUMIF($O$8:T$9,"QUANT.",O407:T407)</f>
        <v>0</v>
      </c>
      <c r="V407" s="585">
        <f ca="1" t="shared" si="320"/>
        <v>0</v>
      </c>
      <c r="W407" s="586" t="str">
        <f ca="1" t="shared" si="321"/>
        <v>MEDIR</v>
      </c>
      <c r="X407" s="587">
        <f ca="1" t="shared" si="322"/>
        <v>2</v>
      </c>
      <c r="Y407" s="587">
        <f ca="1" t="shared" si="323"/>
        <v>22.48</v>
      </c>
      <c r="Z407" s="448"/>
      <c r="AA407" s="448"/>
      <c r="AB407" s="448"/>
      <c r="AC407" s="448"/>
      <c r="AD407" s="448"/>
      <c r="AE407" s="448"/>
      <c r="AF407" s="448"/>
      <c r="AG407" s="448"/>
      <c r="AH407" s="448"/>
      <c r="AI407" s="448"/>
      <c r="AJ407" s="448"/>
      <c r="AK407" s="590" t="e">
        <f t="shared" si="324"/>
        <v>#VALUE!</v>
      </c>
      <c r="AL407" s="590">
        <v>0</v>
      </c>
    </row>
    <row r="408" s="365" customFormat="1" customHeight="1" spans="1:38">
      <c r="A408" s="522"/>
      <c r="B408" s="528">
        <v>101549</v>
      </c>
      <c r="C408" s="524" t="str">
        <f>IF($B408="","",IFERROR(VLOOKUP($B408,SERVIÇOS!$B:$G,2,0),IFERROR(VLOOKUP($B408,'COMPOSIÇÕES COMPLEMENTARES '!$C:$K,2,0),"")))</f>
        <v>GRAMPO PARALELO METÁLICO, PARA REDES AÉREAS DE DISTRIBUIÇÃO DE ENERGIA ELÉTRICA DE BAIXA TENSÃO - FORNECIMENTO E INSTALAÇÃO. AF_07/2020</v>
      </c>
      <c r="D408" s="525" t="str">
        <f>IF($B408="","",IFERROR(VLOOKUP($B408,SERVIÇOS!$B:$G,3,0),IFERROR(VLOOKUP($B408,'COMPOSIÇÕES COMPLEMENTARES '!$C:$K,3,0),"")))</f>
        <v>UN</v>
      </c>
      <c r="E408" s="530">
        <f>1*D400</f>
        <v>1</v>
      </c>
      <c r="F408" s="527">
        <f>IF($B408="","",IFERROR(VLOOKUP($B408,SERVIÇOS!$B:$G,4,0),IFERROR(VLOOKUP($B408,'COMPOSIÇÕES COMPLEMENTARES '!$C:$K,6,0),"")))</f>
        <v>12.78</v>
      </c>
      <c r="G408" s="527">
        <f>IF($B408="","",IFERROR(VLOOKUP($B408,SERVIÇOS!$B:$G,5,0),IFERROR(VLOOKUP($B408,'COMPOSIÇÕES COMPLEMENTARES '!$C:$K,7,0),"")))</f>
        <v>6.08</v>
      </c>
      <c r="H408" s="527">
        <f t="shared" si="313"/>
        <v>18.86</v>
      </c>
      <c r="I408" s="527">
        <f t="shared" si="314"/>
        <v>12.78</v>
      </c>
      <c r="J408" s="527">
        <f t="shared" si="315"/>
        <v>6.08</v>
      </c>
      <c r="K408" s="527">
        <f t="shared" si="316"/>
        <v>18.86</v>
      </c>
      <c r="L408" s="527"/>
      <c r="M408" s="563"/>
      <c r="N408" s="448"/>
      <c r="O408" s="561"/>
      <c r="P408" s="562" t="str">
        <f t="shared" si="317"/>
        <v/>
      </c>
      <c r="Q408" s="561"/>
      <c r="R408" s="583" t="str">
        <f t="shared" si="318"/>
        <v/>
      </c>
      <c r="S408" s="561"/>
      <c r="T408" s="588" t="str">
        <f t="shared" si="319"/>
        <v/>
      </c>
      <c r="U408" s="584">
        <f ca="1">SUMIF($O$8:T$9,"QUANT.",O408:T408)</f>
        <v>0</v>
      </c>
      <c r="V408" s="585">
        <f ca="1" t="shared" si="320"/>
        <v>0</v>
      </c>
      <c r="W408" s="586" t="str">
        <f ca="1" t="shared" si="321"/>
        <v>MEDIR</v>
      </c>
      <c r="X408" s="587">
        <f ca="1" t="shared" si="322"/>
        <v>1</v>
      </c>
      <c r="Y408" s="587">
        <f ca="1" t="shared" si="323"/>
        <v>18.86</v>
      </c>
      <c r="Z408" s="448"/>
      <c r="AA408" s="448"/>
      <c r="AB408" s="448"/>
      <c r="AC408" s="448"/>
      <c r="AD408" s="448"/>
      <c r="AE408" s="448"/>
      <c r="AF408" s="448"/>
      <c r="AG408" s="448"/>
      <c r="AH408" s="448"/>
      <c r="AI408" s="448"/>
      <c r="AJ408" s="448"/>
      <c r="AK408" s="590">
        <f t="shared" si="324"/>
        <v>101549</v>
      </c>
      <c r="AL408" s="590">
        <v>0</v>
      </c>
    </row>
    <row r="409" s="365" customFormat="1" customHeight="1" spans="1:38">
      <c r="A409" s="522"/>
      <c r="B409" s="528" t="s">
        <v>634</v>
      </c>
      <c r="C409" s="524" t="str">
        <f>IF($B409="","",IFERROR(VLOOKUP($B409,SERVIÇOS!$B:$G,2,0),IFERROR(VLOOKUP($B409,'COMPOSIÇÕES COMPLEMENTARES '!$C:$K,2,0),"")))</f>
        <v>TERMINAL DE APERTO COM SAPATA EM LIGA DE COBRE, SAPATA COM DOIS FUROS PARA FIXAÇÃO </v>
      </c>
      <c r="D409" s="525" t="str">
        <f>IF($B409="","",IFERROR(VLOOKUP($B409,SERVIÇOS!$B:$G,3,0),IFERROR(VLOOKUP($B409,'COMPOSIÇÕES COMPLEMENTARES '!$C:$K,3,0),"")))</f>
        <v>UN</v>
      </c>
      <c r="E409" s="530">
        <f>1*D400</f>
        <v>1</v>
      </c>
      <c r="F409" s="527">
        <f>IF($B409="","",IFERROR(VLOOKUP($B409,SERVIÇOS!$B:$G,4,0),IFERROR(VLOOKUP($B409,'COMPOSIÇÕES COMPLEMENTARES '!$C:$K,6,0),"")))</f>
        <v>12.16</v>
      </c>
      <c r="G409" s="527">
        <f>IF($B409="","",IFERROR(VLOOKUP($B409,SERVIÇOS!$B:$G,5,0),IFERROR(VLOOKUP($B409,'COMPOSIÇÕES COMPLEMENTARES '!$C:$K,7,0),"")))</f>
        <v>1.43</v>
      </c>
      <c r="H409" s="527">
        <f t="shared" si="313"/>
        <v>13.59</v>
      </c>
      <c r="I409" s="527">
        <f t="shared" si="314"/>
        <v>12.16</v>
      </c>
      <c r="J409" s="527">
        <f t="shared" si="315"/>
        <v>1.43</v>
      </c>
      <c r="K409" s="527">
        <f t="shared" si="316"/>
        <v>13.59</v>
      </c>
      <c r="L409" s="527"/>
      <c r="M409" s="563"/>
      <c r="N409" s="448"/>
      <c r="O409" s="561"/>
      <c r="P409" s="562" t="str">
        <f t="shared" si="317"/>
        <v/>
      </c>
      <c r="Q409" s="561"/>
      <c r="R409" s="583" t="str">
        <f t="shared" si="318"/>
        <v/>
      </c>
      <c r="S409" s="561"/>
      <c r="T409" s="588" t="str">
        <f t="shared" si="319"/>
        <v/>
      </c>
      <c r="U409" s="584">
        <f ca="1">SUMIF($O$8:T$9,"QUANT.",O409:T409)</f>
        <v>0</v>
      </c>
      <c r="V409" s="585">
        <f ca="1" t="shared" si="320"/>
        <v>0</v>
      </c>
      <c r="W409" s="586" t="str">
        <f ca="1" t="shared" si="321"/>
        <v>MEDIR</v>
      </c>
      <c r="X409" s="587">
        <f ca="1" t="shared" si="322"/>
        <v>1</v>
      </c>
      <c r="Y409" s="587">
        <f ca="1" t="shared" si="323"/>
        <v>13.59</v>
      </c>
      <c r="Z409" s="448"/>
      <c r="AA409" s="448"/>
      <c r="AB409" s="448"/>
      <c r="AC409" s="448"/>
      <c r="AD409" s="448"/>
      <c r="AE409" s="448"/>
      <c r="AF409" s="448"/>
      <c r="AG409" s="448"/>
      <c r="AH409" s="448"/>
      <c r="AI409" s="448"/>
      <c r="AJ409" s="448"/>
      <c r="AK409" s="590" t="e">
        <f t="shared" si="324"/>
        <v>#VALUE!</v>
      </c>
      <c r="AL409" s="590">
        <v>0</v>
      </c>
    </row>
    <row r="410" s="365" customFormat="1" customHeight="1" spans="1:38">
      <c r="A410" s="522"/>
      <c r="B410" s="528">
        <v>96985</v>
      </c>
      <c r="C410" s="524" t="str">
        <f>IF($B410="","",IFERROR(VLOOKUP($B410,SERVIÇOS!$B:$G,2,0),IFERROR(VLOOKUP($B410,'COMPOSIÇÕES COMPLEMENTARES '!$C:$K,2,0),"")))</f>
        <v>HASTE DE ATERRAMENTO, DIÂMETRO 5/8", COM 3 METROS - FORNECIMENTO E INSTALAÇÃO. AF_08/2023</v>
      </c>
      <c r="D410" s="525" t="str">
        <f>IF($B410="","",IFERROR(VLOOKUP($B410,SERVIÇOS!$B:$G,3,0),IFERROR(VLOOKUP($B410,'COMPOSIÇÕES COMPLEMENTARES '!$C:$K,3,0),"")))</f>
        <v>UN</v>
      </c>
      <c r="E410" s="530">
        <v>2</v>
      </c>
      <c r="F410" s="527">
        <f>IF($B410="","",IFERROR(VLOOKUP($B410,SERVIÇOS!$B:$G,4,0),IFERROR(VLOOKUP($B410,'COMPOSIÇÕES COMPLEMENTARES '!$C:$K,6,0),"")))</f>
        <v>59.6</v>
      </c>
      <c r="G410" s="527">
        <f>IF($B410="","",IFERROR(VLOOKUP($B410,SERVIÇOS!$B:$G,5,0),IFERROR(VLOOKUP($B410,'COMPOSIÇÕES COMPLEMENTARES '!$C:$K,7,0),"")))</f>
        <v>12.3</v>
      </c>
      <c r="H410" s="527">
        <f t="shared" si="313"/>
        <v>71.9</v>
      </c>
      <c r="I410" s="527">
        <f t="shared" si="314"/>
        <v>119.2</v>
      </c>
      <c r="J410" s="527">
        <f t="shared" si="315"/>
        <v>24.6</v>
      </c>
      <c r="K410" s="527">
        <f t="shared" si="316"/>
        <v>143.8</v>
      </c>
      <c r="L410" s="527"/>
      <c r="M410" s="563"/>
      <c r="N410" s="448"/>
      <c r="O410" s="561"/>
      <c r="P410" s="562" t="str">
        <f t="shared" si="317"/>
        <v/>
      </c>
      <c r="Q410" s="561"/>
      <c r="R410" s="583" t="str">
        <f t="shared" si="318"/>
        <v/>
      </c>
      <c r="S410" s="561"/>
      <c r="T410" s="588" t="str">
        <f t="shared" si="319"/>
        <v/>
      </c>
      <c r="U410" s="584">
        <f ca="1">SUMIF($O$8:T$9,"QUANT.",O410:T410)</f>
        <v>0</v>
      </c>
      <c r="V410" s="585">
        <f ca="1" t="shared" si="320"/>
        <v>0</v>
      </c>
      <c r="W410" s="586" t="str">
        <f ca="1" t="shared" si="321"/>
        <v>MEDIR</v>
      </c>
      <c r="X410" s="587">
        <f ca="1" t="shared" si="322"/>
        <v>2</v>
      </c>
      <c r="Y410" s="587">
        <f ca="1" t="shared" si="323"/>
        <v>143.8</v>
      </c>
      <c r="Z410" s="448"/>
      <c r="AA410" s="448"/>
      <c r="AB410" s="448"/>
      <c r="AC410" s="448"/>
      <c r="AD410" s="448"/>
      <c r="AE410" s="448"/>
      <c r="AF410" s="448"/>
      <c r="AG410" s="448"/>
      <c r="AH410" s="448"/>
      <c r="AI410" s="448"/>
      <c r="AJ410" s="448"/>
      <c r="AK410" s="590">
        <f t="shared" si="324"/>
        <v>96985</v>
      </c>
      <c r="AL410" s="590">
        <v>0</v>
      </c>
    </row>
    <row r="411" s="365" customFormat="1" customHeight="1" spans="1:38">
      <c r="A411" s="522"/>
      <c r="B411" s="528" t="s">
        <v>618</v>
      </c>
      <c r="C411" s="524" t="str">
        <f>IF($B411="","",IFERROR(VLOOKUP($B411,SERVIÇOS!$B:$G,2,0),IFERROR(VLOOKUP($B411,'COMPOSIÇÕES COMPLEMENTARES '!$C:$K,2,0),"")))</f>
        <v>CORDOALHA DE COBRE NU, NÃO ENTERRADA, INSTALAÇÃO COM PRESILHA DE FIXAÇÃO</v>
      </c>
      <c r="D411" s="525" t="str">
        <f>IF($B411="","",IFERROR(VLOOKUP($B411,SERVIÇOS!$B:$G,3,0),IFERROR(VLOOKUP($B411,'COMPOSIÇÕES COMPLEMENTARES '!$C:$K,3,0),"")))</f>
        <v>M</v>
      </c>
      <c r="E411" s="530">
        <f>E410*8</f>
        <v>16</v>
      </c>
      <c r="F411" s="527">
        <f>IF($B411="","",IFERROR(VLOOKUP($B411,SERVIÇOS!$B:$G,4,0),IFERROR(VLOOKUP($B411,'COMPOSIÇÕES COMPLEMENTARES '!$C:$K,6,0),"")))</f>
        <v>43.78</v>
      </c>
      <c r="G411" s="527">
        <f>IF($B411="","",IFERROR(VLOOKUP($B411,SERVIÇOS!$B:$G,5,0),IFERROR(VLOOKUP($B411,'COMPOSIÇÕES COMPLEMENTARES '!$C:$K,7,0),"")))</f>
        <v>7.82</v>
      </c>
      <c r="H411" s="527">
        <f t="shared" si="313"/>
        <v>51.6</v>
      </c>
      <c r="I411" s="527">
        <f t="shared" si="314"/>
        <v>700.48</v>
      </c>
      <c r="J411" s="527">
        <f t="shared" si="315"/>
        <v>125.12</v>
      </c>
      <c r="K411" s="527">
        <f t="shared" si="316"/>
        <v>825.6</v>
      </c>
      <c r="L411" s="527"/>
      <c r="M411" s="563"/>
      <c r="N411" s="448"/>
      <c r="O411" s="561"/>
      <c r="P411" s="562" t="str">
        <f t="shared" si="317"/>
        <v/>
      </c>
      <c r="Q411" s="561"/>
      <c r="R411" s="583" t="str">
        <f t="shared" si="318"/>
        <v/>
      </c>
      <c r="S411" s="561"/>
      <c r="T411" s="588" t="str">
        <f t="shared" si="319"/>
        <v/>
      </c>
      <c r="U411" s="584">
        <f ca="1">SUMIF($O$8:T$9,"QUANT.",O411:T411)</f>
        <v>0</v>
      </c>
      <c r="V411" s="585">
        <f ca="1" t="shared" si="320"/>
        <v>0</v>
      </c>
      <c r="W411" s="586" t="str">
        <f ca="1" t="shared" si="321"/>
        <v>MEDIR</v>
      </c>
      <c r="X411" s="587">
        <f ca="1" t="shared" si="322"/>
        <v>16</v>
      </c>
      <c r="Y411" s="587">
        <f ca="1" t="shared" si="323"/>
        <v>825.6</v>
      </c>
      <c r="Z411" s="448"/>
      <c r="AA411" s="448"/>
      <c r="AB411" s="448"/>
      <c r="AC411" s="448"/>
      <c r="AD411" s="448"/>
      <c r="AE411" s="448"/>
      <c r="AF411" s="448"/>
      <c r="AG411" s="448"/>
      <c r="AH411" s="448"/>
      <c r="AI411" s="448"/>
      <c r="AJ411" s="448"/>
      <c r="AK411" s="590" t="e">
        <f t="shared" si="324"/>
        <v>#VALUE!</v>
      </c>
      <c r="AL411" s="590">
        <v>0</v>
      </c>
    </row>
    <row r="412" s="365" customFormat="1" customHeight="1" spans="1:38">
      <c r="A412" s="522"/>
      <c r="B412" s="528" t="s">
        <v>636</v>
      </c>
      <c r="C412" s="524" t="str">
        <f>IF($B412="","",IFERROR(VLOOKUP($B412,SERVIÇOS!$B:$G,2,0),IFERROR(VLOOKUP($B412,'COMPOSIÇÕES COMPLEMENTARES '!$C:$K,2,0),"")))</f>
        <v>GRAMPO PARA ATERRAMENTO ø5/8" (CONEXÃO HASTE CABO ATÉ 50mm²), ALTA CONDUTIVIDADE ELÉTRICA E RESISTÊNCIA À CORROSÃO; CORPO EM LIGA DE COBRE E GRAMPO EM AÇO ZINCADO ELETROLÍTICO (GA-12) OU LIGA DE COBRE (GA-38)</v>
      </c>
      <c r="D412" s="525" t="str">
        <f>IF($B412="","",IFERROR(VLOOKUP($B412,SERVIÇOS!$B:$G,3,0),IFERROR(VLOOKUP($B412,'COMPOSIÇÕES COMPLEMENTARES '!$C:$K,3,0),"")))</f>
        <v>UN</v>
      </c>
      <c r="E412" s="530">
        <f>E410</f>
        <v>2</v>
      </c>
      <c r="F412" s="527">
        <f>IF($B412="","",IFERROR(VLOOKUP($B412,SERVIÇOS!$B:$G,4,0),IFERROR(VLOOKUP($B412,'COMPOSIÇÕES COMPLEMENTARES '!$C:$K,6,0),"")))</f>
        <v>29.58</v>
      </c>
      <c r="G412" s="527">
        <f>IF($B412="","",IFERROR(VLOOKUP($B412,SERVIÇOS!$B:$G,5,0),IFERROR(VLOOKUP($B412,'COMPOSIÇÕES COMPLEMENTARES '!$C:$K,7,0),"")))</f>
        <v>4.12</v>
      </c>
      <c r="H412" s="527">
        <f t="shared" ref="H412:H433" si="325">IF(E412="","",F412+G412)</f>
        <v>33.7</v>
      </c>
      <c r="I412" s="527">
        <f t="shared" ref="I412:I433" si="326">IF(E412="","",TRUNC((E412*F412),2))</f>
        <v>59.16</v>
      </c>
      <c r="J412" s="527">
        <f t="shared" ref="J412:J433" si="327">IF(E412="","",TRUNC((E412*G412),2))</f>
        <v>8.24</v>
      </c>
      <c r="K412" s="527">
        <f t="shared" ref="K412:K433" si="328">IF(E412="","",TRUNC((E412*H412),2))</f>
        <v>67.4</v>
      </c>
      <c r="L412" s="527"/>
      <c r="M412" s="563"/>
      <c r="N412" s="448"/>
      <c r="O412" s="561"/>
      <c r="P412" s="562" t="str">
        <f t="shared" ref="P412:P433" si="329">IF(OR(O412="",$K412=""),"",(O412/$E412)*$K412)</f>
        <v/>
      </c>
      <c r="Q412" s="561"/>
      <c r="R412" s="583" t="str">
        <f t="shared" ref="R412:R433" si="330">IF(OR(Q412="",$K412=""),"",(Q412/$E412)*$K412)</f>
        <v/>
      </c>
      <c r="S412" s="561"/>
      <c r="T412" s="588" t="str">
        <f t="shared" ref="T412:T433" si="331">IF(OR(S412="",$K412=""),"",(S412/$E412)*$K412)</f>
        <v/>
      </c>
      <c r="U412" s="584">
        <f ca="1">SUMIF($O$8:T$9,"QUANT.",O412:T412)</f>
        <v>0</v>
      </c>
      <c r="V412" s="585">
        <f ca="1" t="shared" ref="V412:V433" si="332">SUMIF($O$8:$T$9,"CUSTO",O412:T412)</f>
        <v>0</v>
      </c>
      <c r="W412" s="586" t="str">
        <f ca="1" t="shared" ref="W412:W433" si="333">IF(B412&lt;&gt;"",IF(V412=0,"MEDIR",IF(K412-V412=0,"OK",IF(K412-V412&gt;0,"MEDIR","ALERTA!"))),"")</f>
        <v>MEDIR</v>
      </c>
      <c r="X412" s="587">
        <f ca="1" t="shared" ref="X412:X433" si="334">IF(U412="",0,E412-U412)</f>
        <v>2</v>
      </c>
      <c r="Y412" s="587">
        <f ca="1" t="shared" ref="Y412:Y433" si="335">IF(V412="",0,K412-V412)</f>
        <v>67.4</v>
      </c>
      <c r="Z412" s="448"/>
      <c r="AA412" s="448"/>
      <c r="AB412" s="448"/>
      <c r="AC412" s="448"/>
      <c r="AD412" s="448"/>
      <c r="AE412" s="448"/>
      <c r="AF412" s="448"/>
      <c r="AG412" s="448"/>
      <c r="AH412" s="448"/>
      <c r="AI412" s="448"/>
      <c r="AJ412" s="448"/>
      <c r="AK412" s="590" t="e">
        <f t="shared" ref="AK412:AK443" si="336">B412-AL412</f>
        <v>#VALUE!</v>
      </c>
      <c r="AL412" s="590">
        <v>0</v>
      </c>
    </row>
    <row r="413" s="365" customFormat="1" customHeight="1" spans="1:38">
      <c r="A413" s="522"/>
      <c r="B413" s="528">
        <v>98111</v>
      </c>
      <c r="C413" s="524" t="str">
        <f>IF($B413="","",IFERROR(VLOOKUP($B413,SERVIÇOS!$B:$G,2,0),IFERROR(VLOOKUP($B413,'COMPOSIÇÕES COMPLEMENTARES '!$C:$K,2,0),"")))</f>
        <v>CAIXA DE INSPEÇÃO PARA ATERRAMENTO, CIRCULAR, EM POLIETILENO, DIÂMETRO INTERNO = 0,3 M. AF_12/2020</v>
      </c>
      <c r="D413" s="525" t="str">
        <f>IF($B413="","",IFERROR(VLOOKUP($B413,SERVIÇOS!$B:$G,3,0),IFERROR(VLOOKUP($B413,'COMPOSIÇÕES COMPLEMENTARES '!$C:$K,3,0),"")))</f>
        <v>UN</v>
      </c>
      <c r="E413" s="530">
        <f>E410</f>
        <v>2</v>
      </c>
      <c r="F413" s="527">
        <f>IF($B413="","",IFERROR(VLOOKUP($B413,SERVIÇOS!$B:$G,4,0),IFERROR(VLOOKUP($B413,'COMPOSIÇÕES COMPLEMENTARES '!$C:$K,6,0),"")))</f>
        <v>46.95</v>
      </c>
      <c r="G413" s="527">
        <f>IF($B413="","",IFERROR(VLOOKUP($B413,SERVIÇOS!$B:$G,5,0),IFERROR(VLOOKUP($B413,'COMPOSIÇÕES COMPLEMENTARES '!$C:$K,7,0),"")))</f>
        <v>7.6</v>
      </c>
      <c r="H413" s="527">
        <f t="shared" si="325"/>
        <v>54.55</v>
      </c>
      <c r="I413" s="527">
        <f t="shared" si="326"/>
        <v>93.9</v>
      </c>
      <c r="J413" s="527">
        <f t="shared" si="327"/>
        <v>15.2</v>
      </c>
      <c r="K413" s="527">
        <f t="shared" si="328"/>
        <v>109.1</v>
      </c>
      <c r="L413" s="527"/>
      <c r="M413" s="563"/>
      <c r="N413" s="448"/>
      <c r="O413" s="561"/>
      <c r="P413" s="562" t="str">
        <f t="shared" si="329"/>
        <v/>
      </c>
      <c r="Q413" s="561"/>
      <c r="R413" s="583" t="str">
        <f t="shared" si="330"/>
        <v/>
      </c>
      <c r="S413" s="561"/>
      <c r="T413" s="588" t="str">
        <f t="shared" si="331"/>
        <v/>
      </c>
      <c r="U413" s="584">
        <f ca="1">SUMIF($O$8:T$9,"QUANT.",O413:T413)</f>
        <v>0</v>
      </c>
      <c r="V413" s="585">
        <f ca="1" t="shared" si="332"/>
        <v>0</v>
      </c>
      <c r="W413" s="586" t="str">
        <f ca="1" t="shared" si="333"/>
        <v>MEDIR</v>
      </c>
      <c r="X413" s="587">
        <f ca="1" t="shared" si="334"/>
        <v>2</v>
      </c>
      <c r="Y413" s="587">
        <f ca="1" t="shared" si="335"/>
        <v>109.1</v>
      </c>
      <c r="Z413" s="448"/>
      <c r="AA413" s="448"/>
      <c r="AB413" s="448"/>
      <c r="AC413" s="448"/>
      <c r="AD413" s="448"/>
      <c r="AE413" s="448"/>
      <c r="AF413" s="448"/>
      <c r="AG413" s="448"/>
      <c r="AH413" s="448"/>
      <c r="AI413" s="448"/>
      <c r="AJ413" s="448"/>
      <c r="AK413" s="590">
        <f t="shared" si="336"/>
        <v>98111</v>
      </c>
      <c r="AL413" s="590">
        <v>0</v>
      </c>
    </row>
    <row r="414" s="365" customFormat="1" customHeight="1" spans="1:38">
      <c r="A414" s="522"/>
      <c r="B414" s="528">
        <v>96977</v>
      </c>
      <c r="C414" s="524" t="str">
        <f>IF($B414="","",IFERROR(VLOOKUP($B414,SERVIÇOS!$B:$G,2,0),IFERROR(VLOOKUP($B414,'COMPOSIÇÕES COMPLEMENTARES '!$C:$K,2,0),"")))</f>
        <v>CORDOALHA DE COBRE NU 50 MM², ENTERRADA - FORNECIMENTO E INSTALAÇÃO. AF_08/2023</v>
      </c>
      <c r="D414" s="525" t="str">
        <f>IF($B414="","",IFERROR(VLOOKUP($B414,SERVIÇOS!$B:$G,3,0),IFERROR(VLOOKUP($B414,'COMPOSIÇÕES COMPLEMENTARES '!$C:$K,3,0),"")))</f>
        <v>M</v>
      </c>
      <c r="E414" s="530">
        <f>1.6*E410</f>
        <v>3.2</v>
      </c>
      <c r="F414" s="527">
        <f>IF($B414="","",IFERROR(VLOOKUP($B414,SERVIÇOS!$B:$G,4,0),IFERROR(VLOOKUP($B414,'COMPOSIÇÕES COMPLEMENTARES '!$C:$K,6,0),"")))</f>
        <v>55.81</v>
      </c>
      <c r="G414" s="527">
        <f>IF($B414="","",IFERROR(VLOOKUP($B414,SERVIÇOS!$B:$G,5,0),IFERROR(VLOOKUP($B414,'COMPOSIÇÕES COMPLEMENTARES '!$C:$K,7,0),"")))</f>
        <v>1.63</v>
      </c>
      <c r="H414" s="527">
        <f t="shared" si="325"/>
        <v>57.44</v>
      </c>
      <c r="I414" s="527">
        <f t="shared" si="326"/>
        <v>178.59</v>
      </c>
      <c r="J414" s="527">
        <f t="shared" si="327"/>
        <v>5.21</v>
      </c>
      <c r="K414" s="527">
        <f t="shared" si="328"/>
        <v>183.8</v>
      </c>
      <c r="L414" s="527"/>
      <c r="M414" s="563"/>
      <c r="N414" s="448"/>
      <c r="O414" s="561"/>
      <c r="P414" s="562" t="str">
        <f t="shared" si="329"/>
        <v/>
      </c>
      <c r="Q414" s="561"/>
      <c r="R414" s="583" t="str">
        <f t="shared" si="330"/>
        <v/>
      </c>
      <c r="S414" s="561"/>
      <c r="T414" s="588" t="str">
        <f t="shared" si="331"/>
        <v/>
      </c>
      <c r="U414" s="584">
        <f ca="1">SUMIF($O$8:T$9,"QUANT.",O414:T414)</f>
        <v>0</v>
      </c>
      <c r="V414" s="585">
        <f ca="1" t="shared" si="332"/>
        <v>0</v>
      </c>
      <c r="W414" s="586" t="str">
        <f ca="1" t="shared" si="333"/>
        <v>MEDIR</v>
      </c>
      <c r="X414" s="587">
        <f ca="1" t="shared" si="334"/>
        <v>3.2</v>
      </c>
      <c r="Y414" s="587">
        <f ca="1" t="shared" si="335"/>
        <v>183.8</v>
      </c>
      <c r="Z414" s="448"/>
      <c r="AA414" s="448"/>
      <c r="AB414" s="448"/>
      <c r="AC414" s="448"/>
      <c r="AD414" s="448"/>
      <c r="AE414" s="448"/>
      <c r="AF414" s="448"/>
      <c r="AG414" s="448"/>
      <c r="AH414" s="448"/>
      <c r="AI414" s="448"/>
      <c r="AJ414" s="448"/>
      <c r="AK414" s="590">
        <f t="shared" si="336"/>
        <v>96977</v>
      </c>
      <c r="AL414" s="590">
        <v>0</v>
      </c>
    </row>
    <row r="415" s="365" customFormat="1" customHeight="1" spans="1:38">
      <c r="A415" s="522"/>
      <c r="B415" s="528" t="s">
        <v>634</v>
      </c>
      <c r="C415" s="524" t="str">
        <f>IF($B415="","",IFERROR(VLOOKUP($B415,SERVIÇOS!$B:$G,2,0),IFERROR(VLOOKUP($B415,'COMPOSIÇÕES COMPLEMENTARES '!$C:$K,2,0),"")))</f>
        <v>TERMINAL DE APERTO COM SAPATA EM LIGA DE COBRE, SAPATA COM DOIS FUROS PARA FIXAÇÃO </v>
      </c>
      <c r="D415" s="525" t="str">
        <f>IF($B415="","",IFERROR(VLOOKUP($B415,SERVIÇOS!$B:$G,3,0),IFERROR(VLOOKUP($B415,'COMPOSIÇÕES COMPLEMENTARES '!$C:$K,3,0),"")))</f>
        <v>UN</v>
      </c>
      <c r="E415" s="530">
        <f>E410</f>
        <v>2</v>
      </c>
      <c r="F415" s="527">
        <f>IF($B415="","",IFERROR(VLOOKUP($B415,SERVIÇOS!$B:$G,4,0),IFERROR(VLOOKUP($B415,'COMPOSIÇÕES COMPLEMENTARES '!$C:$K,6,0),"")))</f>
        <v>12.16</v>
      </c>
      <c r="G415" s="527">
        <f>IF($B415="","",IFERROR(VLOOKUP($B415,SERVIÇOS!$B:$G,5,0),IFERROR(VLOOKUP($B415,'COMPOSIÇÕES COMPLEMENTARES '!$C:$K,7,0),"")))</f>
        <v>1.43</v>
      </c>
      <c r="H415" s="527">
        <f t="shared" si="325"/>
        <v>13.59</v>
      </c>
      <c r="I415" s="527">
        <f t="shared" si="326"/>
        <v>24.32</v>
      </c>
      <c r="J415" s="527">
        <f t="shared" si="327"/>
        <v>2.86</v>
      </c>
      <c r="K415" s="527">
        <f t="shared" si="328"/>
        <v>27.18</v>
      </c>
      <c r="L415" s="527"/>
      <c r="M415" s="563"/>
      <c r="N415" s="448"/>
      <c r="O415" s="561"/>
      <c r="P415" s="562" t="str">
        <f t="shared" si="329"/>
        <v/>
      </c>
      <c r="Q415" s="561"/>
      <c r="R415" s="583" t="str">
        <f t="shared" si="330"/>
        <v/>
      </c>
      <c r="S415" s="561"/>
      <c r="T415" s="588" t="str">
        <f t="shared" si="331"/>
        <v/>
      </c>
      <c r="U415" s="584">
        <f ca="1">SUMIF($O$8:T$9,"QUANT.",O415:T415)</f>
        <v>0</v>
      </c>
      <c r="V415" s="585">
        <f ca="1" t="shared" si="332"/>
        <v>0</v>
      </c>
      <c r="W415" s="586" t="str">
        <f ca="1" t="shared" si="333"/>
        <v>MEDIR</v>
      </c>
      <c r="X415" s="587">
        <f ca="1" t="shared" si="334"/>
        <v>2</v>
      </c>
      <c r="Y415" s="587">
        <f ca="1" t="shared" si="335"/>
        <v>27.18</v>
      </c>
      <c r="Z415" s="448"/>
      <c r="AA415" s="448"/>
      <c r="AB415" s="448"/>
      <c r="AC415" s="448"/>
      <c r="AD415" s="448"/>
      <c r="AE415" s="448"/>
      <c r="AF415" s="448"/>
      <c r="AG415" s="448"/>
      <c r="AH415" s="448"/>
      <c r="AI415" s="448"/>
      <c r="AJ415" s="448"/>
      <c r="AK415" s="590" t="e">
        <f t="shared" si="336"/>
        <v>#VALUE!</v>
      </c>
      <c r="AL415" s="590">
        <v>0</v>
      </c>
    </row>
    <row r="416" s="365" customFormat="1" customHeight="1" spans="1:38">
      <c r="A416" s="522"/>
      <c r="B416" s="528" t="s">
        <v>637</v>
      </c>
      <c r="C416" s="524" t="str">
        <f>IF($B416="","",IFERROR(VLOOKUP($B416,SERVIÇOS!$B:$G,2,0),IFERROR(VLOOKUP($B416,'COMPOSIÇÕES COMPLEMENTARES '!$C:$K,2,0),"")))</f>
        <v>CONECTOR TIPO PARAFUSO FENDIDO, BIMETÁLICO, PARA DERIVAÇÃO OU EMENDA DE CABOS DE COBRE E/OU ALUMÍNIO; CORPO EM COBRE ELETROLÍTICO. CABO PRINCIPAL ATÉ 50mm² E DERIVAÇÃO DE 4-50mm²</v>
      </c>
      <c r="D416" s="525" t="str">
        <f>IF($B416="","",IFERROR(VLOOKUP($B416,SERVIÇOS!$B:$G,3,0),IFERROR(VLOOKUP($B416,'COMPOSIÇÕES COMPLEMENTARES '!$C:$K,3,0),"")))</f>
        <v>UN</v>
      </c>
      <c r="E416" s="530">
        <f>E410</f>
        <v>2</v>
      </c>
      <c r="F416" s="527">
        <f>IF($B416="","",IFERROR(VLOOKUP($B416,SERVIÇOS!$B:$G,4,0),IFERROR(VLOOKUP($B416,'COMPOSIÇÕES COMPLEMENTARES '!$C:$K,6,0),"")))</f>
        <v>18.99</v>
      </c>
      <c r="G416" s="527">
        <f>IF($B416="","",IFERROR(VLOOKUP($B416,SERVIÇOS!$B:$G,5,0),IFERROR(VLOOKUP($B416,'COMPOSIÇÕES COMPLEMENTARES '!$C:$K,7,0),"")))</f>
        <v>1.64</v>
      </c>
      <c r="H416" s="527">
        <f t="shared" si="325"/>
        <v>20.63</v>
      </c>
      <c r="I416" s="527">
        <f t="shared" si="326"/>
        <v>37.98</v>
      </c>
      <c r="J416" s="527">
        <f t="shared" si="327"/>
        <v>3.28</v>
      </c>
      <c r="K416" s="527">
        <f t="shared" si="328"/>
        <v>41.26</v>
      </c>
      <c r="L416" s="527"/>
      <c r="M416" s="563"/>
      <c r="N416" s="448"/>
      <c r="O416" s="561"/>
      <c r="P416" s="562" t="str">
        <f t="shared" si="329"/>
        <v/>
      </c>
      <c r="Q416" s="561"/>
      <c r="R416" s="583" t="str">
        <f t="shared" si="330"/>
        <v/>
      </c>
      <c r="S416" s="561"/>
      <c r="T416" s="588" t="str">
        <f t="shared" si="331"/>
        <v/>
      </c>
      <c r="U416" s="584">
        <f ca="1">SUMIF($O$8:T$9,"QUANT.",O416:T416)</f>
        <v>0</v>
      </c>
      <c r="V416" s="585">
        <f ca="1" t="shared" si="332"/>
        <v>0</v>
      </c>
      <c r="W416" s="586" t="str">
        <f ca="1" t="shared" si="333"/>
        <v>MEDIR</v>
      </c>
      <c r="X416" s="587">
        <f ca="1" t="shared" si="334"/>
        <v>2</v>
      </c>
      <c r="Y416" s="587">
        <f ca="1" t="shared" si="335"/>
        <v>41.26</v>
      </c>
      <c r="Z416" s="448"/>
      <c r="AA416" s="448"/>
      <c r="AB416" s="448"/>
      <c r="AC416" s="448"/>
      <c r="AD416" s="448"/>
      <c r="AE416" s="448"/>
      <c r="AF416" s="448"/>
      <c r="AG416" s="448"/>
      <c r="AH416" s="448"/>
      <c r="AI416" s="448"/>
      <c r="AJ416" s="448"/>
      <c r="AK416" s="590" t="e">
        <f t="shared" si="336"/>
        <v>#VALUE!</v>
      </c>
      <c r="AL416" s="590">
        <v>0</v>
      </c>
    </row>
    <row r="417" s="365" customFormat="1" customHeight="1" spans="1:38">
      <c r="A417" s="522"/>
      <c r="B417" s="528"/>
      <c r="C417" s="591" t="s">
        <v>650</v>
      </c>
      <c r="D417" s="592">
        <v>21</v>
      </c>
      <c r="E417" s="530"/>
      <c r="F417" s="527" t="str">
        <f>IF($B417="","",IFERROR(VLOOKUP($B417,SERVIÇOS!$B:$G,4,0),IFERROR(VLOOKUP($B417,'COMPOSIÇÕES COMPLEMENTARES '!$C:$K,6,0),"")))</f>
        <v/>
      </c>
      <c r="G417" s="527" t="str">
        <f>IF($B417="","",IFERROR(VLOOKUP($B417,SERVIÇOS!$B:$G,5,0),IFERROR(VLOOKUP($B417,'COMPOSIÇÕES COMPLEMENTARES '!$C:$K,7,0),"")))</f>
        <v/>
      </c>
      <c r="H417" s="527" t="str">
        <f t="shared" si="325"/>
        <v/>
      </c>
      <c r="I417" s="527" t="str">
        <f t="shared" si="326"/>
        <v/>
      </c>
      <c r="J417" s="527" t="str">
        <f t="shared" si="327"/>
        <v/>
      </c>
      <c r="K417" s="527" t="str">
        <f t="shared" si="328"/>
        <v/>
      </c>
      <c r="L417" s="527"/>
      <c r="M417" s="563"/>
      <c r="N417" s="448"/>
      <c r="O417" s="561"/>
      <c r="P417" s="562" t="str">
        <f t="shared" si="329"/>
        <v/>
      </c>
      <c r="Q417" s="561"/>
      <c r="R417" s="583" t="str">
        <f t="shared" si="330"/>
        <v/>
      </c>
      <c r="S417" s="561"/>
      <c r="T417" s="588" t="str">
        <f t="shared" si="331"/>
        <v/>
      </c>
      <c r="U417" s="584">
        <f ca="1">SUMIF($O$8:T$9,"QUANT.",O417:T417)</f>
        <v>0</v>
      </c>
      <c r="V417" s="585">
        <f ca="1" t="shared" si="332"/>
        <v>0</v>
      </c>
      <c r="W417" s="586" t="str">
        <f ca="1" t="shared" si="333"/>
        <v/>
      </c>
      <c r="X417" s="587">
        <f ca="1" t="shared" si="334"/>
        <v>0</v>
      </c>
      <c r="Y417" s="587" t="e">
        <f ca="1" t="shared" si="335"/>
        <v>#VALUE!</v>
      </c>
      <c r="Z417" s="448"/>
      <c r="AA417" s="448"/>
      <c r="AB417" s="448"/>
      <c r="AC417" s="448"/>
      <c r="AD417" s="448"/>
      <c r="AE417" s="448"/>
      <c r="AF417" s="448"/>
      <c r="AG417" s="448"/>
      <c r="AH417" s="448"/>
      <c r="AI417" s="448"/>
      <c r="AJ417" s="448"/>
      <c r="AK417" s="590">
        <f t="shared" si="336"/>
        <v>0</v>
      </c>
      <c r="AL417" s="590">
        <v>0</v>
      </c>
    </row>
    <row r="418" s="365" customFormat="1" customHeight="1" spans="1:38">
      <c r="A418" s="522"/>
      <c r="B418" s="528">
        <v>101548</v>
      </c>
      <c r="C418" s="524" t="str">
        <f>IF($B418="","",IFERROR(VLOOKUP($B418,SERVIÇOS!$B:$G,2,0),IFERROR(VLOOKUP($B418,'COMPOSIÇÕES COMPLEMENTARES '!$C:$K,2,0),"")))</f>
        <v>ISOLADOR, TIPO ROLDANA, PARA BAIXA TENSÃO - FORNECIMENTO E INSTALAÇÃO. AF_07/2020</v>
      </c>
      <c r="D418" s="525" t="str">
        <f>IF($B418="","",IFERROR(VLOOKUP($B418,SERVIÇOS!$B:$G,3,0),IFERROR(VLOOKUP($B418,'COMPOSIÇÕES COMPLEMENTARES '!$C:$K,3,0),"")))</f>
        <v>UN</v>
      </c>
      <c r="E418" s="530">
        <f>D417</f>
        <v>21</v>
      </c>
      <c r="F418" s="527">
        <f>IF($B418="","",IFERROR(VLOOKUP($B418,SERVIÇOS!$B:$G,4,0),IFERROR(VLOOKUP($B418,'COMPOSIÇÕES COMPLEMENTARES '!$C:$K,6,0),"")))</f>
        <v>6.57</v>
      </c>
      <c r="G418" s="527">
        <f>IF($B418="","",IFERROR(VLOOKUP($B418,SERVIÇOS!$B:$G,5,0),IFERROR(VLOOKUP($B418,'COMPOSIÇÕES COMPLEMENTARES '!$C:$K,7,0),"")))</f>
        <v>1.86</v>
      </c>
      <c r="H418" s="527">
        <f t="shared" si="325"/>
        <v>8.43</v>
      </c>
      <c r="I418" s="527">
        <f t="shared" si="326"/>
        <v>137.97</v>
      </c>
      <c r="J418" s="527">
        <f t="shared" si="327"/>
        <v>39.06</v>
      </c>
      <c r="K418" s="527">
        <f t="shared" si="328"/>
        <v>177.03</v>
      </c>
      <c r="L418" s="527"/>
      <c r="M418" s="563"/>
      <c r="N418" s="448"/>
      <c r="O418" s="561"/>
      <c r="P418" s="562" t="str">
        <f t="shared" si="329"/>
        <v/>
      </c>
      <c r="Q418" s="561"/>
      <c r="R418" s="583" t="str">
        <f t="shared" si="330"/>
        <v/>
      </c>
      <c r="S418" s="561"/>
      <c r="T418" s="588" t="str">
        <f t="shared" si="331"/>
        <v/>
      </c>
      <c r="U418" s="584">
        <f ca="1">SUMIF($O$8:T$9,"QUANT.",O418:T418)</f>
        <v>0</v>
      </c>
      <c r="V418" s="585">
        <f ca="1" t="shared" si="332"/>
        <v>0</v>
      </c>
      <c r="W418" s="586" t="str">
        <f ca="1" t="shared" si="333"/>
        <v>MEDIR</v>
      </c>
      <c r="X418" s="587">
        <f ca="1" t="shared" si="334"/>
        <v>21</v>
      </c>
      <c r="Y418" s="587">
        <f ca="1" t="shared" si="335"/>
        <v>177.03</v>
      </c>
      <c r="Z418" s="448"/>
      <c r="AA418" s="448"/>
      <c r="AB418" s="448"/>
      <c r="AC418" s="448"/>
      <c r="AD418" s="448"/>
      <c r="AE418" s="448"/>
      <c r="AF418" s="448"/>
      <c r="AG418" s="448"/>
      <c r="AH418" s="448"/>
      <c r="AI418" s="448"/>
      <c r="AJ418" s="448"/>
      <c r="AK418" s="590">
        <f t="shared" si="336"/>
        <v>101548</v>
      </c>
      <c r="AL418" s="590">
        <v>0</v>
      </c>
    </row>
    <row r="419" s="365" customFormat="1" customHeight="1" spans="1:38">
      <c r="A419" s="522"/>
      <c r="B419" s="528">
        <v>101538</v>
      </c>
      <c r="C419" s="524" t="str">
        <f>IF($B419="","",IFERROR(VLOOKUP($B419,SERVIÇOS!$B:$G,2,0),IFERROR(VLOOKUP($B419,'COMPOSIÇÕES COMPLEMENTARES '!$C:$K,2,0),"")))</f>
        <v>ARMAÇÃO SECUNDÁRIA, COM 1 ESTRIBO E 1 ISOLADOR - FORNECIMENTO E INSTALAÇÃO. AF_07/2020</v>
      </c>
      <c r="D419" s="525" t="str">
        <f>IF($B419="","",IFERROR(VLOOKUP($B419,SERVIÇOS!$B:$G,3,0),IFERROR(VLOOKUP($B419,'COMPOSIÇÕES COMPLEMENTARES '!$C:$K,3,0),"")))</f>
        <v>UN</v>
      </c>
      <c r="E419" s="530">
        <f>E418</f>
        <v>21</v>
      </c>
      <c r="F419" s="527">
        <f>IF($B419="","",IFERROR(VLOOKUP($B419,SERVIÇOS!$B:$G,4,0),IFERROR(VLOOKUP($B419,'COMPOSIÇÕES COMPLEMENTARES '!$C:$K,6,0),"")))</f>
        <v>31.34</v>
      </c>
      <c r="G419" s="527">
        <f>IF($B419="","",IFERROR(VLOOKUP($B419,SERVIÇOS!$B:$G,5,0),IFERROR(VLOOKUP($B419,'COMPOSIÇÕES COMPLEMENTARES '!$C:$K,7,0),"")))</f>
        <v>11.35</v>
      </c>
      <c r="H419" s="527">
        <f t="shared" si="325"/>
        <v>42.69</v>
      </c>
      <c r="I419" s="527">
        <f t="shared" si="326"/>
        <v>658.14</v>
      </c>
      <c r="J419" s="527">
        <f t="shared" si="327"/>
        <v>238.35</v>
      </c>
      <c r="K419" s="527">
        <f t="shared" si="328"/>
        <v>896.49</v>
      </c>
      <c r="L419" s="527"/>
      <c r="M419" s="563"/>
      <c r="N419" s="448"/>
      <c r="O419" s="561"/>
      <c r="P419" s="562" t="str">
        <f t="shared" si="329"/>
        <v/>
      </c>
      <c r="Q419" s="561"/>
      <c r="R419" s="583" t="str">
        <f t="shared" si="330"/>
        <v/>
      </c>
      <c r="S419" s="561"/>
      <c r="T419" s="588" t="str">
        <f t="shared" si="331"/>
        <v/>
      </c>
      <c r="U419" s="584">
        <f ca="1">SUMIF($O$8:T$9,"QUANT.",O419:T419)</f>
        <v>0</v>
      </c>
      <c r="V419" s="585">
        <f ca="1" t="shared" si="332"/>
        <v>0</v>
      </c>
      <c r="W419" s="586" t="str">
        <f ca="1" t="shared" si="333"/>
        <v>MEDIR</v>
      </c>
      <c r="X419" s="587">
        <f ca="1" t="shared" si="334"/>
        <v>21</v>
      </c>
      <c r="Y419" s="587">
        <f ca="1" t="shared" si="335"/>
        <v>896.49</v>
      </c>
      <c r="Z419" s="448"/>
      <c r="AA419" s="448"/>
      <c r="AB419" s="448"/>
      <c r="AC419" s="448"/>
      <c r="AD419" s="448"/>
      <c r="AE419" s="448"/>
      <c r="AF419" s="448"/>
      <c r="AG419" s="448"/>
      <c r="AH419" s="448"/>
      <c r="AI419" s="448"/>
      <c r="AJ419" s="448"/>
      <c r="AK419" s="590">
        <f t="shared" si="336"/>
        <v>101538</v>
      </c>
      <c r="AL419" s="590">
        <v>0</v>
      </c>
    </row>
    <row r="420" s="365" customFormat="1" customHeight="1" spans="1:38">
      <c r="A420" s="522"/>
      <c r="B420" s="528" t="s">
        <v>610</v>
      </c>
      <c r="C420" s="524" t="str">
        <f>IF($B420="","",IFERROR(VLOOKUP($B420,SERVIÇOS!$B:$G,2,0),IFERROR(VLOOKUP($B420,'COMPOSIÇÕES COMPLEMENTARES '!$C:$K,2,0),"")))</f>
        <v>CINTA PARA POSTE DE SEÇÃO CIRCULAR EM AÇO CARBONO (NTC 811701) PARA FIXAÇÃO DE ISOLADOR TIPO ROLDANA PARA REDE DE BAIXA TENSÃO</v>
      </c>
      <c r="D420" s="525" t="str">
        <f>IF($B420="","",IFERROR(VLOOKUP($B420,SERVIÇOS!$B:$G,3,0),IFERROR(VLOOKUP($B420,'COMPOSIÇÕES COMPLEMENTARES '!$C:$K,3,0),"")))</f>
        <v>UN</v>
      </c>
      <c r="E420" s="530">
        <f>E418</f>
        <v>21</v>
      </c>
      <c r="F420" s="527">
        <f>IF($B420="","",IFERROR(VLOOKUP($B420,SERVIÇOS!$B:$G,4,0),IFERROR(VLOOKUP($B420,'COMPOSIÇÕES COMPLEMENTARES '!$C:$K,6,0),"")))</f>
        <v>73.01</v>
      </c>
      <c r="G420" s="527">
        <f>IF($B420="","",IFERROR(VLOOKUP($B420,SERVIÇOS!$B:$G,5,0),IFERROR(VLOOKUP($B420,'COMPOSIÇÕES COMPLEMENTARES '!$C:$K,7,0),"")))</f>
        <v>14.85</v>
      </c>
      <c r="H420" s="527">
        <f t="shared" si="325"/>
        <v>87.86</v>
      </c>
      <c r="I420" s="527">
        <f t="shared" si="326"/>
        <v>1533.21</v>
      </c>
      <c r="J420" s="527">
        <f t="shared" si="327"/>
        <v>311.85</v>
      </c>
      <c r="K420" s="527">
        <f t="shared" si="328"/>
        <v>1845.06</v>
      </c>
      <c r="L420" s="527"/>
      <c r="M420" s="563"/>
      <c r="N420" s="448"/>
      <c r="O420" s="561"/>
      <c r="P420" s="562" t="str">
        <f t="shared" si="329"/>
        <v/>
      </c>
      <c r="Q420" s="561"/>
      <c r="R420" s="583" t="str">
        <f t="shared" si="330"/>
        <v/>
      </c>
      <c r="S420" s="561"/>
      <c r="T420" s="588" t="str">
        <f t="shared" si="331"/>
        <v/>
      </c>
      <c r="U420" s="584">
        <f ca="1">SUMIF($O$8:T$9,"QUANT.",O420:T420)</f>
        <v>0</v>
      </c>
      <c r="V420" s="585">
        <f ca="1" t="shared" si="332"/>
        <v>0</v>
      </c>
      <c r="W420" s="586" t="str">
        <f ca="1" t="shared" si="333"/>
        <v>MEDIR</v>
      </c>
      <c r="X420" s="587">
        <f ca="1" t="shared" si="334"/>
        <v>21</v>
      </c>
      <c r="Y420" s="587">
        <f ca="1" t="shared" si="335"/>
        <v>1845.06</v>
      </c>
      <c r="Z420" s="448"/>
      <c r="AA420" s="448"/>
      <c r="AB420" s="448"/>
      <c r="AC420" s="448"/>
      <c r="AD420" s="448"/>
      <c r="AE420" s="448"/>
      <c r="AF420" s="448"/>
      <c r="AG420" s="448"/>
      <c r="AH420" s="448"/>
      <c r="AI420" s="448"/>
      <c r="AJ420" s="448"/>
      <c r="AK420" s="590" t="e">
        <f t="shared" si="336"/>
        <v>#VALUE!</v>
      </c>
      <c r="AL420" s="590">
        <v>0</v>
      </c>
    </row>
    <row r="421" s="365" customFormat="1" customHeight="1" spans="1:38">
      <c r="A421" s="522"/>
      <c r="B421" s="528">
        <v>101554</v>
      </c>
      <c r="C421" s="524" t="str">
        <f>IF($B421="","",IFERROR(VLOOKUP($B421,SERVIÇOS!$B:$G,2,0),IFERROR(VLOOKUP($B421,'COMPOSIÇÕES COMPLEMENTARES '!$C:$K,2,0),"")))</f>
        <v>ALÇA PREFORMADA DE DISTRIBUIÇÃO, EM  AÇO GALVANIZADO, AWG 2 - FORNECIMENTO E INSTALAÇÃO. AF_07/2020</v>
      </c>
      <c r="D421" s="525" t="str">
        <f>IF($B421="","",IFERROR(VLOOKUP($B421,SERVIÇOS!$B:$G,3,0),IFERROR(VLOOKUP($B421,'COMPOSIÇÕES COMPLEMENTARES '!$C:$K,3,0),"")))</f>
        <v>UN</v>
      </c>
      <c r="E421" s="530">
        <f>2*D417</f>
        <v>42</v>
      </c>
      <c r="F421" s="527">
        <f>IF($B421="","",IFERROR(VLOOKUP($B421,SERVIÇOS!$B:$G,4,0),IFERROR(VLOOKUP($B421,'COMPOSIÇÕES COMPLEMENTARES '!$C:$K,6,0),"")))</f>
        <v>6.84</v>
      </c>
      <c r="G421" s="527">
        <f>IF($B421="","",IFERROR(VLOOKUP($B421,SERVIÇOS!$B:$G,5,0),IFERROR(VLOOKUP($B421,'COMPOSIÇÕES COMPLEMENTARES '!$C:$K,7,0),"")))</f>
        <v>4.76</v>
      </c>
      <c r="H421" s="527">
        <f t="shared" si="325"/>
        <v>11.6</v>
      </c>
      <c r="I421" s="527">
        <f t="shared" si="326"/>
        <v>287.28</v>
      </c>
      <c r="J421" s="527">
        <f t="shared" si="327"/>
        <v>199.92</v>
      </c>
      <c r="K421" s="527">
        <f t="shared" si="328"/>
        <v>487.2</v>
      </c>
      <c r="L421" s="527"/>
      <c r="M421" s="563"/>
      <c r="N421" s="448"/>
      <c r="O421" s="561"/>
      <c r="P421" s="562" t="str">
        <f t="shared" si="329"/>
        <v/>
      </c>
      <c r="Q421" s="561"/>
      <c r="R421" s="583" t="str">
        <f t="shared" si="330"/>
        <v/>
      </c>
      <c r="S421" s="561"/>
      <c r="T421" s="588" t="str">
        <f t="shared" si="331"/>
        <v/>
      </c>
      <c r="U421" s="584">
        <f ca="1">SUMIF($O$8:T$9,"QUANT.",O421:T421)</f>
        <v>0</v>
      </c>
      <c r="V421" s="585">
        <f ca="1" t="shared" si="332"/>
        <v>0</v>
      </c>
      <c r="W421" s="586" t="str">
        <f ca="1" t="shared" si="333"/>
        <v>MEDIR</v>
      </c>
      <c r="X421" s="587">
        <f ca="1" t="shared" si="334"/>
        <v>42</v>
      </c>
      <c r="Y421" s="587">
        <f ca="1" t="shared" si="335"/>
        <v>487.2</v>
      </c>
      <c r="Z421" s="448"/>
      <c r="AA421" s="448"/>
      <c r="AB421" s="448"/>
      <c r="AC421" s="448"/>
      <c r="AD421" s="448"/>
      <c r="AE421" s="448"/>
      <c r="AF421" s="448"/>
      <c r="AG421" s="448"/>
      <c r="AH421" s="448"/>
      <c r="AI421" s="448"/>
      <c r="AJ421" s="448"/>
      <c r="AK421" s="590">
        <f t="shared" si="336"/>
        <v>101554</v>
      </c>
      <c r="AL421" s="590">
        <v>0</v>
      </c>
    </row>
    <row r="422" s="365" customFormat="1" customHeight="1" spans="1:38">
      <c r="A422" s="522"/>
      <c r="B422" s="528">
        <v>91926</v>
      </c>
      <c r="C422" s="524" t="str">
        <f>IF($B422="","",IFERROR(VLOOKUP($B422,SERVIÇOS!$B:$G,2,0),IFERROR(VLOOKUP($B422,'COMPOSIÇÕES COMPLEMENTARES '!$C:$K,2,0),"")))</f>
        <v>CABO DE COBRE FLEXÍVEL ISOLADO, 2,5 MM², ANTI-CHAMA 450/750 V, PARA CIRCUITOS TERMINAIS - FORNECIMENTO E INSTALAÇÃO. AF_03/2023</v>
      </c>
      <c r="D422" s="525" t="str">
        <f>IF($B422="","",IFERROR(VLOOKUP($B422,SERVIÇOS!$B:$G,3,0),IFERROR(VLOOKUP($B422,'COMPOSIÇÕES COMPLEMENTARES '!$C:$K,3,0),"")))</f>
        <v>M</v>
      </c>
      <c r="E422" s="530">
        <f>0.2*E421</f>
        <v>8.4</v>
      </c>
      <c r="F422" s="527">
        <f>IF($B422="","",IFERROR(VLOOKUP($B422,SERVIÇOS!$B:$G,4,0),IFERROR(VLOOKUP($B422,'COMPOSIÇÕES COMPLEMENTARES '!$C:$K,6,0),"")))</f>
        <v>3.35</v>
      </c>
      <c r="G422" s="527">
        <f>IF($B422="","",IFERROR(VLOOKUP($B422,SERVIÇOS!$B:$G,5,0),IFERROR(VLOOKUP($B422,'COMPOSIÇÕES COMPLEMENTARES '!$C:$K,7,0),"")))</f>
        <v>1.43</v>
      </c>
      <c r="H422" s="527">
        <f t="shared" si="325"/>
        <v>4.78</v>
      </c>
      <c r="I422" s="527">
        <f t="shared" si="326"/>
        <v>28.14</v>
      </c>
      <c r="J422" s="527">
        <f t="shared" si="327"/>
        <v>12.01</v>
      </c>
      <c r="K422" s="527">
        <f t="shared" si="328"/>
        <v>40.15</v>
      </c>
      <c r="L422" s="527"/>
      <c r="M422" s="563"/>
      <c r="N422" s="448"/>
      <c r="O422" s="561"/>
      <c r="P422" s="562" t="str">
        <f t="shared" si="329"/>
        <v/>
      </c>
      <c r="Q422" s="561"/>
      <c r="R422" s="583" t="str">
        <f t="shared" si="330"/>
        <v/>
      </c>
      <c r="S422" s="561"/>
      <c r="T422" s="588" t="str">
        <f t="shared" si="331"/>
        <v/>
      </c>
      <c r="U422" s="584">
        <f ca="1">SUMIF($O$8:T$9,"QUANT.",O422:T422)</f>
        <v>0</v>
      </c>
      <c r="V422" s="585">
        <f ca="1" t="shared" si="332"/>
        <v>0</v>
      </c>
      <c r="W422" s="586" t="str">
        <f ca="1" t="shared" si="333"/>
        <v>MEDIR</v>
      </c>
      <c r="X422" s="587">
        <f ca="1" t="shared" si="334"/>
        <v>8.4</v>
      </c>
      <c r="Y422" s="587">
        <f ca="1" t="shared" si="335"/>
        <v>40.15</v>
      </c>
      <c r="Z422" s="448"/>
      <c r="AA422" s="448"/>
      <c r="AB422" s="448"/>
      <c r="AC422" s="448"/>
      <c r="AD422" s="448"/>
      <c r="AE422" s="448"/>
      <c r="AF422" s="448"/>
      <c r="AG422" s="448"/>
      <c r="AH422" s="448"/>
      <c r="AI422" s="448"/>
      <c r="AJ422" s="448"/>
      <c r="AK422" s="590">
        <f t="shared" si="336"/>
        <v>91926</v>
      </c>
      <c r="AL422" s="590">
        <v>0</v>
      </c>
    </row>
    <row r="423" s="365" customFormat="1" customHeight="1" spans="1:38">
      <c r="A423" s="522"/>
      <c r="B423" s="528" t="s">
        <v>632</v>
      </c>
      <c r="C423" s="524" t="str">
        <f>IF($B423="","",IFERROR(VLOOKUP($B423,SERVIÇOS!$B:$G,2,0),IFERROR(VLOOKUP($B423,'COMPOSIÇÕES COMPLEMENTARES '!$C:$K,2,0),"")))</f>
        <v>CONECTOR DE ATERRAMENTO DE FERRAGENS DA IP - PRESILHA FEITA EM LATÃO ESTANHADO, COM 2 FUROS DE Ø8mm PARA CABOS DE COBRE 35/50mm², RESISTENTE AOS ESFORÇOS REALIZADOS PELO CABO A SER FIXADO</v>
      </c>
      <c r="D423" s="525" t="str">
        <f>IF($B423="","",IFERROR(VLOOKUP($B423,SERVIÇOS!$B:$G,3,0),IFERROR(VLOOKUP($B423,'COMPOSIÇÕES COMPLEMENTARES '!$C:$K,3,0),"")))</f>
        <v>UN</v>
      </c>
      <c r="E423" s="530">
        <f>E420+2</f>
        <v>23</v>
      </c>
      <c r="F423" s="527">
        <f>IF($B423="","",IFERROR(VLOOKUP($B423,SERVIÇOS!$B:$G,4,0),IFERROR(VLOOKUP($B423,'COMPOSIÇÕES COMPLEMENTARES '!$C:$K,6,0),"")))</f>
        <v>3.35</v>
      </c>
      <c r="G423" s="527">
        <f>IF($B423="","",IFERROR(VLOOKUP($B423,SERVIÇOS!$B:$G,5,0),IFERROR(VLOOKUP($B423,'COMPOSIÇÕES COMPLEMENTARES '!$C:$K,7,0),"")))</f>
        <v>3.14</v>
      </c>
      <c r="H423" s="527">
        <f t="shared" si="325"/>
        <v>6.49</v>
      </c>
      <c r="I423" s="527">
        <f t="shared" si="326"/>
        <v>77.05</v>
      </c>
      <c r="J423" s="527">
        <f t="shared" si="327"/>
        <v>72.22</v>
      </c>
      <c r="K423" s="527">
        <f t="shared" si="328"/>
        <v>149.27</v>
      </c>
      <c r="L423" s="527"/>
      <c r="M423" s="563"/>
      <c r="N423" s="448"/>
      <c r="O423" s="561"/>
      <c r="P423" s="562" t="str">
        <f t="shared" si="329"/>
        <v/>
      </c>
      <c r="Q423" s="561"/>
      <c r="R423" s="583" t="str">
        <f t="shared" si="330"/>
        <v/>
      </c>
      <c r="S423" s="561"/>
      <c r="T423" s="588" t="str">
        <f t="shared" si="331"/>
        <v/>
      </c>
      <c r="U423" s="584">
        <f ca="1">SUMIF($O$8:T$9,"QUANT.",O423:T423)</f>
        <v>0</v>
      </c>
      <c r="V423" s="585">
        <f ca="1" t="shared" si="332"/>
        <v>0</v>
      </c>
      <c r="W423" s="586" t="str">
        <f ca="1" t="shared" si="333"/>
        <v>MEDIR</v>
      </c>
      <c r="X423" s="587">
        <f ca="1" t="shared" si="334"/>
        <v>23</v>
      </c>
      <c r="Y423" s="587">
        <f ca="1" t="shared" si="335"/>
        <v>149.27</v>
      </c>
      <c r="Z423" s="448"/>
      <c r="AA423" s="448"/>
      <c r="AB423" s="448"/>
      <c r="AC423" s="448"/>
      <c r="AD423" s="448"/>
      <c r="AE423" s="448"/>
      <c r="AF423" s="448"/>
      <c r="AG423" s="448"/>
      <c r="AH423" s="448"/>
      <c r="AI423" s="448"/>
      <c r="AJ423" s="448"/>
      <c r="AK423" s="590" t="e">
        <f t="shared" si="336"/>
        <v>#VALUE!</v>
      </c>
      <c r="AL423" s="590">
        <v>0</v>
      </c>
    </row>
    <row r="424" s="365" customFormat="1" customHeight="1" spans="1:38">
      <c r="A424" s="522"/>
      <c r="B424" s="528" t="s">
        <v>633</v>
      </c>
      <c r="C424" s="524" t="str">
        <f>IF($B424="","",IFERROR(VLOOKUP($B424,SERVIÇOS!$B:$G,2,0),IFERROR(VLOOKUP($B424,'COMPOSIÇÕES COMPLEMENTARES '!$C:$K,2,0),"")))</f>
        <v>CABO DE AÇO GALVANIZADO, DIÂMETRO ø1/4" (6,35mm), ALMA DE FIBRA (AFA), CONSTRUÇÃO DO CABO 6x19S (6 TORÇOES DE 19 FIOS CADA)</v>
      </c>
      <c r="D424" s="525" t="str">
        <f>IF($B424="","",IFERROR(VLOOKUP($B424,SERVIÇOS!$B:$G,3,0),IFERROR(VLOOKUP($B424,'COMPOSIÇÕES COMPLEMENTARES '!$C:$K,3,0),"")))</f>
        <v>M</v>
      </c>
      <c r="E424" s="530">
        <f>2*D417</f>
        <v>42</v>
      </c>
      <c r="F424" s="527">
        <f>IF($B424="","",IFERROR(VLOOKUP($B424,SERVIÇOS!$B:$G,4,0),IFERROR(VLOOKUP($B424,'COMPOSIÇÕES COMPLEMENTARES '!$C:$K,6,0),"")))</f>
        <v>8.03</v>
      </c>
      <c r="G424" s="527">
        <f>IF($B424="","",IFERROR(VLOOKUP($B424,SERVIÇOS!$B:$G,5,0),IFERROR(VLOOKUP($B424,'COMPOSIÇÕES COMPLEMENTARES '!$C:$K,7,0),"")))</f>
        <v>3.21</v>
      </c>
      <c r="H424" s="527">
        <f t="shared" si="325"/>
        <v>11.24</v>
      </c>
      <c r="I424" s="527">
        <f t="shared" si="326"/>
        <v>337.26</v>
      </c>
      <c r="J424" s="527">
        <f t="shared" si="327"/>
        <v>134.82</v>
      </c>
      <c r="K424" s="527">
        <f t="shared" si="328"/>
        <v>472.08</v>
      </c>
      <c r="L424" s="527"/>
      <c r="M424" s="563"/>
      <c r="N424" s="448"/>
      <c r="O424" s="561"/>
      <c r="P424" s="562" t="str">
        <f t="shared" si="329"/>
        <v/>
      </c>
      <c r="Q424" s="561"/>
      <c r="R424" s="583" t="str">
        <f t="shared" si="330"/>
        <v/>
      </c>
      <c r="S424" s="561"/>
      <c r="T424" s="588" t="str">
        <f t="shared" si="331"/>
        <v/>
      </c>
      <c r="U424" s="584">
        <f ca="1">SUMIF($O$8:T$9,"QUANT.",O424:T424)</f>
        <v>0</v>
      </c>
      <c r="V424" s="585">
        <f ca="1" t="shared" si="332"/>
        <v>0</v>
      </c>
      <c r="W424" s="586" t="str">
        <f ca="1" t="shared" si="333"/>
        <v>MEDIR</v>
      </c>
      <c r="X424" s="587">
        <f ca="1" t="shared" si="334"/>
        <v>42</v>
      </c>
      <c r="Y424" s="587">
        <f ca="1" t="shared" si="335"/>
        <v>472.08</v>
      </c>
      <c r="Z424" s="448"/>
      <c r="AA424" s="448"/>
      <c r="AB424" s="448"/>
      <c r="AC424" s="448"/>
      <c r="AD424" s="448"/>
      <c r="AE424" s="448"/>
      <c r="AF424" s="448"/>
      <c r="AG424" s="448"/>
      <c r="AH424" s="448"/>
      <c r="AI424" s="448"/>
      <c r="AJ424" s="448"/>
      <c r="AK424" s="590" t="e">
        <f t="shared" si="336"/>
        <v>#VALUE!</v>
      </c>
      <c r="AL424" s="590">
        <v>0</v>
      </c>
    </row>
    <row r="425" s="365" customFormat="1" customHeight="1" spans="1:38">
      <c r="A425" s="522"/>
      <c r="B425" s="528">
        <v>101549</v>
      </c>
      <c r="C425" s="524" t="str">
        <f>IF($B425="","",IFERROR(VLOOKUP($B425,SERVIÇOS!$B:$G,2,0),IFERROR(VLOOKUP($B425,'COMPOSIÇÕES COMPLEMENTARES '!$C:$K,2,0),"")))</f>
        <v>GRAMPO PARALELO METÁLICO, PARA REDES AÉREAS DE DISTRIBUIÇÃO DE ENERGIA ELÉTRICA DE BAIXA TENSÃO - FORNECIMENTO E INSTALAÇÃO. AF_07/2020</v>
      </c>
      <c r="D425" s="525" t="str">
        <f>IF($B425="","",IFERROR(VLOOKUP($B425,SERVIÇOS!$B:$G,3,0),IFERROR(VLOOKUP($B425,'COMPOSIÇÕES COMPLEMENTARES '!$C:$K,3,0),"")))</f>
        <v>UN</v>
      </c>
      <c r="E425" s="530">
        <f>D417</f>
        <v>21</v>
      </c>
      <c r="F425" s="527">
        <f>IF($B425="","",IFERROR(VLOOKUP($B425,SERVIÇOS!$B:$G,4,0),IFERROR(VLOOKUP($B425,'COMPOSIÇÕES COMPLEMENTARES '!$C:$K,6,0),"")))</f>
        <v>12.78</v>
      </c>
      <c r="G425" s="527">
        <f>IF($B425="","",IFERROR(VLOOKUP($B425,SERVIÇOS!$B:$G,5,0),IFERROR(VLOOKUP($B425,'COMPOSIÇÕES COMPLEMENTARES '!$C:$K,7,0),"")))</f>
        <v>6.08</v>
      </c>
      <c r="H425" s="527">
        <f t="shared" si="325"/>
        <v>18.86</v>
      </c>
      <c r="I425" s="527">
        <f t="shared" si="326"/>
        <v>268.38</v>
      </c>
      <c r="J425" s="527">
        <f t="shared" si="327"/>
        <v>127.68</v>
      </c>
      <c r="K425" s="527">
        <f t="shared" si="328"/>
        <v>396.06</v>
      </c>
      <c r="L425" s="527"/>
      <c r="M425" s="563"/>
      <c r="N425" s="448"/>
      <c r="O425" s="561"/>
      <c r="P425" s="562" t="str">
        <f t="shared" si="329"/>
        <v/>
      </c>
      <c r="Q425" s="561"/>
      <c r="R425" s="583" t="str">
        <f t="shared" si="330"/>
        <v/>
      </c>
      <c r="S425" s="561"/>
      <c r="T425" s="588" t="str">
        <f t="shared" si="331"/>
        <v/>
      </c>
      <c r="U425" s="584">
        <f ca="1">SUMIF($O$8:T$9,"QUANT.",O425:T425)</f>
        <v>0</v>
      </c>
      <c r="V425" s="585">
        <f ca="1" t="shared" si="332"/>
        <v>0</v>
      </c>
      <c r="W425" s="586" t="str">
        <f ca="1" t="shared" si="333"/>
        <v>MEDIR</v>
      </c>
      <c r="X425" s="587">
        <f ca="1" t="shared" si="334"/>
        <v>21</v>
      </c>
      <c r="Y425" s="587">
        <f ca="1" t="shared" si="335"/>
        <v>396.06</v>
      </c>
      <c r="Z425" s="448"/>
      <c r="AA425" s="448"/>
      <c r="AB425" s="448"/>
      <c r="AC425" s="448"/>
      <c r="AD425" s="448"/>
      <c r="AE425" s="448"/>
      <c r="AF425" s="448"/>
      <c r="AG425" s="448"/>
      <c r="AH425" s="448"/>
      <c r="AI425" s="448"/>
      <c r="AJ425" s="448"/>
      <c r="AK425" s="590">
        <f t="shared" si="336"/>
        <v>101549</v>
      </c>
      <c r="AL425" s="590">
        <v>0</v>
      </c>
    </row>
    <row r="426" s="365" customFormat="1" customHeight="1" spans="1:38">
      <c r="A426" s="522"/>
      <c r="B426" s="528" t="s">
        <v>634</v>
      </c>
      <c r="C426" s="524" t="str">
        <f>IF($B426="","",IFERROR(VLOOKUP($B426,SERVIÇOS!$B:$G,2,0),IFERROR(VLOOKUP($B426,'COMPOSIÇÕES COMPLEMENTARES '!$C:$K,2,0),"")))</f>
        <v>TERMINAL DE APERTO COM SAPATA EM LIGA DE COBRE, SAPATA COM DOIS FUROS PARA FIXAÇÃO </v>
      </c>
      <c r="D426" s="525" t="str">
        <f>IF($B426="","",IFERROR(VLOOKUP($B426,SERVIÇOS!$B:$G,3,0),IFERROR(VLOOKUP($B426,'COMPOSIÇÕES COMPLEMENTARES '!$C:$K,3,0),"")))</f>
        <v>UN</v>
      </c>
      <c r="E426" s="530">
        <f>1*D417</f>
        <v>21</v>
      </c>
      <c r="F426" s="527">
        <f>IF($B426="","",IFERROR(VLOOKUP($B426,SERVIÇOS!$B:$G,4,0),IFERROR(VLOOKUP($B426,'COMPOSIÇÕES COMPLEMENTARES '!$C:$K,6,0),"")))</f>
        <v>12.16</v>
      </c>
      <c r="G426" s="527">
        <f>IF($B426="","",IFERROR(VLOOKUP($B426,SERVIÇOS!$B:$G,5,0),IFERROR(VLOOKUP($B426,'COMPOSIÇÕES COMPLEMENTARES '!$C:$K,7,0),"")))</f>
        <v>1.43</v>
      </c>
      <c r="H426" s="527">
        <f t="shared" si="325"/>
        <v>13.59</v>
      </c>
      <c r="I426" s="527">
        <f t="shared" si="326"/>
        <v>255.36</v>
      </c>
      <c r="J426" s="527">
        <f t="shared" si="327"/>
        <v>30.03</v>
      </c>
      <c r="K426" s="527">
        <f t="shared" si="328"/>
        <v>285.39</v>
      </c>
      <c r="L426" s="527"/>
      <c r="M426" s="563"/>
      <c r="N426" s="448"/>
      <c r="O426" s="561"/>
      <c r="P426" s="562" t="str">
        <f t="shared" si="329"/>
        <v/>
      </c>
      <c r="Q426" s="561"/>
      <c r="R426" s="583" t="str">
        <f t="shared" si="330"/>
        <v/>
      </c>
      <c r="S426" s="561"/>
      <c r="T426" s="588" t="str">
        <f t="shared" si="331"/>
        <v/>
      </c>
      <c r="U426" s="584">
        <f ca="1">SUMIF($O$8:T$9,"QUANT.",O426:T426)</f>
        <v>0</v>
      </c>
      <c r="V426" s="585">
        <f ca="1" t="shared" si="332"/>
        <v>0</v>
      </c>
      <c r="W426" s="586" t="str">
        <f ca="1" t="shared" si="333"/>
        <v>MEDIR</v>
      </c>
      <c r="X426" s="587">
        <f ca="1" t="shared" si="334"/>
        <v>21</v>
      </c>
      <c r="Y426" s="587">
        <f ca="1" t="shared" si="335"/>
        <v>285.39</v>
      </c>
      <c r="Z426" s="448"/>
      <c r="AA426" s="448"/>
      <c r="AB426" s="448"/>
      <c r="AC426" s="448"/>
      <c r="AD426" s="448"/>
      <c r="AE426" s="448"/>
      <c r="AF426" s="448"/>
      <c r="AG426" s="448"/>
      <c r="AH426" s="448"/>
      <c r="AI426" s="448"/>
      <c r="AJ426" s="448"/>
      <c r="AK426" s="590" t="e">
        <f t="shared" si="336"/>
        <v>#VALUE!</v>
      </c>
      <c r="AL426" s="590">
        <v>0</v>
      </c>
    </row>
    <row r="427" s="365" customFormat="1" customHeight="1" spans="1:38">
      <c r="A427" s="522"/>
      <c r="B427" s="528">
        <v>96985</v>
      </c>
      <c r="C427" s="524" t="str">
        <f>IF($B427="","",IFERROR(VLOOKUP($B427,SERVIÇOS!$B:$G,2,0),IFERROR(VLOOKUP($B427,'COMPOSIÇÕES COMPLEMENTARES '!$C:$K,2,0),"")))</f>
        <v>HASTE DE ATERRAMENTO, DIÂMETRO 5/8", COM 3 METROS - FORNECIMENTO E INSTALAÇÃO. AF_08/2023</v>
      </c>
      <c r="D427" s="525" t="str">
        <f>IF($B427="","",IFERROR(VLOOKUP($B427,SERVIÇOS!$B:$G,3,0),IFERROR(VLOOKUP($B427,'COMPOSIÇÕES COMPLEMENTARES '!$C:$K,3,0),"")))</f>
        <v>UN</v>
      </c>
      <c r="E427" s="530">
        <v>3</v>
      </c>
      <c r="F427" s="527">
        <f>IF($B427="","",IFERROR(VLOOKUP($B427,SERVIÇOS!$B:$G,4,0),IFERROR(VLOOKUP($B427,'COMPOSIÇÕES COMPLEMENTARES '!$C:$K,6,0),"")))</f>
        <v>59.6</v>
      </c>
      <c r="G427" s="527">
        <f>IF($B427="","",IFERROR(VLOOKUP($B427,SERVIÇOS!$B:$G,5,0),IFERROR(VLOOKUP($B427,'COMPOSIÇÕES COMPLEMENTARES '!$C:$K,7,0),"")))</f>
        <v>12.3</v>
      </c>
      <c r="H427" s="527">
        <f t="shared" si="325"/>
        <v>71.9</v>
      </c>
      <c r="I427" s="527">
        <f t="shared" si="326"/>
        <v>178.8</v>
      </c>
      <c r="J427" s="527">
        <f t="shared" si="327"/>
        <v>36.9</v>
      </c>
      <c r="K427" s="527">
        <f t="shared" si="328"/>
        <v>215.7</v>
      </c>
      <c r="L427" s="527"/>
      <c r="M427" s="563"/>
      <c r="N427" s="448"/>
      <c r="O427" s="561"/>
      <c r="P427" s="562" t="str">
        <f t="shared" si="329"/>
        <v/>
      </c>
      <c r="Q427" s="561"/>
      <c r="R427" s="583" t="str">
        <f t="shared" si="330"/>
        <v/>
      </c>
      <c r="S427" s="561"/>
      <c r="T427" s="588" t="str">
        <f t="shared" si="331"/>
        <v/>
      </c>
      <c r="U427" s="584">
        <f ca="1">SUMIF($O$8:T$9,"QUANT.",O427:T427)</f>
        <v>0</v>
      </c>
      <c r="V427" s="585">
        <f ca="1" t="shared" si="332"/>
        <v>0</v>
      </c>
      <c r="W427" s="586" t="str">
        <f ca="1" t="shared" si="333"/>
        <v>MEDIR</v>
      </c>
      <c r="X427" s="587">
        <f ca="1" t="shared" si="334"/>
        <v>3</v>
      </c>
      <c r="Y427" s="587">
        <f ca="1" t="shared" si="335"/>
        <v>215.7</v>
      </c>
      <c r="Z427" s="448"/>
      <c r="AA427" s="448"/>
      <c r="AB427" s="448"/>
      <c r="AC427" s="448"/>
      <c r="AD427" s="448"/>
      <c r="AE427" s="448"/>
      <c r="AF427" s="448"/>
      <c r="AG427" s="448"/>
      <c r="AH427" s="448"/>
      <c r="AI427" s="448"/>
      <c r="AJ427" s="448"/>
      <c r="AK427" s="590">
        <f t="shared" si="336"/>
        <v>96985</v>
      </c>
      <c r="AL427" s="590">
        <v>0</v>
      </c>
    </row>
    <row r="428" s="365" customFormat="1" customHeight="1" spans="1:38">
      <c r="A428" s="522"/>
      <c r="B428" s="528" t="s">
        <v>618</v>
      </c>
      <c r="C428" s="524" t="str">
        <f>IF($B428="","",IFERROR(VLOOKUP($B428,SERVIÇOS!$B:$G,2,0),IFERROR(VLOOKUP($B428,'COMPOSIÇÕES COMPLEMENTARES '!$C:$K,2,0),"")))</f>
        <v>CORDOALHA DE COBRE NU, NÃO ENTERRADA, INSTALAÇÃO COM PRESILHA DE FIXAÇÃO</v>
      </c>
      <c r="D428" s="525" t="str">
        <f>IF($B428="","",IFERROR(VLOOKUP($B428,SERVIÇOS!$B:$G,3,0),IFERROR(VLOOKUP($B428,'COMPOSIÇÕES COMPLEMENTARES '!$C:$K,3,0),"")))</f>
        <v>M</v>
      </c>
      <c r="E428" s="530">
        <f>E427*8</f>
        <v>24</v>
      </c>
      <c r="F428" s="527">
        <f>IF($B428="","",IFERROR(VLOOKUP($B428,SERVIÇOS!$B:$G,4,0),IFERROR(VLOOKUP($B428,'COMPOSIÇÕES COMPLEMENTARES '!$C:$K,6,0),"")))</f>
        <v>43.78</v>
      </c>
      <c r="G428" s="527">
        <f>IF($B428="","",IFERROR(VLOOKUP($B428,SERVIÇOS!$B:$G,5,0),IFERROR(VLOOKUP($B428,'COMPOSIÇÕES COMPLEMENTARES '!$C:$K,7,0),"")))</f>
        <v>7.82</v>
      </c>
      <c r="H428" s="527">
        <f t="shared" si="325"/>
        <v>51.6</v>
      </c>
      <c r="I428" s="527">
        <f t="shared" si="326"/>
        <v>1050.72</v>
      </c>
      <c r="J428" s="527">
        <f t="shared" si="327"/>
        <v>187.68</v>
      </c>
      <c r="K428" s="527">
        <f t="shared" si="328"/>
        <v>1238.4</v>
      </c>
      <c r="L428" s="527"/>
      <c r="M428" s="563"/>
      <c r="N428" s="448"/>
      <c r="O428" s="561"/>
      <c r="P428" s="562" t="str">
        <f t="shared" si="329"/>
        <v/>
      </c>
      <c r="Q428" s="561"/>
      <c r="R428" s="583" t="str">
        <f t="shared" si="330"/>
        <v/>
      </c>
      <c r="S428" s="561"/>
      <c r="T428" s="588" t="str">
        <f t="shared" si="331"/>
        <v/>
      </c>
      <c r="U428" s="584">
        <f ca="1">SUMIF($O$8:T$9,"QUANT.",O428:T428)</f>
        <v>0</v>
      </c>
      <c r="V428" s="585">
        <f ca="1" t="shared" si="332"/>
        <v>0</v>
      </c>
      <c r="W428" s="586" t="str">
        <f ca="1" t="shared" si="333"/>
        <v>MEDIR</v>
      </c>
      <c r="X428" s="587">
        <f ca="1" t="shared" si="334"/>
        <v>24</v>
      </c>
      <c r="Y428" s="587">
        <f ca="1" t="shared" si="335"/>
        <v>1238.4</v>
      </c>
      <c r="Z428" s="448"/>
      <c r="AA428" s="448"/>
      <c r="AB428" s="448"/>
      <c r="AC428" s="448"/>
      <c r="AD428" s="448"/>
      <c r="AE428" s="448"/>
      <c r="AF428" s="448"/>
      <c r="AG428" s="448"/>
      <c r="AH428" s="448"/>
      <c r="AI428" s="448"/>
      <c r="AJ428" s="448"/>
      <c r="AK428" s="590" t="e">
        <f t="shared" si="336"/>
        <v>#VALUE!</v>
      </c>
      <c r="AL428" s="590">
        <v>0</v>
      </c>
    </row>
    <row r="429" s="365" customFormat="1" customHeight="1" spans="1:38">
      <c r="A429" s="522"/>
      <c r="B429" s="528" t="s">
        <v>636</v>
      </c>
      <c r="C429" s="524" t="str">
        <f>IF($B429="","",IFERROR(VLOOKUP($B429,SERVIÇOS!$B:$G,2,0),IFERROR(VLOOKUP($B429,'COMPOSIÇÕES COMPLEMENTARES '!$C:$K,2,0),"")))</f>
        <v>GRAMPO PARA ATERRAMENTO ø5/8" (CONEXÃO HASTE CABO ATÉ 50mm²), ALTA CONDUTIVIDADE ELÉTRICA E RESISTÊNCIA À CORROSÃO; CORPO EM LIGA DE COBRE E GRAMPO EM AÇO ZINCADO ELETROLÍTICO (GA-12) OU LIGA DE COBRE (GA-38)</v>
      </c>
      <c r="D429" s="525" t="str">
        <f>IF($B429="","",IFERROR(VLOOKUP($B429,SERVIÇOS!$B:$G,3,0),IFERROR(VLOOKUP($B429,'COMPOSIÇÕES COMPLEMENTARES '!$C:$K,3,0),"")))</f>
        <v>UN</v>
      </c>
      <c r="E429" s="530">
        <f>E427</f>
        <v>3</v>
      </c>
      <c r="F429" s="527">
        <f>IF($B429="","",IFERROR(VLOOKUP($B429,SERVIÇOS!$B:$G,4,0),IFERROR(VLOOKUP($B429,'COMPOSIÇÕES COMPLEMENTARES '!$C:$K,6,0),"")))</f>
        <v>29.58</v>
      </c>
      <c r="G429" s="527">
        <f>IF($B429="","",IFERROR(VLOOKUP($B429,SERVIÇOS!$B:$G,5,0),IFERROR(VLOOKUP($B429,'COMPOSIÇÕES COMPLEMENTARES '!$C:$K,7,0),"")))</f>
        <v>4.12</v>
      </c>
      <c r="H429" s="527">
        <f t="shared" si="325"/>
        <v>33.7</v>
      </c>
      <c r="I429" s="527">
        <f t="shared" si="326"/>
        <v>88.74</v>
      </c>
      <c r="J429" s="527">
        <f t="shared" si="327"/>
        <v>12.36</v>
      </c>
      <c r="K429" s="527">
        <f t="shared" si="328"/>
        <v>101.1</v>
      </c>
      <c r="L429" s="527"/>
      <c r="M429" s="563"/>
      <c r="N429" s="448"/>
      <c r="O429" s="561"/>
      <c r="P429" s="562" t="str">
        <f t="shared" si="329"/>
        <v/>
      </c>
      <c r="Q429" s="561"/>
      <c r="R429" s="583" t="str">
        <f t="shared" si="330"/>
        <v/>
      </c>
      <c r="S429" s="561"/>
      <c r="T429" s="588" t="str">
        <f t="shared" si="331"/>
        <v/>
      </c>
      <c r="U429" s="584">
        <f ca="1">SUMIF($O$8:T$9,"QUANT.",O429:T429)</f>
        <v>0</v>
      </c>
      <c r="V429" s="585">
        <f ca="1" t="shared" si="332"/>
        <v>0</v>
      </c>
      <c r="W429" s="586" t="str">
        <f ca="1" t="shared" si="333"/>
        <v>MEDIR</v>
      </c>
      <c r="X429" s="587">
        <f ca="1" t="shared" si="334"/>
        <v>3</v>
      </c>
      <c r="Y429" s="587">
        <f ca="1" t="shared" si="335"/>
        <v>101.1</v>
      </c>
      <c r="Z429" s="448"/>
      <c r="AA429" s="448"/>
      <c r="AB429" s="448"/>
      <c r="AC429" s="448"/>
      <c r="AD429" s="448"/>
      <c r="AE429" s="448"/>
      <c r="AF429" s="448"/>
      <c r="AG429" s="448"/>
      <c r="AH429" s="448"/>
      <c r="AI429" s="448"/>
      <c r="AJ429" s="448"/>
      <c r="AK429" s="590" t="e">
        <f t="shared" si="336"/>
        <v>#VALUE!</v>
      </c>
      <c r="AL429" s="590">
        <v>0</v>
      </c>
    </row>
    <row r="430" s="365" customFormat="1" customHeight="1" spans="1:38">
      <c r="A430" s="522"/>
      <c r="B430" s="528">
        <v>98111</v>
      </c>
      <c r="C430" s="524" t="str">
        <f>IF($B430="","",IFERROR(VLOOKUP($B430,SERVIÇOS!$B:$G,2,0),IFERROR(VLOOKUP($B430,'COMPOSIÇÕES COMPLEMENTARES '!$C:$K,2,0),"")))</f>
        <v>CAIXA DE INSPEÇÃO PARA ATERRAMENTO, CIRCULAR, EM POLIETILENO, DIÂMETRO INTERNO = 0,3 M. AF_12/2020</v>
      </c>
      <c r="D430" s="525" t="str">
        <f>IF($B430="","",IFERROR(VLOOKUP($B430,SERVIÇOS!$B:$G,3,0),IFERROR(VLOOKUP($B430,'COMPOSIÇÕES COMPLEMENTARES '!$C:$K,3,0),"")))</f>
        <v>UN</v>
      </c>
      <c r="E430" s="530">
        <f>E427</f>
        <v>3</v>
      </c>
      <c r="F430" s="527">
        <f>IF($B430="","",IFERROR(VLOOKUP($B430,SERVIÇOS!$B:$G,4,0),IFERROR(VLOOKUP($B430,'COMPOSIÇÕES COMPLEMENTARES '!$C:$K,6,0),"")))</f>
        <v>46.95</v>
      </c>
      <c r="G430" s="527">
        <f>IF($B430="","",IFERROR(VLOOKUP($B430,SERVIÇOS!$B:$G,5,0),IFERROR(VLOOKUP($B430,'COMPOSIÇÕES COMPLEMENTARES '!$C:$K,7,0),"")))</f>
        <v>7.6</v>
      </c>
      <c r="H430" s="527">
        <f t="shared" si="325"/>
        <v>54.55</v>
      </c>
      <c r="I430" s="527">
        <f t="shared" si="326"/>
        <v>140.85</v>
      </c>
      <c r="J430" s="527">
        <f t="shared" si="327"/>
        <v>22.8</v>
      </c>
      <c r="K430" s="527">
        <f t="shared" si="328"/>
        <v>163.65</v>
      </c>
      <c r="L430" s="527"/>
      <c r="M430" s="563"/>
      <c r="N430" s="448"/>
      <c r="O430" s="561"/>
      <c r="P430" s="562" t="str">
        <f t="shared" si="329"/>
        <v/>
      </c>
      <c r="Q430" s="561"/>
      <c r="R430" s="583" t="str">
        <f t="shared" si="330"/>
        <v/>
      </c>
      <c r="S430" s="561"/>
      <c r="T430" s="588" t="str">
        <f t="shared" si="331"/>
        <v/>
      </c>
      <c r="U430" s="584">
        <f ca="1">SUMIF($O$8:T$9,"QUANT.",O430:T430)</f>
        <v>0</v>
      </c>
      <c r="V430" s="585">
        <f ca="1" t="shared" si="332"/>
        <v>0</v>
      </c>
      <c r="W430" s="586" t="str">
        <f ca="1" t="shared" si="333"/>
        <v>MEDIR</v>
      </c>
      <c r="X430" s="587">
        <f ca="1" t="shared" si="334"/>
        <v>3</v>
      </c>
      <c r="Y430" s="587">
        <f ca="1" t="shared" si="335"/>
        <v>163.65</v>
      </c>
      <c r="Z430" s="448"/>
      <c r="AA430" s="448"/>
      <c r="AB430" s="448"/>
      <c r="AC430" s="448"/>
      <c r="AD430" s="448"/>
      <c r="AE430" s="448"/>
      <c r="AF430" s="448"/>
      <c r="AG430" s="448"/>
      <c r="AH430" s="448"/>
      <c r="AI430" s="448"/>
      <c r="AJ430" s="448"/>
      <c r="AK430" s="590">
        <f t="shared" si="336"/>
        <v>98111</v>
      </c>
      <c r="AL430" s="590">
        <v>0</v>
      </c>
    </row>
    <row r="431" s="365" customFormat="1" customHeight="1" spans="1:38">
      <c r="A431" s="522"/>
      <c r="B431" s="528">
        <v>96977</v>
      </c>
      <c r="C431" s="524" t="str">
        <f>IF($B431="","",IFERROR(VLOOKUP($B431,SERVIÇOS!$B:$G,2,0),IFERROR(VLOOKUP($B431,'COMPOSIÇÕES COMPLEMENTARES '!$C:$K,2,0),"")))</f>
        <v>CORDOALHA DE COBRE NU 50 MM², ENTERRADA - FORNECIMENTO E INSTALAÇÃO. AF_08/2023</v>
      </c>
      <c r="D431" s="525" t="str">
        <f>IF($B431="","",IFERROR(VLOOKUP($B431,SERVIÇOS!$B:$G,3,0),IFERROR(VLOOKUP($B431,'COMPOSIÇÕES COMPLEMENTARES '!$C:$K,3,0),"")))</f>
        <v>M</v>
      </c>
      <c r="E431" s="530">
        <f>1.6*E427</f>
        <v>4.8</v>
      </c>
      <c r="F431" s="527">
        <f>IF($B431="","",IFERROR(VLOOKUP($B431,SERVIÇOS!$B:$G,4,0),IFERROR(VLOOKUP($B431,'COMPOSIÇÕES COMPLEMENTARES '!$C:$K,6,0),"")))</f>
        <v>55.81</v>
      </c>
      <c r="G431" s="527">
        <f>IF($B431="","",IFERROR(VLOOKUP($B431,SERVIÇOS!$B:$G,5,0),IFERROR(VLOOKUP($B431,'COMPOSIÇÕES COMPLEMENTARES '!$C:$K,7,0),"")))</f>
        <v>1.63</v>
      </c>
      <c r="H431" s="527">
        <f t="shared" si="325"/>
        <v>57.44</v>
      </c>
      <c r="I431" s="527">
        <f t="shared" si="326"/>
        <v>267.88</v>
      </c>
      <c r="J431" s="527">
        <f t="shared" si="327"/>
        <v>7.82</v>
      </c>
      <c r="K431" s="527">
        <f t="shared" si="328"/>
        <v>275.71</v>
      </c>
      <c r="L431" s="527"/>
      <c r="M431" s="563"/>
      <c r="N431" s="448"/>
      <c r="O431" s="561"/>
      <c r="P431" s="562" t="str">
        <f t="shared" si="329"/>
        <v/>
      </c>
      <c r="Q431" s="561"/>
      <c r="R431" s="583" t="str">
        <f t="shared" si="330"/>
        <v/>
      </c>
      <c r="S431" s="561"/>
      <c r="T431" s="588" t="str">
        <f t="shared" si="331"/>
        <v/>
      </c>
      <c r="U431" s="584">
        <f ca="1">SUMIF($O$8:T$9,"QUANT.",O431:T431)</f>
        <v>0</v>
      </c>
      <c r="V431" s="585">
        <f ca="1" t="shared" si="332"/>
        <v>0</v>
      </c>
      <c r="W431" s="586" t="str">
        <f ca="1" t="shared" si="333"/>
        <v>MEDIR</v>
      </c>
      <c r="X431" s="587">
        <f ca="1" t="shared" si="334"/>
        <v>4.8</v>
      </c>
      <c r="Y431" s="587">
        <f ca="1" t="shared" si="335"/>
        <v>275.71</v>
      </c>
      <c r="Z431" s="448"/>
      <c r="AA431" s="448"/>
      <c r="AB431" s="448"/>
      <c r="AC431" s="448"/>
      <c r="AD431" s="448"/>
      <c r="AE431" s="448"/>
      <c r="AF431" s="448"/>
      <c r="AG431" s="448"/>
      <c r="AH431" s="448"/>
      <c r="AI431" s="448"/>
      <c r="AJ431" s="448"/>
      <c r="AK431" s="590">
        <f t="shared" si="336"/>
        <v>96977</v>
      </c>
      <c r="AL431" s="590">
        <v>0</v>
      </c>
    </row>
    <row r="432" s="365" customFormat="1" customHeight="1" spans="1:38">
      <c r="A432" s="522"/>
      <c r="B432" s="528" t="s">
        <v>634</v>
      </c>
      <c r="C432" s="524" t="str">
        <f>IF($B432="","",IFERROR(VLOOKUP($B432,SERVIÇOS!$B:$G,2,0),IFERROR(VLOOKUP($B432,'COMPOSIÇÕES COMPLEMENTARES '!$C:$K,2,0),"")))</f>
        <v>TERMINAL DE APERTO COM SAPATA EM LIGA DE COBRE, SAPATA COM DOIS FUROS PARA FIXAÇÃO </v>
      </c>
      <c r="D432" s="525" t="str">
        <f>IF($B432="","",IFERROR(VLOOKUP($B432,SERVIÇOS!$B:$G,3,0),IFERROR(VLOOKUP($B432,'COMPOSIÇÕES COMPLEMENTARES '!$C:$K,3,0),"")))</f>
        <v>UN</v>
      </c>
      <c r="E432" s="530">
        <f>E427</f>
        <v>3</v>
      </c>
      <c r="F432" s="527">
        <f>IF($B432="","",IFERROR(VLOOKUP($B432,SERVIÇOS!$B:$G,4,0),IFERROR(VLOOKUP($B432,'COMPOSIÇÕES COMPLEMENTARES '!$C:$K,6,0),"")))</f>
        <v>12.16</v>
      </c>
      <c r="G432" s="527">
        <f>IF($B432="","",IFERROR(VLOOKUP($B432,SERVIÇOS!$B:$G,5,0),IFERROR(VLOOKUP($B432,'COMPOSIÇÕES COMPLEMENTARES '!$C:$K,7,0),"")))</f>
        <v>1.43</v>
      </c>
      <c r="H432" s="527">
        <f t="shared" si="325"/>
        <v>13.59</v>
      </c>
      <c r="I432" s="527">
        <f t="shared" si="326"/>
        <v>36.48</v>
      </c>
      <c r="J432" s="527">
        <f t="shared" si="327"/>
        <v>4.29</v>
      </c>
      <c r="K432" s="527">
        <f t="shared" si="328"/>
        <v>40.77</v>
      </c>
      <c r="L432" s="527"/>
      <c r="M432" s="563"/>
      <c r="N432" s="448"/>
      <c r="O432" s="561"/>
      <c r="P432" s="562" t="str">
        <f t="shared" si="329"/>
        <v/>
      </c>
      <c r="Q432" s="561"/>
      <c r="R432" s="583" t="str">
        <f t="shared" si="330"/>
        <v/>
      </c>
      <c r="S432" s="561"/>
      <c r="T432" s="588" t="str">
        <f t="shared" si="331"/>
        <v/>
      </c>
      <c r="U432" s="584">
        <f ca="1">SUMIF($O$8:T$9,"QUANT.",O432:T432)</f>
        <v>0</v>
      </c>
      <c r="V432" s="585">
        <f ca="1" t="shared" si="332"/>
        <v>0</v>
      </c>
      <c r="W432" s="586" t="str">
        <f ca="1" t="shared" si="333"/>
        <v>MEDIR</v>
      </c>
      <c r="X432" s="587">
        <f ca="1" t="shared" si="334"/>
        <v>3</v>
      </c>
      <c r="Y432" s="587">
        <f ca="1" t="shared" si="335"/>
        <v>40.77</v>
      </c>
      <c r="Z432" s="448"/>
      <c r="AA432" s="448"/>
      <c r="AB432" s="448"/>
      <c r="AC432" s="448"/>
      <c r="AD432" s="448"/>
      <c r="AE432" s="448"/>
      <c r="AF432" s="448"/>
      <c r="AG432" s="448"/>
      <c r="AH432" s="448"/>
      <c r="AI432" s="448"/>
      <c r="AJ432" s="448"/>
      <c r="AK432" s="590" t="e">
        <f t="shared" si="336"/>
        <v>#VALUE!</v>
      </c>
      <c r="AL432" s="590">
        <v>0</v>
      </c>
    </row>
    <row r="433" s="365" customFormat="1" customHeight="1" spans="1:38">
      <c r="A433" s="522"/>
      <c r="B433" s="528" t="s">
        <v>637</v>
      </c>
      <c r="C433" s="524" t="str">
        <f>IF($B433="","",IFERROR(VLOOKUP($B433,SERVIÇOS!$B:$G,2,0),IFERROR(VLOOKUP($B433,'COMPOSIÇÕES COMPLEMENTARES '!$C:$K,2,0),"")))</f>
        <v>CONECTOR TIPO PARAFUSO FENDIDO, BIMETÁLICO, PARA DERIVAÇÃO OU EMENDA DE CABOS DE COBRE E/OU ALUMÍNIO; CORPO EM COBRE ELETROLÍTICO. CABO PRINCIPAL ATÉ 50mm² E DERIVAÇÃO DE 4-50mm²</v>
      </c>
      <c r="D433" s="525" t="str">
        <f>IF($B433="","",IFERROR(VLOOKUP($B433,SERVIÇOS!$B:$G,3,0),IFERROR(VLOOKUP($B433,'COMPOSIÇÕES COMPLEMENTARES '!$C:$K,3,0),"")))</f>
        <v>UN</v>
      </c>
      <c r="E433" s="530">
        <f>E427</f>
        <v>3</v>
      </c>
      <c r="F433" s="527">
        <f>IF($B433="","",IFERROR(VLOOKUP($B433,SERVIÇOS!$B:$G,4,0),IFERROR(VLOOKUP($B433,'COMPOSIÇÕES COMPLEMENTARES '!$C:$K,6,0),"")))</f>
        <v>18.99</v>
      </c>
      <c r="G433" s="527">
        <f>IF($B433="","",IFERROR(VLOOKUP($B433,SERVIÇOS!$B:$G,5,0),IFERROR(VLOOKUP($B433,'COMPOSIÇÕES COMPLEMENTARES '!$C:$K,7,0),"")))</f>
        <v>1.64</v>
      </c>
      <c r="H433" s="527">
        <f t="shared" si="325"/>
        <v>20.63</v>
      </c>
      <c r="I433" s="527">
        <f t="shared" si="326"/>
        <v>56.97</v>
      </c>
      <c r="J433" s="527">
        <f t="shared" si="327"/>
        <v>4.92</v>
      </c>
      <c r="K433" s="527">
        <f t="shared" si="328"/>
        <v>61.89</v>
      </c>
      <c r="L433" s="527"/>
      <c r="M433" s="563"/>
      <c r="N433" s="448"/>
      <c r="O433" s="561"/>
      <c r="P433" s="562" t="str">
        <f t="shared" si="329"/>
        <v/>
      </c>
      <c r="Q433" s="561"/>
      <c r="R433" s="583" t="str">
        <f t="shared" si="330"/>
        <v/>
      </c>
      <c r="S433" s="561"/>
      <c r="T433" s="588" t="str">
        <f t="shared" si="331"/>
        <v/>
      </c>
      <c r="U433" s="584">
        <f ca="1">SUMIF($O$8:T$9,"QUANT.",O433:T433)</f>
        <v>0</v>
      </c>
      <c r="V433" s="585">
        <f ca="1" t="shared" si="332"/>
        <v>0</v>
      </c>
      <c r="W433" s="586" t="str">
        <f ca="1" t="shared" si="333"/>
        <v>MEDIR</v>
      </c>
      <c r="X433" s="587">
        <f ca="1" t="shared" si="334"/>
        <v>3</v>
      </c>
      <c r="Y433" s="587">
        <f ca="1" t="shared" si="335"/>
        <v>61.89</v>
      </c>
      <c r="Z433" s="448"/>
      <c r="AA433" s="448"/>
      <c r="AB433" s="448"/>
      <c r="AC433" s="448"/>
      <c r="AD433" s="448"/>
      <c r="AE433" s="448"/>
      <c r="AF433" s="448"/>
      <c r="AG433" s="448"/>
      <c r="AH433" s="448"/>
      <c r="AI433" s="448"/>
      <c r="AJ433" s="448"/>
      <c r="AK433" s="590" t="e">
        <f t="shared" si="336"/>
        <v>#VALUE!</v>
      </c>
      <c r="AL433" s="590">
        <v>0</v>
      </c>
    </row>
    <row r="434" s="365" customFormat="1" customHeight="1" spans="1:38">
      <c r="A434" s="515">
        <v>7</v>
      </c>
      <c r="B434" s="516"/>
      <c r="C434" s="517" t="s">
        <v>651</v>
      </c>
      <c r="D434" s="518"/>
      <c r="E434" s="519"/>
      <c r="F434" s="520"/>
      <c r="G434" s="521"/>
      <c r="H434" s="521"/>
      <c r="I434" s="556">
        <f>TRUNC(SUMIF(I436:I531,"&gt;0",I436:I531),2)</f>
        <v>130975.06</v>
      </c>
      <c r="J434" s="556">
        <f>TRUNC(SUMIF(J436:J531,"&gt;0",J436:J531),2)</f>
        <v>17754.62</v>
      </c>
      <c r="K434" s="564"/>
      <c r="L434" s="556">
        <f>SUMIF(I434:J434,"&gt;0",I434:J434)</f>
        <v>148729.68</v>
      </c>
      <c r="M434" s="558"/>
      <c r="N434" s="448"/>
      <c r="O434" s="557"/>
      <c r="P434" s="557"/>
      <c r="Q434" s="557"/>
      <c r="R434" s="557"/>
      <c r="S434" s="557"/>
      <c r="T434" s="557"/>
      <c r="U434" s="557"/>
      <c r="V434" s="557"/>
      <c r="W434" s="557"/>
      <c r="X434" s="557"/>
      <c r="Y434" s="557"/>
      <c r="Z434" s="448"/>
      <c r="AA434" s="448"/>
      <c r="AB434" s="448"/>
      <c r="AC434" s="448"/>
      <c r="AD434" s="448"/>
      <c r="AE434" s="448"/>
      <c r="AF434" s="448"/>
      <c r="AG434" s="448"/>
      <c r="AH434" s="448"/>
      <c r="AI434" s="448"/>
      <c r="AJ434" s="448"/>
      <c r="AK434" s="590"/>
      <c r="AL434" s="590"/>
    </row>
    <row r="435" s="365" customFormat="1" spans="1:38">
      <c r="A435" s="522"/>
      <c r="B435" s="528"/>
      <c r="C435" s="532" t="s">
        <v>602</v>
      </c>
      <c r="D435" s="525"/>
      <c r="E435" s="530"/>
      <c r="F435" s="527"/>
      <c r="G435" s="527"/>
      <c r="H435" s="527"/>
      <c r="I435" s="527"/>
      <c r="J435" s="527"/>
      <c r="K435" s="527"/>
      <c r="L435" s="527"/>
      <c r="M435" s="563"/>
      <c r="N435" s="448"/>
      <c r="O435" s="561"/>
      <c r="P435" s="562"/>
      <c r="Q435" s="561"/>
      <c r="R435" s="583"/>
      <c r="S435" s="561"/>
      <c r="T435" s="588"/>
      <c r="U435" s="584"/>
      <c r="V435" s="585"/>
      <c r="W435" s="586"/>
      <c r="X435" s="587"/>
      <c r="Y435" s="587"/>
      <c r="Z435" s="448"/>
      <c r="AA435" s="448"/>
      <c r="AB435" s="448"/>
      <c r="AC435" s="448"/>
      <c r="AD435" s="448"/>
      <c r="AE435" s="448"/>
      <c r="AF435" s="448"/>
      <c r="AG435" s="448"/>
      <c r="AH435" s="448"/>
      <c r="AI435" s="448"/>
      <c r="AJ435" s="448"/>
      <c r="AK435" s="590"/>
      <c r="AL435" s="590"/>
    </row>
    <row r="436" s="365" customFormat="1" customHeight="1" spans="1:38">
      <c r="A436" s="522"/>
      <c r="B436" s="523" t="s">
        <v>603</v>
      </c>
      <c r="C436" s="524" t="str">
        <f>IF($B436="","",IFERROR(VLOOKUP($B436,SERVIÇOS!$B:$G,2,0),IFERROR(VLOOKUP($B436,'COMPOSIÇÕES COMPLEMENTARES '!$C:$K,2,0),"")))</f>
        <v>POSTE CÔNICO CONTÍNUO RETO, EM AÇO GALVANIZADO (NBR 14744), ALTURA TOTAL H:12m, ALTURA ÚTIL h:10m, ENGASTADO E:200cm EM BASE DE CONCRETO</v>
      </c>
      <c r="D436" s="525" t="str">
        <f>IF($B436="","",IFERROR(VLOOKUP($B436,SERVIÇOS!$B:$G,3,0),IFERROR(VLOOKUP($B436,'COMPOSIÇÕES COMPLEMENTARES '!$C:$K,3,0),"")))</f>
        <v>UN</v>
      </c>
      <c r="E436" s="530">
        <v>27</v>
      </c>
      <c r="F436" s="527">
        <f>IF($B436="","",IFERROR(VLOOKUP($B436,SERVIÇOS!$B:$G,4,0),IFERROR(VLOOKUP($B436,'COMPOSIÇÕES COMPLEMENTARES '!$C:$K,6,0),"")))</f>
        <v>2798.41</v>
      </c>
      <c r="G436" s="527">
        <f>IF($B436="","",IFERROR(VLOOKUP($B436,SERVIÇOS!$B:$G,5,0),IFERROR(VLOOKUP($B436,'COMPOSIÇÕES COMPLEMENTARES '!$C:$K,7,0),"")))</f>
        <v>81.25</v>
      </c>
      <c r="H436" s="527">
        <f t="shared" ref="H436:H441" si="337">IF(E436="","",F436+G436)</f>
        <v>2879.66</v>
      </c>
      <c r="I436" s="527">
        <f t="shared" ref="I436:I441" si="338">IF(E436="","",TRUNC((E436*F436),2))</f>
        <v>75557.07</v>
      </c>
      <c r="J436" s="527">
        <f t="shared" ref="J436:J441" si="339">IF(E436="","",TRUNC((E436*G436),2))</f>
        <v>2193.75</v>
      </c>
      <c r="K436" s="527">
        <f t="shared" ref="K436:K441" si="340">IF(E436="","",TRUNC((E436*H436),2))</f>
        <v>77750.82</v>
      </c>
      <c r="L436" s="527"/>
      <c r="M436" s="563"/>
      <c r="N436" s="448"/>
      <c r="O436" s="561"/>
      <c r="P436" s="562" t="str">
        <f t="shared" ref="P436:P441" si="341">IF(OR(O436="",$K436=""),"",(O436/$E436)*$K436)</f>
        <v/>
      </c>
      <c r="Q436" s="561"/>
      <c r="R436" s="583" t="str">
        <f t="shared" ref="R436:R441" si="342">IF(OR(Q436="",$K436=""),"",(Q436/$E436)*$K436)</f>
        <v/>
      </c>
      <c r="S436" s="561"/>
      <c r="T436" s="588" t="str">
        <f t="shared" ref="T436:T441" si="343">IF(OR(S436="",$K436=""),"",(S436/$E436)*$K436)</f>
        <v/>
      </c>
      <c r="U436" s="584">
        <f ca="1">SUMIF($O$8:T$9,"QUANT.",O436:T436)</f>
        <v>0</v>
      </c>
      <c r="V436" s="585">
        <f ca="1" t="shared" ref="V436:V441" si="344">SUMIF($O$8:$T$9,"CUSTO",O436:T436)</f>
        <v>0</v>
      </c>
      <c r="W436" s="586" t="str">
        <f ca="1" t="shared" ref="W436:W441" si="345">IF(B436&lt;&gt;"",IF(V436=0,"MEDIR",IF(K436-V436=0,"OK",IF(K436-V436&gt;0,"MEDIR","ALERTA!"))),"")</f>
        <v>MEDIR</v>
      </c>
      <c r="X436" s="587">
        <f ca="1" t="shared" ref="X436:X441" si="346">IF(U436="",0,E436-U436)</f>
        <v>27</v>
      </c>
      <c r="Y436" s="587">
        <f ca="1" t="shared" ref="Y436:Y441" si="347">IF(V436="",0,K436-V436)</f>
        <v>77750.82</v>
      </c>
      <c r="Z436" s="448"/>
      <c r="AA436" s="448"/>
      <c r="AB436" s="448"/>
      <c r="AC436" s="448"/>
      <c r="AD436" s="448"/>
      <c r="AE436" s="448"/>
      <c r="AF436" s="448"/>
      <c r="AG436" s="448"/>
      <c r="AH436" s="448"/>
      <c r="AI436" s="448"/>
      <c r="AJ436" s="448"/>
      <c r="AK436" s="590" t="e">
        <f t="shared" ref="AK436:AK441" si="348">B436-AL436</f>
        <v>#VALUE!</v>
      </c>
      <c r="AL436" s="590">
        <v>0</v>
      </c>
    </row>
    <row r="437" s="365" customFormat="1" customHeight="1" spans="1:38">
      <c r="A437" s="522"/>
      <c r="B437" s="528" t="s">
        <v>604</v>
      </c>
      <c r="C437" s="524" t="str">
        <f>IF($B437="","",IFERROR(VLOOKUP($B437,SERVIÇOS!$B:$G,2,0),IFERROR(VLOOKUP($B437,'COMPOSIÇÕES COMPLEMENTARES '!$C:$K,2,0),"")))</f>
        <v>ASSENTAMENTO DE POSTE CÔNICO CONTÍNUO RETO METÁLICO, ALTURA TOTAL 12m, ENGASTADO EM BASE DE CONCRETO NO SOLO (E:2m) - INSTALAÇÃO DO POSTE</v>
      </c>
      <c r="D437" s="525" t="str">
        <f>IF($B437="","",IFERROR(VLOOKUP($B437,SERVIÇOS!$B:$G,3,0),IFERROR(VLOOKUP($B437,'COMPOSIÇÕES COMPLEMENTARES '!$C:$K,3,0),"")))</f>
        <v>UN</v>
      </c>
      <c r="E437" s="530">
        <f>E436</f>
        <v>27</v>
      </c>
      <c r="F437" s="527">
        <f>IF($B437="","",IFERROR(VLOOKUP($B437,SERVIÇOS!$B:$G,4,0),IFERROR(VLOOKUP($B437,'COMPOSIÇÕES COMPLEMENTARES '!$C:$K,6,0),"")))</f>
        <v>111.57</v>
      </c>
      <c r="G437" s="527">
        <f>IF($B437="","",IFERROR(VLOOKUP($B437,SERVIÇOS!$B:$G,5,0),IFERROR(VLOOKUP($B437,'COMPOSIÇÕES COMPLEMENTARES '!$C:$K,7,0),"")))</f>
        <v>65.42</v>
      </c>
      <c r="H437" s="527">
        <f t="shared" si="337"/>
        <v>176.99</v>
      </c>
      <c r="I437" s="527">
        <f t="shared" si="338"/>
        <v>3012.39</v>
      </c>
      <c r="J437" s="527">
        <f t="shared" si="339"/>
        <v>1766.34</v>
      </c>
      <c r="K437" s="527">
        <f t="shared" si="340"/>
        <v>4778.73</v>
      </c>
      <c r="L437" s="527"/>
      <c r="M437" s="563"/>
      <c r="N437" s="448"/>
      <c r="O437" s="561"/>
      <c r="P437" s="562" t="str">
        <f t="shared" si="341"/>
        <v/>
      </c>
      <c r="Q437" s="561"/>
      <c r="R437" s="583" t="str">
        <f t="shared" si="342"/>
        <v/>
      </c>
      <c r="S437" s="561"/>
      <c r="T437" s="588" t="str">
        <f t="shared" si="343"/>
        <v/>
      </c>
      <c r="U437" s="584">
        <f ca="1">SUMIF($O$8:T$9,"QUANT.",O437:T437)</f>
        <v>0</v>
      </c>
      <c r="V437" s="585">
        <f ca="1" t="shared" si="344"/>
        <v>0</v>
      </c>
      <c r="W437" s="586" t="str">
        <f ca="1" t="shared" si="345"/>
        <v>MEDIR</v>
      </c>
      <c r="X437" s="587">
        <f ca="1" t="shared" si="346"/>
        <v>27</v>
      </c>
      <c r="Y437" s="587">
        <f ca="1" t="shared" si="347"/>
        <v>4778.73</v>
      </c>
      <c r="Z437" s="448"/>
      <c r="AA437" s="448"/>
      <c r="AB437" s="448"/>
      <c r="AC437" s="448"/>
      <c r="AD437" s="448"/>
      <c r="AE437" s="448"/>
      <c r="AF437" s="448"/>
      <c r="AG437" s="448"/>
      <c r="AH437" s="448"/>
      <c r="AI437" s="448"/>
      <c r="AJ437" s="448"/>
      <c r="AK437" s="590" t="e">
        <f t="shared" si="348"/>
        <v>#VALUE!</v>
      </c>
      <c r="AL437" s="590">
        <v>0</v>
      </c>
    </row>
    <row r="438" s="365" customFormat="1" customHeight="1" spans="1:38">
      <c r="A438" s="522"/>
      <c r="B438" s="528" t="s">
        <v>605</v>
      </c>
      <c r="C438" s="524" t="str">
        <f>IF($B438="","",IFERROR(VLOOKUP($B438,SERVIÇOS!$B:$G,2,0),IFERROR(VLOOKUP($B438,'COMPOSIÇÕES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438" s="525" t="str">
        <f>IF($B438="","",IFERROR(VLOOKUP($B438,SERVIÇOS!$B:$G,3,0),IFERROR(VLOOKUP($B438,'COMPOSIÇÕES COMPLEMENTARES '!$C:$K,3,0),"")))</f>
        <v>UN</v>
      </c>
      <c r="E438" s="530">
        <f>0*2+25</f>
        <v>25</v>
      </c>
      <c r="F438" s="527">
        <f>IF($B438="","",IFERROR(VLOOKUP($B438,SERVIÇOS!$B:$G,4,0),IFERROR(VLOOKUP($B438,'COMPOSIÇÕES COMPLEMENTARES '!$C:$K,6,0),"")))</f>
        <v>294.87</v>
      </c>
      <c r="G438" s="527">
        <f>IF($B438="","",IFERROR(VLOOKUP($B438,SERVIÇOS!$B:$G,5,0),IFERROR(VLOOKUP($B438,'COMPOSIÇÕES COMPLEMENTARES '!$C:$K,7,0),"")))</f>
        <v>36.44</v>
      </c>
      <c r="H438" s="527">
        <f t="shared" si="337"/>
        <v>331.31</v>
      </c>
      <c r="I438" s="527">
        <f t="shared" si="338"/>
        <v>7371.75</v>
      </c>
      <c r="J438" s="527">
        <f t="shared" si="339"/>
        <v>911</v>
      </c>
      <c r="K438" s="527">
        <f t="shared" si="340"/>
        <v>8282.75</v>
      </c>
      <c r="L438" s="527"/>
      <c r="M438" s="563"/>
      <c r="N438" s="448"/>
      <c r="O438" s="561"/>
      <c r="P438" s="562" t="str">
        <f t="shared" si="341"/>
        <v/>
      </c>
      <c r="Q438" s="561"/>
      <c r="R438" s="583" t="str">
        <f t="shared" si="342"/>
        <v/>
      </c>
      <c r="S438" s="561"/>
      <c r="T438" s="588" t="str">
        <f t="shared" si="343"/>
        <v/>
      </c>
      <c r="U438" s="584">
        <f ca="1">SUMIF($O$8:T$9,"QUANT.",O438:T438)</f>
        <v>0</v>
      </c>
      <c r="V438" s="585">
        <f ca="1" t="shared" si="344"/>
        <v>0</v>
      </c>
      <c r="W438" s="586" t="str">
        <f ca="1" t="shared" si="345"/>
        <v>MEDIR</v>
      </c>
      <c r="X438" s="587">
        <f ca="1" t="shared" si="346"/>
        <v>25</v>
      </c>
      <c r="Y438" s="587">
        <f ca="1" t="shared" si="347"/>
        <v>8282.75</v>
      </c>
      <c r="Z438" s="448"/>
      <c r="AA438" s="448"/>
      <c r="AB438" s="448"/>
      <c r="AC438" s="448"/>
      <c r="AD438" s="448"/>
      <c r="AE438" s="448"/>
      <c r="AF438" s="448"/>
      <c r="AG438" s="448"/>
      <c r="AH438" s="448"/>
      <c r="AI438" s="448"/>
      <c r="AJ438" s="448"/>
      <c r="AK438" s="590" t="e">
        <f t="shared" si="348"/>
        <v>#VALUE!</v>
      </c>
      <c r="AL438" s="590">
        <v>0</v>
      </c>
    </row>
    <row r="439" s="365" customFormat="1" customHeight="1" spans="1:38">
      <c r="A439" s="522"/>
      <c r="B439" s="528" t="s">
        <v>606</v>
      </c>
      <c r="C439" s="524" t="str">
        <f>IF($B439="","",IFERROR(VLOOKUP($B439,SERVIÇOS!$B:$G,2,0),IFERROR(VLOOKUP($B439,'COMPOSIÇÕES COMPLEMENTARES '!$C:$K,2,0),"")))</f>
        <v>CINTA PARA POSTE DE SEÇÃO CIRCULAR EM AÇO CARBONO (NTC 811701) PARA FIXAÇÃO DO BRAÇO DE ILUMINAÇÃO PÚBLICA</v>
      </c>
      <c r="D439" s="525" t="str">
        <f>IF($B439="","",IFERROR(VLOOKUP($B439,SERVIÇOS!$B:$G,3,0),IFERROR(VLOOKUP($B439,'COMPOSIÇÕES COMPLEMENTARES '!$C:$K,3,0),"")))</f>
        <v>UN</v>
      </c>
      <c r="E439" s="530">
        <f>2*E438</f>
        <v>50</v>
      </c>
      <c r="F439" s="527">
        <f>IF($B439="","",IFERROR(VLOOKUP($B439,SERVIÇOS!$B:$G,4,0),IFERROR(VLOOKUP($B439,'COMPOSIÇÕES COMPLEMENTARES '!$C:$K,6,0),"")))</f>
        <v>73.01</v>
      </c>
      <c r="G439" s="527">
        <f>IF($B439="","",IFERROR(VLOOKUP($B439,SERVIÇOS!$B:$G,5,0),IFERROR(VLOOKUP($B439,'COMPOSIÇÕES COMPLEMENTARES '!$C:$K,7,0),"")))</f>
        <v>14.85</v>
      </c>
      <c r="H439" s="527">
        <f t="shared" si="337"/>
        <v>87.86</v>
      </c>
      <c r="I439" s="527">
        <f t="shared" si="338"/>
        <v>3650.5</v>
      </c>
      <c r="J439" s="527">
        <f t="shared" si="339"/>
        <v>742.5</v>
      </c>
      <c r="K439" s="527">
        <f t="shared" si="340"/>
        <v>4393</v>
      </c>
      <c r="L439" s="527"/>
      <c r="M439" s="563"/>
      <c r="N439" s="448"/>
      <c r="O439" s="561"/>
      <c r="P439" s="562" t="str">
        <f t="shared" si="341"/>
        <v/>
      </c>
      <c r="Q439" s="561"/>
      <c r="R439" s="583" t="str">
        <f t="shared" si="342"/>
        <v/>
      </c>
      <c r="S439" s="561"/>
      <c r="T439" s="588" t="str">
        <f t="shared" si="343"/>
        <v/>
      </c>
      <c r="U439" s="584">
        <f ca="1">SUMIF($O$8:T$9,"QUANT.",O439:T439)</f>
        <v>0</v>
      </c>
      <c r="V439" s="585">
        <f ca="1" t="shared" si="344"/>
        <v>0</v>
      </c>
      <c r="W439" s="586" t="str">
        <f ca="1" t="shared" si="345"/>
        <v>MEDIR</v>
      </c>
      <c r="X439" s="587">
        <f ca="1" t="shared" si="346"/>
        <v>50</v>
      </c>
      <c r="Y439" s="587">
        <f ca="1" t="shared" si="347"/>
        <v>4393</v>
      </c>
      <c r="Z439" s="448"/>
      <c r="AA439" s="448"/>
      <c r="AB439" s="448"/>
      <c r="AC439" s="448"/>
      <c r="AD439" s="448"/>
      <c r="AE439" s="448"/>
      <c r="AF439" s="448"/>
      <c r="AG439" s="448"/>
      <c r="AH439" s="448"/>
      <c r="AI439" s="448"/>
      <c r="AJ439" s="448"/>
      <c r="AK439" s="590" t="e">
        <f t="shared" si="348"/>
        <v>#VALUE!</v>
      </c>
      <c r="AL439" s="590">
        <v>0</v>
      </c>
    </row>
    <row r="440" s="365" customFormat="1" customHeight="1" spans="1:38">
      <c r="A440" s="522"/>
      <c r="B440" s="528">
        <v>101659</v>
      </c>
      <c r="C440" s="524" t="str">
        <f>IF($B440="","",IFERROR(VLOOKUP($B440,SERVIÇOS!$B:$G,2,0),IFERROR(VLOOKUP($B440,'COMPOSIÇÕES COMPLEMENTARES '!$C:$K,2,0),"")))</f>
        <v>LUMINÁRIA DE LED PARA ILUMINAÇÃO PÚBLICA, DE 181 W ATÉ 239 W - FORNECIMENTO E INSTALAÇÃO. AF_02/2025_PS</v>
      </c>
      <c r="D440" s="525" t="str">
        <f>IF($B440="","",IFERROR(VLOOKUP($B440,SERVIÇOS!$B:$G,3,0),IFERROR(VLOOKUP($B440,'COMPOSIÇÕES COMPLEMENTARES '!$C:$K,3,0),"")))</f>
        <v>UN</v>
      </c>
      <c r="E440" s="530">
        <f>E438</f>
        <v>25</v>
      </c>
      <c r="F440" s="527">
        <f>IF($B440="","",IFERROR(VLOOKUP($B440,SERVIÇOS!$B:$G,4,0),IFERROR(VLOOKUP($B440,'COMPOSIÇÕES COMPLEMENTARES '!$C:$K,6,0),"")))</f>
        <v>598.66</v>
      </c>
      <c r="G440" s="527">
        <f>IF($B440="","",IFERROR(VLOOKUP($B440,SERVIÇOS!$B:$G,5,0),IFERROR(VLOOKUP($B440,'COMPOSIÇÕES COMPLEMENTARES '!$C:$K,7,0),"")))</f>
        <v>18.26</v>
      </c>
      <c r="H440" s="527">
        <f t="shared" si="337"/>
        <v>616.92</v>
      </c>
      <c r="I440" s="527">
        <f t="shared" si="338"/>
        <v>14966.5</v>
      </c>
      <c r="J440" s="527">
        <f t="shared" si="339"/>
        <v>456.5</v>
      </c>
      <c r="K440" s="527">
        <f t="shared" si="340"/>
        <v>15423</v>
      </c>
      <c r="L440" s="527"/>
      <c r="M440" s="563"/>
      <c r="N440" s="448"/>
      <c r="O440" s="561"/>
      <c r="P440" s="562" t="str">
        <f t="shared" si="341"/>
        <v/>
      </c>
      <c r="Q440" s="561"/>
      <c r="R440" s="583" t="str">
        <f t="shared" si="342"/>
        <v/>
      </c>
      <c r="S440" s="561"/>
      <c r="T440" s="588" t="str">
        <f t="shared" si="343"/>
        <v/>
      </c>
      <c r="U440" s="584">
        <f ca="1">SUMIF($O$8:T$9,"QUANT.",O440:T440)</f>
        <v>0</v>
      </c>
      <c r="V440" s="585">
        <f ca="1" t="shared" si="344"/>
        <v>0</v>
      </c>
      <c r="W440" s="586" t="str">
        <f ca="1" t="shared" si="345"/>
        <v>MEDIR</v>
      </c>
      <c r="X440" s="587">
        <f ca="1" t="shared" si="346"/>
        <v>25</v>
      </c>
      <c r="Y440" s="587">
        <f ca="1" t="shared" si="347"/>
        <v>15423</v>
      </c>
      <c r="Z440" s="448"/>
      <c r="AA440" s="448"/>
      <c r="AB440" s="448"/>
      <c r="AC440" s="448"/>
      <c r="AD440" s="448"/>
      <c r="AE440" s="448"/>
      <c r="AF440" s="448"/>
      <c r="AG440" s="448"/>
      <c r="AH440" s="448"/>
      <c r="AI440" s="448"/>
      <c r="AJ440" s="448"/>
      <c r="AK440" s="590">
        <f t="shared" si="348"/>
        <v>101659</v>
      </c>
      <c r="AL440" s="590">
        <v>0</v>
      </c>
    </row>
    <row r="441" s="365" customFormat="1" customHeight="1" spans="1:38">
      <c r="A441" s="522"/>
      <c r="B441" s="528">
        <v>101632</v>
      </c>
      <c r="C441" s="524" t="str">
        <f>IF($B441="","",IFERROR(VLOOKUP($B441,SERVIÇOS!$B:$G,2,0),IFERROR(VLOOKUP($B441,'COMPOSIÇÕES COMPLEMENTARES '!$C:$K,2,0),"")))</f>
        <v>RELÉ FOTOELÉTRICO PARA COMANDO DE ILUMINAÇÃO EXTERNA 1000 W - FORNECIMENTO E INSTALAÇÃO. AF_02/2025</v>
      </c>
      <c r="D441" s="525" t="str">
        <f>IF($B441="","",IFERROR(VLOOKUP($B441,SERVIÇOS!$B:$G,3,0),IFERROR(VLOOKUP($B441,'COMPOSIÇÕES COMPLEMENTARES '!$C:$K,3,0),"")))</f>
        <v>UN</v>
      </c>
      <c r="E441" s="530">
        <f>E440</f>
        <v>25</v>
      </c>
      <c r="F441" s="527">
        <f>IF($B441="","",IFERROR(VLOOKUP($B441,SERVIÇOS!$B:$G,4,0),IFERROR(VLOOKUP($B441,'COMPOSIÇÕES COMPLEMENTARES '!$C:$K,6,0),"")))</f>
        <v>35.85</v>
      </c>
      <c r="G441" s="527">
        <f>IF($B441="","",IFERROR(VLOOKUP($B441,SERVIÇOS!$B:$G,5,0),IFERROR(VLOOKUP($B441,'COMPOSIÇÕES COMPLEMENTARES '!$C:$K,7,0),"")))</f>
        <v>0.7</v>
      </c>
      <c r="H441" s="527">
        <f t="shared" si="337"/>
        <v>36.55</v>
      </c>
      <c r="I441" s="527">
        <f t="shared" si="338"/>
        <v>896.25</v>
      </c>
      <c r="J441" s="527">
        <f t="shared" si="339"/>
        <v>17.5</v>
      </c>
      <c r="K441" s="527">
        <f t="shared" si="340"/>
        <v>913.75</v>
      </c>
      <c r="L441" s="527"/>
      <c r="M441" s="563"/>
      <c r="N441" s="448"/>
      <c r="O441" s="561"/>
      <c r="P441" s="562" t="str">
        <f t="shared" si="341"/>
        <v/>
      </c>
      <c r="Q441" s="561"/>
      <c r="R441" s="583" t="str">
        <f t="shared" si="342"/>
        <v/>
      </c>
      <c r="S441" s="561"/>
      <c r="T441" s="588" t="str">
        <f t="shared" si="343"/>
        <v/>
      </c>
      <c r="U441" s="584">
        <f ca="1">SUMIF($O$8:T$9,"QUANT.",O441:T441)</f>
        <v>0</v>
      </c>
      <c r="V441" s="585">
        <f ca="1" t="shared" si="344"/>
        <v>0</v>
      </c>
      <c r="W441" s="586" t="str">
        <f ca="1" t="shared" si="345"/>
        <v>MEDIR</v>
      </c>
      <c r="X441" s="587">
        <f ca="1" t="shared" si="346"/>
        <v>25</v>
      </c>
      <c r="Y441" s="587">
        <f ca="1" t="shared" si="347"/>
        <v>913.75</v>
      </c>
      <c r="Z441" s="448"/>
      <c r="AA441" s="448"/>
      <c r="AB441" s="448"/>
      <c r="AC441" s="448"/>
      <c r="AD441" s="448"/>
      <c r="AE441" s="448"/>
      <c r="AF441" s="448"/>
      <c r="AG441" s="448"/>
      <c r="AH441" s="448"/>
      <c r="AI441" s="448"/>
      <c r="AJ441" s="448"/>
      <c r="AK441" s="590">
        <f t="shared" si="348"/>
        <v>101632</v>
      </c>
      <c r="AL441" s="590">
        <v>0</v>
      </c>
    </row>
    <row r="442" s="365" customFormat="1" spans="1:38">
      <c r="A442" s="522"/>
      <c r="B442" s="528"/>
      <c r="C442" s="532" t="s">
        <v>607</v>
      </c>
      <c r="D442" s="525"/>
      <c r="E442" s="530"/>
      <c r="F442" s="527"/>
      <c r="G442" s="527"/>
      <c r="H442" s="527"/>
      <c r="I442" s="527"/>
      <c r="J442" s="527"/>
      <c r="K442" s="527"/>
      <c r="L442" s="527"/>
      <c r="M442" s="563"/>
      <c r="N442" s="448"/>
      <c r="O442" s="561"/>
      <c r="P442" s="562"/>
      <c r="Q442" s="561"/>
      <c r="R442" s="583"/>
      <c r="S442" s="561"/>
      <c r="T442" s="588"/>
      <c r="U442" s="584"/>
      <c r="V442" s="585"/>
      <c r="W442" s="586"/>
      <c r="X442" s="587"/>
      <c r="Y442" s="587"/>
      <c r="Z442" s="448"/>
      <c r="AA442" s="448"/>
      <c r="AB442" s="448"/>
      <c r="AC442" s="448"/>
      <c r="AD442" s="448"/>
      <c r="AE442" s="448"/>
      <c r="AF442" s="448"/>
      <c r="AG442" s="448"/>
      <c r="AH442" s="448"/>
      <c r="AI442" s="448"/>
      <c r="AJ442" s="448"/>
      <c r="AK442" s="590"/>
      <c r="AL442" s="590"/>
    </row>
    <row r="443" s="365" customFormat="1" customHeight="1" spans="1:38">
      <c r="A443" s="522"/>
      <c r="B443" s="523" t="s">
        <v>603</v>
      </c>
      <c r="C443" s="524" t="str">
        <f>IF($B443="","",IFERROR(VLOOKUP($B443,SERVIÇOS!$B:$G,2,0),IFERROR(VLOOKUP($B443,'COMPOSIÇÕES COMPLEMENTARES '!$C:$K,2,0),"")))</f>
        <v>POSTE CÔNICO CONTÍNUO RETO, EM AÇO GALVANIZADO (NBR 14744), ALTURA TOTAL H:12m, ALTURA ÚTIL h:10m, ENGASTADO E:200cm EM BASE DE CONCRETO</v>
      </c>
      <c r="D443" s="525" t="str">
        <f>IF($B443="","",IFERROR(VLOOKUP($B443,SERVIÇOS!$B:$G,3,0),IFERROR(VLOOKUP($B443,'COMPOSIÇÕES COMPLEMENTARES '!$C:$K,3,0),"")))</f>
        <v>UN</v>
      </c>
      <c r="E443" s="530">
        <v>1</v>
      </c>
      <c r="F443" s="527">
        <f>IF($B443="","",IFERROR(VLOOKUP($B443,SERVIÇOS!$B:$G,4,0),IFERROR(VLOOKUP($B443,'COMPOSIÇÕES COMPLEMENTARES '!$C:$K,6,0),"")))</f>
        <v>2798.41</v>
      </c>
      <c r="G443" s="527">
        <f>IF($B443="","",IFERROR(VLOOKUP($B443,SERVIÇOS!$B:$G,5,0),IFERROR(VLOOKUP($B443,'COMPOSIÇÕES COMPLEMENTARES '!$C:$K,7,0),"")))</f>
        <v>81.25</v>
      </c>
      <c r="H443" s="527">
        <f t="shared" ref="H443:H456" si="349">IF(E443="","",F443+G443)</f>
        <v>2879.66</v>
      </c>
      <c r="I443" s="527">
        <f t="shared" ref="I443:I456" si="350">IF(E443="","",TRUNC((E443*F443),2))</f>
        <v>2798.41</v>
      </c>
      <c r="J443" s="527">
        <f t="shared" ref="J443:J456" si="351">IF(E443="","",TRUNC((E443*G443),2))</f>
        <v>81.25</v>
      </c>
      <c r="K443" s="527">
        <f t="shared" ref="K443:K456" si="352">IF(E443="","",TRUNC((E443*H443),2))</f>
        <v>2879.66</v>
      </c>
      <c r="L443" s="527"/>
      <c r="M443" s="563"/>
      <c r="N443" s="448"/>
      <c r="O443" s="561"/>
      <c r="P443" s="562" t="str">
        <f t="shared" ref="P443:P456" si="353">IF(OR(O443="",$K443=""),"",(O443/$E443)*$K443)</f>
        <v/>
      </c>
      <c r="Q443" s="561"/>
      <c r="R443" s="583" t="str">
        <f t="shared" ref="R443:R456" si="354">IF(OR(Q443="",$K443=""),"",(Q443/$E443)*$K443)</f>
        <v/>
      </c>
      <c r="S443" s="561"/>
      <c r="T443" s="588" t="str">
        <f t="shared" ref="T443:T456" si="355">IF(OR(S443="",$K443=""),"",(S443/$E443)*$K443)</f>
        <v/>
      </c>
      <c r="U443" s="584">
        <f ca="1">SUMIF($O$8:T$9,"QUANT.",O443:T443)</f>
        <v>0</v>
      </c>
      <c r="V443" s="585">
        <f ca="1" t="shared" ref="V443:V456" si="356">SUMIF($O$8:$T$9,"CUSTO",O443:T443)</f>
        <v>0</v>
      </c>
      <c r="W443" s="586" t="str">
        <f ca="1" t="shared" ref="W443:W456" si="357">IF(B443&lt;&gt;"",IF(V443=0,"MEDIR",IF(K443-V443=0,"OK",IF(K443-V443&gt;0,"MEDIR","ALERTA!"))),"")</f>
        <v>MEDIR</v>
      </c>
      <c r="X443" s="587">
        <f ca="1" t="shared" ref="X443:X456" si="358">IF(U443="",0,E443-U443)</f>
        <v>1</v>
      </c>
      <c r="Y443" s="587">
        <f ca="1" t="shared" ref="Y443:Y456" si="359">IF(V443="",0,K443-V443)</f>
        <v>2879.66</v>
      </c>
      <c r="Z443" s="448"/>
      <c r="AA443" s="448"/>
      <c r="AB443" s="448"/>
      <c r="AC443" s="448"/>
      <c r="AD443" s="448"/>
      <c r="AE443" s="448"/>
      <c r="AF443" s="448"/>
      <c r="AG443" s="448"/>
      <c r="AH443" s="448"/>
      <c r="AI443" s="448"/>
      <c r="AJ443" s="448"/>
      <c r="AK443" s="590" t="e">
        <f t="shared" ref="AK443:AK456" si="360">B443-AL443</f>
        <v>#VALUE!</v>
      </c>
      <c r="AL443" s="590">
        <v>0</v>
      </c>
    </row>
    <row r="444" s="365" customFormat="1" customHeight="1" spans="1:38">
      <c r="A444" s="522"/>
      <c r="B444" s="528" t="s">
        <v>604</v>
      </c>
      <c r="C444" s="524" t="str">
        <f>IF($B444="","",IFERROR(VLOOKUP($B444,SERVIÇOS!$B:$G,2,0),IFERROR(VLOOKUP($B444,'COMPOSIÇÕES COMPLEMENTARES '!$C:$K,2,0),"")))</f>
        <v>ASSENTAMENTO DE POSTE CÔNICO CONTÍNUO RETO METÁLICO, ALTURA TOTAL 12m, ENGASTADO EM BASE DE CONCRETO NO SOLO (E:2m) - INSTALAÇÃO DO POSTE</v>
      </c>
      <c r="D444" s="525" t="str">
        <f>IF($B444="","",IFERROR(VLOOKUP($B444,SERVIÇOS!$B:$G,3,0),IFERROR(VLOOKUP($B444,'COMPOSIÇÕES COMPLEMENTARES '!$C:$K,3,0),"")))</f>
        <v>UN</v>
      </c>
      <c r="E444" s="530">
        <v>1</v>
      </c>
      <c r="F444" s="527">
        <f>IF($B444="","",IFERROR(VLOOKUP($B444,SERVIÇOS!$B:$G,4,0),IFERROR(VLOOKUP($B444,'COMPOSIÇÕES COMPLEMENTARES '!$C:$K,6,0),"")))</f>
        <v>111.57</v>
      </c>
      <c r="G444" s="527">
        <f>IF($B444="","",IFERROR(VLOOKUP($B444,SERVIÇOS!$B:$G,5,0),IFERROR(VLOOKUP($B444,'COMPOSIÇÕES COMPLEMENTARES '!$C:$K,7,0),"")))</f>
        <v>65.42</v>
      </c>
      <c r="H444" s="527">
        <f t="shared" si="349"/>
        <v>176.99</v>
      </c>
      <c r="I444" s="527">
        <f t="shared" si="350"/>
        <v>111.57</v>
      </c>
      <c r="J444" s="527">
        <f t="shared" si="351"/>
        <v>65.42</v>
      </c>
      <c r="K444" s="527">
        <f t="shared" si="352"/>
        <v>176.99</v>
      </c>
      <c r="L444" s="527"/>
      <c r="M444" s="563"/>
      <c r="N444" s="448"/>
      <c r="O444" s="561"/>
      <c r="P444" s="562" t="str">
        <f t="shared" si="353"/>
        <v/>
      </c>
      <c r="Q444" s="561"/>
      <c r="R444" s="583" t="str">
        <f t="shared" si="354"/>
        <v/>
      </c>
      <c r="S444" s="561"/>
      <c r="T444" s="588" t="str">
        <f t="shared" si="355"/>
        <v/>
      </c>
      <c r="U444" s="584">
        <f ca="1">SUMIF($O$8:T$9,"QUANT.",O444:T444)</f>
        <v>0</v>
      </c>
      <c r="V444" s="585">
        <f ca="1" t="shared" si="356"/>
        <v>0</v>
      </c>
      <c r="W444" s="586" t="str">
        <f ca="1" t="shared" si="357"/>
        <v>MEDIR</v>
      </c>
      <c r="X444" s="587">
        <f ca="1" t="shared" si="358"/>
        <v>1</v>
      </c>
      <c r="Y444" s="587">
        <f ca="1" t="shared" si="359"/>
        <v>176.99</v>
      </c>
      <c r="Z444" s="448"/>
      <c r="AA444" s="448"/>
      <c r="AB444" s="448"/>
      <c r="AC444" s="448"/>
      <c r="AD444" s="448"/>
      <c r="AE444" s="448"/>
      <c r="AF444" s="448"/>
      <c r="AG444" s="448"/>
      <c r="AH444" s="448"/>
      <c r="AI444" s="448"/>
      <c r="AJ444" s="448"/>
      <c r="AK444" s="590" t="e">
        <f t="shared" si="360"/>
        <v>#VALUE!</v>
      </c>
      <c r="AL444" s="590">
        <v>0</v>
      </c>
    </row>
    <row r="445" s="365" customFormat="1" customHeight="1" spans="1:38">
      <c r="A445" s="522"/>
      <c r="B445" s="528" t="s">
        <v>610</v>
      </c>
      <c r="C445" s="524" t="str">
        <f>IF($B445="","",IFERROR(VLOOKUP($B445,SERVIÇOS!$B:$G,2,0),IFERROR(VLOOKUP($B445,'COMPOSIÇÕES COMPLEMENTARES '!$C:$K,2,0),"")))</f>
        <v>CINTA PARA POSTE DE SEÇÃO CIRCULAR EM AÇO CARBONO (NTC 811701) PARA FIXAÇÃO DE ISOLADOR TIPO ROLDANA PARA REDE DE BAIXA TENSÃO</v>
      </c>
      <c r="D445" s="525" t="str">
        <f>IF($B445="","",IFERROR(VLOOKUP($B445,SERVIÇOS!$B:$G,3,0),IFERROR(VLOOKUP($B445,'COMPOSIÇÕES COMPLEMENTARES '!$C:$K,3,0),"")))</f>
        <v>UN</v>
      </c>
      <c r="E445" s="530">
        <v>1</v>
      </c>
      <c r="F445" s="527">
        <f>IF($B445="","",IFERROR(VLOOKUP($B445,SERVIÇOS!$B:$G,4,0),IFERROR(VLOOKUP($B445,'COMPOSIÇÕES COMPLEMENTARES '!$C:$K,6,0),"")))</f>
        <v>73.01</v>
      </c>
      <c r="G445" s="527">
        <f>IF($B445="","",IFERROR(VLOOKUP($B445,SERVIÇOS!$B:$G,5,0),IFERROR(VLOOKUP($B445,'COMPOSIÇÕES COMPLEMENTARES '!$C:$K,7,0),"")))</f>
        <v>14.85</v>
      </c>
      <c r="H445" s="527">
        <f t="shared" si="349"/>
        <v>87.86</v>
      </c>
      <c r="I445" s="527">
        <f t="shared" si="350"/>
        <v>73.01</v>
      </c>
      <c r="J445" s="527">
        <f t="shared" si="351"/>
        <v>14.85</v>
      </c>
      <c r="K445" s="527">
        <f t="shared" si="352"/>
        <v>87.86</v>
      </c>
      <c r="L445" s="527"/>
      <c r="M445" s="563"/>
      <c r="N445" s="448"/>
      <c r="O445" s="561"/>
      <c r="P445" s="562" t="str">
        <f t="shared" si="353"/>
        <v/>
      </c>
      <c r="Q445" s="561"/>
      <c r="R445" s="583" t="str">
        <f t="shared" si="354"/>
        <v/>
      </c>
      <c r="S445" s="561"/>
      <c r="T445" s="588" t="str">
        <f t="shared" si="355"/>
        <v/>
      </c>
      <c r="U445" s="584">
        <f ca="1">SUMIF($O$8:T$9,"QUANT.",O445:T445)</f>
        <v>0</v>
      </c>
      <c r="V445" s="585">
        <f ca="1" t="shared" si="356"/>
        <v>0</v>
      </c>
      <c r="W445" s="586" t="str">
        <f ca="1" t="shared" si="357"/>
        <v>MEDIR</v>
      </c>
      <c r="X445" s="587">
        <f ca="1" t="shared" si="358"/>
        <v>1</v>
      </c>
      <c r="Y445" s="587">
        <f ca="1" t="shared" si="359"/>
        <v>87.86</v>
      </c>
      <c r="Z445" s="448"/>
      <c r="AA445" s="448"/>
      <c r="AB445" s="448"/>
      <c r="AC445" s="448"/>
      <c r="AD445" s="448"/>
      <c r="AE445" s="448"/>
      <c r="AF445" s="448"/>
      <c r="AG445" s="448"/>
      <c r="AH445" s="448"/>
      <c r="AI445" s="448"/>
      <c r="AJ445" s="448"/>
      <c r="AK445" s="590" t="e">
        <f t="shared" si="360"/>
        <v>#VALUE!</v>
      </c>
      <c r="AL445" s="590">
        <v>0</v>
      </c>
    </row>
    <row r="446" s="365" customFormat="1" customHeight="1" spans="1:38">
      <c r="A446" s="522"/>
      <c r="B446" s="528">
        <v>101548</v>
      </c>
      <c r="C446" s="524" t="str">
        <f>IF($B446="","",IFERROR(VLOOKUP($B446,SERVIÇOS!$B:$G,2,0),IFERROR(VLOOKUP($B446,'COMPOSIÇÕES COMPLEMENTARES '!$C:$K,2,0),"")))</f>
        <v>ISOLADOR, TIPO ROLDANA, PARA BAIXA TENSÃO - FORNECIMENTO E INSTALAÇÃO. AF_07/2020</v>
      </c>
      <c r="D446" s="525" t="str">
        <f>IF($B446="","",IFERROR(VLOOKUP($B446,SERVIÇOS!$B:$G,3,0),IFERROR(VLOOKUP($B446,'COMPOSIÇÕES COMPLEMENTARES '!$C:$K,3,0),"")))</f>
        <v>UN</v>
      </c>
      <c r="E446" s="530">
        <v>1</v>
      </c>
      <c r="F446" s="527">
        <f>IF($B446="","",IFERROR(VLOOKUP($B446,SERVIÇOS!$B:$G,4,0),IFERROR(VLOOKUP($B446,'COMPOSIÇÕES COMPLEMENTARES '!$C:$K,6,0),"")))</f>
        <v>6.57</v>
      </c>
      <c r="G446" s="527">
        <f>IF($B446="","",IFERROR(VLOOKUP($B446,SERVIÇOS!$B:$G,5,0),IFERROR(VLOOKUP($B446,'COMPOSIÇÕES COMPLEMENTARES '!$C:$K,7,0),"")))</f>
        <v>1.86</v>
      </c>
      <c r="H446" s="527">
        <f t="shared" si="349"/>
        <v>8.43</v>
      </c>
      <c r="I446" s="527">
        <f t="shared" si="350"/>
        <v>6.57</v>
      </c>
      <c r="J446" s="527">
        <f t="shared" si="351"/>
        <v>1.86</v>
      </c>
      <c r="K446" s="527">
        <f t="shared" si="352"/>
        <v>8.43</v>
      </c>
      <c r="L446" s="527"/>
      <c r="M446" s="563"/>
      <c r="N446" s="448"/>
      <c r="O446" s="561"/>
      <c r="P446" s="562" t="str">
        <f t="shared" si="353"/>
        <v/>
      </c>
      <c r="Q446" s="561"/>
      <c r="R446" s="583" t="str">
        <f t="shared" si="354"/>
        <v/>
      </c>
      <c r="S446" s="561"/>
      <c r="T446" s="588" t="str">
        <f t="shared" si="355"/>
        <v/>
      </c>
      <c r="U446" s="584">
        <f ca="1">SUMIF($O$8:T$9,"QUANT.",O446:T446)</f>
        <v>0</v>
      </c>
      <c r="V446" s="585">
        <f ca="1" t="shared" si="356"/>
        <v>0</v>
      </c>
      <c r="W446" s="586" t="str">
        <f ca="1" t="shared" si="357"/>
        <v>MEDIR</v>
      </c>
      <c r="X446" s="587">
        <f ca="1" t="shared" si="358"/>
        <v>1</v>
      </c>
      <c r="Y446" s="587">
        <f ca="1" t="shared" si="359"/>
        <v>8.43</v>
      </c>
      <c r="Z446" s="448"/>
      <c r="AA446" s="448"/>
      <c r="AB446" s="448"/>
      <c r="AC446" s="448"/>
      <c r="AD446" s="448"/>
      <c r="AE446" s="448"/>
      <c r="AF446" s="448"/>
      <c r="AG446" s="448"/>
      <c r="AH446" s="448"/>
      <c r="AI446" s="448"/>
      <c r="AJ446" s="448"/>
      <c r="AK446" s="590">
        <f t="shared" si="360"/>
        <v>101548</v>
      </c>
      <c r="AL446" s="590">
        <v>0</v>
      </c>
    </row>
    <row r="447" s="365" customFormat="1" customHeight="1" spans="1:38">
      <c r="A447" s="522"/>
      <c r="B447" s="528">
        <v>101538</v>
      </c>
      <c r="C447" s="524" t="str">
        <f>IF($B447="","",IFERROR(VLOOKUP($B447,SERVIÇOS!$B:$G,2,0),IFERROR(VLOOKUP($B447,'COMPOSIÇÕES COMPLEMENTARES '!$C:$K,2,0),"")))</f>
        <v>ARMAÇÃO SECUNDÁRIA, COM 1 ESTRIBO E 1 ISOLADOR - FORNECIMENTO E INSTALAÇÃO. AF_07/2020</v>
      </c>
      <c r="D447" s="525" t="str">
        <f>IF($B447="","",IFERROR(VLOOKUP($B447,SERVIÇOS!$B:$G,3,0),IFERROR(VLOOKUP($B447,'COMPOSIÇÕES COMPLEMENTARES '!$C:$K,3,0),"")))</f>
        <v>UN</v>
      </c>
      <c r="E447" s="530">
        <v>1</v>
      </c>
      <c r="F447" s="527">
        <f>IF($B447="","",IFERROR(VLOOKUP($B447,SERVIÇOS!$B:$G,4,0),IFERROR(VLOOKUP($B447,'COMPOSIÇÕES COMPLEMENTARES '!$C:$K,6,0),"")))</f>
        <v>31.34</v>
      </c>
      <c r="G447" s="527">
        <f>IF($B447="","",IFERROR(VLOOKUP($B447,SERVIÇOS!$B:$G,5,0),IFERROR(VLOOKUP($B447,'COMPOSIÇÕES COMPLEMENTARES '!$C:$K,7,0),"")))</f>
        <v>11.35</v>
      </c>
      <c r="H447" s="527">
        <f t="shared" si="349"/>
        <v>42.69</v>
      </c>
      <c r="I447" s="527">
        <f t="shared" si="350"/>
        <v>31.34</v>
      </c>
      <c r="J447" s="527">
        <f t="shared" si="351"/>
        <v>11.35</v>
      </c>
      <c r="K447" s="527">
        <f t="shared" si="352"/>
        <v>42.69</v>
      </c>
      <c r="L447" s="527"/>
      <c r="M447" s="563"/>
      <c r="N447" s="448"/>
      <c r="O447" s="561"/>
      <c r="P447" s="562" t="str">
        <f t="shared" si="353"/>
        <v/>
      </c>
      <c r="Q447" s="561"/>
      <c r="R447" s="583" t="str">
        <f t="shared" si="354"/>
        <v/>
      </c>
      <c r="S447" s="561"/>
      <c r="T447" s="588" t="str">
        <f t="shared" si="355"/>
        <v/>
      </c>
      <c r="U447" s="584">
        <f ca="1">SUMIF($O$8:T$9,"QUANT.",O447:T447)</f>
        <v>0</v>
      </c>
      <c r="V447" s="585">
        <f ca="1" t="shared" si="356"/>
        <v>0</v>
      </c>
      <c r="W447" s="586" t="str">
        <f ca="1" t="shared" si="357"/>
        <v>MEDIR</v>
      </c>
      <c r="X447" s="587">
        <f ca="1" t="shared" si="358"/>
        <v>1</v>
      </c>
      <c r="Y447" s="587">
        <f ca="1" t="shared" si="359"/>
        <v>42.69</v>
      </c>
      <c r="Z447" s="448"/>
      <c r="AA447" s="448"/>
      <c r="AB447" s="448"/>
      <c r="AC447" s="448"/>
      <c r="AD447" s="448"/>
      <c r="AE447" s="448"/>
      <c r="AF447" s="448"/>
      <c r="AG447" s="448"/>
      <c r="AH447" s="448"/>
      <c r="AI447" s="448"/>
      <c r="AJ447" s="448"/>
      <c r="AK447" s="590">
        <f t="shared" si="360"/>
        <v>101538</v>
      </c>
      <c r="AL447" s="590">
        <v>0</v>
      </c>
    </row>
    <row r="448" s="365" customFormat="1" customHeight="1" spans="1:38">
      <c r="A448" s="522"/>
      <c r="B448" s="528">
        <v>101554</v>
      </c>
      <c r="C448" s="524" t="str">
        <f>IF($B448="","",IFERROR(VLOOKUP($B448,SERVIÇOS!$B:$G,2,0),IFERROR(VLOOKUP($B448,'COMPOSIÇÕES COMPLEMENTARES '!$C:$K,2,0),"")))</f>
        <v>ALÇA PREFORMADA DE DISTRIBUIÇÃO, EM  AÇO GALVANIZADO, AWG 2 - FORNECIMENTO E INSTALAÇÃO. AF_07/2020</v>
      </c>
      <c r="D448" s="525" t="str">
        <f>IF($B448="","",IFERROR(VLOOKUP($B448,SERVIÇOS!$B:$G,3,0),IFERROR(VLOOKUP($B448,'COMPOSIÇÕES COMPLEMENTARES '!$C:$K,3,0),"")))</f>
        <v>UN</v>
      </c>
      <c r="E448" s="530">
        <v>1</v>
      </c>
      <c r="F448" s="527">
        <f>IF($B448="","",IFERROR(VLOOKUP($B448,SERVIÇOS!$B:$G,4,0),IFERROR(VLOOKUP($B448,'COMPOSIÇÕES COMPLEMENTARES '!$C:$K,6,0),"")))</f>
        <v>6.84</v>
      </c>
      <c r="G448" s="527">
        <f>IF($B448="","",IFERROR(VLOOKUP($B448,SERVIÇOS!$B:$G,5,0),IFERROR(VLOOKUP($B448,'COMPOSIÇÕES COMPLEMENTARES '!$C:$K,7,0),"")))</f>
        <v>4.76</v>
      </c>
      <c r="H448" s="527">
        <f t="shared" si="349"/>
        <v>11.6</v>
      </c>
      <c r="I448" s="527">
        <f t="shared" si="350"/>
        <v>6.84</v>
      </c>
      <c r="J448" s="527">
        <f t="shared" si="351"/>
        <v>4.76</v>
      </c>
      <c r="K448" s="527">
        <f t="shared" si="352"/>
        <v>11.6</v>
      </c>
      <c r="L448" s="527"/>
      <c r="M448" s="563"/>
      <c r="N448" s="448"/>
      <c r="O448" s="561"/>
      <c r="P448" s="562" t="str">
        <f t="shared" si="353"/>
        <v/>
      </c>
      <c r="Q448" s="561"/>
      <c r="R448" s="583" t="str">
        <f t="shared" si="354"/>
        <v/>
      </c>
      <c r="S448" s="561"/>
      <c r="T448" s="588" t="str">
        <f t="shared" si="355"/>
        <v/>
      </c>
      <c r="U448" s="584">
        <f ca="1">SUMIF($O$8:T$9,"QUANT.",O448:T448)</f>
        <v>0</v>
      </c>
      <c r="V448" s="585">
        <f ca="1" t="shared" si="356"/>
        <v>0</v>
      </c>
      <c r="W448" s="586" t="str">
        <f ca="1" t="shared" si="357"/>
        <v>MEDIR</v>
      </c>
      <c r="X448" s="587">
        <f ca="1" t="shared" si="358"/>
        <v>1</v>
      </c>
      <c r="Y448" s="587">
        <f ca="1" t="shared" si="359"/>
        <v>11.6</v>
      </c>
      <c r="Z448" s="448"/>
      <c r="AA448" s="448"/>
      <c r="AB448" s="448"/>
      <c r="AC448" s="448"/>
      <c r="AD448" s="448"/>
      <c r="AE448" s="448"/>
      <c r="AF448" s="448"/>
      <c r="AG448" s="448"/>
      <c r="AH448" s="448"/>
      <c r="AI448" s="448"/>
      <c r="AJ448" s="448"/>
      <c r="AK448" s="590">
        <f t="shared" si="360"/>
        <v>101554</v>
      </c>
      <c r="AL448" s="590">
        <v>0</v>
      </c>
    </row>
    <row r="449" s="365" customFormat="1" customHeight="1" spans="1:38">
      <c r="A449" s="522"/>
      <c r="B449" s="528">
        <v>91933</v>
      </c>
      <c r="C449" s="524" t="str">
        <f>IF($B449="","",IFERROR(VLOOKUP($B449,SERVIÇOS!$B:$G,2,0),IFERROR(VLOOKUP($B449,'COMPOSIÇÕES COMPLEMENTARES '!$C:$K,2,0),"")))</f>
        <v>CABO DE COBRE FLEXÍVEL ISOLADO, 10 MM², ANTI-CHAMA 0,6/1,0 KV, PARA CIRCUITOS TERMINAIS - FORNECIMENTO E INSTALAÇÃO. AF_03/2023</v>
      </c>
      <c r="D449" s="525" t="str">
        <f>IF($B449="","",IFERROR(VLOOKUP($B449,SERVIÇOS!$B:$G,3,0),IFERROR(VLOOKUP($B449,'COMPOSIÇÕES COMPLEMENTARES '!$C:$K,3,0),"")))</f>
        <v>M</v>
      </c>
      <c r="E449" s="530">
        <v>18</v>
      </c>
      <c r="F449" s="527">
        <f>IF($B449="","",IFERROR(VLOOKUP($B449,SERVIÇOS!$B:$G,4,0),IFERROR(VLOOKUP($B449,'COMPOSIÇÕES COMPLEMENTARES '!$C:$K,6,0),"")))</f>
        <v>13.51</v>
      </c>
      <c r="G449" s="527">
        <f>IF($B449="","",IFERROR(VLOOKUP($B449,SERVIÇOS!$B:$G,5,0),IFERROR(VLOOKUP($B449,'COMPOSIÇÕES COMPLEMENTARES '!$C:$K,7,0),"")))</f>
        <v>3.75</v>
      </c>
      <c r="H449" s="527">
        <f t="shared" si="349"/>
        <v>17.26</v>
      </c>
      <c r="I449" s="527">
        <f t="shared" si="350"/>
        <v>243.18</v>
      </c>
      <c r="J449" s="527">
        <f t="shared" si="351"/>
        <v>67.5</v>
      </c>
      <c r="K449" s="527">
        <f t="shared" si="352"/>
        <v>310.68</v>
      </c>
      <c r="L449" s="527"/>
      <c r="M449" s="563"/>
      <c r="N449" s="448"/>
      <c r="O449" s="561"/>
      <c r="P449" s="562" t="str">
        <f t="shared" si="353"/>
        <v/>
      </c>
      <c r="Q449" s="561"/>
      <c r="R449" s="583" t="str">
        <f t="shared" si="354"/>
        <v/>
      </c>
      <c r="S449" s="561"/>
      <c r="T449" s="588" t="str">
        <f t="shared" si="355"/>
        <v/>
      </c>
      <c r="U449" s="584">
        <f ca="1">SUMIF($O$8:T$9,"QUANT.",O449:T449)</f>
        <v>0</v>
      </c>
      <c r="V449" s="585">
        <f ca="1" t="shared" si="356"/>
        <v>0</v>
      </c>
      <c r="W449" s="586" t="str">
        <f ca="1" t="shared" si="357"/>
        <v>MEDIR</v>
      </c>
      <c r="X449" s="587">
        <f ca="1" t="shared" si="358"/>
        <v>18</v>
      </c>
      <c r="Y449" s="587">
        <f ca="1" t="shared" si="359"/>
        <v>310.68</v>
      </c>
      <c r="Z449" s="448"/>
      <c r="AA449" s="448"/>
      <c r="AB449" s="448"/>
      <c r="AC449" s="448"/>
      <c r="AD449" s="448"/>
      <c r="AE449" s="448"/>
      <c r="AF449" s="448"/>
      <c r="AG449" s="448"/>
      <c r="AH449" s="448"/>
      <c r="AI449" s="448"/>
      <c r="AJ449" s="448"/>
      <c r="AK449" s="590">
        <f t="shared" si="360"/>
        <v>91933</v>
      </c>
      <c r="AL449" s="590">
        <v>0</v>
      </c>
    </row>
    <row r="450" s="365" customFormat="1" customHeight="1" spans="1:38">
      <c r="A450" s="522"/>
      <c r="B450" s="528" t="s">
        <v>614</v>
      </c>
      <c r="C450" s="524" t="str">
        <f>IF($B450="","",IFERROR(VLOOKUP($B450,SERVIÇOS!$B:$G,2,0),IFERROR(VLOOKUP($B450,'COMPOSIÇÕES COMPLEMENTARES '!$C:$K,2,0),"")))</f>
        <v>CONECTOR CUNHA, PARA REDES AÉREAS DE DISTRIBUIÇÃO DE ENERGIA ELÉTRICA DE BAIXA TENSÃO - FORNECIMENTO E INSTALAÇÃO. AF_07/2020</v>
      </c>
      <c r="D450" s="525" t="str">
        <f>IF($B450="","",IFERROR(VLOOKUP($B450,SERVIÇOS!$B:$G,3,0),IFERROR(VLOOKUP($B450,'COMPOSIÇÕES COMPLEMENTARES '!$C:$K,3,0),"")))</f>
        <v>UN</v>
      </c>
      <c r="E450" s="530">
        <v>3</v>
      </c>
      <c r="F450" s="527">
        <f>IF($B450="","",IFERROR(VLOOKUP($B450,SERVIÇOS!$B:$G,4,0),IFERROR(VLOOKUP($B450,'COMPOSIÇÕES COMPLEMENTARES '!$C:$K,6,0),"")))</f>
        <v>6.83</v>
      </c>
      <c r="G450" s="527">
        <f>IF($B450="","",IFERROR(VLOOKUP($B450,SERVIÇOS!$B:$G,5,0),IFERROR(VLOOKUP($B450,'COMPOSIÇÕES COMPLEMENTARES '!$C:$K,7,0),"")))</f>
        <v>3.14</v>
      </c>
      <c r="H450" s="527">
        <f t="shared" si="349"/>
        <v>9.97</v>
      </c>
      <c r="I450" s="527">
        <f t="shared" si="350"/>
        <v>20.49</v>
      </c>
      <c r="J450" s="527">
        <f t="shared" si="351"/>
        <v>9.42</v>
      </c>
      <c r="K450" s="527">
        <f t="shared" si="352"/>
        <v>29.91</v>
      </c>
      <c r="L450" s="527"/>
      <c r="M450" s="563"/>
      <c r="N450" s="448"/>
      <c r="O450" s="561"/>
      <c r="P450" s="562" t="str">
        <f t="shared" si="353"/>
        <v/>
      </c>
      <c r="Q450" s="561"/>
      <c r="R450" s="583" t="str">
        <f t="shared" si="354"/>
        <v/>
      </c>
      <c r="S450" s="561"/>
      <c r="T450" s="588" t="str">
        <f t="shared" si="355"/>
        <v/>
      </c>
      <c r="U450" s="584">
        <f ca="1">SUMIF($O$8:T$9,"QUANT.",O450:T450)</f>
        <v>0</v>
      </c>
      <c r="V450" s="585">
        <f ca="1" t="shared" si="356"/>
        <v>0</v>
      </c>
      <c r="W450" s="586" t="str">
        <f ca="1" t="shared" si="357"/>
        <v>MEDIR</v>
      </c>
      <c r="X450" s="587">
        <f ca="1" t="shared" si="358"/>
        <v>3</v>
      </c>
      <c r="Y450" s="587">
        <f ca="1" t="shared" si="359"/>
        <v>29.91</v>
      </c>
      <c r="Z450" s="448"/>
      <c r="AA450" s="448"/>
      <c r="AB450" s="448"/>
      <c r="AC450" s="448"/>
      <c r="AD450" s="448"/>
      <c r="AE450" s="448"/>
      <c r="AF450" s="448"/>
      <c r="AG450" s="448"/>
      <c r="AH450" s="448"/>
      <c r="AI450" s="448"/>
      <c r="AJ450" s="448"/>
      <c r="AK450" s="590" t="e">
        <f t="shared" si="360"/>
        <v>#VALUE!</v>
      </c>
      <c r="AL450" s="590">
        <v>0</v>
      </c>
    </row>
    <row r="451" s="365" customFormat="1" customHeight="1" spans="1:38">
      <c r="A451" s="522"/>
      <c r="B451" s="528" t="s">
        <v>616</v>
      </c>
      <c r="C451" s="524" t="str">
        <f>IF($B451="","",IFERROR(VLOOKUP($B451,SERVIÇOS!$B:$G,2,0),IFERROR(VLOOKUP($B451,'COMPOSIÇÕES COMPLEMENTARES '!$C:$K,2,0),"")))</f>
        <v>CABEÇOTE PARA ENTRADA DE LINHA DE ALIMENTAÇÃO PARA ELETRODUTO, EM LIGA DE ALUMÍNIO COM ACABAMENTO ANTI CORROSIVO, COM FIXAÇÃO POR ENCAIXE LISO DE 360 GRAUS, DE ø1"</v>
      </c>
      <c r="D451" s="525" t="str">
        <f>IF($B451="","",IFERROR(VLOOKUP($B451,SERVIÇOS!$B:$G,3,0),IFERROR(VLOOKUP($B451,'COMPOSIÇÕES COMPLEMENTARES '!$C:$K,3,0),"")))</f>
        <v>UN</v>
      </c>
      <c r="E451" s="530">
        <v>1</v>
      </c>
      <c r="F451" s="527">
        <f>IF($B451="","",IFERROR(VLOOKUP($B451,SERVIÇOS!$B:$G,4,0),IFERROR(VLOOKUP($B451,'COMPOSIÇÕES COMPLEMENTARES '!$C:$K,6,0),"")))</f>
        <v>7.27</v>
      </c>
      <c r="G451" s="527">
        <f>IF($B451="","",IFERROR(VLOOKUP($B451,SERVIÇOS!$B:$G,5,0),IFERROR(VLOOKUP($B451,'COMPOSIÇÕES COMPLEMENTARES '!$C:$K,7,0),"")))</f>
        <v>3.58</v>
      </c>
      <c r="H451" s="527">
        <f t="shared" si="349"/>
        <v>10.85</v>
      </c>
      <c r="I451" s="527">
        <f t="shared" si="350"/>
        <v>7.27</v>
      </c>
      <c r="J451" s="527">
        <f t="shared" si="351"/>
        <v>3.58</v>
      </c>
      <c r="K451" s="527">
        <f t="shared" si="352"/>
        <v>10.85</v>
      </c>
      <c r="L451" s="527"/>
      <c r="M451" s="563"/>
      <c r="N451" s="448"/>
      <c r="O451" s="561"/>
      <c r="P451" s="562" t="str">
        <f t="shared" si="353"/>
        <v/>
      </c>
      <c r="Q451" s="561"/>
      <c r="R451" s="583" t="str">
        <f t="shared" si="354"/>
        <v/>
      </c>
      <c r="S451" s="561"/>
      <c r="T451" s="588" t="str">
        <f t="shared" si="355"/>
        <v/>
      </c>
      <c r="U451" s="584">
        <f ca="1">SUMIF($O$8:T$9,"QUANT.",O451:T451)</f>
        <v>0</v>
      </c>
      <c r="V451" s="585">
        <f ca="1" t="shared" si="356"/>
        <v>0</v>
      </c>
      <c r="W451" s="586" t="str">
        <f ca="1" t="shared" si="357"/>
        <v>MEDIR</v>
      </c>
      <c r="X451" s="587">
        <f ca="1" t="shared" si="358"/>
        <v>1</v>
      </c>
      <c r="Y451" s="587">
        <f ca="1" t="shared" si="359"/>
        <v>10.85</v>
      </c>
      <c r="Z451" s="448"/>
      <c r="AA451" s="448"/>
      <c r="AB451" s="448"/>
      <c r="AC451" s="448"/>
      <c r="AD451" s="448"/>
      <c r="AE451" s="448"/>
      <c r="AF451" s="448"/>
      <c r="AG451" s="448"/>
      <c r="AH451" s="448"/>
      <c r="AI451" s="448"/>
      <c r="AJ451" s="448"/>
      <c r="AK451" s="590" t="e">
        <f t="shared" si="360"/>
        <v>#VALUE!</v>
      </c>
      <c r="AL451" s="590">
        <v>0</v>
      </c>
    </row>
    <row r="452" s="365" customFormat="1" customHeight="1" spans="1:38">
      <c r="A452" s="522"/>
      <c r="B452" s="528">
        <v>91872</v>
      </c>
      <c r="C452" s="524" t="str">
        <f>IF($B452="","",IFERROR(VLOOKUP($B452,SERVIÇOS!$B:$G,2,0),IFERROR(VLOOKUP($B452,'COMPOSIÇÕES COMPLEMENTARES '!$C:$K,2,0),"")))</f>
        <v>ELETRODUTO RÍGIDO ROSCÁVEL, PVC, DN 32 MM (1"), PARA CIRCUITOS TERMINAIS, INSTALADO EM PAREDE - FORNECIMENTO E INSTALAÇÃO. AF_03/2023</v>
      </c>
      <c r="D452" s="525" t="str">
        <f>IF($B452="","",IFERROR(VLOOKUP($B452,SERVIÇOS!$B:$G,3,0),IFERROR(VLOOKUP($B452,'COMPOSIÇÕES COMPLEMENTARES '!$C:$K,3,0),"")))</f>
        <v>M</v>
      </c>
      <c r="E452" s="530">
        <v>5</v>
      </c>
      <c r="F452" s="527">
        <f>IF($B452="","",IFERROR(VLOOKUP($B452,SERVIÇOS!$B:$G,4,0),IFERROR(VLOOKUP($B452,'COMPOSIÇÕES COMPLEMENTARES '!$C:$K,6,0),"")))</f>
        <v>15.53</v>
      </c>
      <c r="G452" s="527">
        <f>IF($B452="","",IFERROR(VLOOKUP($B452,SERVIÇOS!$B:$G,5,0),IFERROR(VLOOKUP($B452,'COMPOSIÇÕES COMPLEMENTARES '!$C:$K,7,0),"")))</f>
        <v>9.74</v>
      </c>
      <c r="H452" s="527">
        <f t="shared" si="349"/>
        <v>25.27</v>
      </c>
      <c r="I452" s="527">
        <f t="shared" si="350"/>
        <v>77.65</v>
      </c>
      <c r="J452" s="527">
        <f t="shared" si="351"/>
        <v>48.7</v>
      </c>
      <c r="K452" s="527">
        <f t="shared" si="352"/>
        <v>126.35</v>
      </c>
      <c r="L452" s="527"/>
      <c r="M452" s="563"/>
      <c r="N452" s="448"/>
      <c r="O452" s="561"/>
      <c r="P452" s="562" t="str">
        <f t="shared" si="353"/>
        <v/>
      </c>
      <c r="Q452" s="561"/>
      <c r="R452" s="583" t="str">
        <f t="shared" si="354"/>
        <v/>
      </c>
      <c r="S452" s="561"/>
      <c r="T452" s="588" t="str">
        <f t="shared" si="355"/>
        <v/>
      </c>
      <c r="U452" s="584">
        <f ca="1">SUMIF($O$8:T$9,"QUANT.",O452:T452)</f>
        <v>0</v>
      </c>
      <c r="V452" s="585">
        <f ca="1" t="shared" si="356"/>
        <v>0</v>
      </c>
      <c r="W452" s="586" t="str">
        <f ca="1" t="shared" si="357"/>
        <v>MEDIR</v>
      </c>
      <c r="X452" s="587">
        <f ca="1" t="shared" si="358"/>
        <v>5</v>
      </c>
      <c r="Y452" s="587">
        <f ca="1" t="shared" si="359"/>
        <v>126.35</v>
      </c>
      <c r="Z452" s="448"/>
      <c r="AA452" s="448"/>
      <c r="AB452" s="448"/>
      <c r="AC452" s="448"/>
      <c r="AD452" s="448"/>
      <c r="AE452" s="448"/>
      <c r="AF452" s="448"/>
      <c r="AG452" s="448"/>
      <c r="AH452" s="448"/>
      <c r="AI452" s="448"/>
      <c r="AJ452" s="448"/>
      <c r="AK452" s="590">
        <f t="shared" si="360"/>
        <v>91872</v>
      </c>
      <c r="AL452" s="590">
        <v>0</v>
      </c>
    </row>
    <row r="453" s="365" customFormat="1" customHeight="1" spans="1:38">
      <c r="A453" s="522"/>
      <c r="B453" s="528">
        <v>91885</v>
      </c>
      <c r="C453" s="524" t="str">
        <f>IF($B453="","",IFERROR(VLOOKUP($B453,SERVIÇOS!$B:$G,2,0),IFERROR(VLOOKUP($B453,'COMPOSIÇÕES COMPLEMENTARES '!$C:$K,2,0),"")))</f>
        <v>LUVA PARA ELETRODUTO, PVC, ROSCÁVEL, DN 32 MM (1"), PARA CIRCUITOS TERMINAIS, INSTALADA EM PAREDE - FORNECIMENTO E INSTALAÇÃO. AF_03/2023</v>
      </c>
      <c r="D453" s="525" t="str">
        <f>IF($B453="","",IFERROR(VLOOKUP($B453,SERVIÇOS!$B:$G,3,0),IFERROR(VLOOKUP($B453,'COMPOSIÇÕES COMPLEMENTARES '!$C:$K,3,0),"")))</f>
        <v>UN</v>
      </c>
      <c r="E453" s="530">
        <v>1</v>
      </c>
      <c r="F453" s="527">
        <f>IF($B453="","",IFERROR(VLOOKUP($B453,SERVIÇOS!$B:$G,4,0),IFERROR(VLOOKUP($B453,'COMPOSIÇÕES COMPLEMENTARES '!$C:$K,6,0),"")))</f>
        <v>6.81</v>
      </c>
      <c r="G453" s="527">
        <f>IF($B453="","",IFERROR(VLOOKUP($B453,SERVIÇOS!$B:$G,5,0),IFERROR(VLOOKUP($B453,'COMPOSIÇÕES COMPLEMENTARES '!$C:$K,7,0),"")))</f>
        <v>10.83</v>
      </c>
      <c r="H453" s="527">
        <f t="shared" si="349"/>
        <v>17.64</v>
      </c>
      <c r="I453" s="527">
        <f t="shared" si="350"/>
        <v>6.81</v>
      </c>
      <c r="J453" s="527">
        <f t="shared" si="351"/>
        <v>10.83</v>
      </c>
      <c r="K453" s="527">
        <f t="shared" si="352"/>
        <v>17.64</v>
      </c>
      <c r="L453" s="527"/>
      <c r="M453" s="563"/>
      <c r="N453" s="448"/>
      <c r="O453" s="561"/>
      <c r="P453" s="562" t="str">
        <f t="shared" si="353"/>
        <v/>
      </c>
      <c r="Q453" s="561"/>
      <c r="R453" s="583" t="str">
        <f t="shared" si="354"/>
        <v/>
      </c>
      <c r="S453" s="561"/>
      <c r="T453" s="588" t="str">
        <f t="shared" si="355"/>
        <v/>
      </c>
      <c r="U453" s="584">
        <f ca="1">SUMIF($O$8:T$9,"QUANT.",O453:T453)</f>
        <v>0</v>
      </c>
      <c r="V453" s="585">
        <f ca="1" t="shared" si="356"/>
        <v>0</v>
      </c>
      <c r="W453" s="586" t="str">
        <f ca="1" t="shared" si="357"/>
        <v>MEDIR</v>
      </c>
      <c r="X453" s="587">
        <f ca="1" t="shared" si="358"/>
        <v>1</v>
      </c>
      <c r="Y453" s="587">
        <f ca="1" t="shared" si="359"/>
        <v>17.64</v>
      </c>
      <c r="Z453" s="448"/>
      <c r="AA453" s="448"/>
      <c r="AB453" s="448"/>
      <c r="AC453" s="448"/>
      <c r="AD453" s="448"/>
      <c r="AE453" s="448"/>
      <c r="AF453" s="448"/>
      <c r="AG453" s="448"/>
      <c r="AH453" s="448"/>
      <c r="AI453" s="448"/>
      <c r="AJ453" s="448"/>
      <c r="AK453" s="590">
        <f t="shared" si="360"/>
        <v>91885</v>
      </c>
      <c r="AL453" s="590">
        <v>0</v>
      </c>
    </row>
    <row r="454" s="365" customFormat="1" customHeight="1" spans="1:38">
      <c r="A454" s="522"/>
      <c r="B454" s="528" t="s">
        <v>617</v>
      </c>
      <c r="C454" s="524" t="str">
        <f>IF($B454="","",IFERROR(VLOOKUP($B454,SERVIÇOS!$B:$G,2,0),IFERROR(VLOOKUP($B454,'COMPOSIÇÕES COMPLEMENTARES '!$C:$K,2,0),"")))</f>
        <v>CAIXA DE MEDIÇÃO E PROTEÇÃO COM LENTE PARA LEITURA, MEDIDOR POLIFÁSICO, TIPO CNPH (NTC 901115, NTC 920100), PARA INSTALAÇÃO EM POSTE (INSTALADO A 3,40m DO SOLO) COM SUPORTE PARA DISJUNTOR - FORNECIMENTO E INSTALAÇÃO</v>
      </c>
      <c r="D454" s="525" t="str">
        <f>IF($B454="","",IFERROR(VLOOKUP($B454,SERVIÇOS!$B:$G,3,0),IFERROR(VLOOKUP($B454,'COMPOSIÇÕES COMPLEMENTARES '!$C:$K,3,0),"")))</f>
        <v>UN</v>
      </c>
      <c r="E454" s="530">
        <v>1</v>
      </c>
      <c r="F454" s="527">
        <f>IF($B454="","",IFERROR(VLOOKUP($B454,SERVIÇOS!$B:$G,4,0),IFERROR(VLOOKUP($B454,'COMPOSIÇÕES COMPLEMENTARES '!$C:$K,6,0),"")))</f>
        <v>334.68</v>
      </c>
      <c r="G454" s="527">
        <f>IF($B454="","",IFERROR(VLOOKUP($B454,SERVIÇOS!$B:$G,5,0),IFERROR(VLOOKUP($B454,'COMPOSIÇÕES COMPLEMENTARES '!$C:$K,7,0),"")))</f>
        <v>4.12</v>
      </c>
      <c r="H454" s="527">
        <f t="shared" si="349"/>
        <v>338.8</v>
      </c>
      <c r="I454" s="527">
        <f t="shared" si="350"/>
        <v>334.68</v>
      </c>
      <c r="J454" s="527">
        <f t="shared" si="351"/>
        <v>4.12</v>
      </c>
      <c r="K454" s="527">
        <f t="shared" si="352"/>
        <v>338.8</v>
      </c>
      <c r="L454" s="527"/>
      <c r="M454" s="563"/>
      <c r="N454" s="448"/>
      <c r="O454" s="561"/>
      <c r="P454" s="562" t="str">
        <f t="shared" si="353"/>
        <v/>
      </c>
      <c r="Q454" s="561"/>
      <c r="R454" s="583" t="str">
        <f t="shared" si="354"/>
        <v/>
      </c>
      <c r="S454" s="561"/>
      <c r="T454" s="588" t="str">
        <f t="shared" si="355"/>
        <v/>
      </c>
      <c r="U454" s="584">
        <f ca="1">SUMIF($O$8:T$9,"QUANT.",O454:T454)</f>
        <v>0</v>
      </c>
      <c r="V454" s="585">
        <f ca="1" t="shared" si="356"/>
        <v>0</v>
      </c>
      <c r="W454" s="586" t="str">
        <f ca="1" t="shared" si="357"/>
        <v>MEDIR</v>
      </c>
      <c r="X454" s="587">
        <f ca="1" t="shared" si="358"/>
        <v>1</v>
      </c>
      <c r="Y454" s="587">
        <f ca="1" t="shared" si="359"/>
        <v>338.8</v>
      </c>
      <c r="Z454" s="448"/>
      <c r="AA454" s="448"/>
      <c r="AB454" s="448"/>
      <c r="AC454" s="448"/>
      <c r="AD454" s="448"/>
      <c r="AE454" s="448"/>
      <c r="AF454" s="448"/>
      <c r="AG454" s="448"/>
      <c r="AH454" s="448"/>
      <c r="AI454" s="448"/>
      <c r="AJ454" s="448"/>
      <c r="AK454" s="590" t="e">
        <f t="shared" si="360"/>
        <v>#VALUE!</v>
      </c>
      <c r="AL454" s="590">
        <v>0</v>
      </c>
    </row>
    <row r="455" s="365" customFormat="1" customHeight="1" spans="1:38">
      <c r="A455" s="522"/>
      <c r="B455" s="528">
        <v>93666</v>
      </c>
      <c r="C455" s="524" t="str">
        <f>IF($B455="","",IFERROR(VLOOKUP($B455,SERVIÇOS!$B:$G,2,0),IFERROR(VLOOKUP($B455,'COMPOSIÇÕES COMPLEMENTARES '!$C:$K,2,0),"")))</f>
        <v>DISJUNTOR BIPOLAR TIPO DIN, CORRENTE NOMINAL DE 50A - FORNECIMENTO E INSTALAÇÃO. AF_10/2020</v>
      </c>
      <c r="D455" s="525" t="str">
        <f>IF($B455="","",IFERROR(VLOOKUP($B455,SERVIÇOS!$B:$G,3,0),IFERROR(VLOOKUP($B455,'COMPOSIÇÕES COMPLEMENTARES '!$C:$K,3,0),"")))</f>
        <v>UN</v>
      </c>
      <c r="E455" s="530">
        <v>1</v>
      </c>
      <c r="F455" s="527">
        <f>IF($B455="","",IFERROR(VLOOKUP($B455,SERVIÇOS!$B:$G,4,0),IFERROR(VLOOKUP($B455,'COMPOSIÇÕES COMPLEMENTARES '!$C:$K,6,0),"")))</f>
        <v>65.72</v>
      </c>
      <c r="G455" s="527">
        <f>IF($B455="","",IFERROR(VLOOKUP($B455,SERVIÇOS!$B:$G,5,0),IFERROR(VLOOKUP($B455,'COMPOSIÇÕES COMPLEMENTARES '!$C:$K,7,0),"")))</f>
        <v>18.74</v>
      </c>
      <c r="H455" s="527">
        <f t="shared" si="349"/>
        <v>84.46</v>
      </c>
      <c r="I455" s="527">
        <f t="shared" si="350"/>
        <v>65.72</v>
      </c>
      <c r="J455" s="527">
        <f t="shared" si="351"/>
        <v>18.74</v>
      </c>
      <c r="K455" s="527">
        <f t="shared" si="352"/>
        <v>84.46</v>
      </c>
      <c r="L455" s="527"/>
      <c r="M455" s="563"/>
      <c r="N455" s="448"/>
      <c r="O455" s="561"/>
      <c r="P455" s="562" t="str">
        <f t="shared" si="353"/>
        <v/>
      </c>
      <c r="Q455" s="561"/>
      <c r="R455" s="583" t="str">
        <f t="shared" si="354"/>
        <v/>
      </c>
      <c r="S455" s="561"/>
      <c r="T455" s="588" t="str">
        <f t="shared" si="355"/>
        <v/>
      </c>
      <c r="U455" s="584">
        <f ca="1">SUMIF($O$8:T$9,"QUANT.",O455:T455)</f>
        <v>0</v>
      </c>
      <c r="V455" s="585">
        <f ca="1" t="shared" si="356"/>
        <v>0</v>
      </c>
      <c r="W455" s="586" t="str">
        <f ca="1" t="shared" si="357"/>
        <v>MEDIR</v>
      </c>
      <c r="X455" s="587">
        <f ca="1" t="shared" si="358"/>
        <v>1</v>
      </c>
      <c r="Y455" s="587">
        <f ca="1" t="shared" si="359"/>
        <v>84.46</v>
      </c>
      <c r="Z455" s="448"/>
      <c r="AA455" s="448"/>
      <c r="AB455" s="448"/>
      <c r="AC455" s="448"/>
      <c r="AD455" s="448"/>
      <c r="AE455" s="448"/>
      <c r="AF455" s="448"/>
      <c r="AG455" s="448"/>
      <c r="AH455" s="448"/>
      <c r="AI455" s="448"/>
      <c r="AJ455" s="448"/>
      <c r="AK455" s="590">
        <f t="shared" si="360"/>
        <v>93666</v>
      </c>
      <c r="AL455" s="590">
        <v>0</v>
      </c>
    </row>
    <row r="456" s="365" customFormat="1" customHeight="1" spans="1:38">
      <c r="A456" s="522"/>
      <c r="B456" s="528">
        <v>91871</v>
      </c>
      <c r="C456" s="524" t="str">
        <f>IF($B456="","",IFERROR(VLOOKUP($B456,SERVIÇOS!$B:$G,2,0),IFERROR(VLOOKUP($B456,'COMPOSIÇÕES COMPLEMENTARES '!$C:$K,2,0),"")))</f>
        <v>ELETRODUTO RÍGIDO ROSCÁVEL, PVC, DN 25 MM (3/4"), PARA CIRCUITOS TERMINAIS, INSTALADO EM PAREDE - FORNECIMENTO E INSTALAÇÃO. AF_03/2023</v>
      </c>
      <c r="D456" s="525" t="str">
        <f>IF($B456="","",IFERROR(VLOOKUP($B456,SERVIÇOS!$B:$G,3,0),IFERROR(VLOOKUP($B456,'COMPOSIÇÕES COMPLEMENTARES '!$C:$K,3,0),"")))</f>
        <v>M</v>
      </c>
      <c r="E456" s="530">
        <v>4</v>
      </c>
      <c r="F456" s="527">
        <f>IF($B456="","",IFERROR(VLOOKUP($B456,SERVIÇOS!$B:$G,4,0),IFERROR(VLOOKUP($B456,'COMPOSIÇÕES COMPLEMENTARES '!$C:$K,6,0),"")))</f>
        <v>10.89</v>
      </c>
      <c r="G456" s="527">
        <f>IF($B456="","",IFERROR(VLOOKUP($B456,SERVIÇOS!$B:$G,5,0),IFERROR(VLOOKUP($B456,'COMPOSIÇÕES COMPLEMENTARES '!$C:$K,7,0),"")))</f>
        <v>8.75</v>
      </c>
      <c r="H456" s="527">
        <f t="shared" si="349"/>
        <v>19.64</v>
      </c>
      <c r="I456" s="527">
        <f t="shared" si="350"/>
        <v>43.56</v>
      </c>
      <c r="J456" s="527">
        <f t="shared" si="351"/>
        <v>35</v>
      </c>
      <c r="K456" s="527">
        <f t="shared" si="352"/>
        <v>78.56</v>
      </c>
      <c r="L456" s="527"/>
      <c r="M456" s="563"/>
      <c r="N456" s="448"/>
      <c r="O456" s="561"/>
      <c r="P456" s="562" t="str">
        <f t="shared" si="353"/>
        <v/>
      </c>
      <c r="Q456" s="561"/>
      <c r="R456" s="583" t="str">
        <f t="shared" si="354"/>
        <v/>
      </c>
      <c r="S456" s="561"/>
      <c r="T456" s="588" t="str">
        <f t="shared" si="355"/>
        <v/>
      </c>
      <c r="U456" s="584">
        <f ca="1">SUMIF($O$8:T$9,"QUANT.",O456:T456)</f>
        <v>0</v>
      </c>
      <c r="V456" s="585">
        <f ca="1" t="shared" si="356"/>
        <v>0</v>
      </c>
      <c r="W456" s="586" t="str">
        <f ca="1" t="shared" si="357"/>
        <v>MEDIR</v>
      </c>
      <c r="X456" s="587">
        <f ca="1" t="shared" si="358"/>
        <v>4</v>
      </c>
      <c r="Y456" s="587">
        <f ca="1" t="shared" si="359"/>
        <v>78.56</v>
      </c>
      <c r="Z456" s="448"/>
      <c r="AA456" s="448"/>
      <c r="AB456" s="448"/>
      <c r="AC456" s="448"/>
      <c r="AD456" s="448"/>
      <c r="AE456" s="448"/>
      <c r="AF456" s="448"/>
      <c r="AG456" s="448"/>
      <c r="AH456" s="448"/>
      <c r="AI456" s="448"/>
      <c r="AJ456" s="448"/>
      <c r="AK456" s="590">
        <f t="shared" si="360"/>
        <v>91871</v>
      </c>
      <c r="AL456" s="590">
        <v>0</v>
      </c>
    </row>
    <row r="457" s="365" customFormat="1" customHeight="1" spans="1:38">
      <c r="A457" s="522"/>
      <c r="B457" s="528">
        <v>91884</v>
      </c>
      <c r="C457" s="524" t="str">
        <f>IF($B457="","",IFERROR(VLOOKUP($B457,SERVIÇOS!$B:$G,2,0),IFERROR(VLOOKUP($B457,'COMPOSIÇÕES COMPLEMENTARES '!$C:$K,2,0),"")))</f>
        <v>LUVA PARA ELETRODUTO, PVC, ROSCÁVEL, DN 25 MM (3/4"), PARA CIRCUITOS TERMINAIS, INSTALADA EM PAREDE - FORNECIMENTO E INSTALAÇÃO. AF_03/2023</v>
      </c>
      <c r="D457" s="525" t="str">
        <f>IF($B457="","",IFERROR(VLOOKUP($B457,SERVIÇOS!$B:$G,3,0),IFERROR(VLOOKUP($B457,'COMPOSIÇÕES COMPLEMENTARES '!$C:$K,3,0),"")))</f>
        <v>UN</v>
      </c>
      <c r="E457" s="530">
        <f>2*E458</f>
        <v>2</v>
      </c>
      <c r="F457" s="527">
        <f>IF($B457="","",IFERROR(VLOOKUP($B457,SERVIÇOS!$B:$G,4,0),IFERROR(VLOOKUP($B457,'COMPOSIÇÕES COMPLEMENTARES '!$C:$K,6,0),"")))</f>
        <v>5.62</v>
      </c>
      <c r="G457" s="527">
        <f>IF($B457="","",IFERROR(VLOOKUP($B457,SERVIÇOS!$B:$G,5,0),IFERROR(VLOOKUP($B457,'COMPOSIÇÕES COMPLEMENTARES '!$C:$K,7,0),"")))</f>
        <v>9.75</v>
      </c>
      <c r="H457" s="527">
        <f t="shared" ref="H457:H462" si="361">IF(E457="","",F457+G457)</f>
        <v>15.37</v>
      </c>
      <c r="I457" s="527">
        <f t="shared" ref="I457:I462" si="362">IF(E457="","",TRUNC((E457*F457),2))</f>
        <v>11.24</v>
      </c>
      <c r="J457" s="527">
        <f t="shared" ref="J457:J462" si="363">IF(E457="","",TRUNC((E457*G457),2))</f>
        <v>19.5</v>
      </c>
      <c r="K457" s="527">
        <f t="shared" ref="K457:K462" si="364">IF(E457="","",TRUNC((E457*H457),2))</f>
        <v>30.74</v>
      </c>
      <c r="L457" s="527"/>
      <c r="M457" s="563"/>
      <c r="N457" s="448"/>
      <c r="O457" s="561"/>
      <c r="P457" s="562" t="str">
        <f t="shared" ref="P457:P462" si="365">IF(OR(O457="",$K457=""),"",(O457/$E457)*$K457)</f>
        <v/>
      </c>
      <c r="Q457" s="561"/>
      <c r="R457" s="583" t="str">
        <f t="shared" ref="R457:R462" si="366">IF(OR(Q457="",$K457=""),"",(Q457/$E457)*$K457)</f>
        <v/>
      </c>
      <c r="S457" s="561"/>
      <c r="T457" s="588" t="str">
        <f t="shared" ref="T457:T462" si="367">IF(OR(S457="",$K457=""),"",(S457/$E457)*$K457)</f>
        <v/>
      </c>
      <c r="U457" s="584">
        <f ca="1">SUMIF($O$8:T$9,"QUANT.",O457:T457)</f>
        <v>0</v>
      </c>
      <c r="V457" s="585">
        <f ca="1" t="shared" ref="V457:V462" si="368">SUMIF($O$8:$T$9,"CUSTO",O457:T457)</f>
        <v>0</v>
      </c>
      <c r="W457" s="586" t="str">
        <f ca="1" t="shared" ref="W457:W462" si="369">IF(B457&lt;&gt;"",IF(V457=0,"MEDIR",IF(K457-V457=0,"OK",IF(K457-V457&gt;0,"MEDIR","ALERTA!"))),"")</f>
        <v>MEDIR</v>
      </c>
      <c r="X457" s="587">
        <f ca="1" t="shared" ref="X457:X462" si="370">IF(U457="",0,E457-U457)</f>
        <v>2</v>
      </c>
      <c r="Y457" s="587">
        <f ca="1" t="shared" ref="Y457:Y462" si="371">IF(V457="",0,K457-V457)</f>
        <v>30.74</v>
      </c>
      <c r="Z457" s="448"/>
      <c r="AA457" s="448"/>
      <c r="AB457" s="448"/>
      <c r="AC457" s="448"/>
      <c r="AD457" s="448"/>
      <c r="AE457" s="448"/>
      <c r="AF457" s="448"/>
      <c r="AG457" s="448"/>
      <c r="AH457" s="448"/>
      <c r="AI457" s="448"/>
      <c r="AJ457" s="448"/>
      <c r="AK457" s="590">
        <f t="shared" ref="AK457:AK462" si="372">B457-AL457</f>
        <v>91884</v>
      </c>
      <c r="AL457" s="590">
        <v>0</v>
      </c>
    </row>
    <row r="458" s="365" customFormat="1" customHeight="1" spans="1:38">
      <c r="A458" s="522"/>
      <c r="B458" s="528">
        <v>91914</v>
      </c>
      <c r="C458" s="524" t="str">
        <f>IF($B458="","",IFERROR(VLOOKUP($B458,SERVIÇOS!$B:$G,2,0),IFERROR(VLOOKUP($B458,'COMPOSIÇÕES COMPLEMENTARES '!$C:$K,2,0),"")))</f>
        <v>CURVA 90 GRAUS PARA ELETRODUTO, PVC, ROSCÁVEL, DN 25 MM (3/4"), PARA CIRCUITOS TERMINAIS, INSTALADA EM PAREDE - FORNECIMENTO E INSTALAÇÃO. AF_03/2023</v>
      </c>
      <c r="D458" s="525" t="str">
        <f>IF($B458="","",IFERROR(VLOOKUP($B458,SERVIÇOS!$B:$G,3,0),IFERROR(VLOOKUP($B458,'COMPOSIÇÕES COMPLEMENTARES '!$C:$K,3,0),"")))</f>
        <v>UN</v>
      </c>
      <c r="E458" s="530">
        <v>1</v>
      </c>
      <c r="F458" s="527">
        <f>IF($B458="","",IFERROR(VLOOKUP($B458,SERVIÇOS!$B:$G,4,0),IFERROR(VLOOKUP($B458,'COMPOSIÇÕES COMPLEMENTARES '!$C:$K,6,0),"")))</f>
        <v>10</v>
      </c>
      <c r="G458" s="527">
        <f>IF($B458="","",IFERROR(VLOOKUP($B458,SERVIÇOS!$B:$G,5,0),IFERROR(VLOOKUP($B458,'COMPOSIÇÕES COMPLEMENTARES '!$C:$K,7,0),"")))</f>
        <v>14.6</v>
      </c>
      <c r="H458" s="527">
        <f t="shared" si="361"/>
        <v>24.6</v>
      </c>
      <c r="I458" s="527">
        <f t="shared" si="362"/>
        <v>10</v>
      </c>
      <c r="J458" s="527">
        <f t="shared" si="363"/>
        <v>14.6</v>
      </c>
      <c r="K458" s="527">
        <f t="shared" si="364"/>
        <v>24.6</v>
      </c>
      <c r="L458" s="527"/>
      <c r="M458" s="563"/>
      <c r="N458" s="448"/>
      <c r="O458" s="561"/>
      <c r="P458" s="562" t="str">
        <f t="shared" si="365"/>
        <v/>
      </c>
      <c r="Q458" s="561"/>
      <c r="R458" s="583" t="str">
        <f t="shared" si="366"/>
        <v/>
      </c>
      <c r="S458" s="561"/>
      <c r="T458" s="588" t="str">
        <f t="shared" si="367"/>
        <v/>
      </c>
      <c r="U458" s="584">
        <f ca="1">SUMIF($O$8:T$9,"QUANT.",O458:T458)</f>
        <v>0</v>
      </c>
      <c r="V458" s="585">
        <f ca="1" t="shared" si="368"/>
        <v>0</v>
      </c>
      <c r="W458" s="586" t="str">
        <f ca="1" t="shared" si="369"/>
        <v>MEDIR</v>
      </c>
      <c r="X458" s="587">
        <f ca="1" t="shared" si="370"/>
        <v>1</v>
      </c>
      <c r="Y458" s="587">
        <f ca="1" t="shared" si="371"/>
        <v>24.6</v>
      </c>
      <c r="Z458" s="448"/>
      <c r="AA458" s="448"/>
      <c r="AB458" s="448"/>
      <c r="AC458" s="448"/>
      <c r="AD458" s="448"/>
      <c r="AE458" s="448"/>
      <c r="AF458" s="448"/>
      <c r="AG458" s="448"/>
      <c r="AH458" s="448"/>
      <c r="AI458" s="448"/>
      <c r="AJ458" s="448"/>
      <c r="AK458" s="590">
        <f t="shared" si="372"/>
        <v>91914</v>
      </c>
      <c r="AL458" s="590">
        <v>0</v>
      </c>
    </row>
    <row r="459" s="365" customFormat="1" customHeight="1" spans="1:38">
      <c r="A459" s="522"/>
      <c r="B459" s="528">
        <v>98111</v>
      </c>
      <c r="C459" s="524" t="str">
        <f>IF($B459="","",IFERROR(VLOOKUP($B459,SERVIÇOS!$B:$G,2,0),IFERROR(VLOOKUP($B459,'COMPOSIÇÕES COMPLEMENTARES '!$C:$K,2,0),"")))</f>
        <v>CAIXA DE INSPEÇÃO PARA ATERRAMENTO, CIRCULAR, EM POLIETILENO, DIÂMETRO INTERNO = 0,3 M. AF_12/2020</v>
      </c>
      <c r="D459" s="525" t="str">
        <f>IF($B459="","",IFERROR(VLOOKUP($B459,SERVIÇOS!$B:$G,3,0),IFERROR(VLOOKUP($B459,'COMPOSIÇÕES COMPLEMENTARES '!$C:$K,3,0),"")))</f>
        <v>UN</v>
      </c>
      <c r="E459" s="530">
        <v>1</v>
      </c>
      <c r="F459" s="527">
        <f>IF($B459="","",IFERROR(VLOOKUP($B459,SERVIÇOS!$B:$G,4,0),IFERROR(VLOOKUP($B459,'COMPOSIÇÕES COMPLEMENTARES '!$C:$K,6,0),"")))</f>
        <v>46.95</v>
      </c>
      <c r="G459" s="527">
        <f>IF($B459="","",IFERROR(VLOOKUP($B459,SERVIÇOS!$B:$G,5,0),IFERROR(VLOOKUP($B459,'COMPOSIÇÕES COMPLEMENTARES '!$C:$K,7,0),"")))</f>
        <v>7.6</v>
      </c>
      <c r="H459" s="527">
        <f t="shared" si="361"/>
        <v>54.55</v>
      </c>
      <c r="I459" s="527">
        <f t="shared" si="362"/>
        <v>46.95</v>
      </c>
      <c r="J459" s="527">
        <f t="shared" si="363"/>
        <v>7.6</v>
      </c>
      <c r="K459" s="527">
        <f t="shared" si="364"/>
        <v>54.55</v>
      </c>
      <c r="L459" s="527"/>
      <c r="M459" s="563"/>
      <c r="N459" s="448"/>
      <c r="O459" s="561"/>
      <c r="P459" s="562" t="str">
        <f t="shared" si="365"/>
        <v/>
      </c>
      <c r="Q459" s="561"/>
      <c r="R459" s="583" t="str">
        <f t="shared" si="366"/>
        <v/>
      </c>
      <c r="S459" s="561"/>
      <c r="T459" s="588" t="str">
        <f t="shared" si="367"/>
        <v/>
      </c>
      <c r="U459" s="584">
        <f ca="1">SUMIF($O$8:T$9,"QUANT.",O459:T459)</f>
        <v>0</v>
      </c>
      <c r="V459" s="585">
        <f ca="1" t="shared" si="368"/>
        <v>0</v>
      </c>
      <c r="W459" s="586" t="str">
        <f ca="1" t="shared" si="369"/>
        <v>MEDIR</v>
      </c>
      <c r="X459" s="587">
        <f ca="1" t="shared" si="370"/>
        <v>1</v>
      </c>
      <c r="Y459" s="587">
        <f ca="1" t="shared" si="371"/>
        <v>54.55</v>
      </c>
      <c r="Z459" s="448"/>
      <c r="AA459" s="448"/>
      <c r="AB459" s="448"/>
      <c r="AC459" s="448"/>
      <c r="AD459" s="448"/>
      <c r="AE459" s="448"/>
      <c r="AF459" s="448"/>
      <c r="AG459" s="448"/>
      <c r="AH459" s="448"/>
      <c r="AI459" s="448"/>
      <c r="AJ459" s="448"/>
      <c r="AK459" s="590">
        <f t="shared" si="372"/>
        <v>98111</v>
      </c>
      <c r="AL459" s="590">
        <v>0</v>
      </c>
    </row>
    <row r="460" s="365" customFormat="1" customHeight="1" spans="1:38">
      <c r="A460" s="522"/>
      <c r="B460" s="528">
        <v>104749</v>
      </c>
      <c r="C460" s="524" t="str">
        <f>IF($B460="","",IFERROR(VLOOKUP($B460,SERVIÇOS!$B:$G,2,0),IFERROR(VLOOKUP($B460,'COMPOSIÇÕES COMPLEMENTARES '!$C:$K,2,0),"")))</f>
        <v>CONECTOR GRAMPO METÁLICO TIPO OLHAL, PARA SPDA, PARA HASTE DE ATERRAMENTO DE 3/4'' E CABOS DE 10 A 50 MM2 - FORNECIMENTO E INSTALAÇÃO. AF_08/2023</v>
      </c>
      <c r="D460" s="525" t="str">
        <f>IF($B460="","",IFERROR(VLOOKUP($B460,SERVIÇOS!$B:$G,3,0),IFERROR(VLOOKUP($B460,'COMPOSIÇÕES COMPLEMENTARES '!$C:$K,3,0),"")))</f>
        <v>UN</v>
      </c>
      <c r="E460" s="530">
        <v>1</v>
      </c>
      <c r="F460" s="527">
        <f>IF($B460="","",IFERROR(VLOOKUP($B460,SERVIÇOS!$B:$G,4,0),IFERROR(VLOOKUP($B460,'COMPOSIÇÕES COMPLEMENTARES '!$C:$K,6,0),"")))</f>
        <v>11.88</v>
      </c>
      <c r="G460" s="527">
        <f>IF($B460="","",IFERROR(VLOOKUP($B460,SERVIÇOS!$B:$G,5,0),IFERROR(VLOOKUP($B460,'COMPOSIÇÕES COMPLEMENTARES '!$C:$K,7,0),"")))</f>
        <v>9.22</v>
      </c>
      <c r="H460" s="527">
        <f t="shared" si="361"/>
        <v>21.1</v>
      </c>
      <c r="I460" s="527">
        <f t="shared" si="362"/>
        <v>11.88</v>
      </c>
      <c r="J460" s="527">
        <f t="shared" si="363"/>
        <v>9.22</v>
      </c>
      <c r="K460" s="527">
        <f t="shared" si="364"/>
        <v>21.1</v>
      </c>
      <c r="L460" s="527"/>
      <c r="M460" s="563"/>
      <c r="N460" s="448"/>
      <c r="O460" s="561"/>
      <c r="P460" s="562" t="str">
        <f t="shared" si="365"/>
        <v/>
      </c>
      <c r="Q460" s="561"/>
      <c r="R460" s="583" t="str">
        <f t="shared" si="366"/>
        <v/>
      </c>
      <c r="S460" s="561"/>
      <c r="T460" s="588" t="str">
        <f t="shared" si="367"/>
        <v/>
      </c>
      <c r="U460" s="584">
        <f ca="1">SUMIF($O$8:T$9,"QUANT.",O460:T460)</f>
        <v>0</v>
      </c>
      <c r="V460" s="585">
        <f ca="1" t="shared" si="368"/>
        <v>0</v>
      </c>
      <c r="W460" s="586" t="str">
        <f ca="1" t="shared" si="369"/>
        <v>MEDIR</v>
      </c>
      <c r="X460" s="587">
        <f ca="1" t="shared" si="370"/>
        <v>1</v>
      </c>
      <c r="Y460" s="587">
        <f ca="1" t="shared" si="371"/>
        <v>21.1</v>
      </c>
      <c r="Z460" s="448"/>
      <c r="AA460" s="448"/>
      <c r="AB460" s="448"/>
      <c r="AC460" s="448"/>
      <c r="AD460" s="448"/>
      <c r="AE460" s="448"/>
      <c r="AF460" s="448"/>
      <c r="AG460" s="448"/>
      <c r="AH460" s="448"/>
      <c r="AI460" s="448"/>
      <c r="AJ460" s="448"/>
      <c r="AK460" s="590">
        <f t="shared" si="372"/>
        <v>104749</v>
      </c>
      <c r="AL460" s="590">
        <v>0</v>
      </c>
    </row>
    <row r="461" s="365" customFormat="1" customHeight="1" spans="1:38">
      <c r="A461" s="522"/>
      <c r="B461" s="528">
        <v>96986</v>
      </c>
      <c r="C461" s="524" t="str">
        <f>IF($B461="","",IFERROR(VLOOKUP($B461,SERVIÇOS!$B:$G,2,0),IFERROR(VLOOKUP($B461,'COMPOSIÇÕES COMPLEMENTARES '!$C:$K,2,0),"")))</f>
        <v>HASTE DE ATERRAMENTO, DIÂMETRO 3/4", COM 3 METROS - FORNECIMENTO E INSTALAÇÃO. AF_08/2023</v>
      </c>
      <c r="D461" s="525" t="str">
        <f>IF($B461="","",IFERROR(VLOOKUP($B461,SERVIÇOS!$B:$G,3,0),IFERROR(VLOOKUP($B461,'COMPOSIÇÕES COMPLEMENTARES '!$C:$K,3,0),"")))</f>
        <v>UN</v>
      </c>
      <c r="E461" s="530">
        <v>1</v>
      </c>
      <c r="F461" s="527">
        <f>IF($B461="","",IFERROR(VLOOKUP($B461,SERVIÇOS!$B:$G,4,0),IFERROR(VLOOKUP($B461,'COMPOSIÇÕES COMPLEMENTARES '!$C:$K,6,0),"")))</f>
        <v>88.57</v>
      </c>
      <c r="G461" s="527">
        <f>IF($B461="","",IFERROR(VLOOKUP($B461,SERVIÇOS!$B:$G,5,0),IFERROR(VLOOKUP($B461,'COMPOSIÇÕES COMPLEMENTARES '!$C:$K,7,0),"")))</f>
        <v>19.22</v>
      </c>
      <c r="H461" s="527">
        <f t="shared" si="361"/>
        <v>107.79</v>
      </c>
      <c r="I461" s="527">
        <f t="shared" si="362"/>
        <v>88.57</v>
      </c>
      <c r="J461" s="527">
        <f t="shared" si="363"/>
        <v>19.22</v>
      </c>
      <c r="K461" s="527">
        <f t="shared" si="364"/>
        <v>107.79</v>
      </c>
      <c r="L461" s="527"/>
      <c r="M461" s="563"/>
      <c r="N461" s="448"/>
      <c r="O461" s="561"/>
      <c r="P461" s="562" t="str">
        <f t="shared" si="365"/>
        <v/>
      </c>
      <c r="Q461" s="561"/>
      <c r="R461" s="583" t="str">
        <f t="shared" si="366"/>
        <v/>
      </c>
      <c r="S461" s="561"/>
      <c r="T461" s="588" t="str">
        <f t="shared" si="367"/>
        <v/>
      </c>
      <c r="U461" s="584">
        <f ca="1">SUMIF($O$8:T$9,"QUANT.",O461:T461)</f>
        <v>0</v>
      </c>
      <c r="V461" s="585">
        <f ca="1" t="shared" si="368"/>
        <v>0</v>
      </c>
      <c r="W461" s="586" t="str">
        <f ca="1" t="shared" si="369"/>
        <v>MEDIR</v>
      </c>
      <c r="X461" s="587">
        <f ca="1" t="shared" si="370"/>
        <v>1</v>
      </c>
      <c r="Y461" s="587">
        <f ca="1" t="shared" si="371"/>
        <v>107.79</v>
      </c>
      <c r="Z461" s="448"/>
      <c r="AA461" s="448"/>
      <c r="AB461" s="448"/>
      <c r="AC461" s="448"/>
      <c r="AD461" s="448"/>
      <c r="AE461" s="448"/>
      <c r="AF461" s="448"/>
      <c r="AG461" s="448"/>
      <c r="AH461" s="448"/>
      <c r="AI461" s="448"/>
      <c r="AJ461" s="448"/>
      <c r="AK461" s="590">
        <f t="shared" si="372"/>
        <v>96986</v>
      </c>
      <c r="AL461" s="590">
        <v>0</v>
      </c>
    </row>
    <row r="462" s="365" customFormat="1" customHeight="1" spans="1:38">
      <c r="A462" s="522"/>
      <c r="B462" s="528" t="s">
        <v>618</v>
      </c>
      <c r="C462" s="524" t="str">
        <f>IF($B462="","",IFERROR(VLOOKUP($B462,SERVIÇOS!$B:$G,2,0),IFERROR(VLOOKUP($B462,'COMPOSIÇÕES COMPLEMENTARES '!$C:$K,2,0),"")))</f>
        <v>CORDOALHA DE COBRE NU, NÃO ENTERRADA, INSTALAÇÃO COM PRESILHA DE FIXAÇÃO</v>
      </c>
      <c r="D462" s="525" t="str">
        <f>IF($B462="","",IFERROR(VLOOKUP($B462,SERVIÇOS!$B:$G,3,0),IFERROR(VLOOKUP($B462,'COMPOSIÇÕES COMPLEMENTARES '!$C:$K,3,0),"")))</f>
        <v>M</v>
      </c>
      <c r="E462" s="530">
        <f>E461*8</f>
        <v>8</v>
      </c>
      <c r="F462" s="527">
        <f>IF($B462="","",IFERROR(VLOOKUP($B462,SERVIÇOS!$B:$G,4,0),IFERROR(VLOOKUP($B462,'COMPOSIÇÕES COMPLEMENTARES '!$C:$K,6,0),"")))</f>
        <v>43.78</v>
      </c>
      <c r="G462" s="527">
        <f>IF($B462="","",IFERROR(VLOOKUP($B462,SERVIÇOS!$B:$G,5,0),IFERROR(VLOOKUP($B462,'COMPOSIÇÕES COMPLEMENTARES '!$C:$K,7,0),"")))</f>
        <v>7.82</v>
      </c>
      <c r="H462" s="527">
        <f t="shared" si="361"/>
        <v>51.6</v>
      </c>
      <c r="I462" s="527">
        <f t="shared" si="362"/>
        <v>350.24</v>
      </c>
      <c r="J462" s="527">
        <f t="shared" si="363"/>
        <v>62.56</v>
      </c>
      <c r="K462" s="527">
        <f t="shared" si="364"/>
        <v>412.8</v>
      </c>
      <c r="L462" s="527"/>
      <c r="M462" s="563"/>
      <c r="N462" s="448"/>
      <c r="O462" s="561"/>
      <c r="P462" s="562" t="str">
        <f t="shared" si="365"/>
        <v/>
      </c>
      <c r="Q462" s="561"/>
      <c r="R462" s="583" t="str">
        <f t="shared" si="366"/>
        <v/>
      </c>
      <c r="S462" s="561"/>
      <c r="T462" s="588" t="str">
        <f t="shared" si="367"/>
        <v/>
      </c>
      <c r="U462" s="584">
        <f ca="1">SUMIF($O$8:T$9,"QUANT.",O462:T462)</f>
        <v>0</v>
      </c>
      <c r="V462" s="585">
        <f ca="1" t="shared" si="368"/>
        <v>0</v>
      </c>
      <c r="W462" s="586" t="str">
        <f ca="1" t="shared" si="369"/>
        <v>MEDIR</v>
      </c>
      <c r="X462" s="587">
        <f ca="1" t="shared" si="370"/>
        <v>8</v>
      </c>
      <c r="Y462" s="587">
        <f ca="1" t="shared" si="371"/>
        <v>412.8</v>
      </c>
      <c r="Z462" s="448"/>
      <c r="AA462" s="448"/>
      <c r="AB462" s="448"/>
      <c r="AC462" s="448"/>
      <c r="AD462" s="448"/>
      <c r="AE462" s="448"/>
      <c r="AF462" s="448"/>
      <c r="AG462" s="448"/>
      <c r="AH462" s="448"/>
      <c r="AI462" s="448"/>
      <c r="AJ462" s="448"/>
      <c r="AK462" s="590" t="e">
        <f t="shared" si="372"/>
        <v>#VALUE!</v>
      </c>
      <c r="AL462" s="590">
        <v>0</v>
      </c>
    </row>
    <row r="463" s="365" customFormat="1" customHeight="1" spans="1:38">
      <c r="A463" s="522"/>
      <c r="B463" s="528">
        <v>96977</v>
      </c>
      <c r="C463" s="524" t="str">
        <f>IF($B463="","",IFERROR(VLOOKUP($B463,SERVIÇOS!$B:$G,2,0),IFERROR(VLOOKUP($B463,'COMPOSIÇÕES COMPLEMENTARES '!$C:$K,2,0),"")))</f>
        <v>CORDOALHA DE COBRE NU 50 MM², ENTERRADA - FORNECIMENTO E INSTALAÇÃO. AF_08/2023</v>
      </c>
      <c r="D463" s="525" t="str">
        <f>IF($B463="","",IFERROR(VLOOKUP($B463,SERVIÇOS!$B:$G,3,0),IFERROR(VLOOKUP($B463,'COMPOSIÇÕES COMPLEMENTARES '!$C:$K,3,0),"")))</f>
        <v>M</v>
      </c>
      <c r="E463" s="530">
        <v>4.4</v>
      </c>
      <c r="F463" s="527">
        <f>IF($B463="","",IFERROR(VLOOKUP($B463,SERVIÇOS!$B:$G,4,0),IFERROR(VLOOKUP($B463,'COMPOSIÇÕES COMPLEMENTARES '!$C:$K,6,0),"")))</f>
        <v>55.81</v>
      </c>
      <c r="G463" s="527">
        <f>IF($B463="","",IFERROR(VLOOKUP($B463,SERVIÇOS!$B:$G,5,0),IFERROR(VLOOKUP($B463,'COMPOSIÇÕES COMPLEMENTARES '!$C:$K,7,0),"")))</f>
        <v>1.63</v>
      </c>
      <c r="H463" s="527">
        <f t="shared" ref="H463:H508" si="373">IF(E463="","",F463+G463)</f>
        <v>57.44</v>
      </c>
      <c r="I463" s="527">
        <f t="shared" ref="I463:I508" si="374">IF(E463="","",TRUNC((E463*F463),2))</f>
        <v>245.56</v>
      </c>
      <c r="J463" s="527">
        <f t="shared" ref="J463:J508" si="375">IF(E463="","",TRUNC((E463*G463),2))</f>
        <v>7.17</v>
      </c>
      <c r="K463" s="527">
        <f t="shared" ref="K463:K508" si="376">IF(E463="","",TRUNC((E463*H463),2))</f>
        <v>252.73</v>
      </c>
      <c r="L463" s="527"/>
      <c r="M463" s="563"/>
      <c r="N463" s="448"/>
      <c r="O463" s="561"/>
      <c r="P463" s="562" t="str">
        <f t="shared" ref="P463:P508" si="377">IF(OR(O463="",$K463=""),"",(O463/$E463)*$K463)</f>
        <v/>
      </c>
      <c r="Q463" s="561"/>
      <c r="R463" s="583" t="str">
        <f t="shared" ref="R463:R508" si="378">IF(OR(Q463="",$K463=""),"",(Q463/$E463)*$K463)</f>
        <v/>
      </c>
      <c r="S463" s="561"/>
      <c r="T463" s="588" t="str">
        <f t="shared" ref="T463:T508" si="379">IF(OR(S463="",$K463=""),"",(S463/$E463)*$K463)</f>
        <v/>
      </c>
      <c r="U463" s="584">
        <f ca="1">SUMIF($O$8:T$9,"QUANT.",O463:T463)</f>
        <v>0</v>
      </c>
      <c r="V463" s="585">
        <f ca="1" t="shared" ref="V463:V508" si="380">SUMIF($O$8:$T$9,"CUSTO",O463:T463)</f>
        <v>0</v>
      </c>
      <c r="W463" s="586" t="str">
        <f ca="1" t="shared" ref="W463:W508" si="381">IF(B463&lt;&gt;"",IF(V463=0,"MEDIR",IF(K463-V463=0,"OK",IF(K463-V463&gt;0,"MEDIR","ALERTA!"))),"")</f>
        <v>MEDIR</v>
      </c>
      <c r="X463" s="587">
        <f ca="1" t="shared" ref="X463:X508" si="382">IF(U463="",0,E463-U463)</f>
        <v>4.4</v>
      </c>
      <c r="Y463" s="587">
        <f ca="1" t="shared" ref="Y463:Y508" si="383">IF(V463="",0,K463-V463)</f>
        <v>252.73</v>
      </c>
      <c r="Z463" s="448"/>
      <c r="AA463" s="448"/>
      <c r="AB463" s="448"/>
      <c r="AC463" s="448"/>
      <c r="AD463" s="448"/>
      <c r="AE463" s="448"/>
      <c r="AF463" s="448"/>
      <c r="AG463" s="448"/>
      <c r="AH463" s="448"/>
      <c r="AI463" s="448"/>
      <c r="AJ463" s="448"/>
      <c r="AK463" s="590">
        <f t="shared" ref="AK463:AK508" si="384">B463-AL463</f>
        <v>96977</v>
      </c>
      <c r="AL463" s="590">
        <v>0</v>
      </c>
    </row>
    <row r="464" s="365" customFormat="1" customHeight="1" spans="1:38">
      <c r="A464" s="522"/>
      <c r="B464" s="528" t="s">
        <v>619</v>
      </c>
      <c r="C464" s="524" t="str">
        <f>IF($B464="","",IFERROR(VLOOKUP($B464,SERVIÇOS!$B:$G,2,0),IFERROR(VLOOKUP($B464,'COMPOSIÇÕES COMPLEMENTARES '!$C:$K,2,0),"")))</f>
        <v>FITA DE AÇO INOXIDÁVEL, LARGURA ¾” (19mm), CARGA MÍN. RUPTURA 800daN, E FECHO COMPATÍVEL, TIPO FF-1 DENTADO (CONJUNTO FIXAÇÃO EM POSTE)</v>
      </c>
      <c r="D464" s="525" t="str">
        <f>IF($B464="","",IFERROR(VLOOKUP($B464,SERVIÇOS!$B:$G,3,0),IFERROR(VLOOKUP($B464,'COMPOSIÇÕES COMPLEMENTARES '!$C:$K,3,0),"")))</f>
        <v>UN</v>
      </c>
      <c r="E464" s="530">
        <v>3</v>
      </c>
      <c r="F464" s="527">
        <f>IF($B464="","",IFERROR(VLOOKUP($B464,SERVIÇOS!$B:$G,4,0),IFERROR(VLOOKUP($B464,'COMPOSIÇÕES COMPLEMENTARES '!$C:$K,6,0),"")))</f>
        <v>23.99</v>
      </c>
      <c r="G464" s="527">
        <f>IF($B464="","",IFERROR(VLOOKUP($B464,SERVIÇOS!$B:$G,5,0),IFERROR(VLOOKUP($B464,'COMPOSIÇÕES COMPLEMENTARES '!$C:$K,7,0),"")))</f>
        <v>8.25</v>
      </c>
      <c r="H464" s="527">
        <f t="shared" si="373"/>
        <v>32.24</v>
      </c>
      <c r="I464" s="527">
        <f t="shared" si="374"/>
        <v>71.97</v>
      </c>
      <c r="J464" s="527">
        <f t="shared" si="375"/>
        <v>24.75</v>
      </c>
      <c r="K464" s="527">
        <f t="shared" si="376"/>
        <v>96.72</v>
      </c>
      <c r="L464" s="527"/>
      <c r="M464" s="563"/>
      <c r="N464" s="448"/>
      <c r="O464" s="561"/>
      <c r="P464" s="562" t="str">
        <f t="shared" si="377"/>
        <v/>
      </c>
      <c r="Q464" s="561"/>
      <c r="R464" s="583" t="str">
        <f t="shared" si="378"/>
        <v/>
      </c>
      <c r="S464" s="561"/>
      <c r="T464" s="588" t="str">
        <f t="shared" si="379"/>
        <v/>
      </c>
      <c r="U464" s="584">
        <f ca="1">SUMIF($O$8:T$9,"QUANT.",O464:T464)</f>
        <v>0</v>
      </c>
      <c r="V464" s="585">
        <f ca="1" t="shared" si="380"/>
        <v>0</v>
      </c>
      <c r="W464" s="586" t="str">
        <f ca="1" t="shared" si="381"/>
        <v>MEDIR</v>
      </c>
      <c r="X464" s="587">
        <f ca="1" t="shared" si="382"/>
        <v>3</v>
      </c>
      <c r="Y464" s="587">
        <f ca="1" t="shared" si="383"/>
        <v>96.72</v>
      </c>
      <c r="Z464" s="448"/>
      <c r="AA464" s="448"/>
      <c r="AB464" s="448"/>
      <c r="AC464" s="448"/>
      <c r="AD464" s="448"/>
      <c r="AE464" s="448"/>
      <c r="AF464" s="448"/>
      <c r="AG464" s="448"/>
      <c r="AH464" s="448"/>
      <c r="AI464" s="448"/>
      <c r="AJ464" s="448"/>
      <c r="AK464" s="590" t="e">
        <f t="shared" si="384"/>
        <v>#VALUE!</v>
      </c>
      <c r="AL464" s="590">
        <v>0</v>
      </c>
    </row>
    <row r="465" s="365" customFormat="1" customHeight="1" spans="1:38">
      <c r="A465" s="522"/>
      <c r="B465" s="528"/>
      <c r="C465" s="532" t="s">
        <v>620</v>
      </c>
      <c r="D465" s="525" t="str">
        <f>IF($B465="","",IFERROR(VLOOKUP($B465,SERVIÇOS!$B:$G,3,0),IFERROR(VLOOKUP($B465,'COMPOSIÇÕES COMPLEMENTARES '!$C:$K,3,0),"")))</f>
        <v/>
      </c>
      <c r="E465" s="530"/>
      <c r="F465" s="527" t="str">
        <f>IF($B465="","",IFERROR(VLOOKUP($B465,SERVIÇOS!$B:$G,4,0),IFERROR(VLOOKUP($B465,'COMPOSIÇÕES COMPLEMENTARES '!$C:$K,6,0),"")))</f>
        <v/>
      </c>
      <c r="G465" s="527" t="str">
        <f>IF($B465="","",IFERROR(VLOOKUP($B465,SERVIÇOS!$B:$G,5,0),IFERROR(VLOOKUP($B465,'COMPOSIÇÕES COMPLEMENTARES '!$C:$K,7,0),"")))</f>
        <v/>
      </c>
      <c r="H465" s="527" t="str">
        <f t="shared" si="373"/>
        <v/>
      </c>
      <c r="I465" s="527" t="str">
        <f t="shared" si="374"/>
        <v/>
      </c>
      <c r="J465" s="527" t="str">
        <f t="shared" si="375"/>
        <v/>
      </c>
      <c r="K465" s="527" t="str">
        <f t="shared" si="376"/>
        <v/>
      </c>
      <c r="L465" s="527"/>
      <c r="M465" s="563"/>
      <c r="N465" s="448"/>
      <c r="O465" s="561"/>
      <c r="P465" s="562" t="str">
        <f t="shared" si="377"/>
        <v/>
      </c>
      <c r="Q465" s="561"/>
      <c r="R465" s="583" t="str">
        <f t="shared" si="378"/>
        <v/>
      </c>
      <c r="S465" s="561"/>
      <c r="T465" s="588" t="str">
        <f t="shared" si="379"/>
        <v/>
      </c>
      <c r="U465" s="584">
        <f ca="1">SUMIF($O$8:T$9,"QUANT.",O465:T465)</f>
        <v>0</v>
      </c>
      <c r="V465" s="585">
        <f ca="1" t="shared" si="380"/>
        <v>0</v>
      </c>
      <c r="W465" s="586" t="str">
        <f ca="1" t="shared" si="381"/>
        <v/>
      </c>
      <c r="X465" s="587">
        <f ca="1" t="shared" si="382"/>
        <v>0</v>
      </c>
      <c r="Y465" s="587" t="e">
        <f ca="1" t="shared" si="383"/>
        <v>#VALUE!</v>
      </c>
      <c r="Z465" s="448"/>
      <c r="AA465" s="448"/>
      <c r="AB465" s="448"/>
      <c r="AC465" s="448"/>
      <c r="AD465" s="448"/>
      <c r="AE465" s="448"/>
      <c r="AF465" s="448"/>
      <c r="AG465" s="448"/>
      <c r="AH465" s="448"/>
      <c r="AI465" s="448"/>
      <c r="AJ465" s="448"/>
      <c r="AK465" s="590">
        <f t="shared" si="384"/>
        <v>0</v>
      </c>
      <c r="AL465" s="590">
        <v>0</v>
      </c>
    </row>
    <row r="466" s="365" customFormat="1" customHeight="1" spans="1:38">
      <c r="A466" s="522"/>
      <c r="B466" s="528" t="s">
        <v>621</v>
      </c>
      <c r="C466" s="524" t="str">
        <f>IF($B466="","",IFERROR(VLOOKUP($B466,SERVIÇOS!$B:$G,2,0),IFERROR(VLOOKUP($B466,'COMPOSIÇÕES COMPLEMENTARES '!$C:$K,2,0),"")))</f>
        <v>QUADRO DE DISTRIBUIÇÃO EM AÇO GALVANIZADO, SOBREPOR, 8 MÓDULOS DIN, SEM OS DISJUNTORES, COM BARRAMENTO E SUPORTE PARA FIXAÇÃO - FORNECIMENTO E INSTALAÇÃO</v>
      </c>
      <c r="D466" s="525" t="str">
        <f>IF($B466="","",IFERROR(VLOOKUP($B466,SERVIÇOS!$B:$G,3,0),IFERROR(VLOOKUP($B466,'COMPOSIÇÕES COMPLEMENTARES '!$C:$K,3,0),"")))</f>
        <v>UN</v>
      </c>
      <c r="E466" s="530">
        <v>1</v>
      </c>
      <c r="F466" s="527">
        <f>IF($B466="","",IFERROR(VLOOKUP($B466,SERVIÇOS!$B:$G,4,0),IFERROR(VLOOKUP($B466,'COMPOSIÇÕES COMPLEMENTARES '!$C:$K,6,0),"")))</f>
        <v>226.92</v>
      </c>
      <c r="G466" s="527">
        <f>IF($B466="","",IFERROR(VLOOKUP($B466,SERVIÇOS!$B:$G,5,0),IFERROR(VLOOKUP($B466,'COMPOSIÇÕES COMPLEMENTARES '!$C:$K,7,0),"")))</f>
        <v>49.54</v>
      </c>
      <c r="H466" s="527">
        <f t="shared" si="373"/>
        <v>276.46</v>
      </c>
      <c r="I466" s="527">
        <f t="shared" si="374"/>
        <v>226.92</v>
      </c>
      <c r="J466" s="527">
        <f t="shared" si="375"/>
        <v>49.54</v>
      </c>
      <c r="K466" s="527">
        <f t="shared" si="376"/>
        <v>276.46</v>
      </c>
      <c r="L466" s="527"/>
      <c r="M466" s="563"/>
      <c r="N466" s="448"/>
      <c r="O466" s="561"/>
      <c r="P466" s="562" t="str">
        <f t="shared" si="377"/>
        <v/>
      </c>
      <c r="Q466" s="561"/>
      <c r="R466" s="583" t="str">
        <f t="shared" si="378"/>
        <v/>
      </c>
      <c r="S466" s="561"/>
      <c r="T466" s="588" t="str">
        <f t="shared" si="379"/>
        <v/>
      </c>
      <c r="U466" s="584">
        <f ca="1">SUMIF($O$8:T$9,"QUANT.",O466:T466)</f>
        <v>0</v>
      </c>
      <c r="V466" s="585">
        <f ca="1" t="shared" si="380"/>
        <v>0</v>
      </c>
      <c r="W466" s="586" t="str">
        <f ca="1" t="shared" si="381"/>
        <v>MEDIR</v>
      </c>
      <c r="X466" s="587">
        <f ca="1" t="shared" si="382"/>
        <v>1</v>
      </c>
      <c r="Y466" s="587">
        <f ca="1" t="shared" si="383"/>
        <v>276.46</v>
      </c>
      <c r="Z466" s="448"/>
      <c r="AA466" s="448"/>
      <c r="AB466" s="448"/>
      <c r="AC466" s="448"/>
      <c r="AD466" s="448"/>
      <c r="AE466" s="448"/>
      <c r="AF466" s="448"/>
      <c r="AG466" s="448"/>
      <c r="AH466" s="448"/>
      <c r="AI466" s="448"/>
      <c r="AJ466" s="448"/>
      <c r="AK466" s="590" t="e">
        <f t="shared" si="384"/>
        <v>#VALUE!</v>
      </c>
      <c r="AL466" s="590">
        <v>0</v>
      </c>
    </row>
    <row r="467" s="365" customFormat="1" customHeight="1" spans="1:38">
      <c r="A467" s="522"/>
      <c r="B467" s="528">
        <v>93661</v>
      </c>
      <c r="C467" s="524" t="str">
        <f>IF($B467="","",IFERROR(VLOOKUP($B467,SERVIÇOS!$B:$G,2,0),IFERROR(VLOOKUP($B467,'COMPOSIÇÕES COMPLEMENTARES '!$C:$K,2,0),"")))</f>
        <v>DISJUNTOR BIPOLAR TIPO DIN, CORRENTE NOMINAL DE 16A - FORNECIMENTO E INSTALAÇÃO. AF_10/2020</v>
      </c>
      <c r="D467" s="525" t="str">
        <f>IF($B467="","",IFERROR(VLOOKUP($B467,SERVIÇOS!$B:$G,3,0),IFERROR(VLOOKUP($B467,'COMPOSIÇÕES COMPLEMENTARES '!$C:$K,3,0),"")))</f>
        <v>UN</v>
      </c>
      <c r="E467" s="530">
        <v>2</v>
      </c>
      <c r="F467" s="527">
        <f>IF($B467="","",IFERROR(VLOOKUP($B467,SERVIÇOS!$B:$G,4,0),IFERROR(VLOOKUP($B467,'COMPOSIÇÕES COMPLEMENTARES '!$C:$K,6,0),"")))</f>
        <v>59.08</v>
      </c>
      <c r="G467" s="527">
        <f>IF($B467="","",IFERROR(VLOOKUP($B467,SERVIÇOS!$B:$G,5,0),IFERROR(VLOOKUP($B467,'COMPOSIÇÕES COMPLEMENTARES '!$C:$K,7,0),"")))</f>
        <v>4.7</v>
      </c>
      <c r="H467" s="527">
        <f t="shared" si="373"/>
        <v>63.78</v>
      </c>
      <c r="I467" s="527">
        <f t="shared" si="374"/>
        <v>118.16</v>
      </c>
      <c r="J467" s="527">
        <f t="shared" si="375"/>
        <v>9.4</v>
      </c>
      <c r="K467" s="527">
        <f t="shared" si="376"/>
        <v>127.56</v>
      </c>
      <c r="L467" s="527"/>
      <c r="M467" s="563"/>
      <c r="N467" s="448"/>
      <c r="O467" s="561"/>
      <c r="P467" s="562" t="str">
        <f t="shared" si="377"/>
        <v/>
      </c>
      <c r="Q467" s="561"/>
      <c r="R467" s="583" t="str">
        <f t="shared" si="378"/>
        <v/>
      </c>
      <c r="S467" s="561"/>
      <c r="T467" s="588" t="str">
        <f t="shared" si="379"/>
        <v/>
      </c>
      <c r="U467" s="584">
        <f ca="1">SUMIF($O$8:T$9,"QUANT.",O467:T467)</f>
        <v>0</v>
      </c>
      <c r="V467" s="585">
        <f ca="1" t="shared" si="380"/>
        <v>0</v>
      </c>
      <c r="W467" s="586" t="str">
        <f ca="1" t="shared" si="381"/>
        <v>MEDIR</v>
      </c>
      <c r="X467" s="587">
        <f ca="1" t="shared" si="382"/>
        <v>2</v>
      </c>
      <c r="Y467" s="587">
        <f ca="1" t="shared" si="383"/>
        <v>127.56</v>
      </c>
      <c r="Z467" s="448"/>
      <c r="AA467" s="448"/>
      <c r="AB467" s="448"/>
      <c r="AC467" s="448"/>
      <c r="AD467" s="448"/>
      <c r="AE467" s="448"/>
      <c r="AF467" s="448"/>
      <c r="AG467" s="448"/>
      <c r="AH467" s="448"/>
      <c r="AI467" s="448"/>
      <c r="AJ467" s="448"/>
      <c r="AK467" s="590">
        <f t="shared" si="384"/>
        <v>93661</v>
      </c>
      <c r="AL467" s="590">
        <v>0</v>
      </c>
    </row>
    <row r="468" s="365" customFormat="1" customHeight="1" spans="1:38">
      <c r="A468" s="522"/>
      <c r="B468" s="528" t="s">
        <v>624</v>
      </c>
      <c r="C468" s="524" t="str">
        <f>IF($B468="","",IFERROR(VLOOKUP($B468,SERVIÇOS!$B:$G,2,0),IFERROR(VLOOKUP($B468,'COMPOSIÇÕES COMPLEMENTARES '!$C:$K,2,0),"")))</f>
        <v>ELETRODUTO RÍGIDO PVC ø1.1/2" (DN 50mm) - FORNECIMENTO E INSTALAÇÃO</v>
      </c>
      <c r="D468" s="525" t="str">
        <f>IF($B468="","",IFERROR(VLOOKUP($B468,SERVIÇOS!$B:$G,3,0),IFERROR(VLOOKUP($B468,'COMPOSIÇÕES COMPLEMENTARES '!$C:$K,3,0),"")))</f>
        <v>M</v>
      </c>
      <c r="E468" s="530">
        <f>((3.4-1.5)+(6-1.5))*1.1</f>
        <v>7.04</v>
      </c>
      <c r="F468" s="527">
        <f>IF($B468="","",IFERROR(VLOOKUP($B468,SERVIÇOS!$B:$G,4,0),IFERROR(VLOOKUP($B468,'COMPOSIÇÕES COMPLEMENTARES '!$C:$K,6,0),"")))</f>
        <v>25.92</v>
      </c>
      <c r="G468" s="527">
        <f>IF($B468="","",IFERROR(VLOOKUP($B468,SERVIÇOS!$B:$G,5,0),IFERROR(VLOOKUP($B468,'COMPOSIÇÕES COMPLEMENTARES '!$C:$K,7,0),"")))</f>
        <v>16.74</v>
      </c>
      <c r="H468" s="527">
        <f t="shared" si="373"/>
        <v>42.66</v>
      </c>
      <c r="I468" s="527">
        <f t="shared" si="374"/>
        <v>182.47</v>
      </c>
      <c r="J468" s="527">
        <f t="shared" si="375"/>
        <v>117.84</v>
      </c>
      <c r="K468" s="527">
        <f t="shared" si="376"/>
        <v>300.32</v>
      </c>
      <c r="L468" s="527"/>
      <c r="M468" s="563"/>
      <c r="N468" s="448"/>
      <c r="O468" s="561"/>
      <c r="P468" s="562" t="str">
        <f t="shared" si="377"/>
        <v/>
      </c>
      <c r="Q468" s="561"/>
      <c r="R468" s="583" t="str">
        <f t="shared" si="378"/>
        <v/>
      </c>
      <c r="S468" s="561"/>
      <c r="T468" s="588" t="str">
        <f t="shared" si="379"/>
        <v/>
      </c>
      <c r="U468" s="584">
        <f ca="1">SUMIF($O$8:T$9,"QUANT.",O468:T468)</f>
        <v>0</v>
      </c>
      <c r="V468" s="585">
        <f ca="1" t="shared" si="380"/>
        <v>0</v>
      </c>
      <c r="W468" s="586" t="str">
        <f ca="1" t="shared" si="381"/>
        <v>MEDIR</v>
      </c>
      <c r="X468" s="587">
        <f ca="1" t="shared" si="382"/>
        <v>7.04</v>
      </c>
      <c r="Y468" s="587">
        <f ca="1" t="shared" si="383"/>
        <v>300.32</v>
      </c>
      <c r="Z468" s="448"/>
      <c r="AA468" s="448"/>
      <c r="AB468" s="448"/>
      <c r="AC468" s="448"/>
      <c r="AD468" s="448"/>
      <c r="AE468" s="448"/>
      <c r="AF468" s="448"/>
      <c r="AG468" s="448"/>
      <c r="AH468" s="448"/>
      <c r="AI468" s="448"/>
      <c r="AJ468" s="448"/>
      <c r="AK468" s="590" t="e">
        <f t="shared" si="384"/>
        <v>#VALUE!</v>
      </c>
      <c r="AL468" s="590">
        <v>0</v>
      </c>
    </row>
    <row r="469" s="365" customFormat="1" customHeight="1" spans="1:38">
      <c r="A469" s="522"/>
      <c r="B469" s="528" t="s">
        <v>626</v>
      </c>
      <c r="C469" s="524" t="str">
        <f>IF($B469="","",IFERROR(VLOOKUP($B469,SERVIÇOS!$B:$G,2,0),IFERROR(VLOOKUP($B469,'COMPOSIÇÕES COMPLEMENTARES '!$C:$K,2,0),"")))</f>
        <v>CURVA PARA ELETRODUTO RÍGIDO, PVC, ø1.1/2" (DN 50mm) - FORNECIMENTO E INSTALAÇÃO</v>
      </c>
      <c r="D469" s="525" t="str">
        <f>IF($B469="","",IFERROR(VLOOKUP($B469,SERVIÇOS!$B:$G,3,0),IFERROR(VLOOKUP($B469,'COMPOSIÇÕES COMPLEMENTARES '!$C:$K,3,0),"")))</f>
        <v>UN</v>
      </c>
      <c r="E469" s="530">
        <v>1</v>
      </c>
      <c r="F469" s="527">
        <f>IF($B469="","",IFERROR(VLOOKUP($B469,SERVIÇOS!$B:$G,4,0),IFERROR(VLOOKUP($B469,'COMPOSIÇÕES COMPLEMENTARES '!$C:$K,6,0),"")))</f>
        <v>26.06</v>
      </c>
      <c r="G469" s="527">
        <f>IF($B469="","",IFERROR(VLOOKUP($B469,SERVIÇOS!$B:$G,5,0),IFERROR(VLOOKUP($B469,'COMPOSIÇÕES COMPLEMENTARES '!$C:$K,7,0),"")))</f>
        <v>19.06</v>
      </c>
      <c r="H469" s="527">
        <f t="shared" si="373"/>
        <v>45.12</v>
      </c>
      <c r="I469" s="527">
        <f t="shared" si="374"/>
        <v>26.06</v>
      </c>
      <c r="J469" s="527">
        <f t="shared" si="375"/>
        <v>19.06</v>
      </c>
      <c r="K469" s="527">
        <f t="shared" si="376"/>
        <v>45.12</v>
      </c>
      <c r="L469" s="527"/>
      <c r="M469" s="563"/>
      <c r="N469" s="448"/>
      <c r="O469" s="561"/>
      <c r="P469" s="562" t="str">
        <f t="shared" si="377"/>
        <v/>
      </c>
      <c r="Q469" s="561"/>
      <c r="R469" s="583" t="str">
        <f t="shared" si="378"/>
        <v/>
      </c>
      <c r="S469" s="561"/>
      <c r="T469" s="588" t="str">
        <f t="shared" si="379"/>
        <v/>
      </c>
      <c r="U469" s="584">
        <f ca="1">SUMIF($O$8:T$9,"QUANT.",O469:T469)</f>
        <v>0</v>
      </c>
      <c r="V469" s="585">
        <f ca="1" t="shared" si="380"/>
        <v>0</v>
      </c>
      <c r="W469" s="586" t="str">
        <f ca="1" t="shared" si="381"/>
        <v>MEDIR</v>
      </c>
      <c r="X469" s="587">
        <f ca="1" t="shared" si="382"/>
        <v>1</v>
      </c>
      <c r="Y469" s="587">
        <f ca="1" t="shared" si="383"/>
        <v>45.12</v>
      </c>
      <c r="Z469" s="448"/>
      <c r="AA469" s="448"/>
      <c r="AB469" s="448"/>
      <c r="AC469" s="448"/>
      <c r="AD469" s="448"/>
      <c r="AE469" s="448"/>
      <c r="AF469" s="448"/>
      <c r="AG469" s="448"/>
      <c r="AH469" s="448"/>
      <c r="AI469" s="448"/>
      <c r="AJ469" s="448"/>
      <c r="AK469" s="590" t="e">
        <f t="shared" si="384"/>
        <v>#VALUE!</v>
      </c>
      <c r="AL469" s="590">
        <v>0</v>
      </c>
    </row>
    <row r="470" s="365" customFormat="1" customHeight="1" spans="1:38">
      <c r="A470" s="522"/>
      <c r="B470" s="528" t="s">
        <v>627</v>
      </c>
      <c r="C470" s="524" t="str">
        <f>IF($B470="","",IFERROR(VLOOKUP($B470,SERVIÇOS!$B:$G,2,0),IFERROR(VLOOKUP($B470,'COMPOSIÇÕES COMPLEMENTARES '!$C:$K,2,0),"")))</f>
        <v>LUVA PARA ELETRODUTO RÍGIDO, PVC, ø1.1/2" (DN 50mm) - FORNECIMENTO E INSTALAÇÃO</v>
      </c>
      <c r="D470" s="525" t="str">
        <f>IF($B470="","",IFERROR(VLOOKUP($B470,SERVIÇOS!$B:$G,3,0),IFERROR(VLOOKUP($B470,'COMPOSIÇÕES COMPLEMENTARES '!$C:$K,3,0),"")))</f>
        <v>UN</v>
      </c>
      <c r="E470" s="530">
        <f>2*E469</f>
        <v>2</v>
      </c>
      <c r="F470" s="527">
        <f>IF($B470="","",IFERROR(VLOOKUP($B470,SERVIÇOS!$B:$G,4,0),IFERROR(VLOOKUP($B470,'COMPOSIÇÕES COMPLEMENTARES '!$C:$K,6,0),"")))</f>
        <v>8.8</v>
      </c>
      <c r="G470" s="527">
        <f>IF($B470="","",IFERROR(VLOOKUP($B470,SERVIÇOS!$B:$G,5,0),IFERROR(VLOOKUP($B470,'COMPOSIÇÕES COMPLEMENTARES '!$C:$K,7,0),"")))</f>
        <v>4.75</v>
      </c>
      <c r="H470" s="527">
        <f t="shared" si="373"/>
        <v>13.55</v>
      </c>
      <c r="I470" s="527">
        <f t="shared" si="374"/>
        <v>17.6</v>
      </c>
      <c r="J470" s="527">
        <f t="shared" si="375"/>
        <v>9.5</v>
      </c>
      <c r="K470" s="527">
        <f t="shared" si="376"/>
        <v>27.1</v>
      </c>
      <c r="L470" s="527"/>
      <c r="M470" s="563"/>
      <c r="N470" s="448"/>
      <c r="O470" s="561"/>
      <c r="P470" s="562" t="str">
        <f t="shared" si="377"/>
        <v/>
      </c>
      <c r="Q470" s="561"/>
      <c r="R470" s="583" t="str">
        <f t="shared" si="378"/>
        <v/>
      </c>
      <c r="S470" s="561"/>
      <c r="T470" s="588" t="str">
        <f t="shared" si="379"/>
        <v/>
      </c>
      <c r="U470" s="584">
        <f ca="1">SUMIF($O$8:T$9,"QUANT.",O470:T470)</f>
        <v>0</v>
      </c>
      <c r="V470" s="585">
        <f ca="1" t="shared" si="380"/>
        <v>0</v>
      </c>
      <c r="W470" s="586" t="str">
        <f ca="1" t="shared" si="381"/>
        <v>MEDIR</v>
      </c>
      <c r="X470" s="587">
        <f ca="1" t="shared" si="382"/>
        <v>2</v>
      </c>
      <c r="Y470" s="587">
        <f ca="1" t="shared" si="383"/>
        <v>27.1</v>
      </c>
      <c r="Z470" s="448"/>
      <c r="AA470" s="448"/>
      <c r="AB470" s="448"/>
      <c r="AC470" s="448"/>
      <c r="AD470" s="448"/>
      <c r="AE470" s="448"/>
      <c r="AF470" s="448"/>
      <c r="AG470" s="448"/>
      <c r="AH470" s="448"/>
      <c r="AI470" s="448"/>
      <c r="AJ470" s="448"/>
      <c r="AK470" s="590" t="e">
        <f t="shared" si="384"/>
        <v>#VALUE!</v>
      </c>
      <c r="AL470" s="590">
        <v>0</v>
      </c>
    </row>
    <row r="471" s="365" customFormat="1" customHeight="1" spans="1:38">
      <c r="A471" s="522"/>
      <c r="B471" s="528">
        <v>91933</v>
      </c>
      <c r="C471" s="524" t="str">
        <f>IF($B471="","",IFERROR(VLOOKUP($B471,SERVIÇOS!$B:$G,2,0),IFERROR(VLOOKUP($B471,'COMPOSIÇÕES COMPLEMENTARES '!$C:$K,2,0),"")))</f>
        <v>CABO DE COBRE FLEXÍVEL ISOLADO, 10 MM², ANTI-CHAMA 0,6/1,0 KV, PARA CIRCUITOS TERMINAIS - FORNECIMENTO E INSTALAÇÃO. AF_03/2023</v>
      </c>
      <c r="D471" s="525" t="str">
        <f>IF($B471="","",IFERROR(VLOOKUP($B471,SERVIÇOS!$B:$G,3,0),IFERROR(VLOOKUP($B471,'COMPOSIÇÕES COMPLEMENTARES '!$C:$K,3,0),"")))</f>
        <v>M</v>
      </c>
      <c r="E471" s="530">
        <f>4*E468</f>
        <v>28.16</v>
      </c>
      <c r="F471" s="527">
        <f>IF($B471="","",IFERROR(VLOOKUP($B471,SERVIÇOS!$B:$G,4,0),IFERROR(VLOOKUP($B471,'COMPOSIÇÕES COMPLEMENTARES '!$C:$K,6,0),"")))</f>
        <v>13.51</v>
      </c>
      <c r="G471" s="527">
        <f>IF($B471="","",IFERROR(VLOOKUP($B471,SERVIÇOS!$B:$G,5,0),IFERROR(VLOOKUP($B471,'COMPOSIÇÕES COMPLEMENTARES '!$C:$K,7,0),"")))</f>
        <v>3.75</v>
      </c>
      <c r="H471" s="527">
        <f t="shared" si="373"/>
        <v>17.26</v>
      </c>
      <c r="I471" s="527">
        <f t="shared" si="374"/>
        <v>380.44</v>
      </c>
      <c r="J471" s="527">
        <f t="shared" si="375"/>
        <v>105.6</v>
      </c>
      <c r="K471" s="527">
        <f t="shared" si="376"/>
        <v>486.04</v>
      </c>
      <c r="L471" s="527"/>
      <c r="M471" s="563"/>
      <c r="N471" s="448"/>
      <c r="O471" s="561"/>
      <c r="P471" s="562" t="str">
        <f t="shared" si="377"/>
        <v/>
      </c>
      <c r="Q471" s="561"/>
      <c r="R471" s="583" t="str">
        <f t="shared" si="378"/>
        <v/>
      </c>
      <c r="S471" s="561"/>
      <c r="T471" s="588" t="str">
        <f t="shared" si="379"/>
        <v/>
      </c>
      <c r="U471" s="584">
        <f ca="1">SUMIF($O$8:T$9,"QUANT.",O471:T471)</f>
        <v>0</v>
      </c>
      <c r="V471" s="585">
        <f ca="1" t="shared" si="380"/>
        <v>0</v>
      </c>
      <c r="W471" s="586" t="str">
        <f ca="1" t="shared" si="381"/>
        <v>MEDIR</v>
      </c>
      <c r="X471" s="587">
        <f ca="1" t="shared" si="382"/>
        <v>28.16</v>
      </c>
      <c r="Y471" s="587">
        <f ca="1" t="shared" si="383"/>
        <v>486.04</v>
      </c>
      <c r="Z471" s="448"/>
      <c r="AA471" s="448"/>
      <c r="AB471" s="448"/>
      <c r="AC471" s="448"/>
      <c r="AD471" s="448"/>
      <c r="AE471" s="448"/>
      <c r="AF471" s="448"/>
      <c r="AG471" s="448"/>
      <c r="AH471" s="448"/>
      <c r="AI471" s="448"/>
      <c r="AJ471" s="448"/>
      <c r="AK471" s="590">
        <f t="shared" si="384"/>
        <v>91933</v>
      </c>
      <c r="AL471" s="590">
        <v>0</v>
      </c>
    </row>
    <row r="472" s="365" customFormat="1" customHeight="1" spans="1:38">
      <c r="A472" s="522"/>
      <c r="B472" s="528">
        <v>101548</v>
      </c>
      <c r="C472" s="524" t="str">
        <f>IF($B472="","",IFERROR(VLOOKUP($B472,SERVIÇOS!$B:$G,2,0),IFERROR(VLOOKUP($B472,'COMPOSIÇÕES COMPLEMENTARES '!$C:$K,2,0),"")))</f>
        <v>ISOLADOR, TIPO ROLDANA, PARA BAIXA TENSÃO - FORNECIMENTO E INSTALAÇÃO. AF_07/2020</v>
      </c>
      <c r="D472" s="525" t="str">
        <f>IF($B472="","",IFERROR(VLOOKUP($B472,SERVIÇOS!$B:$G,3,0),IFERROR(VLOOKUP($B472,'COMPOSIÇÕES COMPLEMENTARES '!$C:$K,3,0),"")))</f>
        <v>UN</v>
      </c>
      <c r="E472" s="530">
        <v>2</v>
      </c>
      <c r="F472" s="527">
        <f>IF($B472="","",IFERROR(VLOOKUP($B472,SERVIÇOS!$B:$G,4,0),IFERROR(VLOOKUP($B472,'COMPOSIÇÕES COMPLEMENTARES '!$C:$K,6,0),"")))</f>
        <v>6.57</v>
      </c>
      <c r="G472" s="527">
        <f>IF($B472="","",IFERROR(VLOOKUP($B472,SERVIÇOS!$B:$G,5,0),IFERROR(VLOOKUP($B472,'COMPOSIÇÕES COMPLEMENTARES '!$C:$K,7,0),"")))</f>
        <v>1.86</v>
      </c>
      <c r="H472" s="527">
        <f t="shared" si="373"/>
        <v>8.43</v>
      </c>
      <c r="I472" s="527">
        <f t="shared" si="374"/>
        <v>13.14</v>
      </c>
      <c r="J472" s="527">
        <f t="shared" si="375"/>
        <v>3.72</v>
      </c>
      <c r="K472" s="527">
        <f t="shared" si="376"/>
        <v>16.86</v>
      </c>
      <c r="L472" s="527"/>
      <c r="M472" s="563"/>
      <c r="N472" s="448"/>
      <c r="O472" s="561"/>
      <c r="P472" s="562" t="str">
        <f t="shared" si="377"/>
        <v/>
      </c>
      <c r="Q472" s="561"/>
      <c r="R472" s="583" t="str">
        <f t="shared" si="378"/>
        <v/>
      </c>
      <c r="S472" s="561"/>
      <c r="T472" s="588" t="str">
        <f t="shared" si="379"/>
        <v/>
      </c>
      <c r="U472" s="584">
        <f ca="1">SUMIF($O$8:T$9,"QUANT.",O472:T472)</f>
        <v>0</v>
      </c>
      <c r="V472" s="585">
        <f ca="1" t="shared" si="380"/>
        <v>0</v>
      </c>
      <c r="W472" s="586" t="str">
        <f ca="1" t="shared" si="381"/>
        <v>MEDIR</v>
      </c>
      <c r="X472" s="587">
        <f ca="1" t="shared" si="382"/>
        <v>2</v>
      </c>
      <c r="Y472" s="587">
        <f ca="1" t="shared" si="383"/>
        <v>16.86</v>
      </c>
      <c r="Z472" s="448"/>
      <c r="AA472" s="448"/>
      <c r="AB472" s="448"/>
      <c r="AC472" s="448"/>
      <c r="AD472" s="448"/>
      <c r="AE472" s="448"/>
      <c r="AF472" s="448"/>
      <c r="AG472" s="448"/>
      <c r="AH472" s="448"/>
      <c r="AI472" s="448"/>
      <c r="AJ472" s="448"/>
      <c r="AK472" s="590">
        <f t="shared" si="384"/>
        <v>101548</v>
      </c>
      <c r="AL472" s="590">
        <v>0</v>
      </c>
    </row>
    <row r="473" s="365" customFormat="1" customHeight="1" spans="1:38">
      <c r="A473" s="522"/>
      <c r="B473" s="528">
        <v>101538</v>
      </c>
      <c r="C473" s="524" t="str">
        <f>IF($B473="","",IFERROR(VLOOKUP($B473,SERVIÇOS!$B:$G,2,0),IFERROR(VLOOKUP($B473,'COMPOSIÇÕES COMPLEMENTARES '!$C:$K,2,0),"")))</f>
        <v>ARMAÇÃO SECUNDÁRIA, COM 1 ESTRIBO E 1 ISOLADOR - FORNECIMENTO E INSTALAÇÃO. AF_07/2020</v>
      </c>
      <c r="D473" s="525" t="str">
        <f>IF($B473="","",IFERROR(VLOOKUP($B473,SERVIÇOS!$B:$G,3,0),IFERROR(VLOOKUP($B473,'COMPOSIÇÕES COMPLEMENTARES '!$C:$K,3,0),"")))</f>
        <v>UN</v>
      </c>
      <c r="E473" s="530">
        <f>E472</f>
        <v>2</v>
      </c>
      <c r="F473" s="527">
        <f>IF($B473="","",IFERROR(VLOOKUP($B473,SERVIÇOS!$B:$G,4,0),IFERROR(VLOOKUP($B473,'COMPOSIÇÕES COMPLEMENTARES '!$C:$K,6,0),"")))</f>
        <v>31.34</v>
      </c>
      <c r="G473" s="527">
        <f>IF($B473="","",IFERROR(VLOOKUP($B473,SERVIÇOS!$B:$G,5,0),IFERROR(VLOOKUP($B473,'COMPOSIÇÕES COMPLEMENTARES '!$C:$K,7,0),"")))</f>
        <v>11.35</v>
      </c>
      <c r="H473" s="527">
        <f t="shared" si="373"/>
        <v>42.69</v>
      </c>
      <c r="I473" s="527">
        <f t="shared" si="374"/>
        <v>62.68</v>
      </c>
      <c r="J473" s="527">
        <f t="shared" si="375"/>
        <v>22.7</v>
      </c>
      <c r="K473" s="527">
        <f t="shared" si="376"/>
        <v>85.38</v>
      </c>
      <c r="L473" s="527"/>
      <c r="M473" s="563"/>
      <c r="N473" s="448"/>
      <c r="O473" s="561"/>
      <c r="P473" s="562" t="str">
        <f t="shared" si="377"/>
        <v/>
      </c>
      <c r="Q473" s="561"/>
      <c r="R473" s="583" t="str">
        <f t="shared" si="378"/>
        <v/>
      </c>
      <c r="S473" s="561"/>
      <c r="T473" s="588" t="str">
        <f t="shared" si="379"/>
        <v/>
      </c>
      <c r="U473" s="584">
        <f ca="1">SUMIF($O$8:T$9,"QUANT.",O473:T473)</f>
        <v>0</v>
      </c>
      <c r="V473" s="585">
        <f ca="1" t="shared" si="380"/>
        <v>0</v>
      </c>
      <c r="W473" s="586" t="str">
        <f ca="1" t="shared" si="381"/>
        <v>MEDIR</v>
      </c>
      <c r="X473" s="587">
        <f ca="1" t="shared" si="382"/>
        <v>2</v>
      </c>
      <c r="Y473" s="587">
        <f ca="1" t="shared" si="383"/>
        <v>85.38</v>
      </c>
      <c r="Z473" s="448"/>
      <c r="AA473" s="448"/>
      <c r="AB473" s="448"/>
      <c r="AC473" s="448"/>
      <c r="AD473" s="448"/>
      <c r="AE473" s="448"/>
      <c r="AF473" s="448"/>
      <c r="AG473" s="448"/>
      <c r="AH473" s="448"/>
      <c r="AI473" s="448"/>
      <c r="AJ473" s="448"/>
      <c r="AK473" s="590">
        <f t="shared" si="384"/>
        <v>101538</v>
      </c>
      <c r="AL473" s="590">
        <v>0</v>
      </c>
    </row>
    <row r="474" s="365" customFormat="1" customHeight="1" spans="1:38">
      <c r="A474" s="522"/>
      <c r="B474" s="528" t="s">
        <v>610</v>
      </c>
      <c r="C474" s="524" t="str">
        <f>IF($B474="","",IFERROR(VLOOKUP($B474,SERVIÇOS!$B:$G,2,0),IFERROR(VLOOKUP($B474,'COMPOSIÇÕES COMPLEMENTARES '!$C:$K,2,0),"")))</f>
        <v>CINTA PARA POSTE DE SEÇÃO CIRCULAR EM AÇO CARBONO (NTC 811701) PARA FIXAÇÃO DE ISOLADOR TIPO ROLDANA PARA REDE DE BAIXA TENSÃO</v>
      </c>
      <c r="D474" s="525" t="str">
        <f>IF($B474="","",IFERROR(VLOOKUP($B474,SERVIÇOS!$B:$G,3,0),IFERROR(VLOOKUP($B474,'COMPOSIÇÕES COMPLEMENTARES '!$C:$K,3,0),"")))</f>
        <v>UN</v>
      </c>
      <c r="E474" s="530">
        <f>E472</f>
        <v>2</v>
      </c>
      <c r="F474" s="527">
        <f>IF($B474="","",IFERROR(VLOOKUP($B474,SERVIÇOS!$B:$G,4,0),IFERROR(VLOOKUP($B474,'COMPOSIÇÕES COMPLEMENTARES '!$C:$K,6,0),"")))</f>
        <v>73.01</v>
      </c>
      <c r="G474" s="527">
        <f>IF($B474="","",IFERROR(VLOOKUP($B474,SERVIÇOS!$B:$G,5,0),IFERROR(VLOOKUP($B474,'COMPOSIÇÕES COMPLEMENTARES '!$C:$K,7,0),"")))</f>
        <v>14.85</v>
      </c>
      <c r="H474" s="527">
        <f t="shared" si="373"/>
        <v>87.86</v>
      </c>
      <c r="I474" s="527">
        <f t="shared" si="374"/>
        <v>146.02</v>
      </c>
      <c r="J474" s="527">
        <f t="shared" si="375"/>
        <v>29.7</v>
      </c>
      <c r="K474" s="527">
        <f t="shared" si="376"/>
        <v>175.72</v>
      </c>
      <c r="L474" s="527"/>
      <c r="M474" s="563"/>
      <c r="N474" s="448"/>
      <c r="O474" s="561"/>
      <c r="P474" s="562" t="str">
        <f t="shared" si="377"/>
        <v/>
      </c>
      <c r="Q474" s="561"/>
      <c r="R474" s="583" t="str">
        <f t="shared" si="378"/>
        <v/>
      </c>
      <c r="S474" s="561"/>
      <c r="T474" s="588" t="str">
        <f t="shared" si="379"/>
        <v/>
      </c>
      <c r="U474" s="584">
        <f ca="1">SUMIF($O$8:T$9,"QUANT.",O474:T474)</f>
        <v>0</v>
      </c>
      <c r="V474" s="585">
        <f ca="1" t="shared" si="380"/>
        <v>0</v>
      </c>
      <c r="W474" s="586" t="str">
        <f ca="1" t="shared" si="381"/>
        <v>MEDIR</v>
      </c>
      <c r="X474" s="587">
        <f ca="1" t="shared" si="382"/>
        <v>2</v>
      </c>
      <c r="Y474" s="587">
        <f ca="1" t="shared" si="383"/>
        <v>175.72</v>
      </c>
      <c r="Z474" s="448"/>
      <c r="AA474" s="448"/>
      <c r="AB474" s="448"/>
      <c r="AC474" s="448"/>
      <c r="AD474" s="448"/>
      <c r="AE474" s="448"/>
      <c r="AF474" s="448"/>
      <c r="AG474" s="448"/>
      <c r="AH474" s="448"/>
      <c r="AI474" s="448"/>
      <c r="AJ474" s="448"/>
      <c r="AK474" s="590" t="e">
        <f t="shared" si="384"/>
        <v>#VALUE!</v>
      </c>
      <c r="AL474" s="590">
        <v>0</v>
      </c>
    </row>
    <row r="475" s="365" customFormat="1" customHeight="1" spans="1:38">
      <c r="A475" s="522"/>
      <c r="B475" s="528">
        <v>101554</v>
      </c>
      <c r="C475" s="524" t="str">
        <f>IF($B475="","",IFERROR(VLOOKUP($B475,SERVIÇOS!$B:$G,2,0),IFERROR(VLOOKUP($B475,'COMPOSIÇÕES COMPLEMENTARES '!$C:$K,2,0),"")))</f>
        <v>ALÇA PREFORMADA DE DISTRIBUIÇÃO, EM  AÇO GALVANIZADO, AWG 2 - FORNECIMENTO E INSTALAÇÃO. AF_07/2020</v>
      </c>
      <c r="D475" s="525" t="str">
        <f>IF($B475="","",IFERROR(VLOOKUP($B475,SERVIÇOS!$B:$G,3,0),IFERROR(VLOOKUP($B475,'COMPOSIÇÕES COMPLEMENTARES '!$C:$K,3,0),"")))</f>
        <v>UN</v>
      </c>
      <c r="E475" s="530">
        <f>E472</f>
        <v>2</v>
      </c>
      <c r="F475" s="527">
        <f>IF($B475="","",IFERROR(VLOOKUP($B475,SERVIÇOS!$B:$G,4,0),IFERROR(VLOOKUP($B475,'COMPOSIÇÕES COMPLEMENTARES '!$C:$K,6,0),"")))</f>
        <v>6.84</v>
      </c>
      <c r="G475" s="527">
        <f>IF($B475="","",IFERROR(VLOOKUP($B475,SERVIÇOS!$B:$G,5,0),IFERROR(VLOOKUP($B475,'COMPOSIÇÕES COMPLEMENTARES '!$C:$K,7,0),"")))</f>
        <v>4.76</v>
      </c>
      <c r="H475" s="527">
        <f t="shared" si="373"/>
        <v>11.6</v>
      </c>
      <c r="I475" s="527">
        <f t="shared" si="374"/>
        <v>13.68</v>
      </c>
      <c r="J475" s="527">
        <f t="shared" si="375"/>
        <v>9.52</v>
      </c>
      <c r="K475" s="527">
        <f t="shared" si="376"/>
        <v>23.2</v>
      </c>
      <c r="L475" s="527"/>
      <c r="M475" s="563"/>
      <c r="N475" s="448"/>
      <c r="O475" s="561"/>
      <c r="P475" s="562" t="str">
        <f t="shared" si="377"/>
        <v/>
      </c>
      <c r="Q475" s="561"/>
      <c r="R475" s="583" t="str">
        <f t="shared" si="378"/>
        <v/>
      </c>
      <c r="S475" s="561"/>
      <c r="T475" s="588" t="str">
        <f t="shared" si="379"/>
        <v/>
      </c>
      <c r="U475" s="584">
        <f ca="1">SUMIF($O$8:T$9,"QUANT.",O475:T475)</f>
        <v>0</v>
      </c>
      <c r="V475" s="585">
        <f ca="1" t="shared" si="380"/>
        <v>0</v>
      </c>
      <c r="W475" s="586" t="str">
        <f ca="1" t="shared" si="381"/>
        <v>MEDIR</v>
      </c>
      <c r="X475" s="587">
        <f ca="1" t="shared" si="382"/>
        <v>2</v>
      </c>
      <c r="Y475" s="587">
        <f ca="1" t="shared" si="383"/>
        <v>23.2</v>
      </c>
      <c r="Z475" s="448"/>
      <c r="AA475" s="448"/>
      <c r="AB475" s="448"/>
      <c r="AC475" s="448"/>
      <c r="AD475" s="448"/>
      <c r="AE475" s="448"/>
      <c r="AF475" s="448"/>
      <c r="AG475" s="448"/>
      <c r="AH475" s="448"/>
      <c r="AI475" s="448"/>
      <c r="AJ475" s="448"/>
      <c r="AK475" s="590">
        <f t="shared" si="384"/>
        <v>101554</v>
      </c>
      <c r="AL475" s="590">
        <v>0</v>
      </c>
    </row>
    <row r="476" s="365" customFormat="1" customHeight="1" spans="1:38">
      <c r="A476" s="522"/>
      <c r="B476" s="528">
        <v>91926</v>
      </c>
      <c r="C476" s="524" t="str">
        <f>IF($B476="","",IFERROR(VLOOKUP($B476,SERVIÇOS!$B:$G,2,0),IFERROR(VLOOKUP($B476,'COMPOSIÇÕES COMPLEMENTARES '!$C:$K,2,0),"")))</f>
        <v>CABO DE COBRE FLEXÍVEL ISOLADO, 2,5 MM², ANTI-CHAMA 450/750 V, PARA CIRCUITOS TERMINAIS - FORNECIMENTO E INSTALAÇÃO. AF_03/2023</v>
      </c>
      <c r="D476" s="525" t="str">
        <f>IF($B476="","",IFERROR(VLOOKUP($B476,SERVIÇOS!$B:$G,3,0),IFERROR(VLOOKUP($B476,'COMPOSIÇÕES COMPLEMENTARES '!$C:$K,3,0),"")))</f>
        <v>M</v>
      </c>
      <c r="E476" s="530">
        <f>0.2*E475</f>
        <v>0.4</v>
      </c>
      <c r="F476" s="527">
        <f>IF($B476="","",IFERROR(VLOOKUP($B476,SERVIÇOS!$B:$G,4,0),IFERROR(VLOOKUP($B476,'COMPOSIÇÕES COMPLEMENTARES '!$C:$K,6,0),"")))</f>
        <v>3.35</v>
      </c>
      <c r="G476" s="527">
        <f>IF($B476="","",IFERROR(VLOOKUP($B476,SERVIÇOS!$B:$G,5,0),IFERROR(VLOOKUP($B476,'COMPOSIÇÕES COMPLEMENTARES '!$C:$K,7,0),"")))</f>
        <v>1.43</v>
      </c>
      <c r="H476" s="527">
        <f t="shared" si="373"/>
        <v>4.78</v>
      </c>
      <c r="I476" s="527">
        <f t="shared" si="374"/>
        <v>1.34</v>
      </c>
      <c r="J476" s="527">
        <f t="shared" si="375"/>
        <v>0.57</v>
      </c>
      <c r="K476" s="527">
        <f t="shared" si="376"/>
        <v>1.91</v>
      </c>
      <c r="L476" s="527"/>
      <c r="M476" s="563"/>
      <c r="N476" s="448"/>
      <c r="O476" s="561"/>
      <c r="P476" s="562" t="str">
        <f t="shared" si="377"/>
        <v/>
      </c>
      <c r="Q476" s="561"/>
      <c r="R476" s="583" t="str">
        <f t="shared" si="378"/>
        <v/>
      </c>
      <c r="S476" s="561"/>
      <c r="T476" s="588" t="str">
        <f t="shared" si="379"/>
        <v/>
      </c>
      <c r="U476" s="584">
        <f ca="1">SUMIF($O$8:T$9,"QUANT.",O476:T476)</f>
        <v>0</v>
      </c>
      <c r="V476" s="585">
        <f ca="1" t="shared" si="380"/>
        <v>0</v>
      </c>
      <c r="W476" s="586" t="str">
        <f ca="1" t="shared" si="381"/>
        <v>MEDIR</v>
      </c>
      <c r="X476" s="587">
        <f ca="1" t="shared" si="382"/>
        <v>0.4</v>
      </c>
      <c r="Y476" s="587">
        <f ca="1" t="shared" si="383"/>
        <v>1.91</v>
      </c>
      <c r="Z476" s="448"/>
      <c r="AA476" s="448"/>
      <c r="AB476" s="448"/>
      <c r="AC476" s="448"/>
      <c r="AD476" s="448"/>
      <c r="AE476" s="448"/>
      <c r="AF476" s="448"/>
      <c r="AG476" s="448"/>
      <c r="AH476" s="448"/>
      <c r="AI476" s="448"/>
      <c r="AJ476" s="448"/>
      <c r="AK476" s="590">
        <f t="shared" si="384"/>
        <v>91926</v>
      </c>
      <c r="AL476" s="590">
        <v>0</v>
      </c>
    </row>
    <row r="477" s="365" customFormat="1" customHeight="1" spans="1:38">
      <c r="A477" s="522"/>
      <c r="B477" s="528" t="s">
        <v>629</v>
      </c>
      <c r="C477" s="524" t="str">
        <f>IF($B477="","",IFERROR(VLOOKUP($B477,SERVIÇOS!$B:$G,2,0),IFERROR(VLOOKUP($B477,'COMPOSIÇÕES COMPLEMENTARES '!$C:$K,2,0),"")))</f>
        <v>CONECTOR DERIVAÇÃO PERFURANTE EM POLÍMERO RESISTENTE E CONTATOS EM COBRE ESTANHADO, IP68; APLICADO EM RDA ISOLADAS, CABOS DE COBRE-COBRE, AL-COBRE E AL-AL; CONDUTOR PRINCIPAL DE 16-120mm² E DERIVAÇÃO 16-120mm²</v>
      </c>
      <c r="D477" s="525" t="str">
        <f>IF($B477="","",IFERROR(VLOOKUP($B477,SERVIÇOS!$B:$G,3,0),IFERROR(VLOOKUP($B477,'COMPOSIÇÕES COMPLEMENTARES '!$C:$K,3,0),"")))</f>
        <v>UN</v>
      </c>
      <c r="E477" s="530">
        <f>2*E472</f>
        <v>4</v>
      </c>
      <c r="F477" s="527">
        <f>IF($B477="","",IFERROR(VLOOKUP($B477,SERVIÇOS!$B:$G,4,0),IFERROR(VLOOKUP($B477,'COMPOSIÇÕES COMPLEMENTARES '!$C:$K,6,0),"")))</f>
        <v>24.74</v>
      </c>
      <c r="G477" s="527">
        <f>IF($B477="","",IFERROR(VLOOKUP($B477,SERVIÇOS!$B:$G,5,0),IFERROR(VLOOKUP($B477,'COMPOSIÇÕES COMPLEMENTARES '!$C:$K,7,0),"")))</f>
        <v>18.98</v>
      </c>
      <c r="H477" s="527">
        <f t="shared" si="373"/>
        <v>43.72</v>
      </c>
      <c r="I477" s="527">
        <f t="shared" si="374"/>
        <v>98.96</v>
      </c>
      <c r="J477" s="527">
        <f t="shared" si="375"/>
        <v>75.92</v>
      </c>
      <c r="K477" s="527">
        <f t="shared" si="376"/>
        <v>174.88</v>
      </c>
      <c r="L477" s="527"/>
      <c r="M477" s="563"/>
      <c r="N477" s="448"/>
      <c r="O477" s="561"/>
      <c r="P477" s="562" t="str">
        <f t="shared" si="377"/>
        <v/>
      </c>
      <c r="Q477" s="561"/>
      <c r="R477" s="583" t="str">
        <f t="shared" si="378"/>
        <v/>
      </c>
      <c r="S477" s="561"/>
      <c r="T477" s="588" t="str">
        <f t="shared" si="379"/>
        <v/>
      </c>
      <c r="U477" s="584">
        <f ca="1">SUMIF($O$8:T$9,"QUANT.",O477:T477)</f>
        <v>0</v>
      </c>
      <c r="V477" s="585">
        <f ca="1" t="shared" si="380"/>
        <v>0</v>
      </c>
      <c r="W477" s="586" t="str">
        <f ca="1" t="shared" si="381"/>
        <v>MEDIR</v>
      </c>
      <c r="X477" s="587">
        <f ca="1" t="shared" si="382"/>
        <v>4</v>
      </c>
      <c r="Y477" s="587">
        <f ca="1" t="shared" si="383"/>
        <v>174.88</v>
      </c>
      <c r="Z477" s="448"/>
      <c r="AA477" s="448"/>
      <c r="AB477" s="448"/>
      <c r="AC477" s="448"/>
      <c r="AD477" s="448"/>
      <c r="AE477" s="448"/>
      <c r="AF477" s="448"/>
      <c r="AG477" s="448"/>
      <c r="AH477" s="448"/>
      <c r="AI477" s="448"/>
      <c r="AJ477" s="448"/>
      <c r="AK477" s="590" t="e">
        <f t="shared" si="384"/>
        <v>#VALUE!</v>
      </c>
      <c r="AL477" s="590">
        <v>0</v>
      </c>
    </row>
    <row r="478" s="365" customFormat="1" customHeight="1" spans="1:38">
      <c r="A478" s="522"/>
      <c r="B478" s="528" t="s">
        <v>643</v>
      </c>
      <c r="C478" s="524" t="str">
        <f>IF($B478="","",IFERROR(VLOOKUP($B478,SERVIÇOS!$B:$G,2,0),IFERROR(VLOOKUP($B478,'COMPOSIÇÕES COMPLEMENTARES '!$C:$K,2,0),"")))</f>
        <v>CABO DE ALUMÍNIO MULTIPLEXADO 16mm², AUTOSSUSTENTADO, INSTALADO EM RDA (1kV), ISOLAÇÃO XLPE 90°C (0,6/1kV); DUAS FASES E UM MENSAGEIRO: 2x1x16+16mm² (TRIPLEX)</v>
      </c>
      <c r="D478" s="525" t="str">
        <f>IF($B478="","",IFERROR(VLOOKUP($B478,SERVIÇOS!$B:$G,3,0),IFERROR(VLOOKUP($B478,'COMPOSIÇÕES COMPLEMENTARES '!$C:$K,3,0),"")))</f>
        <v>M</v>
      </c>
      <c r="E478" s="530">
        <f>1.1*704.54</f>
        <v>774.994</v>
      </c>
      <c r="F478" s="527">
        <f>IF($B478="","",IFERROR(VLOOKUP($B478,SERVIÇOS!$B:$G,4,0),IFERROR(VLOOKUP($B478,'COMPOSIÇÕES COMPLEMENTARES '!$C:$K,6,0),"")))</f>
        <v>11.38</v>
      </c>
      <c r="G478" s="527">
        <f>IF($B478="","",IFERROR(VLOOKUP($B478,SERVIÇOS!$B:$G,5,0),IFERROR(VLOOKUP($B478,'COMPOSIÇÕES COMPLEMENTARES '!$C:$K,7,0),"")))</f>
        <v>9.07</v>
      </c>
      <c r="H478" s="527">
        <f t="shared" si="373"/>
        <v>20.45</v>
      </c>
      <c r="I478" s="527">
        <f t="shared" si="374"/>
        <v>8819.43</v>
      </c>
      <c r="J478" s="527">
        <f t="shared" si="375"/>
        <v>7029.19</v>
      </c>
      <c r="K478" s="527">
        <f t="shared" si="376"/>
        <v>15848.62</v>
      </c>
      <c r="L478" s="527"/>
      <c r="M478" s="563"/>
      <c r="N478" s="448"/>
      <c r="O478" s="561"/>
      <c r="P478" s="562" t="str">
        <f t="shared" si="377"/>
        <v/>
      </c>
      <c r="Q478" s="561"/>
      <c r="R478" s="583" t="str">
        <f t="shared" si="378"/>
        <v/>
      </c>
      <c r="S478" s="561"/>
      <c r="T478" s="588" t="str">
        <f t="shared" si="379"/>
        <v/>
      </c>
      <c r="U478" s="584">
        <f ca="1">SUMIF($O$8:T$9,"QUANT.",O478:T478)</f>
        <v>0</v>
      </c>
      <c r="V478" s="585">
        <f ca="1" t="shared" si="380"/>
        <v>0</v>
      </c>
      <c r="W478" s="586" t="str">
        <f ca="1" t="shared" si="381"/>
        <v>MEDIR</v>
      </c>
      <c r="X478" s="587">
        <f ca="1" t="shared" si="382"/>
        <v>774.994</v>
      </c>
      <c r="Y478" s="587">
        <f ca="1" t="shared" si="383"/>
        <v>15848.62</v>
      </c>
      <c r="Z478" s="448"/>
      <c r="AA478" s="448"/>
      <c r="AB478" s="448"/>
      <c r="AC478" s="448"/>
      <c r="AD478" s="448"/>
      <c r="AE478" s="448"/>
      <c r="AF478" s="448"/>
      <c r="AG478" s="448"/>
      <c r="AH478" s="448"/>
      <c r="AI478" s="448"/>
      <c r="AJ478" s="448"/>
      <c r="AK478" s="590" t="e">
        <f t="shared" si="384"/>
        <v>#VALUE!</v>
      </c>
      <c r="AL478" s="590">
        <v>0</v>
      </c>
    </row>
    <row r="479" s="365" customFormat="1" customHeight="1" spans="1:38">
      <c r="A479" s="522"/>
      <c r="B479" s="528" t="s">
        <v>631</v>
      </c>
      <c r="C479" s="524" t="str">
        <f>IF($B479="","",IFERROR(VLOOKUP($B479,SERVIÇOS!$B:$G,2,0),IFERROR(VLOOKUP($B479,'COMPOSIÇÕES COMPLEMENTARES '!$C:$K,2,0),"")))</f>
        <v>CONECTOR DERIVAÇÃO PERFURANTE EM POLÍMERO RESISTENTE E CONTATOS EM COBRE ESTANHADO, IP68; APLICADO EM RDA ISOLADAS, CABOS DE COBRE-COBRE, AL-COBRE E AL-AL; CONDUTOR PRINCIPAL DE 16-120mm² E DERIVAÇÃO 16-120mm²</v>
      </c>
      <c r="D479" s="525" t="str">
        <f>IF($B479="","",IFERROR(VLOOKUP($B479,SERVIÇOS!$B:$G,3,0),IFERROR(VLOOKUP($B479,'COMPOSIÇÕES COMPLEMENTARES '!$C:$K,3,0),"")))</f>
        <v>UN</v>
      </c>
      <c r="E479" s="530">
        <f>2*E440</f>
        <v>50</v>
      </c>
      <c r="F479" s="527">
        <f>IF($B479="","",IFERROR(VLOOKUP($B479,SERVIÇOS!$B:$G,4,0),IFERROR(VLOOKUP($B479,'COMPOSIÇÕES COMPLEMENTARES '!$C:$K,6,0),"")))</f>
        <v>15.23</v>
      </c>
      <c r="G479" s="527">
        <f>IF($B479="","",IFERROR(VLOOKUP($B479,SERVIÇOS!$B:$G,5,0),IFERROR(VLOOKUP($B479,'COMPOSIÇÕES COMPLEMENTARES '!$C:$K,7,0),"")))</f>
        <v>18.98</v>
      </c>
      <c r="H479" s="527">
        <f t="shared" si="373"/>
        <v>34.21</v>
      </c>
      <c r="I479" s="527">
        <f t="shared" si="374"/>
        <v>761.5</v>
      </c>
      <c r="J479" s="527">
        <f t="shared" si="375"/>
        <v>949</v>
      </c>
      <c r="K479" s="527">
        <f t="shared" si="376"/>
        <v>1710.5</v>
      </c>
      <c r="L479" s="527"/>
      <c r="M479" s="563"/>
      <c r="N479" s="448"/>
      <c r="O479" s="561"/>
      <c r="P479" s="562" t="str">
        <f t="shared" si="377"/>
        <v/>
      </c>
      <c r="Q479" s="561"/>
      <c r="R479" s="583" t="str">
        <f t="shared" si="378"/>
        <v/>
      </c>
      <c r="S479" s="561"/>
      <c r="T479" s="588" t="str">
        <f t="shared" si="379"/>
        <v/>
      </c>
      <c r="U479" s="584">
        <f ca="1">SUMIF($O$8:T$9,"QUANT.",O479:T479)</f>
        <v>0</v>
      </c>
      <c r="V479" s="585">
        <f ca="1" t="shared" si="380"/>
        <v>0</v>
      </c>
      <c r="W479" s="586" t="str">
        <f ca="1" t="shared" si="381"/>
        <v>MEDIR</v>
      </c>
      <c r="X479" s="587">
        <f ca="1" t="shared" si="382"/>
        <v>50</v>
      </c>
      <c r="Y479" s="587">
        <f ca="1" t="shared" si="383"/>
        <v>1710.5</v>
      </c>
      <c r="Z479" s="448"/>
      <c r="AA479" s="448"/>
      <c r="AB479" s="448"/>
      <c r="AC479" s="448"/>
      <c r="AD479" s="448"/>
      <c r="AE479" s="448"/>
      <c r="AF479" s="448"/>
      <c r="AG479" s="448"/>
      <c r="AH479" s="448"/>
      <c r="AI479" s="448"/>
      <c r="AJ479" s="448"/>
      <c r="AK479" s="590" t="e">
        <f t="shared" si="384"/>
        <v>#VALUE!</v>
      </c>
      <c r="AL479" s="590">
        <v>0</v>
      </c>
    </row>
    <row r="480" s="365" customFormat="1" customHeight="1" spans="1:38">
      <c r="A480" s="522"/>
      <c r="B480" s="528">
        <v>91931</v>
      </c>
      <c r="C480" s="524" t="str">
        <f>IF($B480="","",IFERROR(VLOOKUP($B480,SERVIÇOS!$B:$G,2,0),IFERROR(VLOOKUP($B480,'COMPOSIÇÕES COMPLEMENTARES '!$C:$K,2,0),"")))</f>
        <v>CABO DE COBRE FLEXÍVEL ISOLADO, 6 MM², ANTI-CHAMA 0,6/1,0 KV, PARA CIRCUITOS TERMINAIS - FORNECIMENTO E INSTALAÇÃO. AF_03/2023</v>
      </c>
      <c r="D480" s="525" t="str">
        <f>IF($B480="","",IFERROR(VLOOKUP($B480,SERVIÇOS!$B:$G,3,0),IFERROR(VLOOKUP($B480,'COMPOSIÇÕES COMPLEMENTARES '!$C:$K,3,0),"")))</f>
        <v>M</v>
      </c>
      <c r="E480" s="530">
        <f>(2.4+0.6)*2*E440</f>
        <v>150</v>
      </c>
      <c r="F480" s="527">
        <f>IF($B480="","",IFERROR(VLOOKUP($B480,SERVIÇOS!$B:$G,4,0),IFERROR(VLOOKUP($B480,'COMPOSIÇÕES COMPLEMENTARES '!$C:$K,6,0),"")))</f>
        <v>8.33</v>
      </c>
      <c r="G480" s="527">
        <f>IF($B480="","",IFERROR(VLOOKUP($B480,SERVIÇOS!$B:$G,5,0),IFERROR(VLOOKUP($B480,'COMPOSIÇÕES COMPLEMENTARES '!$C:$K,7,0),"")))</f>
        <v>2.52</v>
      </c>
      <c r="H480" s="527">
        <f t="shared" si="373"/>
        <v>10.85</v>
      </c>
      <c r="I480" s="527">
        <f t="shared" si="374"/>
        <v>1249.5</v>
      </c>
      <c r="J480" s="527">
        <f t="shared" si="375"/>
        <v>378</v>
      </c>
      <c r="K480" s="527">
        <f t="shared" si="376"/>
        <v>1627.5</v>
      </c>
      <c r="L480" s="527"/>
      <c r="M480" s="563"/>
      <c r="N480" s="448"/>
      <c r="O480" s="561"/>
      <c r="P480" s="562" t="str">
        <f t="shared" si="377"/>
        <v/>
      </c>
      <c r="Q480" s="561"/>
      <c r="R480" s="583" t="str">
        <f t="shared" si="378"/>
        <v/>
      </c>
      <c r="S480" s="561"/>
      <c r="T480" s="588" t="str">
        <f t="shared" si="379"/>
        <v/>
      </c>
      <c r="U480" s="584">
        <f ca="1">SUMIF($O$8:T$9,"QUANT.",O480:T480)</f>
        <v>0</v>
      </c>
      <c r="V480" s="585">
        <f ca="1" t="shared" si="380"/>
        <v>0</v>
      </c>
      <c r="W480" s="586" t="str">
        <f ca="1" t="shared" si="381"/>
        <v>MEDIR</v>
      </c>
      <c r="X480" s="587">
        <f ca="1" t="shared" si="382"/>
        <v>150</v>
      </c>
      <c r="Y480" s="587">
        <f ca="1" t="shared" si="383"/>
        <v>1627.5</v>
      </c>
      <c r="Z480" s="448"/>
      <c r="AA480" s="448"/>
      <c r="AB480" s="448"/>
      <c r="AC480" s="448"/>
      <c r="AD480" s="448"/>
      <c r="AE480" s="448"/>
      <c r="AF480" s="448"/>
      <c r="AG480" s="448"/>
      <c r="AH480" s="448"/>
      <c r="AI480" s="448"/>
      <c r="AJ480" s="448"/>
      <c r="AK480" s="590">
        <f t="shared" si="384"/>
        <v>91931</v>
      </c>
      <c r="AL480" s="590">
        <v>0</v>
      </c>
    </row>
    <row r="481" s="365" customFormat="1" customHeight="1" spans="1:38">
      <c r="A481" s="522"/>
      <c r="B481" s="528" t="s">
        <v>619</v>
      </c>
      <c r="C481" s="524" t="str">
        <f>IF($B481="","",IFERROR(VLOOKUP($B481,SERVIÇOS!$B:$G,2,0),IFERROR(VLOOKUP($B481,'COMPOSIÇÕES COMPLEMENTARES '!$C:$K,2,0),"")))</f>
        <v>FITA DE AÇO INOXIDÁVEL, LARGURA ¾” (19mm), CARGA MÍN. RUPTURA 800daN, E FECHO COMPATÍVEL, TIPO FF-1 DENTADO (CONJUNTO FIXAÇÃO EM POSTE)</v>
      </c>
      <c r="D481" s="525" t="str">
        <f>IF($B481="","",IFERROR(VLOOKUP($B481,SERVIÇOS!$B:$G,3,0),IFERROR(VLOOKUP($B481,'COMPOSIÇÕES COMPLEMENTARES '!$C:$K,3,0),"")))</f>
        <v>UN</v>
      </c>
      <c r="E481" s="530">
        <v>4</v>
      </c>
      <c r="F481" s="527">
        <f>IF($B481="","",IFERROR(VLOOKUP($B481,SERVIÇOS!$B:$G,4,0),IFERROR(VLOOKUP($B481,'COMPOSIÇÕES COMPLEMENTARES '!$C:$K,6,0),"")))</f>
        <v>23.99</v>
      </c>
      <c r="G481" s="527">
        <f>IF($B481="","",IFERROR(VLOOKUP($B481,SERVIÇOS!$B:$G,5,0),IFERROR(VLOOKUP($B481,'COMPOSIÇÕES COMPLEMENTARES '!$C:$K,7,0),"")))</f>
        <v>8.25</v>
      </c>
      <c r="H481" s="527">
        <f t="shared" si="373"/>
        <v>32.24</v>
      </c>
      <c r="I481" s="527">
        <f t="shared" si="374"/>
        <v>95.96</v>
      </c>
      <c r="J481" s="527">
        <f t="shared" si="375"/>
        <v>33</v>
      </c>
      <c r="K481" s="527">
        <f t="shared" si="376"/>
        <v>128.96</v>
      </c>
      <c r="L481" s="527"/>
      <c r="M481" s="563"/>
      <c r="N481" s="448"/>
      <c r="O481" s="561"/>
      <c r="P481" s="562" t="str">
        <f t="shared" si="377"/>
        <v/>
      </c>
      <c r="Q481" s="561"/>
      <c r="R481" s="583" t="str">
        <f t="shared" si="378"/>
        <v/>
      </c>
      <c r="S481" s="561"/>
      <c r="T481" s="588" t="str">
        <f t="shared" si="379"/>
        <v/>
      </c>
      <c r="U481" s="584">
        <f ca="1">SUMIF($O$8:T$9,"QUANT.",O481:T481)</f>
        <v>0</v>
      </c>
      <c r="V481" s="585">
        <f ca="1" t="shared" si="380"/>
        <v>0</v>
      </c>
      <c r="W481" s="586" t="str">
        <f ca="1" t="shared" si="381"/>
        <v>MEDIR</v>
      </c>
      <c r="X481" s="587">
        <f ca="1" t="shared" si="382"/>
        <v>4</v>
      </c>
      <c r="Y481" s="587">
        <f ca="1" t="shared" si="383"/>
        <v>128.96</v>
      </c>
      <c r="Z481" s="448"/>
      <c r="AA481" s="448"/>
      <c r="AB481" s="448"/>
      <c r="AC481" s="448"/>
      <c r="AD481" s="448"/>
      <c r="AE481" s="448"/>
      <c r="AF481" s="448"/>
      <c r="AG481" s="448"/>
      <c r="AH481" s="448"/>
      <c r="AI481" s="448"/>
      <c r="AJ481" s="448"/>
      <c r="AK481" s="590" t="e">
        <f t="shared" si="384"/>
        <v>#VALUE!</v>
      </c>
      <c r="AL481" s="590">
        <v>0</v>
      </c>
    </row>
    <row r="482" s="365" customFormat="1" customHeight="1" spans="1:38">
      <c r="A482" s="522"/>
      <c r="B482" s="528" t="s">
        <v>632</v>
      </c>
      <c r="C482" s="524" t="str">
        <f>IF($B482="","",IFERROR(VLOOKUP($B482,SERVIÇOS!$B:$G,2,0),IFERROR(VLOOKUP($B482,'COMPOSIÇÕES COMPLEMENTARES '!$C:$K,2,0),"")))</f>
        <v>CONECTOR DE ATERRAMENTO DE FERRAGENS DA IP - PRESILHA FEITA EM LATÃO ESTANHADO, COM 2 FUROS DE Ø8mm PARA CABOS DE COBRE 35/50mm², RESISTENTE AOS ESFORÇOS REALIZADOS PELO CABO A SER FIXADO</v>
      </c>
      <c r="D482" s="525" t="str">
        <f>IF($B482="","",IFERROR(VLOOKUP($B482,SERVIÇOS!$B:$G,3,0),IFERROR(VLOOKUP($B482,'COMPOSIÇÕES COMPLEMENTARES '!$C:$K,3,0),"")))</f>
        <v>UN</v>
      </c>
      <c r="E482" s="530">
        <f>E481+E474</f>
        <v>6</v>
      </c>
      <c r="F482" s="527">
        <f>IF($B482="","",IFERROR(VLOOKUP($B482,SERVIÇOS!$B:$G,4,0),IFERROR(VLOOKUP($B482,'COMPOSIÇÕES COMPLEMENTARES '!$C:$K,6,0),"")))</f>
        <v>3.35</v>
      </c>
      <c r="G482" s="527">
        <f>IF($B482="","",IFERROR(VLOOKUP($B482,SERVIÇOS!$B:$G,5,0),IFERROR(VLOOKUP($B482,'COMPOSIÇÕES COMPLEMENTARES '!$C:$K,7,0),"")))</f>
        <v>3.14</v>
      </c>
      <c r="H482" s="527">
        <f t="shared" si="373"/>
        <v>6.49</v>
      </c>
      <c r="I482" s="527">
        <f t="shared" si="374"/>
        <v>20.1</v>
      </c>
      <c r="J482" s="527">
        <f t="shared" si="375"/>
        <v>18.84</v>
      </c>
      <c r="K482" s="527">
        <f t="shared" si="376"/>
        <v>38.94</v>
      </c>
      <c r="L482" s="527"/>
      <c r="M482" s="563"/>
      <c r="N482" s="448"/>
      <c r="O482" s="561"/>
      <c r="P482" s="562" t="str">
        <f t="shared" si="377"/>
        <v/>
      </c>
      <c r="Q482" s="561"/>
      <c r="R482" s="583" t="str">
        <f t="shared" si="378"/>
        <v/>
      </c>
      <c r="S482" s="561"/>
      <c r="T482" s="588" t="str">
        <f t="shared" si="379"/>
        <v/>
      </c>
      <c r="U482" s="584">
        <f ca="1">SUMIF($O$8:T$9,"QUANT.",O482:T482)</f>
        <v>0</v>
      </c>
      <c r="V482" s="585">
        <f ca="1" t="shared" si="380"/>
        <v>0</v>
      </c>
      <c r="W482" s="586" t="str">
        <f ca="1" t="shared" si="381"/>
        <v>MEDIR</v>
      </c>
      <c r="X482" s="587">
        <f ca="1" t="shared" si="382"/>
        <v>6</v>
      </c>
      <c r="Y482" s="587">
        <f ca="1" t="shared" si="383"/>
        <v>38.94</v>
      </c>
      <c r="Z482" s="448"/>
      <c r="AA482" s="448"/>
      <c r="AB482" s="448"/>
      <c r="AC482" s="448"/>
      <c r="AD482" s="448"/>
      <c r="AE482" s="448"/>
      <c r="AF482" s="448"/>
      <c r="AG482" s="448"/>
      <c r="AH482" s="448"/>
      <c r="AI482" s="448"/>
      <c r="AJ482" s="448"/>
      <c r="AK482" s="590" t="e">
        <f t="shared" si="384"/>
        <v>#VALUE!</v>
      </c>
      <c r="AL482" s="590">
        <v>0</v>
      </c>
    </row>
    <row r="483" s="365" customFormat="1" customHeight="1" spans="1:38">
      <c r="A483" s="522"/>
      <c r="B483" s="528" t="s">
        <v>633</v>
      </c>
      <c r="C483" s="524" t="str">
        <f>IF($B483="","",IFERROR(VLOOKUP($B483,SERVIÇOS!$B:$G,2,0),IFERROR(VLOOKUP($B483,'COMPOSIÇÕES COMPLEMENTARES '!$C:$K,2,0),"")))</f>
        <v>CABO DE AÇO GALVANIZADO, DIÂMETRO ø1/4" (6,35mm), ALMA DE FIBRA (AFA), CONSTRUÇÃO DO CABO 6x19S (6 TORÇOES DE 19 FIOS CADA)</v>
      </c>
      <c r="D483" s="525" t="str">
        <f>IF($B483="","",IFERROR(VLOOKUP($B483,SERVIÇOS!$B:$G,3,0),IFERROR(VLOOKUP($B483,'COMPOSIÇÕES COMPLEMENTARES '!$C:$K,3,0),"")))</f>
        <v>M</v>
      </c>
      <c r="E483" s="530">
        <v>7</v>
      </c>
      <c r="F483" s="527">
        <f>IF($B483="","",IFERROR(VLOOKUP($B483,SERVIÇOS!$B:$G,4,0),IFERROR(VLOOKUP($B483,'COMPOSIÇÕES COMPLEMENTARES '!$C:$K,6,0),"")))</f>
        <v>8.03</v>
      </c>
      <c r="G483" s="527">
        <f>IF($B483="","",IFERROR(VLOOKUP($B483,SERVIÇOS!$B:$G,5,0),IFERROR(VLOOKUP($B483,'COMPOSIÇÕES COMPLEMENTARES '!$C:$K,7,0),"")))</f>
        <v>3.21</v>
      </c>
      <c r="H483" s="527">
        <f t="shared" si="373"/>
        <v>11.24</v>
      </c>
      <c r="I483" s="527">
        <f t="shared" si="374"/>
        <v>56.21</v>
      </c>
      <c r="J483" s="527">
        <f t="shared" si="375"/>
        <v>22.47</v>
      </c>
      <c r="K483" s="527">
        <f t="shared" si="376"/>
        <v>78.68</v>
      </c>
      <c r="L483" s="527"/>
      <c r="M483" s="563"/>
      <c r="N483" s="448"/>
      <c r="O483" s="561"/>
      <c r="P483" s="562" t="str">
        <f t="shared" si="377"/>
        <v/>
      </c>
      <c r="Q483" s="561"/>
      <c r="R483" s="583" t="str">
        <f t="shared" si="378"/>
        <v/>
      </c>
      <c r="S483" s="561"/>
      <c r="T483" s="588" t="str">
        <f t="shared" si="379"/>
        <v/>
      </c>
      <c r="U483" s="584">
        <f ca="1">SUMIF($O$8:T$9,"QUANT.",O483:T483)</f>
        <v>0</v>
      </c>
      <c r="V483" s="585">
        <f ca="1" t="shared" si="380"/>
        <v>0</v>
      </c>
      <c r="W483" s="586" t="str">
        <f ca="1" t="shared" si="381"/>
        <v>MEDIR</v>
      </c>
      <c r="X483" s="587">
        <f ca="1" t="shared" si="382"/>
        <v>7</v>
      </c>
      <c r="Y483" s="587">
        <f ca="1" t="shared" si="383"/>
        <v>78.68</v>
      </c>
      <c r="Z483" s="448"/>
      <c r="AA483" s="448"/>
      <c r="AB483" s="448"/>
      <c r="AC483" s="448"/>
      <c r="AD483" s="448"/>
      <c r="AE483" s="448"/>
      <c r="AF483" s="448"/>
      <c r="AG483" s="448"/>
      <c r="AH483" s="448"/>
      <c r="AI483" s="448"/>
      <c r="AJ483" s="448"/>
      <c r="AK483" s="590" t="e">
        <f t="shared" si="384"/>
        <v>#VALUE!</v>
      </c>
      <c r="AL483" s="590">
        <v>0</v>
      </c>
    </row>
    <row r="484" s="365" customFormat="1" customHeight="1" spans="1:38">
      <c r="A484" s="522"/>
      <c r="B484" s="528">
        <v>101549</v>
      </c>
      <c r="C484" s="524" t="str">
        <f>IF($B484="","",IFERROR(VLOOKUP($B484,SERVIÇOS!$B:$G,2,0),IFERROR(VLOOKUP($B484,'COMPOSIÇÕES COMPLEMENTARES '!$C:$K,2,0),"")))</f>
        <v>GRAMPO PARALELO METÁLICO, PARA REDES AÉREAS DE DISTRIBUIÇÃO DE ENERGIA ELÉTRICA DE BAIXA TENSÃO - FORNECIMENTO E INSTALAÇÃO. AF_07/2020</v>
      </c>
      <c r="D484" s="525" t="str">
        <f>IF($B484="","",IFERROR(VLOOKUP($B484,SERVIÇOS!$B:$G,3,0),IFERROR(VLOOKUP($B484,'COMPOSIÇÕES COMPLEMENTARES '!$C:$K,3,0),"")))</f>
        <v>UN</v>
      </c>
      <c r="E484" s="530">
        <v>1</v>
      </c>
      <c r="F484" s="527">
        <f>IF($B484="","",IFERROR(VLOOKUP($B484,SERVIÇOS!$B:$G,4,0),IFERROR(VLOOKUP($B484,'COMPOSIÇÕES COMPLEMENTARES '!$C:$K,6,0),"")))</f>
        <v>12.78</v>
      </c>
      <c r="G484" s="527">
        <f>IF($B484="","",IFERROR(VLOOKUP($B484,SERVIÇOS!$B:$G,5,0),IFERROR(VLOOKUP($B484,'COMPOSIÇÕES COMPLEMENTARES '!$C:$K,7,0),"")))</f>
        <v>6.08</v>
      </c>
      <c r="H484" s="527">
        <f t="shared" si="373"/>
        <v>18.86</v>
      </c>
      <c r="I484" s="527">
        <f t="shared" si="374"/>
        <v>12.78</v>
      </c>
      <c r="J484" s="527">
        <f t="shared" si="375"/>
        <v>6.08</v>
      </c>
      <c r="K484" s="527">
        <f t="shared" si="376"/>
        <v>18.86</v>
      </c>
      <c r="L484" s="527"/>
      <c r="M484" s="563"/>
      <c r="N484" s="448"/>
      <c r="O484" s="561"/>
      <c r="P484" s="562" t="str">
        <f t="shared" si="377"/>
        <v/>
      </c>
      <c r="Q484" s="561"/>
      <c r="R484" s="583" t="str">
        <f t="shared" si="378"/>
        <v/>
      </c>
      <c r="S484" s="561"/>
      <c r="T484" s="588" t="str">
        <f t="shared" si="379"/>
        <v/>
      </c>
      <c r="U484" s="584">
        <f ca="1">SUMIF($O$8:T$9,"QUANT.",O484:T484)</f>
        <v>0</v>
      </c>
      <c r="V484" s="585">
        <f ca="1" t="shared" si="380"/>
        <v>0</v>
      </c>
      <c r="W484" s="586" t="str">
        <f ca="1" t="shared" si="381"/>
        <v>MEDIR</v>
      </c>
      <c r="X484" s="587">
        <f ca="1" t="shared" si="382"/>
        <v>1</v>
      </c>
      <c r="Y484" s="587">
        <f ca="1" t="shared" si="383"/>
        <v>18.86</v>
      </c>
      <c r="Z484" s="448"/>
      <c r="AA484" s="448"/>
      <c r="AB484" s="448"/>
      <c r="AC484" s="448"/>
      <c r="AD484" s="448"/>
      <c r="AE484" s="448"/>
      <c r="AF484" s="448"/>
      <c r="AG484" s="448"/>
      <c r="AH484" s="448"/>
      <c r="AI484" s="448"/>
      <c r="AJ484" s="448"/>
      <c r="AK484" s="590">
        <f t="shared" si="384"/>
        <v>101549</v>
      </c>
      <c r="AL484" s="590">
        <v>0</v>
      </c>
    </row>
    <row r="485" s="365" customFormat="1" customHeight="1" spans="1:38">
      <c r="A485" s="522"/>
      <c r="B485" s="528" t="s">
        <v>634</v>
      </c>
      <c r="C485" s="524" t="str">
        <f>IF($B485="","",IFERROR(VLOOKUP($B485,SERVIÇOS!$B:$G,2,0),IFERROR(VLOOKUP($B485,'COMPOSIÇÕES COMPLEMENTARES '!$C:$K,2,0),"")))</f>
        <v>TERMINAL DE APERTO COM SAPATA EM LIGA DE COBRE, SAPATA COM DOIS FUROS PARA FIXAÇÃO </v>
      </c>
      <c r="D485" s="525" t="str">
        <f>IF($B485="","",IFERROR(VLOOKUP($B485,SERVIÇOS!$B:$G,3,0),IFERROR(VLOOKUP($B485,'COMPOSIÇÕES COMPLEMENTARES '!$C:$K,3,0),"")))</f>
        <v>UN</v>
      </c>
      <c r="E485" s="530">
        <v>1</v>
      </c>
      <c r="F485" s="527">
        <f>IF($B485="","",IFERROR(VLOOKUP($B485,SERVIÇOS!$B:$G,4,0),IFERROR(VLOOKUP($B485,'COMPOSIÇÕES COMPLEMENTARES '!$C:$K,6,0),"")))</f>
        <v>12.16</v>
      </c>
      <c r="G485" s="527">
        <f>IF($B485="","",IFERROR(VLOOKUP($B485,SERVIÇOS!$B:$G,5,0),IFERROR(VLOOKUP($B485,'COMPOSIÇÕES COMPLEMENTARES '!$C:$K,7,0),"")))</f>
        <v>1.43</v>
      </c>
      <c r="H485" s="527">
        <f t="shared" si="373"/>
        <v>13.59</v>
      </c>
      <c r="I485" s="527">
        <f t="shared" si="374"/>
        <v>12.16</v>
      </c>
      <c r="J485" s="527">
        <f t="shared" si="375"/>
        <v>1.43</v>
      </c>
      <c r="K485" s="527">
        <f t="shared" si="376"/>
        <v>13.59</v>
      </c>
      <c r="L485" s="527"/>
      <c r="M485" s="563"/>
      <c r="N485" s="448"/>
      <c r="O485" s="561"/>
      <c r="P485" s="562" t="str">
        <f t="shared" si="377"/>
        <v/>
      </c>
      <c r="Q485" s="561"/>
      <c r="R485" s="583" t="str">
        <f t="shared" si="378"/>
        <v/>
      </c>
      <c r="S485" s="561"/>
      <c r="T485" s="588" t="str">
        <f t="shared" si="379"/>
        <v/>
      </c>
      <c r="U485" s="584">
        <f ca="1">SUMIF($O$8:T$9,"QUANT.",O485:T485)</f>
        <v>0</v>
      </c>
      <c r="V485" s="585">
        <f ca="1" t="shared" si="380"/>
        <v>0</v>
      </c>
      <c r="W485" s="586" t="str">
        <f ca="1" t="shared" si="381"/>
        <v>MEDIR</v>
      </c>
      <c r="X485" s="587">
        <f ca="1" t="shared" si="382"/>
        <v>1</v>
      </c>
      <c r="Y485" s="587">
        <f ca="1" t="shared" si="383"/>
        <v>13.59</v>
      </c>
      <c r="Z485" s="448"/>
      <c r="AA485" s="448"/>
      <c r="AB485" s="448"/>
      <c r="AC485" s="448"/>
      <c r="AD485" s="448"/>
      <c r="AE485" s="448"/>
      <c r="AF485" s="448"/>
      <c r="AG485" s="448"/>
      <c r="AH485" s="448"/>
      <c r="AI485" s="448"/>
      <c r="AJ485" s="448"/>
      <c r="AK485" s="590" t="e">
        <f t="shared" si="384"/>
        <v>#VALUE!</v>
      </c>
      <c r="AL485" s="590">
        <v>0</v>
      </c>
    </row>
    <row r="486" s="365" customFormat="1" customHeight="1" spans="1:38">
      <c r="A486" s="522"/>
      <c r="B486" s="528"/>
      <c r="C486" s="591" t="s">
        <v>649</v>
      </c>
      <c r="D486" s="592">
        <v>2</v>
      </c>
      <c r="E486" s="530"/>
      <c r="F486" s="527" t="str">
        <f>IF($B486="","",IFERROR(VLOOKUP($B486,SERVIÇOS!$B:$G,4,0),IFERROR(VLOOKUP($B486,'COMPOSIÇÕES COMPLEMENTARES '!$C:$K,6,0),"")))</f>
        <v/>
      </c>
      <c r="G486" s="527" t="str">
        <f>IF($B486="","",IFERROR(VLOOKUP($B486,SERVIÇOS!$B:$G,5,0),IFERROR(VLOOKUP($B486,'COMPOSIÇÕES COMPLEMENTARES '!$C:$K,7,0),"")))</f>
        <v/>
      </c>
      <c r="H486" s="527" t="str">
        <f t="shared" si="373"/>
        <v/>
      </c>
      <c r="I486" s="527" t="str">
        <f t="shared" si="374"/>
        <v/>
      </c>
      <c r="J486" s="527" t="str">
        <f t="shared" si="375"/>
        <v/>
      </c>
      <c r="K486" s="527" t="str">
        <f t="shared" si="376"/>
        <v/>
      </c>
      <c r="L486" s="527"/>
      <c r="M486" s="563"/>
      <c r="N486" s="448"/>
      <c r="O486" s="561"/>
      <c r="P486" s="562" t="str">
        <f t="shared" si="377"/>
        <v/>
      </c>
      <c r="Q486" s="561"/>
      <c r="R486" s="583" t="str">
        <f t="shared" si="378"/>
        <v/>
      </c>
      <c r="S486" s="561"/>
      <c r="T486" s="588" t="str">
        <f t="shared" si="379"/>
        <v/>
      </c>
      <c r="U486" s="584">
        <f ca="1">SUMIF($O$8:T$9,"QUANT.",O486:T486)</f>
        <v>0</v>
      </c>
      <c r="V486" s="585">
        <f ca="1" t="shared" si="380"/>
        <v>0</v>
      </c>
      <c r="W486" s="586" t="str">
        <f ca="1" t="shared" si="381"/>
        <v/>
      </c>
      <c r="X486" s="587">
        <f ca="1" t="shared" si="382"/>
        <v>0</v>
      </c>
      <c r="Y486" s="587" t="e">
        <f ca="1" t="shared" si="383"/>
        <v>#VALUE!</v>
      </c>
      <c r="Z486" s="448"/>
      <c r="AA486" s="448"/>
      <c r="AB486" s="448"/>
      <c r="AC486" s="448"/>
      <c r="AD486" s="448"/>
      <c r="AE486" s="448"/>
      <c r="AF486" s="448"/>
      <c r="AG486" s="448"/>
      <c r="AH486" s="448"/>
      <c r="AI486" s="448"/>
      <c r="AJ486" s="448"/>
      <c r="AK486" s="590">
        <f t="shared" si="384"/>
        <v>0</v>
      </c>
      <c r="AL486" s="590">
        <v>0</v>
      </c>
    </row>
    <row r="487" s="365" customFormat="1" customHeight="1" spans="1:38">
      <c r="A487" s="522"/>
      <c r="B487" s="528">
        <v>101548</v>
      </c>
      <c r="C487" s="524" t="str">
        <f>IF($B487="","",IFERROR(VLOOKUP($B487,SERVIÇOS!$B:$G,2,0),IFERROR(VLOOKUP($B487,'COMPOSIÇÕES COMPLEMENTARES '!$C:$K,2,0),"")))</f>
        <v>ISOLADOR, TIPO ROLDANA, PARA BAIXA TENSÃO - FORNECIMENTO E INSTALAÇÃO. AF_07/2020</v>
      </c>
      <c r="D487" s="525" t="str">
        <f>IF($B487="","",IFERROR(VLOOKUP($B487,SERVIÇOS!$B:$G,3,0),IFERROR(VLOOKUP($B487,'COMPOSIÇÕES COMPLEMENTARES '!$C:$K,3,0),"")))</f>
        <v>UN</v>
      </c>
      <c r="E487" s="530">
        <f>D486</f>
        <v>2</v>
      </c>
      <c r="F487" s="527">
        <f>IF($B487="","",IFERROR(VLOOKUP($B487,SERVIÇOS!$B:$G,4,0),IFERROR(VLOOKUP($B487,'COMPOSIÇÕES COMPLEMENTARES '!$C:$K,6,0),"")))</f>
        <v>6.57</v>
      </c>
      <c r="G487" s="527">
        <f>IF($B487="","",IFERROR(VLOOKUP($B487,SERVIÇOS!$B:$G,5,0),IFERROR(VLOOKUP($B487,'COMPOSIÇÕES COMPLEMENTARES '!$C:$K,7,0),"")))</f>
        <v>1.86</v>
      </c>
      <c r="H487" s="527">
        <f t="shared" si="373"/>
        <v>8.43</v>
      </c>
      <c r="I487" s="527">
        <f t="shared" si="374"/>
        <v>13.14</v>
      </c>
      <c r="J487" s="527">
        <f t="shared" si="375"/>
        <v>3.72</v>
      </c>
      <c r="K487" s="527">
        <f t="shared" si="376"/>
        <v>16.86</v>
      </c>
      <c r="L487" s="527"/>
      <c r="M487" s="563"/>
      <c r="N487" s="448"/>
      <c r="O487" s="561"/>
      <c r="P487" s="562" t="str">
        <f t="shared" si="377"/>
        <v/>
      </c>
      <c r="Q487" s="561"/>
      <c r="R487" s="583" t="str">
        <f t="shared" si="378"/>
        <v/>
      </c>
      <c r="S487" s="561"/>
      <c r="T487" s="588" t="str">
        <f t="shared" si="379"/>
        <v/>
      </c>
      <c r="U487" s="584">
        <f ca="1">SUMIF($O$8:T$9,"QUANT.",O487:T487)</f>
        <v>0</v>
      </c>
      <c r="V487" s="585">
        <f ca="1" t="shared" si="380"/>
        <v>0</v>
      </c>
      <c r="W487" s="586" t="str">
        <f ca="1" t="shared" si="381"/>
        <v>MEDIR</v>
      </c>
      <c r="X487" s="587">
        <f ca="1" t="shared" si="382"/>
        <v>2</v>
      </c>
      <c r="Y487" s="587">
        <f ca="1" t="shared" si="383"/>
        <v>16.86</v>
      </c>
      <c r="Z487" s="448"/>
      <c r="AA487" s="448"/>
      <c r="AB487" s="448"/>
      <c r="AC487" s="448"/>
      <c r="AD487" s="448"/>
      <c r="AE487" s="448"/>
      <c r="AF487" s="448"/>
      <c r="AG487" s="448"/>
      <c r="AH487" s="448"/>
      <c r="AI487" s="448"/>
      <c r="AJ487" s="448"/>
      <c r="AK487" s="590">
        <f t="shared" si="384"/>
        <v>101548</v>
      </c>
      <c r="AL487" s="590">
        <v>0</v>
      </c>
    </row>
    <row r="488" s="365" customFormat="1" customHeight="1" spans="1:38">
      <c r="A488" s="522"/>
      <c r="B488" s="528">
        <v>101538</v>
      </c>
      <c r="C488" s="524" t="str">
        <f>IF($B488="","",IFERROR(VLOOKUP($B488,SERVIÇOS!$B:$G,2,0),IFERROR(VLOOKUP($B488,'COMPOSIÇÕES COMPLEMENTARES '!$C:$K,2,0),"")))</f>
        <v>ARMAÇÃO SECUNDÁRIA, COM 1 ESTRIBO E 1 ISOLADOR - FORNECIMENTO E INSTALAÇÃO. AF_07/2020</v>
      </c>
      <c r="D488" s="525" t="str">
        <f>IF($B488="","",IFERROR(VLOOKUP($B488,SERVIÇOS!$B:$G,3,0),IFERROR(VLOOKUP($B488,'COMPOSIÇÕES COMPLEMENTARES '!$C:$K,3,0),"")))</f>
        <v>UN</v>
      </c>
      <c r="E488" s="530">
        <f>E487</f>
        <v>2</v>
      </c>
      <c r="F488" s="527">
        <f>IF($B488="","",IFERROR(VLOOKUP($B488,SERVIÇOS!$B:$G,4,0),IFERROR(VLOOKUP($B488,'COMPOSIÇÕES COMPLEMENTARES '!$C:$K,6,0),"")))</f>
        <v>31.34</v>
      </c>
      <c r="G488" s="527">
        <f>IF($B488="","",IFERROR(VLOOKUP($B488,SERVIÇOS!$B:$G,5,0),IFERROR(VLOOKUP($B488,'COMPOSIÇÕES COMPLEMENTARES '!$C:$K,7,0),"")))</f>
        <v>11.35</v>
      </c>
      <c r="H488" s="527">
        <f t="shared" si="373"/>
        <v>42.69</v>
      </c>
      <c r="I488" s="527">
        <f t="shared" si="374"/>
        <v>62.68</v>
      </c>
      <c r="J488" s="527">
        <f t="shared" si="375"/>
        <v>22.7</v>
      </c>
      <c r="K488" s="527">
        <f t="shared" si="376"/>
        <v>85.38</v>
      </c>
      <c r="L488" s="527"/>
      <c r="M488" s="563"/>
      <c r="N488" s="448"/>
      <c r="O488" s="561"/>
      <c r="P488" s="562" t="str">
        <f t="shared" si="377"/>
        <v/>
      </c>
      <c r="Q488" s="561"/>
      <c r="R488" s="583" t="str">
        <f t="shared" si="378"/>
        <v/>
      </c>
      <c r="S488" s="561"/>
      <c r="T488" s="588" t="str">
        <f t="shared" si="379"/>
        <v/>
      </c>
      <c r="U488" s="584">
        <f ca="1">SUMIF($O$8:T$9,"QUANT.",O488:T488)</f>
        <v>0</v>
      </c>
      <c r="V488" s="585">
        <f ca="1" t="shared" si="380"/>
        <v>0</v>
      </c>
      <c r="W488" s="586" t="str">
        <f ca="1" t="shared" si="381"/>
        <v>MEDIR</v>
      </c>
      <c r="X488" s="587">
        <f ca="1" t="shared" si="382"/>
        <v>2</v>
      </c>
      <c r="Y488" s="587">
        <f ca="1" t="shared" si="383"/>
        <v>85.38</v>
      </c>
      <c r="Z488" s="448"/>
      <c r="AA488" s="448"/>
      <c r="AB488" s="448"/>
      <c r="AC488" s="448"/>
      <c r="AD488" s="448"/>
      <c r="AE488" s="448"/>
      <c r="AF488" s="448"/>
      <c r="AG488" s="448"/>
      <c r="AH488" s="448"/>
      <c r="AI488" s="448"/>
      <c r="AJ488" s="448"/>
      <c r="AK488" s="590">
        <f t="shared" si="384"/>
        <v>101538</v>
      </c>
      <c r="AL488" s="590">
        <v>0</v>
      </c>
    </row>
    <row r="489" s="365" customFormat="1" customHeight="1" spans="1:38">
      <c r="A489" s="522"/>
      <c r="B489" s="528" t="s">
        <v>610</v>
      </c>
      <c r="C489" s="524" t="str">
        <f>IF($B489="","",IFERROR(VLOOKUP($B489,SERVIÇOS!$B:$G,2,0),IFERROR(VLOOKUP($B489,'COMPOSIÇÕES COMPLEMENTARES '!$C:$K,2,0),"")))</f>
        <v>CINTA PARA POSTE DE SEÇÃO CIRCULAR EM AÇO CARBONO (NTC 811701) PARA FIXAÇÃO DE ISOLADOR TIPO ROLDANA PARA REDE DE BAIXA TENSÃO</v>
      </c>
      <c r="D489" s="525" t="str">
        <f>IF($B489="","",IFERROR(VLOOKUP($B489,SERVIÇOS!$B:$G,3,0),IFERROR(VLOOKUP($B489,'COMPOSIÇÕES COMPLEMENTARES '!$C:$K,3,0),"")))</f>
        <v>UN</v>
      </c>
      <c r="E489" s="530">
        <f>E487</f>
        <v>2</v>
      </c>
      <c r="F489" s="527">
        <f>IF($B489="","",IFERROR(VLOOKUP($B489,SERVIÇOS!$B:$G,4,0),IFERROR(VLOOKUP($B489,'COMPOSIÇÕES COMPLEMENTARES '!$C:$K,6,0),"")))</f>
        <v>73.01</v>
      </c>
      <c r="G489" s="527">
        <f>IF($B489="","",IFERROR(VLOOKUP($B489,SERVIÇOS!$B:$G,5,0),IFERROR(VLOOKUP($B489,'COMPOSIÇÕES COMPLEMENTARES '!$C:$K,7,0),"")))</f>
        <v>14.85</v>
      </c>
      <c r="H489" s="527">
        <f t="shared" si="373"/>
        <v>87.86</v>
      </c>
      <c r="I489" s="527">
        <f t="shared" si="374"/>
        <v>146.02</v>
      </c>
      <c r="J489" s="527">
        <f t="shared" si="375"/>
        <v>29.7</v>
      </c>
      <c r="K489" s="527">
        <f t="shared" si="376"/>
        <v>175.72</v>
      </c>
      <c r="L489" s="527"/>
      <c r="M489" s="563"/>
      <c r="N489" s="448"/>
      <c r="O489" s="561"/>
      <c r="P489" s="562" t="str">
        <f t="shared" si="377"/>
        <v/>
      </c>
      <c r="Q489" s="561"/>
      <c r="R489" s="583" t="str">
        <f t="shared" si="378"/>
        <v/>
      </c>
      <c r="S489" s="561"/>
      <c r="T489" s="588" t="str">
        <f t="shared" si="379"/>
        <v/>
      </c>
      <c r="U489" s="584">
        <f ca="1">SUMIF($O$8:T$9,"QUANT.",O489:T489)</f>
        <v>0</v>
      </c>
      <c r="V489" s="585">
        <f ca="1" t="shared" si="380"/>
        <v>0</v>
      </c>
      <c r="W489" s="586" t="str">
        <f ca="1" t="shared" si="381"/>
        <v>MEDIR</v>
      </c>
      <c r="X489" s="587">
        <f ca="1" t="shared" si="382"/>
        <v>2</v>
      </c>
      <c r="Y489" s="587">
        <f ca="1" t="shared" si="383"/>
        <v>175.72</v>
      </c>
      <c r="Z489" s="448"/>
      <c r="AA489" s="448"/>
      <c r="AB489" s="448"/>
      <c r="AC489" s="448"/>
      <c r="AD489" s="448"/>
      <c r="AE489" s="448"/>
      <c r="AF489" s="448"/>
      <c r="AG489" s="448"/>
      <c r="AH489" s="448"/>
      <c r="AI489" s="448"/>
      <c r="AJ489" s="448"/>
      <c r="AK489" s="590" t="e">
        <f t="shared" si="384"/>
        <v>#VALUE!</v>
      </c>
      <c r="AL489" s="590">
        <v>0</v>
      </c>
    </row>
    <row r="490" s="365" customFormat="1" customHeight="1" spans="1:38">
      <c r="A490" s="522"/>
      <c r="B490" s="528">
        <v>101554</v>
      </c>
      <c r="C490" s="524" t="str">
        <f>IF($B490="","",IFERROR(VLOOKUP($B490,SERVIÇOS!$B:$G,2,0),IFERROR(VLOOKUP($B490,'COMPOSIÇÕES COMPLEMENTARES '!$C:$K,2,0),"")))</f>
        <v>ALÇA PREFORMADA DE DISTRIBUIÇÃO, EM  AÇO GALVANIZADO, AWG 2 - FORNECIMENTO E INSTALAÇÃO. AF_07/2020</v>
      </c>
      <c r="D490" s="525" t="str">
        <f>IF($B490="","",IFERROR(VLOOKUP($B490,SERVIÇOS!$B:$G,3,0),IFERROR(VLOOKUP($B490,'COMPOSIÇÕES COMPLEMENTARES '!$C:$K,3,0),"")))</f>
        <v>UN</v>
      </c>
      <c r="E490" s="530">
        <f>E487</f>
        <v>2</v>
      </c>
      <c r="F490" s="527">
        <f>IF($B490="","",IFERROR(VLOOKUP($B490,SERVIÇOS!$B:$G,4,0),IFERROR(VLOOKUP($B490,'COMPOSIÇÕES COMPLEMENTARES '!$C:$K,6,0),"")))</f>
        <v>6.84</v>
      </c>
      <c r="G490" s="527">
        <f>IF($B490="","",IFERROR(VLOOKUP($B490,SERVIÇOS!$B:$G,5,0),IFERROR(VLOOKUP($B490,'COMPOSIÇÕES COMPLEMENTARES '!$C:$K,7,0),"")))</f>
        <v>4.76</v>
      </c>
      <c r="H490" s="527">
        <f t="shared" si="373"/>
        <v>11.6</v>
      </c>
      <c r="I490" s="527">
        <f t="shared" si="374"/>
        <v>13.68</v>
      </c>
      <c r="J490" s="527">
        <f t="shared" si="375"/>
        <v>9.52</v>
      </c>
      <c r="K490" s="527">
        <f t="shared" si="376"/>
        <v>23.2</v>
      </c>
      <c r="L490" s="527"/>
      <c r="M490" s="563"/>
      <c r="N490" s="448"/>
      <c r="O490" s="561"/>
      <c r="P490" s="562" t="str">
        <f t="shared" si="377"/>
        <v/>
      </c>
      <c r="Q490" s="561"/>
      <c r="R490" s="583" t="str">
        <f t="shared" si="378"/>
        <v/>
      </c>
      <c r="S490" s="561"/>
      <c r="T490" s="588" t="str">
        <f t="shared" si="379"/>
        <v/>
      </c>
      <c r="U490" s="584">
        <f ca="1">SUMIF($O$8:T$9,"QUANT.",O490:T490)</f>
        <v>0</v>
      </c>
      <c r="V490" s="585">
        <f ca="1" t="shared" si="380"/>
        <v>0</v>
      </c>
      <c r="W490" s="586" t="str">
        <f ca="1" t="shared" si="381"/>
        <v>MEDIR</v>
      </c>
      <c r="X490" s="587">
        <f ca="1" t="shared" si="382"/>
        <v>2</v>
      </c>
      <c r="Y490" s="587">
        <f ca="1" t="shared" si="383"/>
        <v>23.2</v>
      </c>
      <c r="Z490" s="448"/>
      <c r="AA490" s="448"/>
      <c r="AB490" s="448"/>
      <c r="AC490" s="448"/>
      <c r="AD490" s="448"/>
      <c r="AE490" s="448"/>
      <c r="AF490" s="448"/>
      <c r="AG490" s="448"/>
      <c r="AH490" s="448"/>
      <c r="AI490" s="448"/>
      <c r="AJ490" s="448"/>
      <c r="AK490" s="590">
        <f t="shared" si="384"/>
        <v>101554</v>
      </c>
      <c r="AL490" s="590">
        <v>0</v>
      </c>
    </row>
    <row r="491" s="365" customFormat="1" customHeight="1" spans="1:38">
      <c r="A491" s="522"/>
      <c r="B491" s="528">
        <v>91926</v>
      </c>
      <c r="C491" s="524" t="str">
        <f>IF($B491="","",IFERROR(VLOOKUP($B491,SERVIÇOS!$B:$G,2,0),IFERROR(VLOOKUP($B491,'COMPOSIÇÕES COMPLEMENTARES '!$C:$K,2,0),"")))</f>
        <v>CABO DE COBRE FLEXÍVEL ISOLADO, 2,5 MM², ANTI-CHAMA 450/750 V, PARA CIRCUITOS TERMINAIS - FORNECIMENTO E INSTALAÇÃO. AF_03/2023</v>
      </c>
      <c r="D491" s="525" t="str">
        <f>IF($B491="","",IFERROR(VLOOKUP($B491,SERVIÇOS!$B:$G,3,0),IFERROR(VLOOKUP($B491,'COMPOSIÇÕES COMPLEMENTARES '!$C:$K,3,0),"")))</f>
        <v>M</v>
      </c>
      <c r="E491" s="530">
        <f>0.2*E490</f>
        <v>0.4</v>
      </c>
      <c r="F491" s="527">
        <f>IF($B491="","",IFERROR(VLOOKUP($B491,SERVIÇOS!$B:$G,4,0),IFERROR(VLOOKUP($B491,'COMPOSIÇÕES COMPLEMENTARES '!$C:$K,6,0),"")))</f>
        <v>3.35</v>
      </c>
      <c r="G491" s="527">
        <f>IF($B491="","",IFERROR(VLOOKUP($B491,SERVIÇOS!$B:$G,5,0),IFERROR(VLOOKUP($B491,'COMPOSIÇÕES COMPLEMENTARES '!$C:$K,7,0),"")))</f>
        <v>1.43</v>
      </c>
      <c r="H491" s="527">
        <f t="shared" si="373"/>
        <v>4.78</v>
      </c>
      <c r="I491" s="527">
        <f t="shared" si="374"/>
        <v>1.34</v>
      </c>
      <c r="J491" s="527">
        <f t="shared" si="375"/>
        <v>0.57</v>
      </c>
      <c r="K491" s="527">
        <f t="shared" si="376"/>
        <v>1.91</v>
      </c>
      <c r="L491" s="527"/>
      <c r="M491" s="563"/>
      <c r="N491" s="448"/>
      <c r="O491" s="561"/>
      <c r="P491" s="562" t="str">
        <f t="shared" si="377"/>
        <v/>
      </c>
      <c r="Q491" s="561"/>
      <c r="R491" s="583" t="str">
        <f t="shared" si="378"/>
        <v/>
      </c>
      <c r="S491" s="561"/>
      <c r="T491" s="588" t="str">
        <f t="shared" si="379"/>
        <v/>
      </c>
      <c r="U491" s="584">
        <f ca="1">SUMIF($O$8:T$9,"QUANT.",O491:T491)</f>
        <v>0</v>
      </c>
      <c r="V491" s="585">
        <f ca="1" t="shared" si="380"/>
        <v>0</v>
      </c>
      <c r="W491" s="586" t="str">
        <f ca="1" t="shared" si="381"/>
        <v>MEDIR</v>
      </c>
      <c r="X491" s="587">
        <f ca="1" t="shared" si="382"/>
        <v>0.4</v>
      </c>
      <c r="Y491" s="587">
        <f ca="1" t="shared" si="383"/>
        <v>1.91</v>
      </c>
      <c r="Z491" s="448"/>
      <c r="AA491" s="448"/>
      <c r="AB491" s="448"/>
      <c r="AC491" s="448"/>
      <c r="AD491" s="448"/>
      <c r="AE491" s="448"/>
      <c r="AF491" s="448"/>
      <c r="AG491" s="448"/>
      <c r="AH491" s="448"/>
      <c r="AI491" s="448"/>
      <c r="AJ491" s="448"/>
      <c r="AK491" s="590">
        <f t="shared" si="384"/>
        <v>91926</v>
      </c>
      <c r="AL491" s="590">
        <v>0</v>
      </c>
    </row>
    <row r="492" s="365" customFormat="1" customHeight="1" spans="1:38">
      <c r="A492" s="522"/>
      <c r="B492" s="528" t="s">
        <v>632</v>
      </c>
      <c r="C492" s="524" t="str">
        <f>IF($B492="","",IFERROR(VLOOKUP($B492,SERVIÇOS!$B:$G,2,0),IFERROR(VLOOKUP($B492,'COMPOSIÇÕES COMPLEMENTARES '!$C:$K,2,0),"")))</f>
        <v>CONECTOR DE ATERRAMENTO DE FERRAGENS DA IP - PRESILHA FEITA EM LATÃO ESTANHADO, COM 2 FUROS DE Ø8mm PARA CABOS DE COBRE 35/50mm², RESISTENTE AOS ESFORÇOS REALIZADOS PELO CABO A SER FIXADO</v>
      </c>
      <c r="D492" s="525" t="str">
        <f>IF($B492="","",IFERROR(VLOOKUP($B492,SERVIÇOS!$B:$G,3,0),IFERROR(VLOOKUP($B492,'COMPOSIÇÕES COMPLEMENTARES '!$C:$K,3,0),"")))</f>
        <v>UN</v>
      </c>
      <c r="E492" s="530">
        <f>E489+2</f>
        <v>4</v>
      </c>
      <c r="F492" s="527">
        <f>IF($B492="","",IFERROR(VLOOKUP($B492,SERVIÇOS!$B:$G,4,0),IFERROR(VLOOKUP($B492,'COMPOSIÇÕES COMPLEMENTARES '!$C:$K,6,0),"")))</f>
        <v>3.35</v>
      </c>
      <c r="G492" s="527">
        <f>IF($B492="","",IFERROR(VLOOKUP($B492,SERVIÇOS!$B:$G,5,0),IFERROR(VLOOKUP($B492,'COMPOSIÇÕES COMPLEMENTARES '!$C:$K,7,0),"")))</f>
        <v>3.14</v>
      </c>
      <c r="H492" s="527">
        <f t="shared" si="373"/>
        <v>6.49</v>
      </c>
      <c r="I492" s="527">
        <f t="shared" si="374"/>
        <v>13.4</v>
      </c>
      <c r="J492" s="527">
        <f t="shared" si="375"/>
        <v>12.56</v>
      </c>
      <c r="K492" s="527">
        <f t="shared" si="376"/>
        <v>25.96</v>
      </c>
      <c r="L492" s="527"/>
      <c r="M492" s="563"/>
      <c r="N492" s="448"/>
      <c r="O492" s="561"/>
      <c r="P492" s="562" t="str">
        <f t="shared" si="377"/>
        <v/>
      </c>
      <c r="Q492" s="561"/>
      <c r="R492" s="583" t="str">
        <f t="shared" si="378"/>
        <v/>
      </c>
      <c r="S492" s="561"/>
      <c r="T492" s="588" t="str">
        <f t="shared" si="379"/>
        <v/>
      </c>
      <c r="U492" s="584">
        <f ca="1">SUMIF($O$8:T$9,"QUANT.",O492:T492)</f>
        <v>0</v>
      </c>
      <c r="V492" s="585">
        <f ca="1" t="shared" si="380"/>
        <v>0</v>
      </c>
      <c r="W492" s="586" t="str">
        <f ca="1" t="shared" si="381"/>
        <v>MEDIR</v>
      </c>
      <c r="X492" s="587">
        <f ca="1" t="shared" si="382"/>
        <v>4</v>
      </c>
      <c r="Y492" s="587">
        <f ca="1" t="shared" si="383"/>
        <v>25.96</v>
      </c>
      <c r="Z492" s="448"/>
      <c r="AA492" s="448"/>
      <c r="AB492" s="448"/>
      <c r="AC492" s="448"/>
      <c r="AD492" s="448"/>
      <c r="AE492" s="448"/>
      <c r="AF492" s="448"/>
      <c r="AG492" s="448"/>
      <c r="AH492" s="448"/>
      <c r="AI492" s="448"/>
      <c r="AJ492" s="448"/>
      <c r="AK492" s="590" t="e">
        <f t="shared" si="384"/>
        <v>#VALUE!</v>
      </c>
      <c r="AL492" s="590">
        <v>0</v>
      </c>
    </row>
    <row r="493" s="365" customFormat="1" customHeight="1" spans="1:38">
      <c r="A493" s="522"/>
      <c r="B493" s="528" t="s">
        <v>633</v>
      </c>
      <c r="C493" s="524" t="str">
        <f>IF($B493="","",IFERROR(VLOOKUP($B493,SERVIÇOS!$B:$G,2,0),IFERROR(VLOOKUP($B493,'COMPOSIÇÕES COMPLEMENTARES '!$C:$K,2,0),"")))</f>
        <v>CABO DE AÇO GALVANIZADO, DIÂMETRO ø1/4" (6,35mm), ALMA DE FIBRA (AFA), CONSTRUÇÃO DO CABO 6x19S (6 TORÇOES DE 19 FIOS CADA)</v>
      </c>
      <c r="D493" s="525" t="str">
        <f>IF($B493="","",IFERROR(VLOOKUP($B493,SERVIÇOS!$B:$G,3,0),IFERROR(VLOOKUP($B493,'COMPOSIÇÕES COMPLEMENTARES '!$C:$K,3,0),"")))</f>
        <v>M</v>
      </c>
      <c r="E493" s="530">
        <f>2*D486</f>
        <v>4</v>
      </c>
      <c r="F493" s="527">
        <f>IF($B493="","",IFERROR(VLOOKUP($B493,SERVIÇOS!$B:$G,4,0),IFERROR(VLOOKUP($B493,'COMPOSIÇÕES COMPLEMENTARES '!$C:$K,6,0),"")))</f>
        <v>8.03</v>
      </c>
      <c r="G493" s="527">
        <f>IF($B493="","",IFERROR(VLOOKUP($B493,SERVIÇOS!$B:$G,5,0),IFERROR(VLOOKUP($B493,'COMPOSIÇÕES COMPLEMENTARES '!$C:$K,7,0),"")))</f>
        <v>3.21</v>
      </c>
      <c r="H493" s="527">
        <f t="shared" si="373"/>
        <v>11.24</v>
      </c>
      <c r="I493" s="527">
        <f t="shared" si="374"/>
        <v>32.12</v>
      </c>
      <c r="J493" s="527">
        <f t="shared" si="375"/>
        <v>12.84</v>
      </c>
      <c r="K493" s="527">
        <f t="shared" si="376"/>
        <v>44.96</v>
      </c>
      <c r="L493" s="527"/>
      <c r="M493" s="563"/>
      <c r="N493" s="448"/>
      <c r="O493" s="561"/>
      <c r="P493" s="562" t="str">
        <f t="shared" si="377"/>
        <v/>
      </c>
      <c r="Q493" s="561"/>
      <c r="R493" s="583" t="str">
        <f t="shared" si="378"/>
        <v/>
      </c>
      <c r="S493" s="561"/>
      <c r="T493" s="588" t="str">
        <f t="shared" si="379"/>
        <v/>
      </c>
      <c r="U493" s="584">
        <f ca="1">SUMIF($O$8:T$9,"QUANT.",O493:T493)</f>
        <v>0</v>
      </c>
      <c r="V493" s="585">
        <f ca="1" t="shared" si="380"/>
        <v>0</v>
      </c>
      <c r="W493" s="586" t="str">
        <f ca="1" t="shared" si="381"/>
        <v>MEDIR</v>
      </c>
      <c r="X493" s="587">
        <f ca="1" t="shared" si="382"/>
        <v>4</v>
      </c>
      <c r="Y493" s="587">
        <f ca="1" t="shared" si="383"/>
        <v>44.96</v>
      </c>
      <c r="Z493" s="448"/>
      <c r="AA493" s="448"/>
      <c r="AB493" s="448"/>
      <c r="AC493" s="448"/>
      <c r="AD493" s="448"/>
      <c r="AE493" s="448"/>
      <c r="AF493" s="448"/>
      <c r="AG493" s="448"/>
      <c r="AH493" s="448"/>
      <c r="AI493" s="448"/>
      <c r="AJ493" s="448"/>
      <c r="AK493" s="590" t="e">
        <f t="shared" si="384"/>
        <v>#VALUE!</v>
      </c>
      <c r="AL493" s="590">
        <v>0</v>
      </c>
    </row>
    <row r="494" s="365" customFormat="1" customHeight="1" spans="1:38">
      <c r="A494" s="522"/>
      <c r="B494" s="528">
        <v>101549</v>
      </c>
      <c r="C494" s="524" t="str">
        <f>IF($B494="","",IFERROR(VLOOKUP($B494,SERVIÇOS!$B:$G,2,0),IFERROR(VLOOKUP($B494,'COMPOSIÇÕES COMPLEMENTARES '!$C:$K,2,0),"")))</f>
        <v>GRAMPO PARALELO METÁLICO, PARA REDES AÉREAS DE DISTRIBUIÇÃO DE ENERGIA ELÉTRICA DE BAIXA TENSÃO - FORNECIMENTO E INSTALAÇÃO. AF_07/2020</v>
      </c>
      <c r="D494" s="525" t="str">
        <f>IF($B494="","",IFERROR(VLOOKUP($B494,SERVIÇOS!$B:$G,3,0),IFERROR(VLOOKUP($B494,'COMPOSIÇÕES COMPLEMENTARES '!$C:$K,3,0),"")))</f>
        <v>UN</v>
      </c>
      <c r="E494" s="530">
        <f>1*D486</f>
        <v>2</v>
      </c>
      <c r="F494" s="527">
        <f>IF($B494="","",IFERROR(VLOOKUP($B494,SERVIÇOS!$B:$G,4,0),IFERROR(VLOOKUP($B494,'COMPOSIÇÕES COMPLEMENTARES '!$C:$K,6,0),"")))</f>
        <v>12.78</v>
      </c>
      <c r="G494" s="527">
        <f>IF($B494="","",IFERROR(VLOOKUP($B494,SERVIÇOS!$B:$G,5,0),IFERROR(VLOOKUP($B494,'COMPOSIÇÕES COMPLEMENTARES '!$C:$K,7,0),"")))</f>
        <v>6.08</v>
      </c>
      <c r="H494" s="527">
        <f t="shared" si="373"/>
        <v>18.86</v>
      </c>
      <c r="I494" s="527">
        <f t="shared" si="374"/>
        <v>25.56</v>
      </c>
      <c r="J494" s="527">
        <f t="shared" si="375"/>
        <v>12.16</v>
      </c>
      <c r="K494" s="527">
        <f t="shared" si="376"/>
        <v>37.72</v>
      </c>
      <c r="L494" s="527"/>
      <c r="M494" s="563"/>
      <c r="N494" s="448"/>
      <c r="O494" s="561"/>
      <c r="P494" s="562" t="str">
        <f t="shared" si="377"/>
        <v/>
      </c>
      <c r="Q494" s="561"/>
      <c r="R494" s="583" t="str">
        <f t="shared" si="378"/>
        <v/>
      </c>
      <c r="S494" s="561"/>
      <c r="T494" s="588" t="str">
        <f t="shared" si="379"/>
        <v/>
      </c>
      <c r="U494" s="584">
        <f ca="1">SUMIF($O$8:T$9,"QUANT.",O494:T494)</f>
        <v>0</v>
      </c>
      <c r="V494" s="585">
        <f ca="1" t="shared" si="380"/>
        <v>0</v>
      </c>
      <c r="W494" s="586" t="str">
        <f ca="1" t="shared" si="381"/>
        <v>MEDIR</v>
      </c>
      <c r="X494" s="587">
        <f ca="1" t="shared" si="382"/>
        <v>2</v>
      </c>
      <c r="Y494" s="587">
        <f ca="1" t="shared" si="383"/>
        <v>37.72</v>
      </c>
      <c r="Z494" s="448"/>
      <c r="AA494" s="448"/>
      <c r="AB494" s="448"/>
      <c r="AC494" s="448"/>
      <c r="AD494" s="448"/>
      <c r="AE494" s="448"/>
      <c r="AF494" s="448"/>
      <c r="AG494" s="448"/>
      <c r="AH494" s="448"/>
      <c r="AI494" s="448"/>
      <c r="AJ494" s="448"/>
      <c r="AK494" s="590">
        <f t="shared" si="384"/>
        <v>101549</v>
      </c>
      <c r="AL494" s="590">
        <v>0</v>
      </c>
    </row>
    <row r="495" s="365" customFormat="1" customHeight="1" spans="1:38">
      <c r="A495" s="522"/>
      <c r="B495" s="528" t="s">
        <v>634</v>
      </c>
      <c r="C495" s="524" t="str">
        <f>IF($B495="","",IFERROR(VLOOKUP($B495,SERVIÇOS!$B:$G,2,0),IFERROR(VLOOKUP($B495,'COMPOSIÇÕES COMPLEMENTARES '!$C:$K,2,0),"")))</f>
        <v>TERMINAL DE APERTO COM SAPATA EM LIGA DE COBRE, SAPATA COM DOIS FUROS PARA FIXAÇÃO </v>
      </c>
      <c r="D495" s="525" t="str">
        <f>IF($B495="","",IFERROR(VLOOKUP($B495,SERVIÇOS!$B:$G,3,0),IFERROR(VLOOKUP($B495,'COMPOSIÇÕES COMPLEMENTARES '!$C:$K,3,0),"")))</f>
        <v>UN</v>
      </c>
      <c r="E495" s="530">
        <f>1*D486</f>
        <v>2</v>
      </c>
      <c r="F495" s="527">
        <f>IF($B495="","",IFERROR(VLOOKUP($B495,SERVIÇOS!$B:$G,4,0),IFERROR(VLOOKUP($B495,'COMPOSIÇÕES COMPLEMENTARES '!$C:$K,6,0),"")))</f>
        <v>12.16</v>
      </c>
      <c r="G495" s="527">
        <f>IF($B495="","",IFERROR(VLOOKUP($B495,SERVIÇOS!$B:$G,5,0),IFERROR(VLOOKUP($B495,'COMPOSIÇÕES COMPLEMENTARES '!$C:$K,7,0),"")))</f>
        <v>1.43</v>
      </c>
      <c r="H495" s="527">
        <f t="shared" si="373"/>
        <v>13.59</v>
      </c>
      <c r="I495" s="527">
        <f t="shared" si="374"/>
        <v>24.32</v>
      </c>
      <c r="J495" s="527">
        <f t="shared" si="375"/>
        <v>2.86</v>
      </c>
      <c r="K495" s="527">
        <f t="shared" si="376"/>
        <v>27.18</v>
      </c>
      <c r="L495" s="527"/>
      <c r="M495" s="563"/>
      <c r="N495" s="448"/>
      <c r="O495" s="561"/>
      <c r="P495" s="562" t="str">
        <f t="shared" si="377"/>
        <v/>
      </c>
      <c r="Q495" s="561"/>
      <c r="R495" s="583" t="str">
        <f t="shared" si="378"/>
        <v/>
      </c>
      <c r="S495" s="561"/>
      <c r="T495" s="588" t="str">
        <f t="shared" si="379"/>
        <v/>
      </c>
      <c r="U495" s="584">
        <f ca="1">SUMIF($O$8:T$9,"QUANT.",O495:T495)</f>
        <v>0</v>
      </c>
      <c r="V495" s="585">
        <f ca="1" t="shared" si="380"/>
        <v>0</v>
      </c>
      <c r="W495" s="586" t="str">
        <f ca="1" t="shared" si="381"/>
        <v>MEDIR</v>
      </c>
      <c r="X495" s="587">
        <f ca="1" t="shared" si="382"/>
        <v>2</v>
      </c>
      <c r="Y495" s="587">
        <f ca="1" t="shared" si="383"/>
        <v>27.18</v>
      </c>
      <c r="Z495" s="448"/>
      <c r="AA495" s="448"/>
      <c r="AB495" s="448"/>
      <c r="AC495" s="448"/>
      <c r="AD495" s="448"/>
      <c r="AE495" s="448"/>
      <c r="AF495" s="448"/>
      <c r="AG495" s="448"/>
      <c r="AH495" s="448"/>
      <c r="AI495" s="448"/>
      <c r="AJ495" s="448"/>
      <c r="AK495" s="590" t="e">
        <f t="shared" si="384"/>
        <v>#VALUE!</v>
      </c>
      <c r="AL495" s="590">
        <v>0</v>
      </c>
    </row>
    <row r="496" s="365" customFormat="1" customHeight="1" spans="1:38">
      <c r="A496" s="522"/>
      <c r="B496" s="528">
        <v>96985</v>
      </c>
      <c r="C496" s="524" t="str">
        <f>IF($B496="","",IFERROR(VLOOKUP($B496,SERVIÇOS!$B:$G,2,0),IFERROR(VLOOKUP($B496,'COMPOSIÇÕES COMPLEMENTARES '!$C:$K,2,0),"")))</f>
        <v>HASTE DE ATERRAMENTO, DIÂMETRO 5/8", COM 3 METROS - FORNECIMENTO E INSTALAÇÃO. AF_08/2023</v>
      </c>
      <c r="D496" s="525" t="str">
        <f>IF($B496="","",IFERROR(VLOOKUP($B496,SERVIÇOS!$B:$G,3,0),IFERROR(VLOOKUP($B496,'COMPOSIÇÕES COMPLEMENTARES '!$C:$K,3,0),"")))</f>
        <v>UN</v>
      </c>
      <c r="E496" s="530">
        <v>2</v>
      </c>
      <c r="F496" s="527">
        <f>IF($B496="","",IFERROR(VLOOKUP($B496,SERVIÇOS!$B:$G,4,0),IFERROR(VLOOKUP($B496,'COMPOSIÇÕES COMPLEMENTARES '!$C:$K,6,0),"")))</f>
        <v>59.6</v>
      </c>
      <c r="G496" s="527">
        <f>IF($B496="","",IFERROR(VLOOKUP($B496,SERVIÇOS!$B:$G,5,0),IFERROR(VLOOKUP($B496,'COMPOSIÇÕES COMPLEMENTARES '!$C:$K,7,0),"")))</f>
        <v>12.3</v>
      </c>
      <c r="H496" s="527">
        <f t="shared" si="373"/>
        <v>71.9</v>
      </c>
      <c r="I496" s="527">
        <f t="shared" si="374"/>
        <v>119.2</v>
      </c>
      <c r="J496" s="527">
        <f t="shared" si="375"/>
        <v>24.6</v>
      </c>
      <c r="K496" s="527">
        <f t="shared" si="376"/>
        <v>143.8</v>
      </c>
      <c r="L496" s="527"/>
      <c r="M496" s="563"/>
      <c r="N496" s="448"/>
      <c r="O496" s="561"/>
      <c r="P496" s="562" t="str">
        <f t="shared" si="377"/>
        <v/>
      </c>
      <c r="Q496" s="561"/>
      <c r="R496" s="583" t="str">
        <f t="shared" si="378"/>
        <v/>
      </c>
      <c r="S496" s="561"/>
      <c r="T496" s="588" t="str">
        <f t="shared" si="379"/>
        <v/>
      </c>
      <c r="U496" s="584">
        <f ca="1">SUMIF($O$8:T$9,"QUANT.",O496:T496)</f>
        <v>0</v>
      </c>
      <c r="V496" s="585">
        <f ca="1" t="shared" si="380"/>
        <v>0</v>
      </c>
      <c r="W496" s="586" t="str">
        <f ca="1" t="shared" si="381"/>
        <v>MEDIR</v>
      </c>
      <c r="X496" s="587">
        <f ca="1" t="shared" si="382"/>
        <v>2</v>
      </c>
      <c r="Y496" s="587">
        <f ca="1" t="shared" si="383"/>
        <v>143.8</v>
      </c>
      <c r="Z496" s="448"/>
      <c r="AA496" s="448"/>
      <c r="AB496" s="448"/>
      <c r="AC496" s="448"/>
      <c r="AD496" s="448"/>
      <c r="AE496" s="448"/>
      <c r="AF496" s="448"/>
      <c r="AG496" s="448"/>
      <c r="AH496" s="448"/>
      <c r="AI496" s="448"/>
      <c r="AJ496" s="448"/>
      <c r="AK496" s="590">
        <f t="shared" si="384"/>
        <v>96985</v>
      </c>
      <c r="AL496" s="590">
        <v>0</v>
      </c>
    </row>
    <row r="497" s="365" customFormat="1" customHeight="1" spans="1:38">
      <c r="A497" s="522"/>
      <c r="B497" s="528" t="s">
        <v>618</v>
      </c>
      <c r="C497" s="524" t="str">
        <f>IF($B497="","",IFERROR(VLOOKUP($B497,SERVIÇOS!$B:$G,2,0),IFERROR(VLOOKUP($B497,'COMPOSIÇÕES COMPLEMENTARES '!$C:$K,2,0),"")))</f>
        <v>CORDOALHA DE COBRE NU, NÃO ENTERRADA, INSTALAÇÃO COM PRESILHA DE FIXAÇÃO</v>
      </c>
      <c r="D497" s="525" t="str">
        <f>IF($B497="","",IFERROR(VLOOKUP($B497,SERVIÇOS!$B:$G,3,0),IFERROR(VLOOKUP($B497,'COMPOSIÇÕES COMPLEMENTARES '!$C:$K,3,0),"")))</f>
        <v>M</v>
      </c>
      <c r="E497" s="530">
        <f>E496*8</f>
        <v>16</v>
      </c>
      <c r="F497" s="527">
        <f>IF($B497="","",IFERROR(VLOOKUP($B497,SERVIÇOS!$B:$G,4,0),IFERROR(VLOOKUP($B497,'COMPOSIÇÕES COMPLEMENTARES '!$C:$K,6,0),"")))</f>
        <v>43.78</v>
      </c>
      <c r="G497" s="527">
        <f>IF($B497="","",IFERROR(VLOOKUP($B497,SERVIÇOS!$B:$G,5,0),IFERROR(VLOOKUP($B497,'COMPOSIÇÕES COMPLEMENTARES '!$C:$K,7,0),"")))</f>
        <v>7.82</v>
      </c>
      <c r="H497" s="527">
        <f t="shared" si="373"/>
        <v>51.6</v>
      </c>
      <c r="I497" s="527">
        <f t="shared" si="374"/>
        <v>700.48</v>
      </c>
      <c r="J497" s="527">
        <f t="shared" si="375"/>
        <v>125.12</v>
      </c>
      <c r="K497" s="527">
        <f t="shared" si="376"/>
        <v>825.6</v>
      </c>
      <c r="L497" s="527"/>
      <c r="M497" s="563"/>
      <c r="N497" s="448"/>
      <c r="O497" s="561"/>
      <c r="P497" s="562" t="str">
        <f t="shared" si="377"/>
        <v/>
      </c>
      <c r="Q497" s="561"/>
      <c r="R497" s="583" t="str">
        <f t="shared" si="378"/>
        <v/>
      </c>
      <c r="S497" s="561"/>
      <c r="T497" s="588" t="str">
        <f t="shared" si="379"/>
        <v/>
      </c>
      <c r="U497" s="584">
        <f ca="1">SUMIF($O$8:T$9,"QUANT.",O497:T497)</f>
        <v>0</v>
      </c>
      <c r="V497" s="585">
        <f ca="1" t="shared" si="380"/>
        <v>0</v>
      </c>
      <c r="W497" s="586" t="str">
        <f ca="1" t="shared" si="381"/>
        <v>MEDIR</v>
      </c>
      <c r="X497" s="587">
        <f ca="1" t="shared" si="382"/>
        <v>16</v>
      </c>
      <c r="Y497" s="587">
        <f ca="1" t="shared" si="383"/>
        <v>825.6</v>
      </c>
      <c r="Z497" s="448"/>
      <c r="AA497" s="448"/>
      <c r="AB497" s="448"/>
      <c r="AC497" s="448"/>
      <c r="AD497" s="448"/>
      <c r="AE497" s="448"/>
      <c r="AF497" s="448"/>
      <c r="AG497" s="448"/>
      <c r="AH497" s="448"/>
      <c r="AI497" s="448"/>
      <c r="AJ497" s="448"/>
      <c r="AK497" s="590" t="e">
        <f t="shared" si="384"/>
        <v>#VALUE!</v>
      </c>
      <c r="AL497" s="590">
        <v>0</v>
      </c>
    </row>
    <row r="498" s="365" customFormat="1" customHeight="1" spans="1:38">
      <c r="A498" s="522"/>
      <c r="B498" s="528" t="s">
        <v>636</v>
      </c>
      <c r="C498" s="524" t="str">
        <f>IF($B498="","",IFERROR(VLOOKUP($B498,SERVIÇOS!$B:$G,2,0),IFERROR(VLOOKUP($B498,'COMPOSIÇÕES COMPLEMENTARES '!$C:$K,2,0),"")))</f>
        <v>GRAMPO PARA ATERRAMENTO ø5/8" (CONEXÃO HASTE CABO ATÉ 50mm²), ALTA CONDUTIVIDADE ELÉTRICA E RESISTÊNCIA À CORROSÃO; CORPO EM LIGA DE COBRE E GRAMPO EM AÇO ZINCADO ELETROLÍTICO (GA-12) OU LIGA DE COBRE (GA-38)</v>
      </c>
      <c r="D498" s="525" t="str">
        <f>IF($B498="","",IFERROR(VLOOKUP($B498,SERVIÇOS!$B:$G,3,0),IFERROR(VLOOKUP($B498,'COMPOSIÇÕES COMPLEMENTARES '!$C:$K,3,0),"")))</f>
        <v>UN</v>
      </c>
      <c r="E498" s="530">
        <f>E496</f>
        <v>2</v>
      </c>
      <c r="F498" s="527">
        <f>IF($B498="","",IFERROR(VLOOKUP($B498,SERVIÇOS!$B:$G,4,0),IFERROR(VLOOKUP($B498,'COMPOSIÇÕES COMPLEMENTARES '!$C:$K,6,0),"")))</f>
        <v>29.58</v>
      </c>
      <c r="G498" s="527">
        <f>IF($B498="","",IFERROR(VLOOKUP($B498,SERVIÇOS!$B:$G,5,0),IFERROR(VLOOKUP($B498,'COMPOSIÇÕES COMPLEMENTARES '!$C:$K,7,0),"")))</f>
        <v>4.12</v>
      </c>
      <c r="H498" s="527">
        <f t="shared" si="373"/>
        <v>33.7</v>
      </c>
      <c r="I498" s="527">
        <f t="shared" si="374"/>
        <v>59.16</v>
      </c>
      <c r="J498" s="527">
        <f t="shared" si="375"/>
        <v>8.24</v>
      </c>
      <c r="K498" s="527">
        <f t="shared" si="376"/>
        <v>67.4</v>
      </c>
      <c r="L498" s="527"/>
      <c r="M498" s="563"/>
      <c r="N498" s="448"/>
      <c r="O498" s="561"/>
      <c r="P498" s="562" t="str">
        <f t="shared" si="377"/>
        <v/>
      </c>
      <c r="Q498" s="561"/>
      <c r="R498" s="583" t="str">
        <f t="shared" si="378"/>
        <v/>
      </c>
      <c r="S498" s="561"/>
      <c r="T498" s="588" t="str">
        <f t="shared" si="379"/>
        <v/>
      </c>
      <c r="U498" s="584">
        <f ca="1">SUMIF($O$8:T$9,"QUANT.",O498:T498)</f>
        <v>0</v>
      </c>
      <c r="V498" s="585">
        <f ca="1" t="shared" si="380"/>
        <v>0</v>
      </c>
      <c r="W498" s="586" t="str">
        <f ca="1" t="shared" si="381"/>
        <v>MEDIR</v>
      </c>
      <c r="X498" s="587">
        <f ca="1" t="shared" si="382"/>
        <v>2</v>
      </c>
      <c r="Y498" s="587">
        <f ca="1" t="shared" si="383"/>
        <v>67.4</v>
      </c>
      <c r="Z498" s="448"/>
      <c r="AA498" s="448"/>
      <c r="AB498" s="448"/>
      <c r="AC498" s="448"/>
      <c r="AD498" s="448"/>
      <c r="AE498" s="448"/>
      <c r="AF498" s="448"/>
      <c r="AG498" s="448"/>
      <c r="AH498" s="448"/>
      <c r="AI498" s="448"/>
      <c r="AJ498" s="448"/>
      <c r="AK498" s="590" t="e">
        <f t="shared" si="384"/>
        <v>#VALUE!</v>
      </c>
      <c r="AL498" s="590">
        <v>0</v>
      </c>
    </row>
    <row r="499" s="365" customFormat="1" customHeight="1" spans="1:38">
      <c r="A499" s="522"/>
      <c r="B499" s="528">
        <v>98111</v>
      </c>
      <c r="C499" s="524" t="str">
        <f>IF($B499="","",IFERROR(VLOOKUP($B499,SERVIÇOS!$B:$G,2,0),IFERROR(VLOOKUP($B499,'COMPOSIÇÕES COMPLEMENTARES '!$C:$K,2,0),"")))</f>
        <v>CAIXA DE INSPEÇÃO PARA ATERRAMENTO, CIRCULAR, EM POLIETILENO, DIÂMETRO INTERNO = 0,3 M. AF_12/2020</v>
      </c>
      <c r="D499" s="525" t="str">
        <f>IF($B499="","",IFERROR(VLOOKUP($B499,SERVIÇOS!$B:$G,3,0),IFERROR(VLOOKUP($B499,'COMPOSIÇÕES COMPLEMENTARES '!$C:$K,3,0),"")))</f>
        <v>UN</v>
      </c>
      <c r="E499" s="530">
        <f>E496</f>
        <v>2</v>
      </c>
      <c r="F499" s="527">
        <f>IF($B499="","",IFERROR(VLOOKUP($B499,SERVIÇOS!$B:$G,4,0),IFERROR(VLOOKUP($B499,'COMPOSIÇÕES COMPLEMENTARES '!$C:$K,6,0),"")))</f>
        <v>46.95</v>
      </c>
      <c r="G499" s="527">
        <f>IF($B499="","",IFERROR(VLOOKUP($B499,SERVIÇOS!$B:$G,5,0),IFERROR(VLOOKUP($B499,'COMPOSIÇÕES COMPLEMENTARES '!$C:$K,7,0),"")))</f>
        <v>7.6</v>
      </c>
      <c r="H499" s="527">
        <f t="shared" si="373"/>
        <v>54.55</v>
      </c>
      <c r="I499" s="527">
        <f t="shared" si="374"/>
        <v>93.9</v>
      </c>
      <c r="J499" s="527">
        <f t="shared" si="375"/>
        <v>15.2</v>
      </c>
      <c r="K499" s="527">
        <f t="shared" si="376"/>
        <v>109.1</v>
      </c>
      <c r="L499" s="527"/>
      <c r="M499" s="563"/>
      <c r="N499" s="448"/>
      <c r="O499" s="561"/>
      <c r="P499" s="562" t="str">
        <f t="shared" si="377"/>
        <v/>
      </c>
      <c r="Q499" s="561"/>
      <c r="R499" s="583" t="str">
        <f t="shared" si="378"/>
        <v/>
      </c>
      <c r="S499" s="561"/>
      <c r="T499" s="588" t="str">
        <f t="shared" si="379"/>
        <v/>
      </c>
      <c r="U499" s="584">
        <f ca="1">SUMIF($O$8:T$9,"QUANT.",O499:T499)</f>
        <v>0</v>
      </c>
      <c r="V499" s="585">
        <f ca="1" t="shared" si="380"/>
        <v>0</v>
      </c>
      <c r="W499" s="586" t="str">
        <f ca="1" t="shared" si="381"/>
        <v>MEDIR</v>
      </c>
      <c r="X499" s="587">
        <f ca="1" t="shared" si="382"/>
        <v>2</v>
      </c>
      <c r="Y499" s="587">
        <f ca="1" t="shared" si="383"/>
        <v>109.1</v>
      </c>
      <c r="Z499" s="448"/>
      <c r="AA499" s="448"/>
      <c r="AB499" s="448"/>
      <c r="AC499" s="448"/>
      <c r="AD499" s="448"/>
      <c r="AE499" s="448"/>
      <c r="AF499" s="448"/>
      <c r="AG499" s="448"/>
      <c r="AH499" s="448"/>
      <c r="AI499" s="448"/>
      <c r="AJ499" s="448"/>
      <c r="AK499" s="590">
        <f t="shared" si="384"/>
        <v>98111</v>
      </c>
      <c r="AL499" s="590">
        <v>0</v>
      </c>
    </row>
    <row r="500" s="365" customFormat="1" customHeight="1" spans="1:38">
      <c r="A500" s="522"/>
      <c r="B500" s="528">
        <v>96977</v>
      </c>
      <c r="C500" s="524" t="str">
        <f>IF($B500="","",IFERROR(VLOOKUP($B500,SERVIÇOS!$B:$G,2,0),IFERROR(VLOOKUP($B500,'COMPOSIÇÕES COMPLEMENTARES '!$C:$K,2,0),"")))</f>
        <v>CORDOALHA DE COBRE NU 50 MM², ENTERRADA - FORNECIMENTO E INSTALAÇÃO. AF_08/2023</v>
      </c>
      <c r="D500" s="525" t="str">
        <f>IF($B500="","",IFERROR(VLOOKUP($B500,SERVIÇOS!$B:$G,3,0),IFERROR(VLOOKUP($B500,'COMPOSIÇÕES COMPLEMENTARES '!$C:$K,3,0),"")))</f>
        <v>M</v>
      </c>
      <c r="E500" s="530">
        <f>1.6*E496</f>
        <v>3.2</v>
      </c>
      <c r="F500" s="527">
        <f>IF($B500="","",IFERROR(VLOOKUP($B500,SERVIÇOS!$B:$G,4,0),IFERROR(VLOOKUP($B500,'COMPOSIÇÕES COMPLEMENTARES '!$C:$K,6,0),"")))</f>
        <v>55.81</v>
      </c>
      <c r="G500" s="527">
        <f>IF($B500="","",IFERROR(VLOOKUP($B500,SERVIÇOS!$B:$G,5,0),IFERROR(VLOOKUP($B500,'COMPOSIÇÕES COMPLEMENTARES '!$C:$K,7,0),"")))</f>
        <v>1.63</v>
      </c>
      <c r="H500" s="527">
        <f t="shared" si="373"/>
        <v>57.44</v>
      </c>
      <c r="I500" s="527">
        <f t="shared" si="374"/>
        <v>178.59</v>
      </c>
      <c r="J500" s="527">
        <f t="shared" si="375"/>
        <v>5.21</v>
      </c>
      <c r="K500" s="527">
        <f t="shared" si="376"/>
        <v>183.8</v>
      </c>
      <c r="L500" s="527"/>
      <c r="M500" s="563"/>
      <c r="N500" s="448"/>
      <c r="O500" s="561"/>
      <c r="P500" s="562" t="str">
        <f t="shared" si="377"/>
        <v/>
      </c>
      <c r="Q500" s="561"/>
      <c r="R500" s="583" t="str">
        <f t="shared" si="378"/>
        <v/>
      </c>
      <c r="S500" s="561"/>
      <c r="T500" s="588" t="str">
        <f t="shared" si="379"/>
        <v/>
      </c>
      <c r="U500" s="584">
        <f ca="1">SUMIF($O$8:T$9,"QUANT.",O500:T500)</f>
        <v>0</v>
      </c>
      <c r="V500" s="585">
        <f ca="1" t="shared" si="380"/>
        <v>0</v>
      </c>
      <c r="W500" s="586" t="str">
        <f ca="1" t="shared" si="381"/>
        <v>MEDIR</v>
      </c>
      <c r="X500" s="587">
        <f ca="1" t="shared" si="382"/>
        <v>3.2</v>
      </c>
      <c r="Y500" s="587">
        <f ca="1" t="shared" si="383"/>
        <v>183.8</v>
      </c>
      <c r="Z500" s="448"/>
      <c r="AA500" s="448"/>
      <c r="AB500" s="448"/>
      <c r="AC500" s="448"/>
      <c r="AD500" s="448"/>
      <c r="AE500" s="448"/>
      <c r="AF500" s="448"/>
      <c r="AG500" s="448"/>
      <c r="AH500" s="448"/>
      <c r="AI500" s="448"/>
      <c r="AJ500" s="448"/>
      <c r="AK500" s="590">
        <f t="shared" si="384"/>
        <v>96977</v>
      </c>
      <c r="AL500" s="590">
        <v>0</v>
      </c>
    </row>
    <row r="501" s="365" customFormat="1" customHeight="1" spans="1:38">
      <c r="A501" s="522"/>
      <c r="B501" s="528" t="s">
        <v>634</v>
      </c>
      <c r="C501" s="524" t="str">
        <f>IF($B501="","",IFERROR(VLOOKUP($B501,SERVIÇOS!$B:$G,2,0),IFERROR(VLOOKUP($B501,'COMPOSIÇÕES COMPLEMENTARES '!$C:$K,2,0),"")))</f>
        <v>TERMINAL DE APERTO COM SAPATA EM LIGA DE COBRE, SAPATA COM DOIS FUROS PARA FIXAÇÃO </v>
      </c>
      <c r="D501" s="525" t="str">
        <f>IF($B501="","",IFERROR(VLOOKUP($B501,SERVIÇOS!$B:$G,3,0),IFERROR(VLOOKUP($B501,'COMPOSIÇÕES COMPLEMENTARES '!$C:$K,3,0),"")))</f>
        <v>UN</v>
      </c>
      <c r="E501" s="530">
        <f>E496</f>
        <v>2</v>
      </c>
      <c r="F501" s="527">
        <f>IF($B501="","",IFERROR(VLOOKUP($B501,SERVIÇOS!$B:$G,4,0),IFERROR(VLOOKUP($B501,'COMPOSIÇÕES COMPLEMENTARES '!$C:$K,6,0),"")))</f>
        <v>12.16</v>
      </c>
      <c r="G501" s="527">
        <f>IF($B501="","",IFERROR(VLOOKUP($B501,SERVIÇOS!$B:$G,5,0),IFERROR(VLOOKUP($B501,'COMPOSIÇÕES COMPLEMENTARES '!$C:$K,7,0),"")))</f>
        <v>1.43</v>
      </c>
      <c r="H501" s="527">
        <f t="shared" si="373"/>
        <v>13.59</v>
      </c>
      <c r="I501" s="527">
        <f t="shared" si="374"/>
        <v>24.32</v>
      </c>
      <c r="J501" s="527">
        <f t="shared" si="375"/>
        <v>2.86</v>
      </c>
      <c r="K501" s="527">
        <f t="shared" si="376"/>
        <v>27.18</v>
      </c>
      <c r="L501" s="527"/>
      <c r="M501" s="563"/>
      <c r="N501" s="448"/>
      <c r="O501" s="561"/>
      <c r="P501" s="562" t="str">
        <f t="shared" si="377"/>
        <v/>
      </c>
      <c r="Q501" s="561"/>
      <c r="R501" s="583" t="str">
        <f t="shared" si="378"/>
        <v/>
      </c>
      <c r="S501" s="561"/>
      <c r="T501" s="588" t="str">
        <f t="shared" si="379"/>
        <v/>
      </c>
      <c r="U501" s="584">
        <f ca="1">SUMIF($O$8:T$9,"QUANT.",O501:T501)</f>
        <v>0</v>
      </c>
      <c r="V501" s="585">
        <f ca="1" t="shared" si="380"/>
        <v>0</v>
      </c>
      <c r="W501" s="586" t="str">
        <f ca="1" t="shared" si="381"/>
        <v>MEDIR</v>
      </c>
      <c r="X501" s="587">
        <f ca="1" t="shared" si="382"/>
        <v>2</v>
      </c>
      <c r="Y501" s="587">
        <f ca="1" t="shared" si="383"/>
        <v>27.18</v>
      </c>
      <c r="Z501" s="448"/>
      <c r="AA501" s="448"/>
      <c r="AB501" s="448"/>
      <c r="AC501" s="448"/>
      <c r="AD501" s="448"/>
      <c r="AE501" s="448"/>
      <c r="AF501" s="448"/>
      <c r="AG501" s="448"/>
      <c r="AH501" s="448"/>
      <c r="AI501" s="448"/>
      <c r="AJ501" s="448"/>
      <c r="AK501" s="590" t="e">
        <f t="shared" si="384"/>
        <v>#VALUE!</v>
      </c>
      <c r="AL501" s="590">
        <v>0</v>
      </c>
    </row>
    <row r="502" s="365" customFormat="1" customHeight="1" spans="1:38">
      <c r="A502" s="522"/>
      <c r="B502" s="528" t="s">
        <v>637</v>
      </c>
      <c r="C502" s="524" t="str">
        <f>IF($B502="","",IFERROR(VLOOKUP($B502,SERVIÇOS!$B:$G,2,0),IFERROR(VLOOKUP($B502,'COMPOSIÇÕES COMPLEMENTARES '!$C:$K,2,0),"")))</f>
        <v>CONECTOR TIPO PARAFUSO FENDIDO, BIMETÁLICO, PARA DERIVAÇÃO OU EMENDA DE CABOS DE COBRE E/OU ALUMÍNIO; CORPO EM COBRE ELETROLÍTICO. CABO PRINCIPAL ATÉ 50mm² E DERIVAÇÃO DE 4-50mm²</v>
      </c>
      <c r="D502" s="525" t="str">
        <f>IF($B502="","",IFERROR(VLOOKUP($B502,SERVIÇOS!$B:$G,3,0),IFERROR(VLOOKUP($B502,'COMPOSIÇÕES COMPLEMENTARES '!$C:$K,3,0),"")))</f>
        <v>UN</v>
      </c>
      <c r="E502" s="530">
        <f>E496</f>
        <v>2</v>
      </c>
      <c r="F502" s="527">
        <f>IF($B502="","",IFERROR(VLOOKUP($B502,SERVIÇOS!$B:$G,4,0),IFERROR(VLOOKUP($B502,'COMPOSIÇÕES COMPLEMENTARES '!$C:$K,6,0),"")))</f>
        <v>18.99</v>
      </c>
      <c r="G502" s="527">
        <f>IF($B502="","",IFERROR(VLOOKUP($B502,SERVIÇOS!$B:$G,5,0),IFERROR(VLOOKUP($B502,'COMPOSIÇÕES COMPLEMENTARES '!$C:$K,7,0),"")))</f>
        <v>1.64</v>
      </c>
      <c r="H502" s="527">
        <f t="shared" si="373"/>
        <v>20.63</v>
      </c>
      <c r="I502" s="527">
        <f t="shared" si="374"/>
        <v>37.98</v>
      </c>
      <c r="J502" s="527">
        <f t="shared" si="375"/>
        <v>3.28</v>
      </c>
      <c r="K502" s="527">
        <f t="shared" si="376"/>
        <v>41.26</v>
      </c>
      <c r="L502" s="527"/>
      <c r="M502" s="563"/>
      <c r="N502" s="448"/>
      <c r="O502" s="561"/>
      <c r="P502" s="562" t="str">
        <f t="shared" si="377"/>
        <v/>
      </c>
      <c r="Q502" s="561"/>
      <c r="R502" s="583" t="str">
        <f t="shared" si="378"/>
        <v/>
      </c>
      <c r="S502" s="561"/>
      <c r="T502" s="588" t="str">
        <f t="shared" si="379"/>
        <v/>
      </c>
      <c r="U502" s="584">
        <f ca="1">SUMIF($O$8:T$9,"QUANT.",O502:T502)</f>
        <v>0</v>
      </c>
      <c r="V502" s="585">
        <f ca="1" t="shared" si="380"/>
        <v>0</v>
      </c>
      <c r="W502" s="586" t="str">
        <f ca="1" t="shared" si="381"/>
        <v>MEDIR</v>
      </c>
      <c r="X502" s="587">
        <f ca="1" t="shared" si="382"/>
        <v>2</v>
      </c>
      <c r="Y502" s="587">
        <f ca="1" t="shared" si="383"/>
        <v>41.26</v>
      </c>
      <c r="Z502" s="448"/>
      <c r="AA502" s="448"/>
      <c r="AB502" s="448"/>
      <c r="AC502" s="448"/>
      <c r="AD502" s="448"/>
      <c r="AE502" s="448"/>
      <c r="AF502" s="448"/>
      <c r="AG502" s="448"/>
      <c r="AH502" s="448"/>
      <c r="AI502" s="448"/>
      <c r="AJ502" s="448"/>
      <c r="AK502" s="590" t="e">
        <f t="shared" si="384"/>
        <v>#VALUE!</v>
      </c>
      <c r="AL502" s="590">
        <v>0</v>
      </c>
    </row>
    <row r="503" s="365" customFormat="1" customHeight="1" spans="1:38">
      <c r="A503" s="522"/>
      <c r="B503" s="528"/>
      <c r="C503" s="591" t="s">
        <v>652</v>
      </c>
      <c r="D503" s="592">
        <v>23</v>
      </c>
      <c r="E503" s="530"/>
      <c r="F503" s="527" t="str">
        <f>IF($B503="","",IFERROR(VLOOKUP($B503,SERVIÇOS!$B:$G,4,0),IFERROR(VLOOKUP($B503,'COMPOSIÇÕES COMPLEMENTARES '!$C:$K,6,0),"")))</f>
        <v/>
      </c>
      <c r="G503" s="527" t="str">
        <f>IF($B503="","",IFERROR(VLOOKUP($B503,SERVIÇOS!$B:$G,5,0),IFERROR(VLOOKUP($B503,'COMPOSIÇÕES COMPLEMENTARES '!$C:$K,7,0),"")))</f>
        <v/>
      </c>
      <c r="H503" s="527" t="str">
        <f t="shared" si="373"/>
        <v/>
      </c>
      <c r="I503" s="527" t="str">
        <f t="shared" si="374"/>
        <v/>
      </c>
      <c r="J503" s="527" t="str">
        <f t="shared" si="375"/>
        <v/>
      </c>
      <c r="K503" s="527" t="str">
        <f t="shared" si="376"/>
        <v/>
      </c>
      <c r="L503" s="527"/>
      <c r="M503" s="563"/>
      <c r="N503" s="448"/>
      <c r="O503" s="561"/>
      <c r="P503" s="562" t="str">
        <f t="shared" si="377"/>
        <v/>
      </c>
      <c r="Q503" s="561"/>
      <c r="R503" s="583" t="str">
        <f t="shared" si="378"/>
        <v/>
      </c>
      <c r="S503" s="561"/>
      <c r="T503" s="588" t="str">
        <f t="shared" si="379"/>
        <v/>
      </c>
      <c r="U503" s="584">
        <f ca="1">SUMIF($O$8:T$9,"QUANT.",O503:T503)</f>
        <v>0</v>
      </c>
      <c r="V503" s="585">
        <f ca="1" t="shared" si="380"/>
        <v>0</v>
      </c>
      <c r="W503" s="586" t="str">
        <f ca="1" t="shared" si="381"/>
        <v/>
      </c>
      <c r="X503" s="587">
        <f ca="1" t="shared" si="382"/>
        <v>0</v>
      </c>
      <c r="Y503" s="587" t="e">
        <f ca="1" t="shared" si="383"/>
        <v>#VALUE!</v>
      </c>
      <c r="Z503" s="448"/>
      <c r="AA503" s="448"/>
      <c r="AB503" s="448"/>
      <c r="AC503" s="448"/>
      <c r="AD503" s="448"/>
      <c r="AE503" s="448"/>
      <c r="AF503" s="448"/>
      <c r="AG503" s="448"/>
      <c r="AH503" s="448"/>
      <c r="AI503" s="448"/>
      <c r="AJ503" s="448"/>
      <c r="AK503" s="590">
        <f t="shared" si="384"/>
        <v>0</v>
      </c>
      <c r="AL503" s="590">
        <v>0</v>
      </c>
    </row>
    <row r="504" s="365" customFormat="1" customHeight="1" spans="1:38">
      <c r="A504" s="522"/>
      <c r="B504" s="528">
        <v>101548</v>
      </c>
      <c r="C504" s="524" t="str">
        <f>IF($B504="","",IFERROR(VLOOKUP($B504,SERVIÇOS!$B:$G,2,0),IFERROR(VLOOKUP($B504,'COMPOSIÇÕES COMPLEMENTARES '!$C:$K,2,0),"")))</f>
        <v>ISOLADOR, TIPO ROLDANA, PARA BAIXA TENSÃO - FORNECIMENTO E INSTALAÇÃO. AF_07/2020</v>
      </c>
      <c r="D504" s="525" t="str">
        <f>IF($B504="","",IFERROR(VLOOKUP($B504,SERVIÇOS!$B:$G,3,0),IFERROR(VLOOKUP($B504,'COMPOSIÇÕES COMPLEMENTARES '!$C:$K,3,0),"")))</f>
        <v>UN</v>
      </c>
      <c r="E504" s="530">
        <f>D503</f>
        <v>23</v>
      </c>
      <c r="F504" s="527">
        <f>IF($B504="","",IFERROR(VLOOKUP($B504,SERVIÇOS!$B:$G,4,0),IFERROR(VLOOKUP($B504,'COMPOSIÇÕES COMPLEMENTARES '!$C:$K,6,0),"")))</f>
        <v>6.57</v>
      </c>
      <c r="G504" s="527">
        <f>IF($B504="","",IFERROR(VLOOKUP($B504,SERVIÇOS!$B:$G,5,0),IFERROR(VLOOKUP($B504,'COMPOSIÇÕES COMPLEMENTARES '!$C:$K,7,0),"")))</f>
        <v>1.86</v>
      </c>
      <c r="H504" s="527">
        <f t="shared" si="373"/>
        <v>8.43</v>
      </c>
      <c r="I504" s="527">
        <f t="shared" si="374"/>
        <v>151.11</v>
      </c>
      <c r="J504" s="527">
        <f t="shared" si="375"/>
        <v>42.78</v>
      </c>
      <c r="K504" s="527">
        <f t="shared" si="376"/>
        <v>193.89</v>
      </c>
      <c r="L504" s="527"/>
      <c r="M504" s="563"/>
      <c r="N504" s="448"/>
      <c r="O504" s="561"/>
      <c r="P504" s="562" t="str">
        <f t="shared" si="377"/>
        <v/>
      </c>
      <c r="Q504" s="561"/>
      <c r="R504" s="583" t="str">
        <f t="shared" si="378"/>
        <v/>
      </c>
      <c r="S504" s="561"/>
      <c r="T504" s="588" t="str">
        <f t="shared" si="379"/>
        <v/>
      </c>
      <c r="U504" s="584">
        <f ca="1">SUMIF($O$8:T$9,"QUANT.",O504:T504)</f>
        <v>0</v>
      </c>
      <c r="V504" s="585">
        <f ca="1" t="shared" si="380"/>
        <v>0</v>
      </c>
      <c r="W504" s="586" t="str">
        <f ca="1" t="shared" si="381"/>
        <v>MEDIR</v>
      </c>
      <c r="X504" s="587">
        <f ca="1" t="shared" si="382"/>
        <v>23</v>
      </c>
      <c r="Y504" s="587">
        <f ca="1" t="shared" si="383"/>
        <v>193.89</v>
      </c>
      <c r="Z504" s="448"/>
      <c r="AA504" s="448"/>
      <c r="AB504" s="448"/>
      <c r="AC504" s="448"/>
      <c r="AD504" s="448"/>
      <c r="AE504" s="448"/>
      <c r="AF504" s="448"/>
      <c r="AG504" s="448"/>
      <c r="AH504" s="448"/>
      <c r="AI504" s="448"/>
      <c r="AJ504" s="448"/>
      <c r="AK504" s="590">
        <f t="shared" si="384"/>
        <v>101548</v>
      </c>
      <c r="AL504" s="590">
        <v>0</v>
      </c>
    </row>
    <row r="505" s="365" customFormat="1" customHeight="1" spans="1:38">
      <c r="A505" s="522"/>
      <c r="B505" s="528">
        <v>101538</v>
      </c>
      <c r="C505" s="524" t="str">
        <f>IF($B505="","",IFERROR(VLOOKUP($B505,SERVIÇOS!$B:$G,2,0),IFERROR(VLOOKUP($B505,'COMPOSIÇÕES COMPLEMENTARES '!$C:$K,2,0),"")))</f>
        <v>ARMAÇÃO SECUNDÁRIA, COM 1 ESTRIBO E 1 ISOLADOR - FORNECIMENTO E INSTALAÇÃO. AF_07/2020</v>
      </c>
      <c r="D505" s="525" t="str">
        <f>IF($B505="","",IFERROR(VLOOKUP($B505,SERVIÇOS!$B:$G,3,0),IFERROR(VLOOKUP($B505,'COMPOSIÇÕES COMPLEMENTARES '!$C:$K,3,0),"")))</f>
        <v>UN</v>
      </c>
      <c r="E505" s="530">
        <f>E504</f>
        <v>23</v>
      </c>
      <c r="F505" s="527">
        <f>IF($B505="","",IFERROR(VLOOKUP($B505,SERVIÇOS!$B:$G,4,0),IFERROR(VLOOKUP($B505,'COMPOSIÇÕES COMPLEMENTARES '!$C:$K,6,0),"")))</f>
        <v>31.34</v>
      </c>
      <c r="G505" s="527">
        <f>IF($B505="","",IFERROR(VLOOKUP($B505,SERVIÇOS!$B:$G,5,0),IFERROR(VLOOKUP($B505,'COMPOSIÇÕES COMPLEMENTARES '!$C:$K,7,0),"")))</f>
        <v>11.35</v>
      </c>
      <c r="H505" s="527">
        <f t="shared" si="373"/>
        <v>42.69</v>
      </c>
      <c r="I505" s="527">
        <f t="shared" si="374"/>
        <v>720.82</v>
      </c>
      <c r="J505" s="527">
        <f t="shared" si="375"/>
        <v>261.05</v>
      </c>
      <c r="K505" s="527">
        <f t="shared" si="376"/>
        <v>981.87</v>
      </c>
      <c r="L505" s="527"/>
      <c r="M505" s="563"/>
      <c r="N505" s="448"/>
      <c r="O505" s="561"/>
      <c r="P505" s="562" t="str">
        <f t="shared" si="377"/>
        <v/>
      </c>
      <c r="Q505" s="561"/>
      <c r="R505" s="583" t="str">
        <f t="shared" si="378"/>
        <v/>
      </c>
      <c r="S505" s="561"/>
      <c r="T505" s="588" t="str">
        <f t="shared" si="379"/>
        <v/>
      </c>
      <c r="U505" s="584">
        <f ca="1">SUMIF($O$8:T$9,"QUANT.",O505:T505)</f>
        <v>0</v>
      </c>
      <c r="V505" s="585">
        <f ca="1" t="shared" si="380"/>
        <v>0</v>
      </c>
      <c r="W505" s="586" t="str">
        <f ca="1" t="shared" si="381"/>
        <v>MEDIR</v>
      </c>
      <c r="X505" s="587">
        <f ca="1" t="shared" si="382"/>
        <v>23</v>
      </c>
      <c r="Y505" s="587">
        <f ca="1" t="shared" si="383"/>
        <v>981.87</v>
      </c>
      <c r="Z505" s="448"/>
      <c r="AA505" s="448"/>
      <c r="AB505" s="448"/>
      <c r="AC505" s="448"/>
      <c r="AD505" s="448"/>
      <c r="AE505" s="448"/>
      <c r="AF505" s="448"/>
      <c r="AG505" s="448"/>
      <c r="AH505" s="448"/>
      <c r="AI505" s="448"/>
      <c r="AJ505" s="448"/>
      <c r="AK505" s="590">
        <f t="shared" si="384"/>
        <v>101538</v>
      </c>
      <c r="AL505" s="590">
        <v>0</v>
      </c>
    </row>
    <row r="506" s="365" customFormat="1" customHeight="1" spans="1:38">
      <c r="A506" s="522"/>
      <c r="B506" s="528" t="s">
        <v>610</v>
      </c>
      <c r="C506" s="524" t="str">
        <f>IF($B506="","",IFERROR(VLOOKUP($B506,SERVIÇOS!$B:$G,2,0),IFERROR(VLOOKUP($B506,'COMPOSIÇÕES COMPLEMENTARES '!$C:$K,2,0),"")))</f>
        <v>CINTA PARA POSTE DE SEÇÃO CIRCULAR EM AÇO CARBONO (NTC 811701) PARA FIXAÇÃO DE ISOLADOR TIPO ROLDANA PARA REDE DE BAIXA TENSÃO</v>
      </c>
      <c r="D506" s="525" t="str">
        <f>IF($B506="","",IFERROR(VLOOKUP($B506,SERVIÇOS!$B:$G,3,0),IFERROR(VLOOKUP($B506,'COMPOSIÇÕES COMPLEMENTARES '!$C:$K,3,0),"")))</f>
        <v>UN</v>
      </c>
      <c r="E506" s="530">
        <f>E504</f>
        <v>23</v>
      </c>
      <c r="F506" s="527">
        <f>IF($B506="","",IFERROR(VLOOKUP($B506,SERVIÇOS!$B:$G,4,0),IFERROR(VLOOKUP($B506,'COMPOSIÇÕES COMPLEMENTARES '!$C:$K,6,0),"")))</f>
        <v>73.01</v>
      </c>
      <c r="G506" s="527">
        <f>IF($B506="","",IFERROR(VLOOKUP($B506,SERVIÇOS!$B:$G,5,0),IFERROR(VLOOKUP($B506,'COMPOSIÇÕES COMPLEMENTARES '!$C:$K,7,0),"")))</f>
        <v>14.85</v>
      </c>
      <c r="H506" s="527">
        <f t="shared" si="373"/>
        <v>87.86</v>
      </c>
      <c r="I506" s="527">
        <f t="shared" si="374"/>
        <v>1679.23</v>
      </c>
      <c r="J506" s="527">
        <f t="shared" si="375"/>
        <v>341.55</v>
      </c>
      <c r="K506" s="527">
        <f t="shared" si="376"/>
        <v>2020.78</v>
      </c>
      <c r="L506" s="527"/>
      <c r="M506" s="563"/>
      <c r="N506" s="448"/>
      <c r="O506" s="561"/>
      <c r="P506" s="562" t="str">
        <f t="shared" si="377"/>
        <v/>
      </c>
      <c r="Q506" s="561"/>
      <c r="R506" s="583" t="str">
        <f t="shared" si="378"/>
        <v/>
      </c>
      <c r="S506" s="561"/>
      <c r="T506" s="588" t="str">
        <f t="shared" si="379"/>
        <v/>
      </c>
      <c r="U506" s="584">
        <f ca="1">SUMIF($O$8:T$9,"QUANT.",O506:T506)</f>
        <v>0</v>
      </c>
      <c r="V506" s="585">
        <f ca="1" t="shared" si="380"/>
        <v>0</v>
      </c>
      <c r="W506" s="586" t="str">
        <f ca="1" t="shared" si="381"/>
        <v>MEDIR</v>
      </c>
      <c r="X506" s="587">
        <f ca="1" t="shared" si="382"/>
        <v>23</v>
      </c>
      <c r="Y506" s="587">
        <f ca="1" t="shared" si="383"/>
        <v>2020.78</v>
      </c>
      <c r="Z506" s="448"/>
      <c r="AA506" s="448"/>
      <c r="AB506" s="448"/>
      <c r="AC506" s="448"/>
      <c r="AD506" s="448"/>
      <c r="AE506" s="448"/>
      <c r="AF506" s="448"/>
      <c r="AG506" s="448"/>
      <c r="AH506" s="448"/>
      <c r="AI506" s="448"/>
      <c r="AJ506" s="448"/>
      <c r="AK506" s="590" t="e">
        <f t="shared" si="384"/>
        <v>#VALUE!</v>
      </c>
      <c r="AL506" s="590">
        <v>0</v>
      </c>
    </row>
    <row r="507" s="365" customFormat="1" customHeight="1" spans="1:38">
      <c r="A507" s="522"/>
      <c r="B507" s="528">
        <v>101554</v>
      </c>
      <c r="C507" s="524" t="str">
        <f>IF($B507="","",IFERROR(VLOOKUP($B507,SERVIÇOS!$B:$G,2,0),IFERROR(VLOOKUP($B507,'COMPOSIÇÕES COMPLEMENTARES '!$C:$K,2,0),"")))</f>
        <v>ALÇA PREFORMADA DE DISTRIBUIÇÃO, EM  AÇO GALVANIZADO, AWG 2 - FORNECIMENTO E INSTALAÇÃO. AF_07/2020</v>
      </c>
      <c r="D507" s="525" t="str">
        <f>IF($B507="","",IFERROR(VLOOKUP($B507,SERVIÇOS!$B:$G,3,0),IFERROR(VLOOKUP($B507,'COMPOSIÇÕES COMPLEMENTARES '!$C:$K,3,0),"")))</f>
        <v>UN</v>
      </c>
      <c r="E507" s="530">
        <f>2*D503</f>
        <v>46</v>
      </c>
      <c r="F507" s="527">
        <f>IF($B507="","",IFERROR(VLOOKUP($B507,SERVIÇOS!$B:$G,4,0),IFERROR(VLOOKUP($B507,'COMPOSIÇÕES COMPLEMENTARES '!$C:$K,6,0),"")))</f>
        <v>6.84</v>
      </c>
      <c r="G507" s="527">
        <f>IF($B507="","",IFERROR(VLOOKUP($B507,SERVIÇOS!$B:$G,5,0),IFERROR(VLOOKUP($B507,'COMPOSIÇÕES COMPLEMENTARES '!$C:$K,7,0),"")))</f>
        <v>4.76</v>
      </c>
      <c r="H507" s="527">
        <f t="shared" si="373"/>
        <v>11.6</v>
      </c>
      <c r="I507" s="527">
        <f t="shared" si="374"/>
        <v>314.64</v>
      </c>
      <c r="J507" s="527">
        <f t="shared" si="375"/>
        <v>218.96</v>
      </c>
      <c r="K507" s="527">
        <f t="shared" si="376"/>
        <v>533.6</v>
      </c>
      <c r="L507" s="527"/>
      <c r="M507" s="563"/>
      <c r="N507" s="448"/>
      <c r="O507" s="561"/>
      <c r="P507" s="562" t="str">
        <f t="shared" si="377"/>
        <v/>
      </c>
      <c r="Q507" s="561"/>
      <c r="R507" s="583" t="str">
        <f t="shared" si="378"/>
        <v/>
      </c>
      <c r="S507" s="561"/>
      <c r="T507" s="588" t="str">
        <f t="shared" si="379"/>
        <v/>
      </c>
      <c r="U507" s="584">
        <f ca="1">SUMIF($O$8:T$9,"QUANT.",O507:T507)</f>
        <v>0</v>
      </c>
      <c r="V507" s="585">
        <f ca="1" t="shared" si="380"/>
        <v>0</v>
      </c>
      <c r="W507" s="586" t="str">
        <f ca="1" t="shared" si="381"/>
        <v>MEDIR</v>
      </c>
      <c r="X507" s="587">
        <f ca="1" t="shared" si="382"/>
        <v>46</v>
      </c>
      <c r="Y507" s="587">
        <f ca="1" t="shared" si="383"/>
        <v>533.6</v>
      </c>
      <c r="Z507" s="448"/>
      <c r="AA507" s="448"/>
      <c r="AB507" s="448"/>
      <c r="AC507" s="448"/>
      <c r="AD507" s="448"/>
      <c r="AE507" s="448"/>
      <c r="AF507" s="448"/>
      <c r="AG507" s="448"/>
      <c r="AH507" s="448"/>
      <c r="AI507" s="448"/>
      <c r="AJ507" s="448"/>
      <c r="AK507" s="590">
        <f t="shared" si="384"/>
        <v>101554</v>
      </c>
      <c r="AL507" s="590">
        <v>0</v>
      </c>
    </row>
    <row r="508" s="365" customFormat="1" customHeight="1" spans="1:38">
      <c r="A508" s="522"/>
      <c r="B508" s="528">
        <v>91926</v>
      </c>
      <c r="C508" s="524" t="str">
        <f>IF($B508="","",IFERROR(VLOOKUP($B508,SERVIÇOS!$B:$G,2,0),IFERROR(VLOOKUP($B508,'COMPOSIÇÕES COMPLEMENTARES '!$C:$K,2,0),"")))</f>
        <v>CABO DE COBRE FLEXÍVEL ISOLADO, 2,5 MM², ANTI-CHAMA 450/750 V, PARA CIRCUITOS TERMINAIS - FORNECIMENTO E INSTALAÇÃO. AF_03/2023</v>
      </c>
      <c r="D508" s="525" t="str">
        <f>IF($B508="","",IFERROR(VLOOKUP($B508,SERVIÇOS!$B:$G,3,0),IFERROR(VLOOKUP($B508,'COMPOSIÇÕES COMPLEMENTARES '!$C:$K,3,0),"")))</f>
        <v>M</v>
      </c>
      <c r="E508" s="530">
        <f>0.2*E507</f>
        <v>9.2</v>
      </c>
      <c r="F508" s="527">
        <f>IF($B508="","",IFERROR(VLOOKUP($B508,SERVIÇOS!$B:$G,4,0),IFERROR(VLOOKUP($B508,'COMPOSIÇÕES COMPLEMENTARES '!$C:$K,6,0),"")))</f>
        <v>3.35</v>
      </c>
      <c r="G508" s="527">
        <f>IF($B508="","",IFERROR(VLOOKUP($B508,SERVIÇOS!$B:$G,5,0),IFERROR(VLOOKUP($B508,'COMPOSIÇÕES COMPLEMENTARES '!$C:$K,7,0),"")))</f>
        <v>1.43</v>
      </c>
      <c r="H508" s="527">
        <f t="shared" si="373"/>
        <v>4.78</v>
      </c>
      <c r="I508" s="527">
        <f t="shared" si="374"/>
        <v>30.82</v>
      </c>
      <c r="J508" s="527">
        <f t="shared" si="375"/>
        <v>13.15</v>
      </c>
      <c r="K508" s="527">
        <f t="shared" si="376"/>
        <v>43.97</v>
      </c>
      <c r="L508" s="527"/>
      <c r="M508" s="563"/>
      <c r="N508" s="448"/>
      <c r="O508" s="561"/>
      <c r="P508" s="562" t="str">
        <f t="shared" si="377"/>
        <v/>
      </c>
      <c r="Q508" s="561"/>
      <c r="R508" s="583" t="str">
        <f t="shared" si="378"/>
        <v/>
      </c>
      <c r="S508" s="561"/>
      <c r="T508" s="588" t="str">
        <f t="shared" si="379"/>
        <v/>
      </c>
      <c r="U508" s="584">
        <f ca="1">SUMIF($O$8:T$9,"QUANT.",O508:T508)</f>
        <v>0</v>
      </c>
      <c r="V508" s="585">
        <f ca="1" t="shared" si="380"/>
        <v>0</v>
      </c>
      <c r="W508" s="586" t="str">
        <f ca="1" t="shared" si="381"/>
        <v>MEDIR</v>
      </c>
      <c r="X508" s="587">
        <f ca="1" t="shared" si="382"/>
        <v>9.2</v>
      </c>
      <c r="Y508" s="587">
        <f ca="1" t="shared" si="383"/>
        <v>43.97</v>
      </c>
      <c r="Z508" s="448"/>
      <c r="AA508" s="448"/>
      <c r="AB508" s="448"/>
      <c r="AC508" s="448"/>
      <c r="AD508" s="448"/>
      <c r="AE508" s="448"/>
      <c r="AF508" s="448"/>
      <c r="AG508" s="448"/>
      <c r="AH508" s="448"/>
      <c r="AI508" s="448"/>
      <c r="AJ508" s="448"/>
      <c r="AK508" s="590">
        <f t="shared" si="384"/>
        <v>91926</v>
      </c>
      <c r="AL508" s="590">
        <v>0</v>
      </c>
    </row>
    <row r="509" s="365" customFormat="1" customHeight="1" spans="1:38">
      <c r="A509" s="522"/>
      <c r="B509" s="528" t="s">
        <v>632</v>
      </c>
      <c r="C509" s="524" t="str">
        <f>IF($B509="","",IFERROR(VLOOKUP($B509,SERVIÇOS!$B:$G,2,0),IFERROR(VLOOKUP($B509,'COMPOSIÇÕES COMPLEMENTARES '!$C:$K,2,0),"")))</f>
        <v>CONECTOR DE ATERRAMENTO DE FERRAGENS DA IP - PRESILHA FEITA EM LATÃO ESTANHADO, COM 2 FUROS DE Ø8mm PARA CABOS DE COBRE 35/50mm², RESISTENTE AOS ESFORÇOS REALIZADOS PELO CABO A SER FIXADO</v>
      </c>
      <c r="D509" s="525" t="str">
        <f>IF($B509="","",IFERROR(VLOOKUP($B509,SERVIÇOS!$B:$G,3,0),IFERROR(VLOOKUP($B509,'COMPOSIÇÕES COMPLEMENTARES '!$C:$K,3,0),"")))</f>
        <v>UN</v>
      </c>
      <c r="E509" s="530">
        <f>E506+2</f>
        <v>25</v>
      </c>
      <c r="F509" s="527">
        <f>IF($B509="","",IFERROR(VLOOKUP($B509,SERVIÇOS!$B:$G,4,0),IFERROR(VLOOKUP($B509,'COMPOSIÇÕES COMPLEMENTARES '!$C:$K,6,0),"")))</f>
        <v>3.35</v>
      </c>
      <c r="G509" s="527">
        <f>IF($B509="","",IFERROR(VLOOKUP($B509,SERVIÇOS!$B:$G,5,0),IFERROR(VLOOKUP($B509,'COMPOSIÇÕES COMPLEMENTARES '!$C:$K,7,0),"")))</f>
        <v>3.14</v>
      </c>
      <c r="H509" s="527">
        <f t="shared" ref="H509:H514" si="385">IF(E509="","",F509+G509)</f>
        <v>6.49</v>
      </c>
      <c r="I509" s="527">
        <f t="shared" ref="I509:I514" si="386">IF(E509="","",TRUNC((E509*F509),2))</f>
        <v>83.75</v>
      </c>
      <c r="J509" s="527">
        <f t="shared" ref="J509:J514" si="387">IF(E509="","",TRUNC((E509*G509),2))</f>
        <v>78.5</v>
      </c>
      <c r="K509" s="527">
        <f t="shared" ref="K509:K514" si="388">IF(E509="","",TRUNC((E509*H509),2))</f>
        <v>162.25</v>
      </c>
      <c r="L509" s="527"/>
      <c r="M509" s="563"/>
      <c r="N509" s="448"/>
      <c r="O509" s="561"/>
      <c r="P509" s="562" t="str">
        <f t="shared" ref="P509:P514" si="389">IF(OR(O509="",$K509=""),"",(O509/$E509)*$K509)</f>
        <v/>
      </c>
      <c r="Q509" s="561"/>
      <c r="R509" s="583" t="str">
        <f t="shared" ref="R509:R514" si="390">IF(OR(Q509="",$K509=""),"",(Q509/$E509)*$K509)</f>
        <v/>
      </c>
      <c r="S509" s="561"/>
      <c r="T509" s="588" t="str">
        <f t="shared" ref="T509:T514" si="391">IF(OR(S509="",$K509=""),"",(S509/$E509)*$K509)</f>
        <v/>
      </c>
      <c r="U509" s="584">
        <f ca="1">SUMIF($O$8:T$9,"QUANT.",O509:T509)</f>
        <v>0</v>
      </c>
      <c r="V509" s="585">
        <f ca="1" t="shared" ref="V509:V514" si="392">SUMIF($O$8:$T$9,"CUSTO",O509:T509)</f>
        <v>0</v>
      </c>
      <c r="W509" s="586" t="str">
        <f ca="1" t="shared" ref="W509:W514" si="393">IF(B509&lt;&gt;"",IF(V509=0,"MEDIR",IF(K509-V509=0,"OK",IF(K509-V509&gt;0,"MEDIR","ALERTA!"))),"")</f>
        <v>MEDIR</v>
      </c>
      <c r="X509" s="587">
        <f ca="1" t="shared" ref="X509:X514" si="394">IF(U509="",0,E509-U509)</f>
        <v>25</v>
      </c>
      <c r="Y509" s="587">
        <f ca="1" t="shared" ref="Y509:Y514" si="395">IF(V509="",0,K509-V509)</f>
        <v>162.25</v>
      </c>
      <c r="Z509" s="448"/>
      <c r="AA509" s="448"/>
      <c r="AB509" s="448"/>
      <c r="AC509" s="448"/>
      <c r="AD509" s="448"/>
      <c r="AE509" s="448"/>
      <c r="AF509" s="448"/>
      <c r="AG509" s="448"/>
      <c r="AH509" s="448"/>
      <c r="AI509" s="448"/>
      <c r="AJ509" s="448"/>
      <c r="AK509" s="590" t="e">
        <f t="shared" ref="AK509:AK514" si="396">B509-AL509</f>
        <v>#VALUE!</v>
      </c>
      <c r="AL509" s="590">
        <v>0</v>
      </c>
    </row>
    <row r="510" s="365" customFormat="1" customHeight="1" spans="1:38">
      <c r="A510" s="522"/>
      <c r="B510" s="528" t="s">
        <v>633</v>
      </c>
      <c r="C510" s="524" t="str">
        <f>IF($B510="","",IFERROR(VLOOKUP($B510,SERVIÇOS!$B:$G,2,0),IFERROR(VLOOKUP($B510,'COMPOSIÇÕES COMPLEMENTARES '!$C:$K,2,0),"")))</f>
        <v>CABO DE AÇO GALVANIZADO, DIÂMETRO ø1/4" (6,35mm), ALMA DE FIBRA (AFA), CONSTRUÇÃO DO CABO 6x19S (6 TORÇOES DE 19 FIOS CADA)</v>
      </c>
      <c r="D510" s="525" t="str">
        <f>IF($B510="","",IFERROR(VLOOKUP($B510,SERVIÇOS!$B:$G,3,0),IFERROR(VLOOKUP($B510,'COMPOSIÇÕES COMPLEMENTARES '!$C:$K,3,0),"")))</f>
        <v>M</v>
      </c>
      <c r="E510" s="530">
        <f>2*D503</f>
        <v>46</v>
      </c>
      <c r="F510" s="527">
        <f>IF($B510="","",IFERROR(VLOOKUP($B510,SERVIÇOS!$B:$G,4,0),IFERROR(VLOOKUP($B510,'COMPOSIÇÕES COMPLEMENTARES '!$C:$K,6,0),"")))</f>
        <v>8.03</v>
      </c>
      <c r="G510" s="527">
        <f>IF($B510="","",IFERROR(VLOOKUP($B510,SERVIÇOS!$B:$G,5,0),IFERROR(VLOOKUP($B510,'COMPOSIÇÕES COMPLEMENTARES '!$C:$K,7,0),"")))</f>
        <v>3.21</v>
      </c>
      <c r="H510" s="527">
        <f t="shared" si="385"/>
        <v>11.24</v>
      </c>
      <c r="I510" s="527">
        <f t="shared" si="386"/>
        <v>369.38</v>
      </c>
      <c r="J510" s="527">
        <f t="shared" si="387"/>
        <v>147.66</v>
      </c>
      <c r="K510" s="527">
        <f t="shared" si="388"/>
        <v>517.04</v>
      </c>
      <c r="L510" s="527"/>
      <c r="M510" s="563"/>
      <c r="N510" s="448"/>
      <c r="O510" s="561"/>
      <c r="P510" s="562" t="str">
        <f t="shared" si="389"/>
        <v/>
      </c>
      <c r="Q510" s="561"/>
      <c r="R510" s="583" t="str">
        <f t="shared" si="390"/>
        <v/>
      </c>
      <c r="S510" s="561"/>
      <c r="T510" s="588" t="str">
        <f t="shared" si="391"/>
        <v/>
      </c>
      <c r="U510" s="584">
        <f ca="1">SUMIF($O$8:T$9,"QUANT.",O510:T510)</f>
        <v>0</v>
      </c>
      <c r="V510" s="585">
        <f ca="1" t="shared" si="392"/>
        <v>0</v>
      </c>
      <c r="W510" s="586" t="str">
        <f ca="1" t="shared" si="393"/>
        <v>MEDIR</v>
      </c>
      <c r="X510" s="587">
        <f ca="1" t="shared" si="394"/>
        <v>46</v>
      </c>
      <c r="Y510" s="587">
        <f ca="1" t="shared" si="395"/>
        <v>517.04</v>
      </c>
      <c r="Z510" s="448"/>
      <c r="AA510" s="448"/>
      <c r="AB510" s="448"/>
      <c r="AC510" s="448"/>
      <c r="AD510" s="448"/>
      <c r="AE510" s="448"/>
      <c r="AF510" s="448"/>
      <c r="AG510" s="448"/>
      <c r="AH510" s="448"/>
      <c r="AI510" s="448"/>
      <c r="AJ510" s="448"/>
      <c r="AK510" s="590" t="e">
        <f t="shared" si="396"/>
        <v>#VALUE!</v>
      </c>
      <c r="AL510" s="590">
        <v>0</v>
      </c>
    </row>
    <row r="511" s="365" customFormat="1" customHeight="1" spans="1:38">
      <c r="A511" s="522"/>
      <c r="B511" s="528">
        <v>101549</v>
      </c>
      <c r="C511" s="524" t="str">
        <f>IF($B511="","",IFERROR(VLOOKUP($B511,SERVIÇOS!$B:$G,2,0),IFERROR(VLOOKUP($B511,'COMPOSIÇÕES COMPLEMENTARES '!$C:$K,2,0),"")))</f>
        <v>GRAMPO PARALELO METÁLICO, PARA REDES AÉREAS DE DISTRIBUIÇÃO DE ENERGIA ELÉTRICA DE BAIXA TENSÃO - FORNECIMENTO E INSTALAÇÃO. AF_07/2020</v>
      </c>
      <c r="D511" s="525" t="str">
        <f>IF($B511="","",IFERROR(VLOOKUP($B511,SERVIÇOS!$B:$G,3,0),IFERROR(VLOOKUP($B511,'COMPOSIÇÕES COMPLEMENTARES '!$C:$K,3,0),"")))</f>
        <v>UN</v>
      </c>
      <c r="E511" s="530">
        <f>D503</f>
        <v>23</v>
      </c>
      <c r="F511" s="527">
        <f>IF($B511="","",IFERROR(VLOOKUP($B511,SERVIÇOS!$B:$G,4,0),IFERROR(VLOOKUP($B511,'COMPOSIÇÕES COMPLEMENTARES '!$C:$K,6,0),"")))</f>
        <v>12.78</v>
      </c>
      <c r="G511" s="527">
        <f>IF($B511="","",IFERROR(VLOOKUP($B511,SERVIÇOS!$B:$G,5,0),IFERROR(VLOOKUP($B511,'COMPOSIÇÕES COMPLEMENTARES '!$C:$K,7,0),"")))</f>
        <v>6.08</v>
      </c>
      <c r="H511" s="527">
        <f t="shared" si="385"/>
        <v>18.86</v>
      </c>
      <c r="I511" s="527">
        <f t="shared" si="386"/>
        <v>293.94</v>
      </c>
      <c r="J511" s="527">
        <f t="shared" si="387"/>
        <v>139.84</v>
      </c>
      <c r="K511" s="527">
        <f t="shared" si="388"/>
        <v>433.78</v>
      </c>
      <c r="L511" s="527"/>
      <c r="M511" s="563"/>
      <c r="N511" s="448"/>
      <c r="O511" s="561"/>
      <c r="P511" s="562" t="str">
        <f t="shared" si="389"/>
        <v/>
      </c>
      <c r="Q511" s="561"/>
      <c r="R511" s="583" t="str">
        <f t="shared" si="390"/>
        <v/>
      </c>
      <c r="S511" s="561"/>
      <c r="T511" s="588" t="str">
        <f t="shared" si="391"/>
        <v/>
      </c>
      <c r="U511" s="584">
        <f ca="1">SUMIF($O$8:T$9,"QUANT.",O511:T511)</f>
        <v>0</v>
      </c>
      <c r="V511" s="585">
        <f ca="1" t="shared" si="392"/>
        <v>0</v>
      </c>
      <c r="W511" s="586" t="str">
        <f ca="1" t="shared" si="393"/>
        <v>MEDIR</v>
      </c>
      <c r="X511" s="587">
        <f ca="1" t="shared" si="394"/>
        <v>23</v>
      </c>
      <c r="Y511" s="587">
        <f ca="1" t="shared" si="395"/>
        <v>433.78</v>
      </c>
      <c r="Z511" s="448"/>
      <c r="AA511" s="448"/>
      <c r="AB511" s="448"/>
      <c r="AC511" s="448"/>
      <c r="AD511" s="448"/>
      <c r="AE511" s="448"/>
      <c r="AF511" s="448"/>
      <c r="AG511" s="448"/>
      <c r="AH511" s="448"/>
      <c r="AI511" s="448"/>
      <c r="AJ511" s="448"/>
      <c r="AK511" s="590">
        <f t="shared" si="396"/>
        <v>101549</v>
      </c>
      <c r="AL511" s="590">
        <v>0</v>
      </c>
    </row>
    <row r="512" s="365" customFormat="1" customHeight="1" spans="1:38">
      <c r="A512" s="522"/>
      <c r="B512" s="528" t="s">
        <v>634</v>
      </c>
      <c r="C512" s="524" t="str">
        <f>IF($B512="","",IFERROR(VLOOKUP($B512,SERVIÇOS!$B:$G,2,0),IFERROR(VLOOKUP($B512,'COMPOSIÇÕES COMPLEMENTARES '!$C:$K,2,0),"")))</f>
        <v>TERMINAL DE APERTO COM SAPATA EM LIGA DE COBRE, SAPATA COM DOIS FUROS PARA FIXAÇÃO </v>
      </c>
      <c r="D512" s="525" t="str">
        <f>IF($B512="","",IFERROR(VLOOKUP($B512,SERVIÇOS!$B:$G,3,0),IFERROR(VLOOKUP($B512,'COMPOSIÇÕES COMPLEMENTARES '!$C:$K,3,0),"")))</f>
        <v>UN</v>
      </c>
      <c r="E512" s="530">
        <f>1*D503</f>
        <v>23</v>
      </c>
      <c r="F512" s="527">
        <f>IF($B512="","",IFERROR(VLOOKUP($B512,SERVIÇOS!$B:$G,4,0),IFERROR(VLOOKUP($B512,'COMPOSIÇÕES COMPLEMENTARES '!$C:$K,6,0),"")))</f>
        <v>12.16</v>
      </c>
      <c r="G512" s="527">
        <f>IF($B512="","",IFERROR(VLOOKUP($B512,SERVIÇOS!$B:$G,5,0),IFERROR(VLOOKUP($B512,'COMPOSIÇÕES COMPLEMENTARES '!$C:$K,7,0),"")))</f>
        <v>1.43</v>
      </c>
      <c r="H512" s="527">
        <f t="shared" si="385"/>
        <v>13.59</v>
      </c>
      <c r="I512" s="527">
        <f t="shared" si="386"/>
        <v>279.68</v>
      </c>
      <c r="J512" s="527">
        <f t="shared" si="387"/>
        <v>32.89</v>
      </c>
      <c r="K512" s="527">
        <f t="shared" si="388"/>
        <v>312.57</v>
      </c>
      <c r="L512" s="527"/>
      <c r="M512" s="563"/>
      <c r="N512" s="448"/>
      <c r="O512" s="561"/>
      <c r="P512" s="562" t="str">
        <f t="shared" si="389"/>
        <v/>
      </c>
      <c r="Q512" s="561"/>
      <c r="R512" s="583" t="str">
        <f t="shared" si="390"/>
        <v/>
      </c>
      <c r="S512" s="561"/>
      <c r="T512" s="588" t="str">
        <f t="shared" si="391"/>
        <v/>
      </c>
      <c r="U512" s="584">
        <f ca="1">SUMIF($O$8:T$9,"QUANT.",O512:T512)</f>
        <v>0</v>
      </c>
      <c r="V512" s="585">
        <f ca="1" t="shared" si="392"/>
        <v>0</v>
      </c>
      <c r="W512" s="586" t="str">
        <f ca="1" t="shared" si="393"/>
        <v>MEDIR</v>
      </c>
      <c r="X512" s="587">
        <f ca="1" t="shared" si="394"/>
        <v>23</v>
      </c>
      <c r="Y512" s="587">
        <f ca="1" t="shared" si="395"/>
        <v>312.57</v>
      </c>
      <c r="Z512" s="448"/>
      <c r="AA512" s="448"/>
      <c r="AB512" s="448"/>
      <c r="AC512" s="448"/>
      <c r="AD512" s="448"/>
      <c r="AE512" s="448"/>
      <c r="AF512" s="448"/>
      <c r="AG512" s="448"/>
      <c r="AH512" s="448"/>
      <c r="AI512" s="448"/>
      <c r="AJ512" s="448"/>
      <c r="AK512" s="590" t="e">
        <f t="shared" si="396"/>
        <v>#VALUE!</v>
      </c>
      <c r="AL512" s="590">
        <v>0</v>
      </c>
    </row>
    <row r="513" s="365" customFormat="1" customHeight="1" spans="1:38">
      <c r="A513" s="522"/>
      <c r="B513" s="528">
        <v>96985</v>
      </c>
      <c r="C513" s="524" t="str">
        <f>IF($B513="","",IFERROR(VLOOKUP($B513,SERVIÇOS!$B:$G,2,0),IFERROR(VLOOKUP($B513,'COMPOSIÇÕES COMPLEMENTARES '!$C:$K,2,0),"")))</f>
        <v>HASTE DE ATERRAMENTO, DIÂMETRO 5/8", COM 3 METROS - FORNECIMENTO E INSTALAÇÃO. AF_08/2023</v>
      </c>
      <c r="D513" s="525" t="str">
        <f>IF($B513="","",IFERROR(VLOOKUP($B513,SERVIÇOS!$B:$G,3,0),IFERROR(VLOOKUP($B513,'COMPOSIÇÕES COMPLEMENTARES '!$C:$K,3,0),"")))</f>
        <v>UN</v>
      </c>
      <c r="E513" s="530">
        <v>4</v>
      </c>
      <c r="F513" s="527">
        <f>IF($B513="","",IFERROR(VLOOKUP($B513,SERVIÇOS!$B:$G,4,0),IFERROR(VLOOKUP($B513,'COMPOSIÇÕES COMPLEMENTARES '!$C:$K,6,0),"")))</f>
        <v>59.6</v>
      </c>
      <c r="G513" s="527">
        <f>IF($B513="","",IFERROR(VLOOKUP($B513,SERVIÇOS!$B:$G,5,0),IFERROR(VLOOKUP($B513,'COMPOSIÇÕES COMPLEMENTARES '!$C:$K,7,0),"")))</f>
        <v>12.3</v>
      </c>
      <c r="H513" s="527">
        <f t="shared" si="385"/>
        <v>71.9</v>
      </c>
      <c r="I513" s="527">
        <f t="shared" si="386"/>
        <v>238.4</v>
      </c>
      <c r="J513" s="527">
        <f t="shared" si="387"/>
        <v>49.2</v>
      </c>
      <c r="K513" s="527">
        <f t="shared" si="388"/>
        <v>287.6</v>
      </c>
      <c r="L513" s="527"/>
      <c r="M513" s="563"/>
      <c r="N513" s="448"/>
      <c r="O513" s="561"/>
      <c r="P513" s="562" t="str">
        <f t="shared" si="389"/>
        <v/>
      </c>
      <c r="Q513" s="561"/>
      <c r="R513" s="583" t="str">
        <f t="shared" si="390"/>
        <v/>
      </c>
      <c r="S513" s="561"/>
      <c r="T513" s="588" t="str">
        <f t="shared" si="391"/>
        <v/>
      </c>
      <c r="U513" s="584">
        <f ca="1">SUMIF($O$8:T$9,"QUANT.",O513:T513)</f>
        <v>0</v>
      </c>
      <c r="V513" s="585">
        <f ca="1" t="shared" si="392"/>
        <v>0</v>
      </c>
      <c r="W513" s="586" t="str">
        <f ca="1" t="shared" si="393"/>
        <v>MEDIR</v>
      </c>
      <c r="X513" s="587">
        <f ca="1" t="shared" si="394"/>
        <v>4</v>
      </c>
      <c r="Y513" s="587">
        <f ca="1" t="shared" si="395"/>
        <v>287.6</v>
      </c>
      <c r="Z513" s="448"/>
      <c r="AA513" s="448"/>
      <c r="AB513" s="448"/>
      <c r="AC513" s="448"/>
      <c r="AD513" s="448"/>
      <c r="AE513" s="448"/>
      <c r="AF513" s="448"/>
      <c r="AG513" s="448"/>
      <c r="AH513" s="448"/>
      <c r="AI513" s="448"/>
      <c r="AJ513" s="448"/>
      <c r="AK513" s="590">
        <f t="shared" si="396"/>
        <v>96985</v>
      </c>
      <c r="AL513" s="590">
        <v>0</v>
      </c>
    </row>
    <row r="514" s="365" customFormat="1" customHeight="1" spans="1:38">
      <c r="A514" s="522"/>
      <c r="B514" s="528" t="s">
        <v>618</v>
      </c>
      <c r="C514" s="524" t="str">
        <f>IF($B514="","",IFERROR(VLOOKUP($B514,SERVIÇOS!$B:$G,2,0),IFERROR(VLOOKUP($B514,'COMPOSIÇÕES COMPLEMENTARES '!$C:$K,2,0),"")))</f>
        <v>CORDOALHA DE COBRE NU, NÃO ENTERRADA, INSTALAÇÃO COM PRESILHA DE FIXAÇÃO</v>
      </c>
      <c r="D514" s="525" t="str">
        <f>IF($B514="","",IFERROR(VLOOKUP($B514,SERVIÇOS!$B:$G,3,0),IFERROR(VLOOKUP($B514,'COMPOSIÇÕES COMPLEMENTARES '!$C:$K,3,0),"")))</f>
        <v>M</v>
      </c>
      <c r="E514" s="530">
        <f>E513*8</f>
        <v>32</v>
      </c>
      <c r="F514" s="527">
        <f>IF($B514="","",IFERROR(VLOOKUP($B514,SERVIÇOS!$B:$G,4,0),IFERROR(VLOOKUP($B514,'COMPOSIÇÕES COMPLEMENTARES '!$C:$K,6,0),"")))</f>
        <v>43.78</v>
      </c>
      <c r="G514" s="527">
        <f>IF($B514="","",IFERROR(VLOOKUP($B514,SERVIÇOS!$B:$G,5,0),IFERROR(VLOOKUP($B514,'COMPOSIÇÕES COMPLEMENTARES '!$C:$K,7,0),"")))</f>
        <v>7.82</v>
      </c>
      <c r="H514" s="527">
        <f t="shared" si="385"/>
        <v>51.6</v>
      </c>
      <c r="I514" s="527">
        <f t="shared" si="386"/>
        <v>1400.96</v>
      </c>
      <c r="J514" s="527">
        <f t="shared" si="387"/>
        <v>250.24</v>
      </c>
      <c r="K514" s="527">
        <f t="shared" si="388"/>
        <v>1651.2</v>
      </c>
      <c r="L514" s="527"/>
      <c r="M514" s="563"/>
      <c r="N514" s="448"/>
      <c r="O514" s="561"/>
      <c r="P514" s="562" t="str">
        <f t="shared" si="389"/>
        <v/>
      </c>
      <c r="Q514" s="561"/>
      <c r="R514" s="583" t="str">
        <f t="shared" si="390"/>
        <v/>
      </c>
      <c r="S514" s="561"/>
      <c r="T514" s="588" t="str">
        <f t="shared" si="391"/>
        <v/>
      </c>
      <c r="U514" s="584">
        <f ca="1">SUMIF($O$8:T$9,"QUANT.",O514:T514)</f>
        <v>0</v>
      </c>
      <c r="V514" s="585">
        <f ca="1" t="shared" si="392"/>
        <v>0</v>
      </c>
      <c r="W514" s="586" t="str">
        <f ca="1" t="shared" si="393"/>
        <v>MEDIR</v>
      </c>
      <c r="X514" s="587">
        <f ca="1" t="shared" si="394"/>
        <v>32</v>
      </c>
      <c r="Y514" s="587">
        <f ca="1" t="shared" si="395"/>
        <v>1651.2</v>
      </c>
      <c r="Z514" s="448"/>
      <c r="AA514" s="448"/>
      <c r="AB514" s="448"/>
      <c r="AC514" s="448"/>
      <c r="AD514" s="448"/>
      <c r="AE514" s="448"/>
      <c r="AF514" s="448"/>
      <c r="AG514" s="448"/>
      <c r="AH514" s="448"/>
      <c r="AI514" s="448"/>
      <c r="AJ514" s="448"/>
      <c r="AK514" s="590" t="e">
        <f t="shared" si="396"/>
        <v>#VALUE!</v>
      </c>
      <c r="AL514" s="590">
        <v>0</v>
      </c>
    </row>
    <row r="515" s="365" customFormat="1" customHeight="1" spans="1:38">
      <c r="A515" s="522"/>
      <c r="B515" s="528" t="s">
        <v>636</v>
      </c>
      <c r="C515" s="524" t="str">
        <f>IF($B515="","",IFERROR(VLOOKUP($B515,SERVIÇOS!$B:$G,2,0),IFERROR(VLOOKUP($B515,'COMPOSIÇÕES COMPLEMENTARES '!$C:$K,2,0),"")))</f>
        <v>GRAMPO PARA ATERRAMENTO ø5/8" (CONEXÃO HASTE CABO ATÉ 50mm²), ALTA CONDUTIVIDADE ELÉTRICA E RESISTÊNCIA À CORROSÃO; CORPO EM LIGA DE COBRE E GRAMPO EM AÇO ZINCADO ELETROLÍTICO (GA-12) OU LIGA DE COBRE (GA-38)</v>
      </c>
      <c r="D515" s="525" t="str">
        <f>IF($B515="","",IFERROR(VLOOKUP($B515,SERVIÇOS!$B:$G,3,0),IFERROR(VLOOKUP($B515,'COMPOSIÇÕES COMPLEMENTARES '!$C:$K,3,0),"")))</f>
        <v>UN</v>
      </c>
      <c r="E515" s="530">
        <f>E513</f>
        <v>4</v>
      </c>
      <c r="F515" s="527">
        <f>IF($B515="","",IFERROR(VLOOKUP($B515,SERVIÇOS!$B:$G,4,0),IFERROR(VLOOKUP($B515,'COMPOSIÇÕES COMPLEMENTARES '!$C:$K,6,0),"")))</f>
        <v>29.58</v>
      </c>
      <c r="G515" s="527">
        <f>IF($B515="","",IFERROR(VLOOKUP($B515,SERVIÇOS!$B:$G,5,0),IFERROR(VLOOKUP($B515,'COMPOSIÇÕES COMPLEMENTARES '!$C:$K,7,0),"")))</f>
        <v>4.12</v>
      </c>
      <c r="H515" s="527">
        <f t="shared" ref="H515:H528" si="397">IF(E515="","",F515+G515)</f>
        <v>33.7</v>
      </c>
      <c r="I515" s="527">
        <f t="shared" ref="I515:I528" si="398">IF(E515="","",TRUNC((E515*F515),2))</f>
        <v>118.32</v>
      </c>
      <c r="J515" s="527">
        <f t="shared" ref="J515:J528" si="399">IF(E515="","",TRUNC((E515*G515),2))</f>
        <v>16.48</v>
      </c>
      <c r="K515" s="527">
        <f t="shared" ref="K515:K528" si="400">IF(E515="","",TRUNC((E515*H515),2))</f>
        <v>134.8</v>
      </c>
      <c r="L515" s="527"/>
      <c r="M515" s="563"/>
      <c r="N515" s="448"/>
      <c r="O515" s="561"/>
      <c r="P515" s="562" t="str">
        <f t="shared" ref="P515:P528" si="401">IF(OR(O515="",$K515=""),"",(O515/$E515)*$K515)</f>
        <v/>
      </c>
      <c r="Q515" s="561"/>
      <c r="R515" s="583" t="str">
        <f t="shared" ref="R515:R528" si="402">IF(OR(Q515="",$K515=""),"",(Q515/$E515)*$K515)</f>
        <v/>
      </c>
      <c r="S515" s="561"/>
      <c r="T515" s="588" t="str">
        <f t="shared" ref="T515:T528" si="403">IF(OR(S515="",$K515=""),"",(S515/$E515)*$K515)</f>
        <v/>
      </c>
      <c r="U515" s="584">
        <f ca="1">SUMIF($O$8:T$9,"QUANT.",O515:T515)</f>
        <v>0</v>
      </c>
      <c r="V515" s="585">
        <f ca="1" t="shared" ref="V515:V528" si="404">SUMIF($O$8:$T$9,"CUSTO",O515:T515)</f>
        <v>0</v>
      </c>
      <c r="W515" s="586" t="str">
        <f ca="1" t="shared" ref="W515:W528" si="405">IF(B515&lt;&gt;"",IF(V515=0,"MEDIR",IF(K515-V515=0,"OK",IF(K515-V515&gt;0,"MEDIR","ALERTA!"))),"")</f>
        <v>MEDIR</v>
      </c>
      <c r="X515" s="587">
        <f ca="1" t="shared" ref="X515:X528" si="406">IF(U515="",0,E515-U515)</f>
        <v>4</v>
      </c>
      <c r="Y515" s="587">
        <f ca="1" t="shared" ref="Y515:Y528" si="407">IF(V515="",0,K515-V515)</f>
        <v>134.8</v>
      </c>
      <c r="Z515" s="448"/>
      <c r="AA515" s="448"/>
      <c r="AB515" s="448"/>
      <c r="AC515" s="448"/>
      <c r="AD515" s="448"/>
      <c r="AE515" s="448"/>
      <c r="AF515" s="448"/>
      <c r="AG515" s="448"/>
      <c r="AH515" s="448"/>
      <c r="AI515" s="448"/>
      <c r="AJ515" s="448"/>
      <c r="AK515" s="590" t="e">
        <f t="shared" ref="AK515:AK531" si="408">B515-AL515</f>
        <v>#VALUE!</v>
      </c>
      <c r="AL515" s="590">
        <v>0</v>
      </c>
    </row>
    <row r="516" s="365" customFormat="1" customHeight="1" spans="1:38">
      <c r="A516" s="522"/>
      <c r="B516" s="528">
        <v>98111</v>
      </c>
      <c r="C516" s="524" t="str">
        <f>IF($B516="","",IFERROR(VLOOKUP($B516,SERVIÇOS!$B:$G,2,0),IFERROR(VLOOKUP($B516,'COMPOSIÇÕES COMPLEMENTARES '!$C:$K,2,0),"")))</f>
        <v>CAIXA DE INSPEÇÃO PARA ATERRAMENTO, CIRCULAR, EM POLIETILENO, DIÂMETRO INTERNO = 0,3 M. AF_12/2020</v>
      </c>
      <c r="D516" s="525" t="str">
        <f>IF($B516="","",IFERROR(VLOOKUP($B516,SERVIÇOS!$B:$G,3,0),IFERROR(VLOOKUP($B516,'COMPOSIÇÕES COMPLEMENTARES '!$C:$K,3,0),"")))</f>
        <v>UN</v>
      </c>
      <c r="E516" s="530">
        <f>E513</f>
        <v>4</v>
      </c>
      <c r="F516" s="527">
        <f>IF($B516="","",IFERROR(VLOOKUP($B516,SERVIÇOS!$B:$G,4,0),IFERROR(VLOOKUP($B516,'COMPOSIÇÕES COMPLEMENTARES '!$C:$K,6,0),"")))</f>
        <v>46.95</v>
      </c>
      <c r="G516" s="527">
        <f>IF($B516="","",IFERROR(VLOOKUP($B516,SERVIÇOS!$B:$G,5,0),IFERROR(VLOOKUP($B516,'COMPOSIÇÕES COMPLEMENTARES '!$C:$K,7,0),"")))</f>
        <v>7.6</v>
      </c>
      <c r="H516" s="527">
        <f t="shared" si="397"/>
        <v>54.55</v>
      </c>
      <c r="I516" s="527">
        <f t="shared" si="398"/>
        <v>187.8</v>
      </c>
      <c r="J516" s="527">
        <f t="shared" si="399"/>
        <v>30.4</v>
      </c>
      <c r="K516" s="527">
        <f t="shared" si="400"/>
        <v>218.2</v>
      </c>
      <c r="L516" s="527"/>
      <c r="M516" s="563"/>
      <c r="N516" s="448"/>
      <c r="O516" s="561"/>
      <c r="P516" s="562" t="str">
        <f t="shared" si="401"/>
        <v/>
      </c>
      <c r="Q516" s="561"/>
      <c r="R516" s="583" t="str">
        <f t="shared" si="402"/>
        <v/>
      </c>
      <c r="S516" s="561"/>
      <c r="T516" s="588" t="str">
        <f t="shared" si="403"/>
        <v/>
      </c>
      <c r="U516" s="584">
        <f ca="1">SUMIF($O$8:T$9,"QUANT.",O516:T516)</f>
        <v>0</v>
      </c>
      <c r="V516" s="585">
        <f ca="1" t="shared" si="404"/>
        <v>0</v>
      </c>
      <c r="W516" s="586" t="str">
        <f ca="1" t="shared" si="405"/>
        <v>MEDIR</v>
      </c>
      <c r="X516" s="587">
        <f ca="1" t="shared" si="406"/>
        <v>4</v>
      </c>
      <c r="Y516" s="587">
        <f ca="1" t="shared" si="407"/>
        <v>218.2</v>
      </c>
      <c r="Z516" s="448"/>
      <c r="AA516" s="448"/>
      <c r="AB516" s="448"/>
      <c r="AC516" s="448"/>
      <c r="AD516" s="448"/>
      <c r="AE516" s="448"/>
      <c r="AF516" s="448"/>
      <c r="AG516" s="448"/>
      <c r="AH516" s="448"/>
      <c r="AI516" s="448"/>
      <c r="AJ516" s="448"/>
      <c r="AK516" s="590">
        <f t="shared" si="408"/>
        <v>98111</v>
      </c>
      <c r="AL516" s="590">
        <v>0</v>
      </c>
    </row>
    <row r="517" s="365" customFormat="1" customHeight="1" spans="1:38">
      <c r="A517" s="522"/>
      <c r="B517" s="528">
        <v>96977</v>
      </c>
      <c r="C517" s="524" t="str">
        <f>IF($B517="","",IFERROR(VLOOKUP($B517,SERVIÇOS!$B:$G,2,0),IFERROR(VLOOKUP($B517,'COMPOSIÇÕES COMPLEMENTARES '!$C:$K,2,0),"")))</f>
        <v>CORDOALHA DE COBRE NU 50 MM², ENTERRADA - FORNECIMENTO E INSTALAÇÃO. AF_08/2023</v>
      </c>
      <c r="D517" s="525" t="str">
        <f>IF($B517="","",IFERROR(VLOOKUP($B517,SERVIÇOS!$B:$G,3,0),IFERROR(VLOOKUP($B517,'COMPOSIÇÕES COMPLEMENTARES '!$C:$K,3,0),"")))</f>
        <v>M</v>
      </c>
      <c r="E517" s="530">
        <f>1.6*E513</f>
        <v>6.4</v>
      </c>
      <c r="F517" s="527">
        <f>IF($B517="","",IFERROR(VLOOKUP($B517,SERVIÇOS!$B:$G,4,0),IFERROR(VLOOKUP($B517,'COMPOSIÇÕES COMPLEMENTARES '!$C:$K,6,0),"")))</f>
        <v>55.81</v>
      </c>
      <c r="G517" s="527">
        <f>IF($B517="","",IFERROR(VLOOKUP($B517,SERVIÇOS!$B:$G,5,0),IFERROR(VLOOKUP($B517,'COMPOSIÇÕES COMPLEMENTARES '!$C:$K,7,0),"")))</f>
        <v>1.63</v>
      </c>
      <c r="H517" s="527">
        <f t="shared" si="397"/>
        <v>57.44</v>
      </c>
      <c r="I517" s="527">
        <f t="shared" si="398"/>
        <v>357.18</v>
      </c>
      <c r="J517" s="527">
        <f t="shared" si="399"/>
        <v>10.43</v>
      </c>
      <c r="K517" s="527">
        <f t="shared" si="400"/>
        <v>367.61</v>
      </c>
      <c r="L517" s="527"/>
      <c r="M517" s="563"/>
      <c r="N517" s="448"/>
      <c r="O517" s="561"/>
      <c r="P517" s="562" t="str">
        <f t="shared" si="401"/>
        <v/>
      </c>
      <c r="Q517" s="561"/>
      <c r="R517" s="583" t="str">
        <f t="shared" si="402"/>
        <v/>
      </c>
      <c r="S517" s="561"/>
      <c r="T517" s="588" t="str">
        <f t="shared" si="403"/>
        <v/>
      </c>
      <c r="U517" s="584">
        <f ca="1">SUMIF($O$8:T$9,"QUANT.",O517:T517)</f>
        <v>0</v>
      </c>
      <c r="V517" s="585">
        <f ca="1" t="shared" si="404"/>
        <v>0</v>
      </c>
      <c r="W517" s="586" t="str">
        <f ca="1" t="shared" si="405"/>
        <v>MEDIR</v>
      </c>
      <c r="X517" s="587">
        <f ca="1" t="shared" si="406"/>
        <v>6.4</v>
      </c>
      <c r="Y517" s="587">
        <f ca="1" t="shared" si="407"/>
        <v>367.61</v>
      </c>
      <c r="Z517" s="448"/>
      <c r="AA517" s="448"/>
      <c r="AB517" s="448"/>
      <c r="AC517" s="448"/>
      <c r="AD517" s="448"/>
      <c r="AE517" s="448"/>
      <c r="AF517" s="448"/>
      <c r="AG517" s="448"/>
      <c r="AH517" s="448"/>
      <c r="AI517" s="448"/>
      <c r="AJ517" s="448"/>
      <c r="AK517" s="590">
        <f t="shared" si="408"/>
        <v>96977</v>
      </c>
      <c r="AL517" s="590">
        <v>0</v>
      </c>
    </row>
    <row r="518" s="365" customFormat="1" customHeight="1" spans="1:38">
      <c r="A518" s="522"/>
      <c r="B518" s="528" t="s">
        <v>634</v>
      </c>
      <c r="C518" s="524" t="str">
        <f>IF($B518="","",IFERROR(VLOOKUP($B518,SERVIÇOS!$B:$G,2,0),IFERROR(VLOOKUP($B518,'COMPOSIÇÕES COMPLEMENTARES '!$C:$K,2,0),"")))</f>
        <v>TERMINAL DE APERTO COM SAPATA EM LIGA DE COBRE, SAPATA COM DOIS FUROS PARA FIXAÇÃO </v>
      </c>
      <c r="D518" s="525" t="str">
        <f>IF($B518="","",IFERROR(VLOOKUP($B518,SERVIÇOS!$B:$G,3,0),IFERROR(VLOOKUP($B518,'COMPOSIÇÕES COMPLEMENTARES '!$C:$K,3,0),"")))</f>
        <v>UN</v>
      </c>
      <c r="E518" s="530">
        <f>E513</f>
        <v>4</v>
      </c>
      <c r="F518" s="527">
        <f>IF($B518="","",IFERROR(VLOOKUP($B518,SERVIÇOS!$B:$G,4,0),IFERROR(VLOOKUP($B518,'COMPOSIÇÕES COMPLEMENTARES '!$C:$K,6,0),"")))</f>
        <v>12.16</v>
      </c>
      <c r="G518" s="527">
        <f>IF($B518="","",IFERROR(VLOOKUP($B518,SERVIÇOS!$B:$G,5,0),IFERROR(VLOOKUP($B518,'COMPOSIÇÕES COMPLEMENTARES '!$C:$K,7,0),"")))</f>
        <v>1.43</v>
      </c>
      <c r="H518" s="527">
        <f t="shared" si="397"/>
        <v>13.59</v>
      </c>
      <c r="I518" s="527">
        <f t="shared" si="398"/>
        <v>48.64</v>
      </c>
      <c r="J518" s="527">
        <f t="shared" si="399"/>
        <v>5.72</v>
      </c>
      <c r="K518" s="527">
        <f t="shared" si="400"/>
        <v>54.36</v>
      </c>
      <c r="L518" s="527"/>
      <c r="M518" s="563"/>
      <c r="N518" s="448"/>
      <c r="O518" s="561"/>
      <c r="P518" s="562" t="str">
        <f t="shared" si="401"/>
        <v/>
      </c>
      <c r="Q518" s="561"/>
      <c r="R518" s="583" t="str">
        <f t="shared" si="402"/>
        <v/>
      </c>
      <c r="S518" s="561"/>
      <c r="T518" s="588" t="str">
        <f t="shared" si="403"/>
        <v/>
      </c>
      <c r="U518" s="584">
        <f ca="1">SUMIF($O$8:T$9,"QUANT.",O518:T518)</f>
        <v>0</v>
      </c>
      <c r="V518" s="585">
        <f ca="1" t="shared" si="404"/>
        <v>0</v>
      </c>
      <c r="W518" s="586" t="str">
        <f ca="1" t="shared" si="405"/>
        <v>MEDIR</v>
      </c>
      <c r="X518" s="587">
        <f ca="1" t="shared" si="406"/>
        <v>4</v>
      </c>
      <c r="Y518" s="587">
        <f ca="1" t="shared" si="407"/>
        <v>54.36</v>
      </c>
      <c r="Z518" s="448"/>
      <c r="AA518" s="448"/>
      <c r="AB518" s="448"/>
      <c r="AC518" s="448"/>
      <c r="AD518" s="448"/>
      <c r="AE518" s="448"/>
      <c r="AF518" s="448"/>
      <c r="AG518" s="448"/>
      <c r="AH518" s="448"/>
      <c r="AI518" s="448"/>
      <c r="AJ518" s="448"/>
      <c r="AK518" s="590" t="e">
        <f t="shared" si="408"/>
        <v>#VALUE!</v>
      </c>
      <c r="AL518" s="590">
        <v>0</v>
      </c>
    </row>
    <row r="519" s="365" customFormat="1" customHeight="1" spans="1:38">
      <c r="A519" s="522"/>
      <c r="B519" s="528" t="s">
        <v>637</v>
      </c>
      <c r="C519" s="524" t="str">
        <f>IF($B519="","",IFERROR(VLOOKUP($B519,SERVIÇOS!$B:$G,2,0),IFERROR(VLOOKUP($B519,'COMPOSIÇÕES COMPLEMENTARES '!$C:$K,2,0),"")))</f>
        <v>CONECTOR TIPO PARAFUSO FENDIDO, BIMETÁLICO, PARA DERIVAÇÃO OU EMENDA DE CABOS DE COBRE E/OU ALUMÍNIO; CORPO EM COBRE ELETROLÍTICO. CABO PRINCIPAL ATÉ 50mm² E DERIVAÇÃO DE 4-50mm²</v>
      </c>
      <c r="D519" s="525" t="str">
        <f>IF($B519="","",IFERROR(VLOOKUP($B519,SERVIÇOS!$B:$G,3,0),IFERROR(VLOOKUP($B519,'COMPOSIÇÕES COMPLEMENTARES '!$C:$K,3,0),"")))</f>
        <v>UN</v>
      </c>
      <c r="E519" s="530">
        <f>E513</f>
        <v>4</v>
      </c>
      <c r="F519" s="527">
        <f>IF($B519="","",IFERROR(VLOOKUP($B519,SERVIÇOS!$B:$G,4,0),IFERROR(VLOOKUP($B519,'COMPOSIÇÕES COMPLEMENTARES '!$C:$K,6,0),"")))</f>
        <v>18.99</v>
      </c>
      <c r="G519" s="527">
        <f>IF($B519="","",IFERROR(VLOOKUP($B519,SERVIÇOS!$B:$G,5,0),IFERROR(VLOOKUP($B519,'COMPOSIÇÕES COMPLEMENTARES '!$C:$K,7,0),"")))</f>
        <v>1.64</v>
      </c>
      <c r="H519" s="527">
        <f t="shared" si="397"/>
        <v>20.63</v>
      </c>
      <c r="I519" s="527">
        <f t="shared" si="398"/>
        <v>75.96</v>
      </c>
      <c r="J519" s="527">
        <f t="shared" si="399"/>
        <v>6.56</v>
      </c>
      <c r="K519" s="527">
        <f t="shared" si="400"/>
        <v>82.52</v>
      </c>
      <c r="L519" s="527"/>
      <c r="M519" s="563"/>
      <c r="N519" s="448"/>
      <c r="O519" s="561"/>
      <c r="P519" s="562" t="str">
        <f t="shared" si="401"/>
        <v/>
      </c>
      <c r="Q519" s="561"/>
      <c r="R519" s="583" t="str">
        <f t="shared" si="402"/>
        <v/>
      </c>
      <c r="S519" s="561"/>
      <c r="T519" s="588" t="str">
        <f t="shared" si="403"/>
        <v/>
      </c>
      <c r="U519" s="584">
        <f ca="1">SUMIF($O$8:T$9,"QUANT.",O519:T519)</f>
        <v>0</v>
      </c>
      <c r="V519" s="585">
        <f ca="1" t="shared" si="404"/>
        <v>0</v>
      </c>
      <c r="W519" s="586" t="str">
        <f ca="1" t="shared" si="405"/>
        <v>MEDIR</v>
      </c>
      <c r="X519" s="587">
        <f ca="1" t="shared" si="406"/>
        <v>4</v>
      </c>
      <c r="Y519" s="587">
        <f ca="1" t="shared" si="407"/>
        <v>82.52</v>
      </c>
      <c r="Z519" s="448"/>
      <c r="AA519" s="448"/>
      <c r="AB519" s="448"/>
      <c r="AC519" s="448"/>
      <c r="AD519" s="448"/>
      <c r="AE519" s="448"/>
      <c r="AF519" s="448"/>
      <c r="AG519" s="448"/>
      <c r="AH519" s="448"/>
      <c r="AI519" s="448"/>
      <c r="AJ519" s="448"/>
      <c r="AK519" s="590" t="e">
        <f t="shared" si="408"/>
        <v>#VALUE!</v>
      </c>
      <c r="AL519" s="590">
        <v>0</v>
      </c>
    </row>
    <row r="520" s="365" customFormat="1" customHeight="1" spans="1:38">
      <c r="A520" s="522"/>
      <c r="B520" s="528"/>
      <c r="C520" s="591" t="s">
        <v>653</v>
      </c>
      <c r="D520" s="592">
        <v>2</v>
      </c>
      <c r="E520" s="530"/>
      <c r="F520" s="527" t="str">
        <f>IF($B520="","",IFERROR(VLOOKUP($B520,SERVIÇOS!$B:$G,4,0),IFERROR(VLOOKUP($B520,'COMPOSIÇÕES COMPLEMENTARES '!$C:$K,6,0),"")))</f>
        <v/>
      </c>
      <c r="G520" s="527" t="str">
        <f>IF($B520="","",IFERROR(VLOOKUP($B520,SERVIÇOS!$B:$G,5,0),IFERROR(VLOOKUP($B520,'COMPOSIÇÕES COMPLEMENTARES '!$C:$K,7,0),"")))</f>
        <v/>
      </c>
      <c r="H520" s="527" t="str">
        <f t="shared" si="397"/>
        <v/>
      </c>
      <c r="I520" s="527" t="str">
        <f t="shared" si="398"/>
        <v/>
      </c>
      <c r="J520" s="527" t="str">
        <f t="shared" si="399"/>
        <v/>
      </c>
      <c r="K520" s="527" t="str">
        <f t="shared" si="400"/>
        <v/>
      </c>
      <c r="L520" s="527"/>
      <c r="M520" s="563"/>
      <c r="N520" s="448"/>
      <c r="O520" s="561"/>
      <c r="P520" s="562" t="str">
        <f t="shared" si="401"/>
        <v/>
      </c>
      <c r="Q520" s="561"/>
      <c r="R520" s="583" t="str">
        <f t="shared" si="402"/>
        <v/>
      </c>
      <c r="S520" s="561"/>
      <c r="T520" s="588" t="str">
        <f t="shared" si="403"/>
        <v/>
      </c>
      <c r="U520" s="584">
        <f ca="1">SUMIF($O$8:T$9,"QUANT.",O520:T520)</f>
        <v>0</v>
      </c>
      <c r="V520" s="585">
        <f ca="1" t="shared" si="404"/>
        <v>0</v>
      </c>
      <c r="W520" s="586" t="str">
        <f ca="1" t="shared" si="405"/>
        <v/>
      </c>
      <c r="X520" s="587">
        <f ca="1" t="shared" si="406"/>
        <v>0</v>
      </c>
      <c r="Y520" s="587" t="e">
        <f ca="1" t="shared" si="407"/>
        <v>#VALUE!</v>
      </c>
      <c r="Z520" s="448"/>
      <c r="AA520" s="448"/>
      <c r="AB520" s="448"/>
      <c r="AC520" s="448"/>
      <c r="AD520" s="448"/>
      <c r="AE520" s="448"/>
      <c r="AF520" s="448"/>
      <c r="AG520" s="448"/>
      <c r="AH520" s="448"/>
      <c r="AI520" s="448"/>
      <c r="AJ520" s="448"/>
      <c r="AK520" s="590">
        <f t="shared" si="408"/>
        <v>0</v>
      </c>
      <c r="AL520" s="590">
        <v>0</v>
      </c>
    </row>
    <row r="521" s="365" customFormat="1" ht="30" spans="1:38">
      <c r="A521" s="522"/>
      <c r="B521" s="528">
        <v>101548</v>
      </c>
      <c r="C521" s="524" t="str">
        <f>IF($B521="","",IFERROR(VLOOKUP($B521,SERVIÇOS!$B:$G,2,0),IFERROR(VLOOKUP($B521,'COMPOSIÇÕES COMPLEMENTARES '!$C:$K,2,0),"")))</f>
        <v>ISOLADOR, TIPO ROLDANA, PARA BAIXA TENSÃO - FORNECIMENTO E INSTALAÇÃO. AF_07/2020</v>
      </c>
      <c r="D521" s="525" t="str">
        <f>IF($B521="","",IFERROR(VLOOKUP($B521,SERVIÇOS!$B:$G,3,0),IFERROR(VLOOKUP($B521,'COMPOSIÇÕES COMPLEMENTARES '!$C:$K,3,0),"")))</f>
        <v>UN</v>
      </c>
      <c r="E521" s="530">
        <f>2*D520</f>
        <v>4</v>
      </c>
      <c r="F521" s="527">
        <f>IF($B521="","",IFERROR(VLOOKUP($B521,SERVIÇOS!$B:$G,4,0),IFERROR(VLOOKUP($B521,'COMPOSIÇÕES COMPLEMENTARES '!$C:$K,6,0),"")))</f>
        <v>6.57</v>
      </c>
      <c r="G521" s="527">
        <f>IF($B521="","",IFERROR(VLOOKUP($B521,SERVIÇOS!$B:$G,5,0),IFERROR(VLOOKUP($B521,'COMPOSIÇÕES COMPLEMENTARES '!$C:$K,7,0),"")))</f>
        <v>1.86</v>
      </c>
      <c r="H521" s="527">
        <f t="shared" si="397"/>
        <v>8.43</v>
      </c>
      <c r="I521" s="527">
        <f t="shared" si="398"/>
        <v>26.28</v>
      </c>
      <c r="J521" s="527">
        <f t="shared" si="399"/>
        <v>7.44</v>
      </c>
      <c r="K521" s="527">
        <f t="shared" si="400"/>
        <v>33.72</v>
      </c>
      <c r="L521" s="527"/>
      <c r="M521" s="563"/>
      <c r="N521" s="448"/>
      <c r="O521" s="561"/>
      <c r="P521" s="562" t="str">
        <f t="shared" si="401"/>
        <v/>
      </c>
      <c r="Q521" s="561"/>
      <c r="R521" s="583" t="str">
        <f t="shared" si="402"/>
        <v/>
      </c>
      <c r="S521" s="561"/>
      <c r="T521" s="588" t="str">
        <f t="shared" si="403"/>
        <v/>
      </c>
      <c r="U521" s="584">
        <f ca="1">SUMIF($O$8:T$9,"QUANT.",O521:T521)</f>
        <v>0</v>
      </c>
      <c r="V521" s="585">
        <f ca="1" t="shared" si="404"/>
        <v>0</v>
      </c>
      <c r="W521" s="586" t="str">
        <f ca="1" t="shared" si="405"/>
        <v>MEDIR</v>
      </c>
      <c r="X521" s="587">
        <f ca="1" t="shared" si="406"/>
        <v>4</v>
      </c>
      <c r="Y521" s="587">
        <f ca="1" t="shared" si="407"/>
        <v>33.72</v>
      </c>
      <c r="Z521" s="448"/>
      <c r="AA521" s="448"/>
      <c r="AB521" s="448"/>
      <c r="AC521" s="448"/>
      <c r="AD521" s="448"/>
      <c r="AE521" s="448"/>
      <c r="AF521" s="448"/>
      <c r="AG521" s="448"/>
      <c r="AH521" s="448"/>
      <c r="AI521" s="448"/>
      <c r="AJ521" s="448"/>
      <c r="AK521" s="590">
        <f t="shared" si="408"/>
        <v>101548</v>
      </c>
      <c r="AL521" s="590">
        <v>0</v>
      </c>
    </row>
    <row r="522" s="365" customFormat="1" ht="30" spans="1:38">
      <c r="A522" s="522"/>
      <c r="B522" s="528">
        <v>101538</v>
      </c>
      <c r="C522" s="524" t="str">
        <f>IF($B522="","",IFERROR(VLOOKUP($B522,SERVIÇOS!$B:$G,2,0),IFERROR(VLOOKUP($B522,'COMPOSIÇÕES COMPLEMENTARES '!$C:$K,2,0),"")))</f>
        <v>ARMAÇÃO SECUNDÁRIA, COM 1 ESTRIBO E 1 ISOLADOR - FORNECIMENTO E INSTALAÇÃO. AF_07/2020</v>
      </c>
      <c r="D522" s="525" t="str">
        <f>IF($B522="","",IFERROR(VLOOKUP($B522,SERVIÇOS!$B:$G,3,0),IFERROR(VLOOKUP($B522,'COMPOSIÇÕES COMPLEMENTARES '!$C:$K,3,0),"")))</f>
        <v>UN</v>
      </c>
      <c r="E522" s="530">
        <f>E521</f>
        <v>4</v>
      </c>
      <c r="F522" s="527">
        <f>IF($B522="","",IFERROR(VLOOKUP($B522,SERVIÇOS!$B:$G,4,0),IFERROR(VLOOKUP($B522,'COMPOSIÇÕES COMPLEMENTARES '!$C:$K,6,0),"")))</f>
        <v>31.34</v>
      </c>
      <c r="G522" s="527">
        <f>IF($B522="","",IFERROR(VLOOKUP($B522,SERVIÇOS!$B:$G,5,0),IFERROR(VLOOKUP($B522,'COMPOSIÇÕES COMPLEMENTARES '!$C:$K,7,0),"")))</f>
        <v>11.35</v>
      </c>
      <c r="H522" s="527">
        <f t="shared" si="397"/>
        <v>42.69</v>
      </c>
      <c r="I522" s="527">
        <f t="shared" si="398"/>
        <v>125.36</v>
      </c>
      <c r="J522" s="527">
        <f t="shared" si="399"/>
        <v>45.4</v>
      </c>
      <c r="K522" s="527">
        <f t="shared" si="400"/>
        <v>170.76</v>
      </c>
      <c r="L522" s="527"/>
      <c r="M522" s="563"/>
      <c r="N522" s="448"/>
      <c r="O522" s="561"/>
      <c r="P522" s="562" t="str">
        <f t="shared" si="401"/>
        <v/>
      </c>
      <c r="Q522" s="561"/>
      <c r="R522" s="583" t="str">
        <f t="shared" si="402"/>
        <v/>
      </c>
      <c r="S522" s="561"/>
      <c r="T522" s="588" t="str">
        <f t="shared" si="403"/>
        <v/>
      </c>
      <c r="U522" s="584">
        <f ca="1">SUMIF($O$8:T$9,"QUANT.",O522:T522)</f>
        <v>0</v>
      </c>
      <c r="V522" s="585">
        <f ca="1" t="shared" si="404"/>
        <v>0</v>
      </c>
      <c r="W522" s="586" t="str">
        <f ca="1" t="shared" si="405"/>
        <v>MEDIR</v>
      </c>
      <c r="X522" s="587">
        <f ca="1" t="shared" si="406"/>
        <v>4</v>
      </c>
      <c r="Y522" s="587">
        <f ca="1" t="shared" si="407"/>
        <v>170.76</v>
      </c>
      <c r="Z522" s="448"/>
      <c r="AA522" s="448"/>
      <c r="AB522" s="448"/>
      <c r="AC522" s="448"/>
      <c r="AD522" s="448"/>
      <c r="AE522" s="448"/>
      <c r="AF522" s="448"/>
      <c r="AG522" s="448"/>
      <c r="AH522" s="448"/>
      <c r="AI522" s="448"/>
      <c r="AJ522" s="448"/>
      <c r="AK522" s="590">
        <f t="shared" si="408"/>
        <v>101538</v>
      </c>
      <c r="AL522" s="590">
        <v>0</v>
      </c>
    </row>
    <row r="523" s="365" customFormat="1" ht="30" spans="1:38">
      <c r="A523" s="522"/>
      <c r="B523" s="528" t="s">
        <v>610</v>
      </c>
      <c r="C523" s="524" t="str">
        <f>IF($B523="","",IFERROR(VLOOKUP($B523,SERVIÇOS!$B:$G,2,0),IFERROR(VLOOKUP($B523,'COMPOSIÇÕES COMPLEMENTARES '!$C:$K,2,0),"")))</f>
        <v>CINTA PARA POSTE DE SEÇÃO CIRCULAR EM AÇO CARBONO (NTC 811701) PARA FIXAÇÃO DE ISOLADOR TIPO ROLDANA PARA REDE DE BAIXA TENSÃO</v>
      </c>
      <c r="D523" s="525" t="str">
        <f>IF($B523="","",IFERROR(VLOOKUP($B523,SERVIÇOS!$B:$G,3,0),IFERROR(VLOOKUP($B523,'COMPOSIÇÕES COMPLEMENTARES '!$C:$K,3,0),"")))</f>
        <v>UN</v>
      </c>
      <c r="E523" s="530">
        <f>1*D520</f>
        <v>2</v>
      </c>
      <c r="F523" s="527">
        <f>IF($B523="","",IFERROR(VLOOKUP($B523,SERVIÇOS!$B:$G,4,0),IFERROR(VLOOKUP($B523,'COMPOSIÇÕES COMPLEMENTARES '!$C:$K,6,0),"")))</f>
        <v>73.01</v>
      </c>
      <c r="G523" s="527">
        <f>IF($B523="","",IFERROR(VLOOKUP($B523,SERVIÇOS!$B:$G,5,0),IFERROR(VLOOKUP($B523,'COMPOSIÇÕES COMPLEMENTARES '!$C:$K,7,0),"")))</f>
        <v>14.85</v>
      </c>
      <c r="H523" s="527">
        <f t="shared" si="397"/>
        <v>87.86</v>
      </c>
      <c r="I523" s="527">
        <f t="shared" si="398"/>
        <v>146.02</v>
      </c>
      <c r="J523" s="527">
        <f t="shared" si="399"/>
        <v>29.7</v>
      </c>
      <c r="K523" s="527">
        <f t="shared" si="400"/>
        <v>175.72</v>
      </c>
      <c r="L523" s="527"/>
      <c r="M523" s="563"/>
      <c r="N523" s="448"/>
      <c r="O523" s="561"/>
      <c r="P523" s="562" t="str">
        <f t="shared" si="401"/>
        <v/>
      </c>
      <c r="Q523" s="561"/>
      <c r="R523" s="583" t="str">
        <f t="shared" si="402"/>
        <v/>
      </c>
      <c r="S523" s="561"/>
      <c r="T523" s="588" t="str">
        <f t="shared" si="403"/>
        <v/>
      </c>
      <c r="U523" s="584">
        <f ca="1">SUMIF($O$8:T$9,"QUANT.",O523:T523)</f>
        <v>0</v>
      </c>
      <c r="V523" s="585">
        <f ca="1" t="shared" si="404"/>
        <v>0</v>
      </c>
      <c r="W523" s="586" t="str">
        <f ca="1" t="shared" si="405"/>
        <v>MEDIR</v>
      </c>
      <c r="X523" s="587">
        <f ca="1" t="shared" si="406"/>
        <v>2</v>
      </c>
      <c r="Y523" s="587">
        <f ca="1" t="shared" si="407"/>
        <v>175.72</v>
      </c>
      <c r="Z523" s="448"/>
      <c r="AA523" s="448"/>
      <c r="AB523" s="448"/>
      <c r="AC523" s="448"/>
      <c r="AD523" s="448"/>
      <c r="AE523" s="448"/>
      <c r="AF523" s="448"/>
      <c r="AG523" s="448"/>
      <c r="AH523" s="448"/>
      <c r="AI523" s="448"/>
      <c r="AJ523" s="448"/>
      <c r="AK523" s="590" t="e">
        <f t="shared" si="408"/>
        <v>#VALUE!</v>
      </c>
      <c r="AL523" s="590">
        <v>0</v>
      </c>
    </row>
    <row r="524" s="365" customFormat="1" ht="30" spans="1:38">
      <c r="A524" s="522"/>
      <c r="B524" s="528">
        <v>101554</v>
      </c>
      <c r="C524" s="524" t="str">
        <f>IF($B524="","",IFERROR(VLOOKUP($B524,SERVIÇOS!$B:$G,2,0),IFERROR(VLOOKUP($B524,'COMPOSIÇÕES COMPLEMENTARES '!$C:$K,2,0),"")))</f>
        <v>ALÇA PREFORMADA DE DISTRIBUIÇÃO, EM  AÇO GALVANIZADO, AWG 2 - FORNECIMENTO E INSTALAÇÃO. AF_07/2020</v>
      </c>
      <c r="D524" s="525" t="str">
        <f>IF($B524="","",IFERROR(VLOOKUP($B524,SERVIÇOS!$B:$G,3,0),IFERROR(VLOOKUP($B524,'COMPOSIÇÕES COMPLEMENTARES '!$C:$K,3,0),"")))</f>
        <v>UN</v>
      </c>
      <c r="E524" s="530">
        <f>2*D520</f>
        <v>4</v>
      </c>
      <c r="F524" s="527">
        <f>IF($B524="","",IFERROR(VLOOKUP($B524,SERVIÇOS!$B:$G,4,0),IFERROR(VLOOKUP($B524,'COMPOSIÇÕES COMPLEMENTARES '!$C:$K,6,0),"")))</f>
        <v>6.84</v>
      </c>
      <c r="G524" s="527">
        <f>IF($B524="","",IFERROR(VLOOKUP($B524,SERVIÇOS!$B:$G,5,0),IFERROR(VLOOKUP($B524,'COMPOSIÇÕES COMPLEMENTARES '!$C:$K,7,0),"")))</f>
        <v>4.76</v>
      </c>
      <c r="H524" s="527">
        <f t="shared" si="397"/>
        <v>11.6</v>
      </c>
      <c r="I524" s="527">
        <f t="shared" si="398"/>
        <v>27.36</v>
      </c>
      <c r="J524" s="527">
        <f t="shared" si="399"/>
        <v>19.04</v>
      </c>
      <c r="K524" s="527">
        <f t="shared" si="400"/>
        <v>46.4</v>
      </c>
      <c r="L524" s="527"/>
      <c r="M524" s="563"/>
      <c r="N524" s="448"/>
      <c r="O524" s="561"/>
      <c r="P524" s="562" t="str">
        <f t="shared" si="401"/>
        <v/>
      </c>
      <c r="Q524" s="561"/>
      <c r="R524" s="583" t="str">
        <f t="shared" si="402"/>
        <v/>
      </c>
      <c r="S524" s="561"/>
      <c r="T524" s="588" t="str">
        <f t="shared" si="403"/>
        <v/>
      </c>
      <c r="U524" s="584">
        <f ca="1">SUMIF($O$8:T$9,"QUANT.",O524:T524)</f>
        <v>0</v>
      </c>
      <c r="V524" s="585">
        <f ca="1" t="shared" si="404"/>
        <v>0</v>
      </c>
      <c r="W524" s="586" t="str">
        <f ca="1" t="shared" si="405"/>
        <v>MEDIR</v>
      </c>
      <c r="X524" s="587">
        <f ca="1" t="shared" si="406"/>
        <v>4</v>
      </c>
      <c r="Y524" s="587">
        <f ca="1" t="shared" si="407"/>
        <v>46.4</v>
      </c>
      <c r="Z524" s="448"/>
      <c r="AA524" s="448"/>
      <c r="AB524" s="448"/>
      <c r="AC524" s="448"/>
      <c r="AD524" s="448"/>
      <c r="AE524" s="448"/>
      <c r="AF524" s="448"/>
      <c r="AG524" s="448"/>
      <c r="AH524" s="448"/>
      <c r="AI524" s="448"/>
      <c r="AJ524" s="448"/>
      <c r="AK524" s="590">
        <f t="shared" si="408"/>
        <v>101554</v>
      </c>
      <c r="AL524" s="590">
        <v>0</v>
      </c>
    </row>
    <row r="525" s="365" customFormat="1" ht="30" spans="1:38">
      <c r="A525" s="522"/>
      <c r="B525" s="528">
        <v>91926</v>
      </c>
      <c r="C525" s="524" t="str">
        <f>IF($B525="","",IFERROR(VLOOKUP($B525,SERVIÇOS!$B:$G,2,0),IFERROR(VLOOKUP($B525,'COMPOSIÇÕES COMPLEMENTARES '!$C:$K,2,0),"")))</f>
        <v>CABO DE COBRE FLEXÍVEL ISOLADO, 2,5 MM², ANTI-CHAMA 450/750 V, PARA CIRCUITOS TERMINAIS - FORNECIMENTO E INSTALAÇÃO. AF_03/2023</v>
      </c>
      <c r="D525" s="525" t="str">
        <f>IF($B525="","",IFERROR(VLOOKUP($B525,SERVIÇOS!$B:$G,3,0),IFERROR(VLOOKUP($B525,'COMPOSIÇÕES COMPLEMENTARES '!$C:$K,3,0),"")))</f>
        <v>M</v>
      </c>
      <c r="E525" s="530">
        <f>0.2*E524</f>
        <v>0.8</v>
      </c>
      <c r="F525" s="527">
        <f>IF($B525="","",IFERROR(VLOOKUP($B525,SERVIÇOS!$B:$G,4,0),IFERROR(VLOOKUP($B525,'COMPOSIÇÕES COMPLEMENTARES '!$C:$K,6,0),"")))</f>
        <v>3.35</v>
      </c>
      <c r="G525" s="527">
        <f>IF($B525="","",IFERROR(VLOOKUP($B525,SERVIÇOS!$B:$G,5,0),IFERROR(VLOOKUP($B525,'COMPOSIÇÕES COMPLEMENTARES '!$C:$K,7,0),"")))</f>
        <v>1.43</v>
      </c>
      <c r="H525" s="527">
        <f t="shared" si="397"/>
        <v>4.78</v>
      </c>
      <c r="I525" s="527">
        <f t="shared" si="398"/>
        <v>2.68</v>
      </c>
      <c r="J525" s="527">
        <f t="shared" si="399"/>
        <v>1.14</v>
      </c>
      <c r="K525" s="527">
        <f t="shared" si="400"/>
        <v>3.82</v>
      </c>
      <c r="L525" s="527"/>
      <c r="M525" s="563"/>
      <c r="N525" s="448"/>
      <c r="O525" s="561"/>
      <c r="P525" s="562" t="str">
        <f t="shared" si="401"/>
        <v/>
      </c>
      <c r="Q525" s="561"/>
      <c r="R525" s="583" t="str">
        <f t="shared" si="402"/>
        <v/>
      </c>
      <c r="S525" s="561"/>
      <c r="T525" s="588" t="str">
        <f t="shared" si="403"/>
        <v/>
      </c>
      <c r="U525" s="584">
        <f ca="1">SUMIF($O$8:T$9,"QUANT.",O525:T525)</f>
        <v>0</v>
      </c>
      <c r="V525" s="585">
        <f ca="1" t="shared" si="404"/>
        <v>0</v>
      </c>
      <c r="W525" s="586" t="str">
        <f ca="1" t="shared" si="405"/>
        <v>MEDIR</v>
      </c>
      <c r="X525" s="587">
        <f ca="1" t="shared" si="406"/>
        <v>0.8</v>
      </c>
      <c r="Y525" s="587">
        <f ca="1" t="shared" si="407"/>
        <v>3.82</v>
      </c>
      <c r="Z525" s="448"/>
      <c r="AA525" s="448"/>
      <c r="AB525" s="448"/>
      <c r="AC525" s="448"/>
      <c r="AD525" s="448"/>
      <c r="AE525" s="448"/>
      <c r="AF525" s="448"/>
      <c r="AG525" s="448"/>
      <c r="AH525" s="448"/>
      <c r="AI525" s="448"/>
      <c r="AJ525" s="448"/>
      <c r="AK525" s="590">
        <f t="shared" si="408"/>
        <v>91926</v>
      </c>
      <c r="AL525" s="590">
        <v>0</v>
      </c>
    </row>
    <row r="526" s="365" customFormat="1" ht="45" spans="1:38">
      <c r="A526" s="522"/>
      <c r="B526" s="528" t="s">
        <v>632</v>
      </c>
      <c r="C526" s="524" t="str">
        <f>IF($B526="","",IFERROR(VLOOKUP($B526,SERVIÇOS!$B:$G,2,0),IFERROR(VLOOKUP($B526,'COMPOSIÇÕES COMPLEMENTARES '!$C:$K,2,0),"")))</f>
        <v>CONECTOR DE ATERRAMENTO DE FERRAGENS DA IP - PRESILHA FEITA EM LATÃO ESTANHADO, COM 2 FUROS DE Ø8mm PARA CABOS DE COBRE 35/50mm², RESISTENTE AOS ESFORÇOS REALIZADOS PELO CABO A SER FIXADO</v>
      </c>
      <c r="D526" s="525" t="str">
        <f>IF($B526="","",IFERROR(VLOOKUP($B526,SERVIÇOS!$B:$G,3,0),IFERROR(VLOOKUP($B526,'COMPOSIÇÕES COMPLEMENTARES '!$C:$K,3,0),"")))</f>
        <v>UN</v>
      </c>
      <c r="E526" s="530">
        <f>E523+2</f>
        <v>4</v>
      </c>
      <c r="F526" s="527">
        <f>IF($B526="","",IFERROR(VLOOKUP($B526,SERVIÇOS!$B:$G,4,0),IFERROR(VLOOKUP($B526,'COMPOSIÇÕES COMPLEMENTARES '!$C:$K,6,0),"")))</f>
        <v>3.35</v>
      </c>
      <c r="G526" s="527">
        <f>IF($B526="","",IFERROR(VLOOKUP($B526,SERVIÇOS!$B:$G,5,0),IFERROR(VLOOKUP($B526,'COMPOSIÇÕES COMPLEMENTARES '!$C:$K,7,0),"")))</f>
        <v>3.14</v>
      </c>
      <c r="H526" s="527">
        <f t="shared" si="397"/>
        <v>6.49</v>
      </c>
      <c r="I526" s="527">
        <f t="shared" si="398"/>
        <v>13.4</v>
      </c>
      <c r="J526" s="527">
        <f t="shared" si="399"/>
        <v>12.56</v>
      </c>
      <c r="K526" s="527">
        <f t="shared" si="400"/>
        <v>25.96</v>
      </c>
      <c r="L526" s="527"/>
      <c r="M526" s="563"/>
      <c r="N526" s="448"/>
      <c r="O526" s="561"/>
      <c r="P526" s="562" t="str">
        <f t="shared" si="401"/>
        <v/>
      </c>
      <c r="Q526" s="561"/>
      <c r="R526" s="583" t="str">
        <f t="shared" si="402"/>
        <v/>
      </c>
      <c r="S526" s="561"/>
      <c r="T526" s="588" t="str">
        <f t="shared" si="403"/>
        <v/>
      </c>
      <c r="U526" s="584">
        <f ca="1">SUMIF($O$8:T$9,"QUANT.",O526:T526)</f>
        <v>0</v>
      </c>
      <c r="V526" s="585">
        <f ca="1" t="shared" si="404"/>
        <v>0</v>
      </c>
      <c r="W526" s="586" t="str">
        <f ca="1" t="shared" si="405"/>
        <v>MEDIR</v>
      </c>
      <c r="X526" s="587">
        <f ca="1" t="shared" si="406"/>
        <v>4</v>
      </c>
      <c r="Y526" s="587">
        <f ca="1" t="shared" si="407"/>
        <v>25.96</v>
      </c>
      <c r="Z526" s="448"/>
      <c r="AA526" s="448"/>
      <c r="AB526" s="448"/>
      <c r="AC526" s="448"/>
      <c r="AD526" s="448"/>
      <c r="AE526" s="448"/>
      <c r="AF526" s="448"/>
      <c r="AG526" s="448"/>
      <c r="AH526" s="448"/>
      <c r="AI526" s="448"/>
      <c r="AJ526" s="448"/>
      <c r="AK526" s="590" t="e">
        <f t="shared" si="408"/>
        <v>#VALUE!</v>
      </c>
      <c r="AL526" s="590">
        <v>0</v>
      </c>
    </row>
    <row r="527" s="365" customFormat="1" ht="30" spans="1:38">
      <c r="A527" s="522"/>
      <c r="B527" s="528" t="s">
        <v>633</v>
      </c>
      <c r="C527" s="524" t="str">
        <f>IF($B527="","",IFERROR(VLOOKUP($B527,SERVIÇOS!$B:$G,2,0),IFERROR(VLOOKUP($B527,'COMPOSIÇÕES COMPLEMENTARES '!$C:$K,2,0),"")))</f>
        <v>CABO DE AÇO GALVANIZADO, DIÂMETRO ø1/4" (6,35mm), ALMA DE FIBRA (AFA), CONSTRUÇÃO DO CABO 6x19S (6 TORÇOES DE 19 FIOS CADA)</v>
      </c>
      <c r="D527" s="525" t="str">
        <f>IF($B527="","",IFERROR(VLOOKUP($B527,SERVIÇOS!$B:$G,3,0),IFERROR(VLOOKUP($B527,'COMPOSIÇÕES COMPLEMENTARES '!$C:$K,3,0),"")))</f>
        <v>M</v>
      </c>
      <c r="E527" s="530">
        <f>2*D520</f>
        <v>4</v>
      </c>
      <c r="F527" s="527">
        <f>IF($B527="","",IFERROR(VLOOKUP($B527,SERVIÇOS!$B:$G,4,0),IFERROR(VLOOKUP($B527,'COMPOSIÇÕES COMPLEMENTARES '!$C:$K,6,0),"")))</f>
        <v>8.03</v>
      </c>
      <c r="G527" s="527">
        <f>IF($B527="","",IFERROR(VLOOKUP($B527,SERVIÇOS!$B:$G,5,0),IFERROR(VLOOKUP($B527,'COMPOSIÇÕES COMPLEMENTARES '!$C:$K,7,0),"")))</f>
        <v>3.21</v>
      </c>
      <c r="H527" s="527">
        <f t="shared" si="397"/>
        <v>11.24</v>
      </c>
      <c r="I527" s="527">
        <f t="shared" si="398"/>
        <v>32.12</v>
      </c>
      <c r="J527" s="527">
        <f t="shared" si="399"/>
        <v>12.84</v>
      </c>
      <c r="K527" s="527">
        <f t="shared" si="400"/>
        <v>44.96</v>
      </c>
      <c r="L527" s="527"/>
      <c r="M527" s="563"/>
      <c r="N527" s="448"/>
      <c r="O527" s="561"/>
      <c r="P527" s="562" t="str">
        <f t="shared" si="401"/>
        <v/>
      </c>
      <c r="Q527" s="561"/>
      <c r="R527" s="583" t="str">
        <f t="shared" si="402"/>
        <v/>
      </c>
      <c r="S527" s="561"/>
      <c r="T527" s="588" t="str">
        <f t="shared" si="403"/>
        <v/>
      </c>
      <c r="U527" s="584">
        <f ca="1">SUMIF($O$8:T$9,"QUANT.",O527:T527)</f>
        <v>0</v>
      </c>
      <c r="V527" s="585">
        <f ca="1" t="shared" si="404"/>
        <v>0</v>
      </c>
      <c r="W527" s="586" t="str">
        <f ca="1" t="shared" si="405"/>
        <v>MEDIR</v>
      </c>
      <c r="X527" s="587">
        <f ca="1" t="shared" si="406"/>
        <v>4</v>
      </c>
      <c r="Y527" s="587">
        <f ca="1" t="shared" si="407"/>
        <v>44.96</v>
      </c>
      <c r="Z527" s="448"/>
      <c r="AA527" s="448"/>
      <c r="AB527" s="448"/>
      <c r="AC527" s="448"/>
      <c r="AD527" s="448"/>
      <c r="AE527" s="448"/>
      <c r="AF527" s="448"/>
      <c r="AG527" s="448"/>
      <c r="AH527" s="448"/>
      <c r="AI527" s="448"/>
      <c r="AJ527" s="448"/>
      <c r="AK527" s="590" t="e">
        <f t="shared" si="408"/>
        <v>#VALUE!</v>
      </c>
      <c r="AL527" s="590">
        <v>0</v>
      </c>
    </row>
    <row r="528" s="365" customFormat="1" ht="30" spans="1:38">
      <c r="A528" s="522"/>
      <c r="B528" s="528">
        <v>101549</v>
      </c>
      <c r="C528" s="524" t="str">
        <f>IF($B528="","",IFERROR(VLOOKUP($B528,SERVIÇOS!$B:$G,2,0),IFERROR(VLOOKUP($B528,'COMPOSIÇÕES COMPLEMENTARES '!$C:$K,2,0),"")))</f>
        <v>GRAMPO PARALELO METÁLICO, PARA REDES AÉREAS DE DISTRIBUIÇÃO DE ENERGIA ELÉTRICA DE BAIXA TENSÃO - FORNECIMENTO E INSTALAÇÃO. AF_07/2020</v>
      </c>
      <c r="D528" s="525" t="str">
        <f>IF($B528="","",IFERROR(VLOOKUP($B528,SERVIÇOS!$B:$G,3,0),IFERROR(VLOOKUP($B528,'COMPOSIÇÕES COMPLEMENTARES '!$C:$K,3,0),"")))</f>
        <v>UN</v>
      </c>
      <c r="E528" s="530">
        <f>3*D520</f>
        <v>6</v>
      </c>
      <c r="F528" s="527">
        <f>IF($B528="","",IFERROR(VLOOKUP($B528,SERVIÇOS!$B:$G,4,0),IFERROR(VLOOKUP($B528,'COMPOSIÇÕES COMPLEMENTARES '!$C:$K,6,0),"")))</f>
        <v>12.78</v>
      </c>
      <c r="G528" s="527">
        <f>IF($B528="","",IFERROR(VLOOKUP($B528,SERVIÇOS!$B:$G,5,0),IFERROR(VLOOKUP($B528,'COMPOSIÇÕES COMPLEMENTARES '!$C:$K,7,0),"")))</f>
        <v>6.08</v>
      </c>
      <c r="H528" s="527">
        <f t="shared" si="397"/>
        <v>18.86</v>
      </c>
      <c r="I528" s="527">
        <f t="shared" si="398"/>
        <v>76.68</v>
      </c>
      <c r="J528" s="527">
        <f t="shared" si="399"/>
        <v>36.48</v>
      </c>
      <c r="K528" s="527">
        <f t="shared" si="400"/>
        <v>113.16</v>
      </c>
      <c r="L528" s="527"/>
      <c r="M528" s="563"/>
      <c r="N528" s="448"/>
      <c r="O528" s="561"/>
      <c r="P528" s="562" t="str">
        <f t="shared" si="401"/>
        <v/>
      </c>
      <c r="Q528" s="561"/>
      <c r="R528" s="583" t="str">
        <f t="shared" si="402"/>
        <v/>
      </c>
      <c r="S528" s="561"/>
      <c r="T528" s="588" t="str">
        <f t="shared" si="403"/>
        <v/>
      </c>
      <c r="U528" s="584">
        <f ca="1">SUMIF($O$8:T$9,"QUANT.",O528:T528)</f>
        <v>0</v>
      </c>
      <c r="V528" s="585">
        <f ca="1" t="shared" si="404"/>
        <v>0</v>
      </c>
      <c r="W528" s="586" t="str">
        <f ca="1" t="shared" si="405"/>
        <v>MEDIR</v>
      </c>
      <c r="X528" s="587">
        <f ca="1" t="shared" si="406"/>
        <v>6</v>
      </c>
      <c r="Y528" s="587">
        <f ca="1" t="shared" si="407"/>
        <v>113.16</v>
      </c>
      <c r="Z528" s="448"/>
      <c r="AA528" s="448"/>
      <c r="AB528" s="448"/>
      <c r="AC528" s="448"/>
      <c r="AD528" s="448"/>
      <c r="AE528" s="448"/>
      <c r="AF528" s="448"/>
      <c r="AG528" s="448"/>
      <c r="AH528" s="448"/>
      <c r="AI528" s="448"/>
      <c r="AJ528" s="448"/>
      <c r="AK528" s="590">
        <f t="shared" si="408"/>
        <v>101549</v>
      </c>
      <c r="AL528" s="590">
        <v>0</v>
      </c>
    </row>
    <row r="529" s="365" customFormat="1" ht="30" spans="1:38">
      <c r="A529" s="522"/>
      <c r="B529" s="528" t="s">
        <v>634</v>
      </c>
      <c r="C529" s="524" t="str">
        <f>IF($B529="","",IFERROR(VLOOKUP($B529,SERVIÇOS!$B:$G,2,0),IFERROR(VLOOKUP($B529,'COMPOSIÇÕES COMPLEMENTARES '!$C:$K,2,0),"")))</f>
        <v>TERMINAL DE APERTO COM SAPATA EM LIGA DE COBRE, SAPATA COM DOIS FUROS PARA FIXAÇÃO </v>
      </c>
      <c r="D529" s="525" t="str">
        <f>IF($B529="","",IFERROR(VLOOKUP($B529,SERVIÇOS!$B:$G,3,0),IFERROR(VLOOKUP($B529,'COMPOSIÇÕES COMPLEMENTARES '!$C:$K,3,0),"")))</f>
        <v>UN</v>
      </c>
      <c r="E529" s="530">
        <f>1*D520</f>
        <v>2</v>
      </c>
      <c r="F529" s="527">
        <f>IF($B529="","",IFERROR(VLOOKUP($B529,SERVIÇOS!$B:$G,4,0),IFERROR(VLOOKUP($B529,'COMPOSIÇÕES COMPLEMENTARES '!$C:$K,6,0),"")))</f>
        <v>12.16</v>
      </c>
      <c r="G529" s="527">
        <f>IF($B529="","",IFERROR(VLOOKUP($B529,SERVIÇOS!$B:$G,5,0),IFERROR(VLOOKUP($B529,'COMPOSIÇÕES COMPLEMENTARES '!$C:$K,7,0),"")))</f>
        <v>1.43</v>
      </c>
      <c r="H529" s="527">
        <f t="shared" ref="H529:H539" si="409">IF(E529="","",F529+G529)</f>
        <v>13.59</v>
      </c>
      <c r="I529" s="527">
        <f t="shared" ref="I529:I539" si="410">IF(E529="","",TRUNC((E529*F529),2))</f>
        <v>24.32</v>
      </c>
      <c r="J529" s="527">
        <f t="shared" ref="J529:J539" si="411">IF(E529="","",TRUNC((E529*G529),2))</f>
        <v>2.86</v>
      </c>
      <c r="K529" s="527">
        <f t="shared" ref="K529:K539" si="412">IF(E529="","",TRUNC((E529*H529),2))</f>
        <v>27.18</v>
      </c>
      <c r="L529" s="527"/>
      <c r="M529" s="563"/>
      <c r="N529" s="448"/>
      <c r="O529" s="561"/>
      <c r="P529" s="562" t="str">
        <f t="shared" ref="P529:P539" si="413">IF(OR(O529="",$K529=""),"",(O529/$E529)*$K529)</f>
        <v/>
      </c>
      <c r="Q529" s="561"/>
      <c r="R529" s="583" t="str">
        <f t="shared" ref="R529:R539" si="414">IF(OR(Q529="",$K529=""),"",(Q529/$E529)*$K529)</f>
        <v/>
      </c>
      <c r="S529" s="561"/>
      <c r="T529" s="588" t="str">
        <f t="shared" ref="T529:T539" si="415">IF(OR(S529="",$K529=""),"",(S529/$E529)*$K529)</f>
        <v/>
      </c>
      <c r="U529" s="584">
        <f ca="1">SUMIF($O$8:T$9,"QUANT.",O529:T529)</f>
        <v>0</v>
      </c>
      <c r="V529" s="585">
        <f ca="1" t="shared" ref="V529:V539" si="416">SUMIF($O$8:$T$9,"CUSTO",O529:T529)</f>
        <v>0</v>
      </c>
      <c r="W529" s="586" t="str">
        <f ca="1" t="shared" ref="W529:W539" si="417">IF(B529&lt;&gt;"",IF(V529=0,"MEDIR",IF(K529-V529=0,"OK",IF(K529-V529&gt;0,"MEDIR","ALERTA!"))),"")</f>
        <v>MEDIR</v>
      </c>
      <c r="X529" s="587">
        <f ca="1" t="shared" ref="X529:X539" si="418">IF(U529="",0,E529-U529)</f>
        <v>2</v>
      </c>
      <c r="Y529" s="587">
        <f ca="1" t="shared" ref="Y529:Y539" si="419">IF(V529="",0,K529-V529)</f>
        <v>27.18</v>
      </c>
      <c r="Z529" s="448"/>
      <c r="AA529" s="448"/>
      <c r="AB529" s="448"/>
      <c r="AC529" s="448"/>
      <c r="AD529" s="448"/>
      <c r="AE529" s="448"/>
      <c r="AF529" s="448"/>
      <c r="AG529" s="448"/>
      <c r="AH529" s="448"/>
      <c r="AI529" s="448"/>
      <c r="AJ529" s="448"/>
      <c r="AK529" s="590" t="e">
        <f t="shared" si="408"/>
        <v>#VALUE!</v>
      </c>
      <c r="AL529" s="590">
        <v>0</v>
      </c>
    </row>
    <row r="530" s="365" customFormat="1" spans="1:38">
      <c r="A530" s="522"/>
      <c r="B530" s="528" t="s">
        <v>640</v>
      </c>
      <c r="C530" s="524" t="str">
        <f>IF($B530="","",IFERROR(VLOOKUP($B530,SERVIÇOS!$B:$G,2,0),IFERROR(VLOOKUP($B530,'COMPOSIÇÕES COMPLEMENTARES '!$C:$K,2,0),"")))</f>
        <v>CABO DE ALUMÍNIO NU SEM ALMA DE AÇO (CA ou ASC) 2 AWG</v>
      </c>
      <c r="D530" s="525" t="str">
        <f>IF($B530="","",IFERROR(VLOOKUP($B530,SERVIÇOS!$B:$G,3,0),IFERROR(VLOOKUP($B530,'COMPOSIÇÕES COMPLEMENTARES '!$C:$K,3,0),"")))</f>
        <v>M</v>
      </c>
      <c r="E530" s="530">
        <f>1*D520</f>
        <v>2</v>
      </c>
      <c r="F530" s="527">
        <f>IF($B530="","",IFERROR(VLOOKUP($B530,SERVIÇOS!$B:$G,4,0),IFERROR(VLOOKUP($B530,'COMPOSIÇÕES COMPLEMENTARES '!$C:$K,6,0),"")))</f>
        <v>36.14</v>
      </c>
      <c r="G530" s="527">
        <f>IF($B530="","",IFERROR(VLOOKUP($B530,SERVIÇOS!$B:$G,5,0),IFERROR(VLOOKUP($B530,'COMPOSIÇÕES COMPLEMENTARES '!$C:$K,7,0),"")))</f>
        <v>27.01</v>
      </c>
      <c r="H530" s="527">
        <f t="shared" si="409"/>
        <v>63.15</v>
      </c>
      <c r="I530" s="527">
        <f t="shared" si="410"/>
        <v>72.28</v>
      </c>
      <c r="J530" s="527">
        <f t="shared" si="411"/>
        <v>54.02</v>
      </c>
      <c r="K530" s="527">
        <f t="shared" si="412"/>
        <v>126.3</v>
      </c>
      <c r="L530" s="527"/>
      <c r="M530" s="563"/>
      <c r="N530" s="448"/>
      <c r="O530" s="561"/>
      <c r="P530" s="562" t="str">
        <f t="shared" si="413"/>
        <v/>
      </c>
      <c r="Q530" s="561"/>
      <c r="R530" s="583" t="str">
        <f t="shared" si="414"/>
        <v/>
      </c>
      <c r="S530" s="561"/>
      <c r="T530" s="588" t="str">
        <f t="shared" si="415"/>
        <v/>
      </c>
      <c r="U530" s="584">
        <f ca="1">SUMIF($O$8:T$9,"QUANT.",O530:T530)</f>
        <v>0</v>
      </c>
      <c r="V530" s="585">
        <f ca="1" t="shared" si="416"/>
        <v>0</v>
      </c>
      <c r="W530" s="586" t="str">
        <f ca="1" t="shared" si="417"/>
        <v>MEDIR</v>
      </c>
      <c r="X530" s="587">
        <f ca="1" t="shared" si="418"/>
        <v>2</v>
      </c>
      <c r="Y530" s="587">
        <f ca="1" t="shared" si="419"/>
        <v>126.3</v>
      </c>
      <c r="Z530" s="448"/>
      <c r="AA530" s="448"/>
      <c r="AB530" s="448"/>
      <c r="AC530" s="448"/>
      <c r="AD530" s="448"/>
      <c r="AE530" s="448"/>
      <c r="AF530" s="448"/>
      <c r="AG530" s="448"/>
      <c r="AH530" s="448"/>
      <c r="AI530" s="448"/>
      <c r="AJ530" s="448"/>
      <c r="AK530" s="590" t="e">
        <f t="shared" si="408"/>
        <v>#VALUE!</v>
      </c>
      <c r="AL530" s="590">
        <v>0</v>
      </c>
    </row>
    <row r="531" s="365" customFormat="1" ht="45" spans="1:38">
      <c r="A531" s="522"/>
      <c r="B531" s="528" t="s">
        <v>629</v>
      </c>
      <c r="C531" s="524" t="str">
        <f>IF($B531="","",IFERROR(VLOOKUP($B531,SERVIÇOS!$B:$G,2,0),IFERROR(VLOOKUP($B531,'COMPOSIÇÕES COMPLEMENTARES '!$C:$K,2,0),"")))</f>
        <v>CONECTOR DERIVAÇÃO PERFURANTE EM POLÍMERO RESISTENTE E CONTATOS EM COBRE ESTANHADO, IP68; APLICADO EM RDA ISOLADAS, CABOS DE COBRE-COBRE, AL-COBRE E AL-AL; CONDUTOR PRINCIPAL DE 16-120mm² E DERIVAÇÃO 16-120mm²</v>
      </c>
      <c r="D531" s="525" t="str">
        <f>IF($B531="","",IFERROR(VLOOKUP($B531,SERVIÇOS!$B:$G,3,0),IFERROR(VLOOKUP($B531,'COMPOSIÇÕES COMPLEMENTARES '!$C:$K,3,0),"")))</f>
        <v>UN</v>
      </c>
      <c r="E531" s="530">
        <f>2*D520</f>
        <v>4</v>
      </c>
      <c r="F531" s="527">
        <f>IF($B531="","",IFERROR(VLOOKUP($B531,SERVIÇOS!$B:$G,4,0),IFERROR(VLOOKUP($B531,'COMPOSIÇÕES COMPLEMENTARES '!$C:$K,6,0),"")))</f>
        <v>24.74</v>
      </c>
      <c r="G531" s="527">
        <f>IF($B531="","",IFERROR(VLOOKUP($B531,SERVIÇOS!$B:$G,5,0),IFERROR(VLOOKUP($B531,'COMPOSIÇÕES COMPLEMENTARES '!$C:$K,7,0),"")))</f>
        <v>18.98</v>
      </c>
      <c r="H531" s="527">
        <f t="shared" si="409"/>
        <v>43.72</v>
      </c>
      <c r="I531" s="527">
        <f t="shared" si="410"/>
        <v>98.96</v>
      </c>
      <c r="J531" s="527">
        <f t="shared" si="411"/>
        <v>75.92</v>
      </c>
      <c r="K531" s="527">
        <f t="shared" si="412"/>
        <v>174.88</v>
      </c>
      <c r="L531" s="527"/>
      <c r="M531" s="563"/>
      <c r="N531" s="448"/>
      <c r="O531" s="561"/>
      <c r="P531" s="562" t="str">
        <f t="shared" si="413"/>
        <v/>
      </c>
      <c r="Q531" s="561"/>
      <c r="R531" s="583" t="str">
        <f t="shared" si="414"/>
        <v/>
      </c>
      <c r="S531" s="561"/>
      <c r="T531" s="588" t="str">
        <f t="shared" si="415"/>
        <v/>
      </c>
      <c r="U531" s="584">
        <f ca="1">SUMIF($O$8:T$9,"QUANT.",O531:T531)</f>
        <v>0</v>
      </c>
      <c r="V531" s="585">
        <f ca="1" t="shared" si="416"/>
        <v>0</v>
      </c>
      <c r="W531" s="586" t="str">
        <f ca="1" t="shared" si="417"/>
        <v>MEDIR</v>
      </c>
      <c r="X531" s="587">
        <f ca="1" t="shared" si="418"/>
        <v>4</v>
      </c>
      <c r="Y531" s="587">
        <f ca="1" t="shared" si="419"/>
        <v>174.88</v>
      </c>
      <c r="Z531" s="448"/>
      <c r="AA531" s="448"/>
      <c r="AB531" s="448"/>
      <c r="AC531" s="448"/>
      <c r="AD531" s="448"/>
      <c r="AE531" s="448"/>
      <c r="AF531" s="448"/>
      <c r="AG531" s="448"/>
      <c r="AH531" s="448"/>
      <c r="AI531" s="448"/>
      <c r="AJ531" s="448"/>
      <c r="AK531" s="590" t="e">
        <f t="shared" si="408"/>
        <v>#VALUE!</v>
      </c>
      <c r="AL531" s="590">
        <v>0</v>
      </c>
    </row>
    <row r="532" s="365" customFormat="1" customHeight="1" spans="1:38">
      <c r="A532" s="515">
        <v>8</v>
      </c>
      <c r="B532" s="516"/>
      <c r="C532" s="517" t="s">
        <v>654</v>
      </c>
      <c r="D532" s="518"/>
      <c r="E532" s="519"/>
      <c r="F532" s="520"/>
      <c r="G532" s="521"/>
      <c r="H532" s="521"/>
      <c r="I532" s="556">
        <f>TRUNC(SUMIF(I534:I655,"&gt;0",I534:I655),2)</f>
        <v>169168.78</v>
      </c>
      <c r="J532" s="556">
        <f>TRUNC(SUMIF(J534:J655,"&gt;0",J534:J655),2)</f>
        <v>22609.39</v>
      </c>
      <c r="K532" s="564"/>
      <c r="L532" s="556">
        <f>SUMIF(I532:J532,"&gt;0",I532:J532)</f>
        <v>191778.17</v>
      </c>
      <c r="M532" s="558"/>
      <c r="N532" s="448"/>
      <c r="O532" s="557"/>
      <c r="P532" s="557"/>
      <c r="Q532" s="557"/>
      <c r="R532" s="557"/>
      <c r="S532" s="557"/>
      <c r="T532" s="557"/>
      <c r="U532" s="557"/>
      <c r="V532" s="557"/>
      <c r="W532" s="557"/>
      <c r="X532" s="557"/>
      <c r="Y532" s="557"/>
      <c r="Z532" s="448"/>
      <c r="AA532" s="448"/>
      <c r="AB532" s="448"/>
      <c r="AC532" s="448"/>
      <c r="AD532" s="448"/>
      <c r="AE532" s="448"/>
      <c r="AF532" s="448"/>
      <c r="AG532" s="448"/>
      <c r="AH532" s="448"/>
      <c r="AI532" s="448"/>
      <c r="AJ532" s="448"/>
      <c r="AK532" s="590"/>
      <c r="AL532" s="590"/>
    </row>
    <row r="533" s="365" customFormat="1" spans="1:38">
      <c r="A533" s="522"/>
      <c r="B533" s="528"/>
      <c r="C533" s="532" t="s">
        <v>602</v>
      </c>
      <c r="D533" s="525"/>
      <c r="E533" s="530"/>
      <c r="F533" s="527"/>
      <c r="G533" s="527"/>
      <c r="H533" s="527"/>
      <c r="I533" s="527"/>
      <c r="J533" s="527"/>
      <c r="K533" s="527"/>
      <c r="L533" s="527"/>
      <c r="M533" s="563"/>
      <c r="N533" s="448"/>
      <c r="O533" s="561"/>
      <c r="P533" s="562"/>
      <c r="Q533" s="561"/>
      <c r="R533" s="583"/>
      <c r="S533" s="561"/>
      <c r="T533" s="588"/>
      <c r="U533" s="584"/>
      <c r="V533" s="585"/>
      <c r="W533" s="586"/>
      <c r="X533" s="587"/>
      <c r="Y533" s="587"/>
      <c r="Z533" s="448"/>
      <c r="AA533" s="448"/>
      <c r="AB533" s="448"/>
      <c r="AC533" s="448"/>
      <c r="AD533" s="448"/>
      <c r="AE533" s="448"/>
      <c r="AF533" s="448"/>
      <c r="AG533" s="448"/>
      <c r="AH533" s="448"/>
      <c r="AI533" s="448"/>
      <c r="AJ533" s="448"/>
      <c r="AK533" s="590"/>
      <c r="AL533" s="590"/>
    </row>
    <row r="534" s="365" customFormat="1" customHeight="1" spans="1:38">
      <c r="A534" s="522"/>
      <c r="B534" s="523" t="s">
        <v>603</v>
      </c>
      <c r="C534" s="524" t="str">
        <f>IF($B534="","",IFERROR(VLOOKUP($B534,SERVIÇOS!$B:$G,2,0),IFERROR(VLOOKUP($B534,'COMPOSIÇÕES COMPLEMENTARES '!$C:$K,2,0),"")))</f>
        <v>POSTE CÔNICO CONTÍNUO RETO, EM AÇO GALVANIZADO (NBR 14744), ALTURA TOTAL H:12m, ALTURA ÚTIL h:10m, ENGASTADO E:200cm EM BASE DE CONCRETO</v>
      </c>
      <c r="D534" s="525" t="str">
        <f>IF($B534="","",IFERROR(VLOOKUP($B534,SERVIÇOS!$B:$G,3,0),IFERROR(VLOOKUP($B534,'COMPOSIÇÕES COMPLEMENTARES '!$C:$K,3,0),"")))</f>
        <v>UN</v>
      </c>
      <c r="E534" s="530">
        <v>32</v>
      </c>
      <c r="F534" s="527">
        <f>IF($B534="","",IFERROR(VLOOKUP($B534,SERVIÇOS!$B:$G,4,0),IFERROR(VLOOKUP($B534,'COMPOSIÇÕES COMPLEMENTARES '!$C:$K,6,0),"")))</f>
        <v>2798.41</v>
      </c>
      <c r="G534" s="527">
        <f>IF($B534="","",IFERROR(VLOOKUP($B534,SERVIÇOS!$B:$G,5,0),IFERROR(VLOOKUP($B534,'COMPOSIÇÕES COMPLEMENTARES '!$C:$K,7,0),"")))</f>
        <v>81.25</v>
      </c>
      <c r="H534" s="527">
        <f t="shared" si="409"/>
        <v>2879.66</v>
      </c>
      <c r="I534" s="527">
        <f t="shared" si="410"/>
        <v>89549.12</v>
      </c>
      <c r="J534" s="527">
        <f t="shared" si="411"/>
        <v>2600</v>
      </c>
      <c r="K534" s="527">
        <f t="shared" si="412"/>
        <v>92149.12</v>
      </c>
      <c r="L534" s="527"/>
      <c r="M534" s="563"/>
      <c r="N534" s="448"/>
      <c r="O534" s="561"/>
      <c r="P534" s="562" t="str">
        <f t="shared" si="413"/>
        <v/>
      </c>
      <c r="Q534" s="561"/>
      <c r="R534" s="583" t="str">
        <f t="shared" si="414"/>
        <v/>
      </c>
      <c r="S534" s="561"/>
      <c r="T534" s="588" t="str">
        <f t="shared" si="415"/>
        <v/>
      </c>
      <c r="U534" s="584">
        <f ca="1">SUMIF($O$8:T$9,"QUANT.",O534:T534)</f>
        <v>0</v>
      </c>
      <c r="V534" s="585">
        <f ca="1" t="shared" si="416"/>
        <v>0</v>
      </c>
      <c r="W534" s="586" t="str">
        <f ca="1" t="shared" si="417"/>
        <v>MEDIR</v>
      </c>
      <c r="X534" s="587">
        <f ca="1" t="shared" si="418"/>
        <v>32</v>
      </c>
      <c r="Y534" s="587">
        <f ca="1" t="shared" si="419"/>
        <v>92149.12</v>
      </c>
      <c r="Z534" s="448"/>
      <c r="AA534" s="448"/>
      <c r="AB534" s="448"/>
      <c r="AC534" s="448"/>
      <c r="AD534" s="448"/>
      <c r="AE534" s="448"/>
      <c r="AF534" s="448"/>
      <c r="AG534" s="448"/>
      <c r="AH534" s="448"/>
      <c r="AI534" s="448"/>
      <c r="AJ534" s="448"/>
      <c r="AK534" s="590" t="e">
        <f t="shared" ref="AK534:AK539" si="420">B534-AL534</f>
        <v>#VALUE!</v>
      </c>
      <c r="AL534" s="590">
        <v>0</v>
      </c>
    </row>
    <row r="535" s="365" customFormat="1" customHeight="1" spans="1:38">
      <c r="A535" s="522"/>
      <c r="B535" s="528" t="s">
        <v>604</v>
      </c>
      <c r="C535" s="524" t="str">
        <f>IF($B535="","",IFERROR(VLOOKUP($B535,SERVIÇOS!$B:$G,2,0),IFERROR(VLOOKUP($B535,'COMPOSIÇÕES COMPLEMENTARES '!$C:$K,2,0),"")))</f>
        <v>ASSENTAMENTO DE POSTE CÔNICO CONTÍNUO RETO METÁLICO, ALTURA TOTAL 12m, ENGASTADO EM BASE DE CONCRETO NO SOLO (E:2m) - INSTALAÇÃO DO POSTE</v>
      </c>
      <c r="D535" s="525" t="str">
        <f>IF($B535="","",IFERROR(VLOOKUP($B535,SERVIÇOS!$B:$G,3,0),IFERROR(VLOOKUP($B535,'COMPOSIÇÕES COMPLEMENTARES '!$C:$K,3,0),"")))</f>
        <v>UN</v>
      </c>
      <c r="E535" s="530">
        <f>E534</f>
        <v>32</v>
      </c>
      <c r="F535" s="527">
        <f>IF($B535="","",IFERROR(VLOOKUP($B535,SERVIÇOS!$B:$G,4,0),IFERROR(VLOOKUP($B535,'COMPOSIÇÕES COMPLEMENTARES '!$C:$K,6,0),"")))</f>
        <v>111.57</v>
      </c>
      <c r="G535" s="527">
        <f>IF($B535="","",IFERROR(VLOOKUP($B535,SERVIÇOS!$B:$G,5,0),IFERROR(VLOOKUP($B535,'COMPOSIÇÕES COMPLEMENTARES '!$C:$K,7,0),"")))</f>
        <v>65.42</v>
      </c>
      <c r="H535" s="527">
        <f t="shared" si="409"/>
        <v>176.99</v>
      </c>
      <c r="I535" s="527">
        <f t="shared" si="410"/>
        <v>3570.24</v>
      </c>
      <c r="J535" s="527">
        <f t="shared" si="411"/>
        <v>2093.44</v>
      </c>
      <c r="K535" s="527">
        <f t="shared" si="412"/>
        <v>5663.68</v>
      </c>
      <c r="L535" s="527"/>
      <c r="M535" s="563"/>
      <c r="N535" s="448"/>
      <c r="O535" s="561"/>
      <c r="P535" s="562" t="str">
        <f t="shared" si="413"/>
        <v/>
      </c>
      <c r="Q535" s="561"/>
      <c r="R535" s="583" t="str">
        <f t="shared" si="414"/>
        <v/>
      </c>
      <c r="S535" s="561"/>
      <c r="T535" s="588" t="str">
        <f t="shared" si="415"/>
        <v/>
      </c>
      <c r="U535" s="584">
        <f ca="1">SUMIF($O$8:T$9,"QUANT.",O535:T535)</f>
        <v>0</v>
      </c>
      <c r="V535" s="585">
        <f ca="1" t="shared" si="416"/>
        <v>0</v>
      </c>
      <c r="W535" s="586" t="str">
        <f ca="1" t="shared" si="417"/>
        <v>MEDIR</v>
      </c>
      <c r="X535" s="587">
        <f ca="1" t="shared" si="418"/>
        <v>32</v>
      </c>
      <c r="Y535" s="587">
        <f ca="1" t="shared" si="419"/>
        <v>5663.68</v>
      </c>
      <c r="Z535" s="448"/>
      <c r="AA535" s="448"/>
      <c r="AB535" s="448"/>
      <c r="AC535" s="448"/>
      <c r="AD535" s="448"/>
      <c r="AE535" s="448"/>
      <c r="AF535" s="448"/>
      <c r="AG535" s="448"/>
      <c r="AH535" s="448"/>
      <c r="AI535" s="448"/>
      <c r="AJ535" s="448"/>
      <c r="AK535" s="590" t="e">
        <f t="shared" si="420"/>
        <v>#VALUE!</v>
      </c>
      <c r="AL535" s="590">
        <v>0</v>
      </c>
    </row>
    <row r="536" s="365" customFormat="1" customHeight="1" spans="1:38">
      <c r="A536" s="522"/>
      <c r="B536" s="528" t="s">
        <v>605</v>
      </c>
      <c r="C536" s="524" t="str">
        <f>IF($B536="","",IFERROR(VLOOKUP($B536,SERVIÇOS!$B:$G,2,0),IFERROR(VLOOKUP($B536,'COMPOSIÇÕES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536" s="525" t="str">
        <f>IF($B536="","",IFERROR(VLOOKUP($B536,SERVIÇOS!$B:$G,3,0),IFERROR(VLOOKUP($B536,'COMPOSIÇÕES COMPLEMENTARES '!$C:$K,3,0),"")))</f>
        <v>UN</v>
      </c>
      <c r="E536" s="530">
        <f>10*2+19</f>
        <v>39</v>
      </c>
      <c r="F536" s="527">
        <f>IF($B536="","",IFERROR(VLOOKUP($B536,SERVIÇOS!$B:$G,4,0),IFERROR(VLOOKUP($B536,'COMPOSIÇÕES COMPLEMENTARES '!$C:$K,6,0),"")))</f>
        <v>294.87</v>
      </c>
      <c r="G536" s="527">
        <f>IF($B536="","",IFERROR(VLOOKUP($B536,SERVIÇOS!$B:$G,5,0),IFERROR(VLOOKUP($B536,'COMPOSIÇÕES COMPLEMENTARES '!$C:$K,7,0),"")))</f>
        <v>36.44</v>
      </c>
      <c r="H536" s="527">
        <f t="shared" si="409"/>
        <v>331.31</v>
      </c>
      <c r="I536" s="527">
        <f t="shared" si="410"/>
        <v>11499.93</v>
      </c>
      <c r="J536" s="527">
        <f t="shared" si="411"/>
        <v>1421.16</v>
      </c>
      <c r="K536" s="527">
        <f t="shared" si="412"/>
        <v>12921.09</v>
      </c>
      <c r="L536" s="527"/>
      <c r="M536" s="563"/>
      <c r="N536" s="448"/>
      <c r="O536" s="561"/>
      <c r="P536" s="562" t="str">
        <f t="shared" si="413"/>
        <v/>
      </c>
      <c r="Q536" s="561"/>
      <c r="R536" s="583" t="str">
        <f t="shared" si="414"/>
        <v/>
      </c>
      <c r="S536" s="561"/>
      <c r="T536" s="588" t="str">
        <f t="shared" si="415"/>
        <v/>
      </c>
      <c r="U536" s="584">
        <f ca="1">SUMIF($O$8:T$9,"QUANT.",O536:T536)</f>
        <v>0</v>
      </c>
      <c r="V536" s="585">
        <f ca="1" t="shared" si="416"/>
        <v>0</v>
      </c>
      <c r="W536" s="586" t="str">
        <f ca="1" t="shared" si="417"/>
        <v>MEDIR</v>
      </c>
      <c r="X536" s="587">
        <f ca="1" t="shared" si="418"/>
        <v>39</v>
      </c>
      <c r="Y536" s="587">
        <f ca="1" t="shared" si="419"/>
        <v>12921.09</v>
      </c>
      <c r="Z536" s="448"/>
      <c r="AA536" s="448"/>
      <c r="AB536" s="448"/>
      <c r="AC536" s="448"/>
      <c r="AD536" s="448"/>
      <c r="AE536" s="448"/>
      <c r="AF536" s="448"/>
      <c r="AG536" s="448"/>
      <c r="AH536" s="448"/>
      <c r="AI536" s="448"/>
      <c r="AJ536" s="448"/>
      <c r="AK536" s="590" t="e">
        <f t="shared" si="420"/>
        <v>#VALUE!</v>
      </c>
      <c r="AL536" s="590">
        <v>0</v>
      </c>
    </row>
    <row r="537" s="365" customFormat="1" customHeight="1" spans="1:38">
      <c r="A537" s="522"/>
      <c r="B537" s="528" t="s">
        <v>606</v>
      </c>
      <c r="C537" s="524" t="str">
        <f>IF($B537="","",IFERROR(VLOOKUP($B537,SERVIÇOS!$B:$G,2,0),IFERROR(VLOOKUP($B537,'COMPOSIÇÕES COMPLEMENTARES '!$C:$K,2,0),"")))</f>
        <v>CINTA PARA POSTE DE SEÇÃO CIRCULAR EM AÇO CARBONO (NTC 811701) PARA FIXAÇÃO DO BRAÇO DE ILUMINAÇÃO PÚBLICA</v>
      </c>
      <c r="D537" s="525" t="str">
        <f>IF($B537="","",IFERROR(VLOOKUP($B537,SERVIÇOS!$B:$G,3,0),IFERROR(VLOOKUP($B537,'COMPOSIÇÕES COMPLEMENTARES '!$C:$K,3,0),"")))</f>
        <v>UN</v>
      </c>
      <c r="E537" s="530">
        <f>2*E536</f>
        <v>78</v>
      </c>
      <c r="F537" s="527">
        <f>IF($B537="","",IFERROR(VLOOKUP($B537,SERVIÇOS!$B:$G,4,0),IFERROR(VLOOKUP($B537,'COMPOSIÇÕES COMPLEMENTARES '!$C:$K,6,0),"")))</f>
        <v>73.01</v>
      </c>
      <c r="G537" s="527">
        <f>IF($B537="","",IFERROR(VLOOKUP($B537,SERVIÇOS!$B:$G,5,0),IFERROR(VLOOKUP($B537,'COMPOSIÇÕES COMPLEMENTARES '!$C:$K,7,0),"")))</f>
        <v>14.85</v>
      </c>
      <c r="H537" s="527">
        <f t="shared" si="409"/>
        <v>87.86</v>
      </c>
      <c r="I537" s="527">
        <f t="shared" si="410"/>
        <v>5694.78</v>
      </c>
      <c r="J537" s="527">
        <f t="shared" si="411"/>
        <v>1158.3</v>
      </c>
      <c r="K537" s="527">
        <f t="shared" si="412"/>
        <v>6853.08</v>
      </c>
      <c r="L537" s="527"/>
      <c r="M537" s="563"/>
      <c r="N537" s="448"/>
      <c r="O537" s="561"/>
      <c r="P537" s="562" t="str">
        <f t="shared" si="413"/>
        <v/>
      </c>
      <c r="Q537" s="561"/>
      <c r="R537" s="583" t="str">
        <f t="shared" si="414"/>
        <v/>
      </c>
      <c r="S537" s="561"/>
      <c r="T537" s="588" t="str">
        <f t="shared" si="415"/>
        <v/>
      </c>
      <c r="U537" s="584">
        <f ca="1">SUMIF($O$8:T$9,"QUANT.",O537:T537)</f>
        <v>0</v>
      </c>
      <c r="V537" s="585">
        <f ca="1" t="shared" si="416"/>
        <v>0</v>
      </c>
      <c r="W537" s="586" t="str">
        <f ca="1" t="shared" si="417"/>
        <v>MEDIR</v>
      </c>
      <c r="X537" s="587">
        <f ca="1" t="shared" si="418"/>
        <v>78</v>
      </c>
      <c r="Y537" s="587">
        <f ca="1" t="shared" si="419"/>
        <v>6853.08</v>
      </c>
      <c r="Z537" s="448"/>
      <c r="AA537" s="448"/>
      <c r="AB537" s="448"/>
      <c r="AC537" s="448"/>
      <c r="AD537" s="448"/>
      <c r="AE537" s="448"/>
      <c r="AF537" s="448"/>
      <c r="AG537" s="448"/>
      <c r="AH537" s="448"/>
      <c r="AI537" s="448"/>
      <c r="AJ537" s="448"/>
      <c r="AK537" s="590" t="e">
        <f t="shared" si="420"/>
        <v>#VALUE!</v>
      </c>
      <c r="AL537" s="590">
        <v>0</v>
      </c>
    </row>
    <row r="538" s="365" customFormat="1" customHeight="1" spans="1:38">
      <c r="A538" s="522"/>
      <c r="B538" s="528">
        <v>101659</v>
      </c>
      <c r="C538" s="524" t="str">
        <f>IF($B538="","",IFERROR(VLOOKUP($B538,SERVIÇOS!$B:$G,2,0),IFERROR(VLOOKUP($B538,'COMPOSIÇÕES COMPLEMENTARES '!$C:$K,2,0),"")))</f>
        <v>LUMINÁRIA DE LED PARA ILUMINAÇÃO PÚBLICA, DE 181 W ATÉ 239 W - FORNECIMENTO E INSTALAÇÃO. AF_02/2025_PS</v>
      </c>
      <c r="D538" s="525" t="str">
        <f>IF($B538="","",IFERROR(VLOOKUP($B538,SERVIÇOS!$B:$G,3,0),IFERROR(VLOOKUP($B538,'COMPOSIÇÕES COMPLEMENTARES '!$C:$K,3,0),"")))</f>
        <v>UN</v>
      </c>
      <c r="E538" s="530">
        <f>E536</f>
        <v>39</v>
      </c>
      <c r="F538" s="527">
        <f>IF($B538="","",IFERROR(VLOOKUP($B538,SERVIÇOS!$B:$G,4,0),IFERROR(VLOOKUP($B538,'COMPOSIÇÕES COMPLEMENTARES '!$C:$K,6,0),"")))</f>
        <v>598.66</v>
      </c>
      <c r="G538" s="527">
        <f>IF($B538="","",IFERROR(VLOOKUP($B538,SERVIÇOS!$B:$G,5,0),IFERROR(VLOOKUP($B538,'COMPOSIÇÕES COMPLEMENTARES '!$C:$K,7,0),"")))</f>
        <v>18.26</v>
      </c>
      <c r="H538" s="527">
        <f t="shared" si="409"/>
        <v>616.92</v>
      </c>
      <c r="I538" s="527">
        <f t="shared" si="410"/>
        <v>23347.74</v>
      </c>
      <c r="J538" s="527">
        <f t="shared" si="411"/>
        <v>712.14</v>
      </c>
      <c r="K538" s="527">
        <f t="shared" si="412"/>
        <v>24059.88</v>
      </c>
      <c r="L538" s="527"/>
      <c r="M538" s="563"/>
      <c r="N538" s="448"/>
      <c r="O538" s="561"/>
      <c r="P538" s="562" t="str">
        <f t="shared" si="413"/>
        <v/>
      </c>
      <c r="Q538" s="561"/>
      <c r="R538" s="583" t="str">
        <f t="shared" si="414"/>
        <v/>
      </c>
      <c r="S538" s="561"/>
      <c r="T538" s="588" t="str">
        <f t="shared" si="415"/>
        <v/>
      </c>
      <c r="U538" s="584">
        <f ca="1">SUMIF($O$8:T$9,"QUANT.",O538:T538)</f>
        <v>0</v>
      </c>
      <c r="V538" s="585">
        <f ca="1" t="shared" si="416"/>
        <v>0</v>
      </c>
      <c r="W538" s="586" t="str">
        <f ca="1" t="shared" si="417"/>
        <v>MEDIR</v>
      </c>
      <c r="X538" s="587">
        <f ca="1" t="shared" si="418"/>
        <v>39</v>
      </c>
      <c r="Y538" s="587">
        <f ca="1" t="shared" si="419"/>
        <v>24059.88</v>
      </c>
      <c r="Z538" s="448"/>
      <c r="AA538" s="448"/>
      <c r="AB538" s="448"/>
      <c r="AC538" s="448"/>
      <c r="AD538" s="448"/>
      <c r="AE538" s="448"/>
      <c r="AF538" s="448"/>
      <c r="AG538" s="448"/>
      <c r="AH538" s="448"/>
      <c r="AI538" s="448"/>
      <c r="AJ538" s="448"/>
      <c r="AK538" s="590">
        <f t="shared" si="420"/>
        <v>101659</v>
      </c>
      <c r="AL538" s="590">
        <v>0</v>
      </c>
    </row>
    <row r="539" s="365" customFormat="1" customHeight="1" spans="1:38">
      <c r="A539" s="522"/>
      <c r="B539" s="528">
        <v>101632</v>
      </c>
      <c r="C539" s="524" t="str">
        <f>IF($B539="","",IFERROR(VLOOKUP($B539,SERVIÇOS!$B:$G,2,0),IFERROR(VLOOKUP($B539,'COMPOSIÇÕES COMPLEMENTARES '!$C:$K,2,0),"")))</f>
        <v>RELÉ FOTOELÉTRICO PARA COMANDO DE ILUMINAÇÃO EXTERNA 1000 W - FORNECIMENTO E INSTALAÇÃO. AF_02/2025</v>
      </c>
      <c r="D539" s="525" t="str">
        <f>IF($B539="","",IFERROR(VLOOKUP($B539,SERVIÇOS!$B:$G,3,0),IFERROR(VLOOKUP($B539,'COMPOSIÇÕES COMPLEMENTARES '!$C:$K,3,0),"")))</f>
        <v>UN</v>
      </c>
      <c r="E539" s="530">
        <f>E538</f>
        <v>39</v>
      </c>
      <c r="F539" s="527">
        <f>IF($B539="","",IFERROR(VLOOKUP($B539,SERVIÇOS!$B:$G,4,0),IFERROR(VLOOKUP($B539,'COMPOSIÇÕES COMPLEMENTARES '!$C:$K,6,0),"")))</f>
        <v>35.85</v>
      </c>
      <c r="G539" s="527">
        <f>IF($B539="","",IFERROR(VLOOKUP($B539,SERVIÇOS!$B:$G,5,0),IFERROR(VLOOKUP($B539,'COMPOSIÇÕES COMPLEMENTARES '!$C:$K,7,0),"")))</f>
        <v>0.7</v>
      </c>
      <c r="H539" s="527">
        <f t="shared" si="409"/>
        <v>36.55</v>
      </c>
      <c r="I539" s="527">
        <f t="shared" si="410"/>
        <v>1398.15</v>
      </c>
      <c r="J539" s="527">
        <f t="shared" si="411"/>
        <v>27.3</v>
      </c>
      <c r="K539" s="527">
        <f t="shared" si="412"/>
        <v>1425.45</v>
      </c>
      <c r="L539" s="527"/>
      <c r="M539" s="563"/>
      <c r="N539" s="448"/>
      <c r="O539" s="561"/>
      <c r="P539" s="562" t="str">
        <f t="shared" si="413"/>
        <v/>
      </c>
      <c r="Q539" s="561"/>
      <c r="R539" s="583" t="str">
        <f t="shared" si="414"/>
        <v/>
      </c>
      <c r="S539" s="561"/>
      <c r="T539" s="588" t="str">
        <f t="shared" si="415"/>
        <v/>
      </c>
      <c r="U539" s="584">
        <f ca="1">SUMIF($O$8:T$9,"QUANT.",O539:T539)</f>
        <v>0</v>
      </c>
      <c r="V539" s="585">
        <f ca="1" t="shared" si="416"/>
        <v>0</v>
      </c>
      <c r="W539" s="586" t="str">
        <f ca="1" t="shared" si="417"/>
        <v>MEDIR</v>
      </c>
      <c r="X539" s="587">
        <f ca="1" t="shared" si="418"/>
        <v>39</v>
      </c>
      <c r="Y539" s="587">
        <f ca="1" t="shared" si="419"/>
        <v>1425.45</v>
      </c>
      <c r="Z539" s="448"/>
      <c r="AA539" s="448"/>
      <c r="AB539" s="448"/>
      <c r="AC539" s="448"/>
      <c r="AD539" s="448"/>
      <c r="AE539" s="448"/>
      <c r="AF539" s="448"/>
      <c r="AG539" s="448"/>
      <c r="AH539" s="448"/>
      <c r="AI539" s="448"/>
      <c r="AJ539" s="448"/>
      <c r="AK539" s="590">
        <f t="shared" si="420"/>
        <v>101632</v>
      </c>
      <c r="AL539" s="590">
        <v>0</v>
      </c>
    </row>
    <row r="540" s="365" customFormat="1" spans="1:38">
      <c r="A540" s="522"/>
      <c r="B540" s="528"/>
      <c r="C540" s="532" t="s">
        <v>607</v>
      </c>
      <c r="D540" s="525"/>
      <c r="E540" s="530"/>
      <c r="F540" s="527"/>
      <c r="G540" s="527"/>
      <c r="H540" s="527"/>
      <c r="I540" s="527"/>
      <c r="J540" s="527"/>
      <c r="K540" s="527"/>
      <c r="L540" s="527"/>
      <c r="M540" s="563"/>
      <c r="N540" s="448"/>
      <c r="O540" s="561"/>
      <c r="P540" s="562"/>
      <c r="Q540" s="561"/>
      <c r="R540" s="583"/>
      <c r="S540" s="561"/>
      <c r="T540" s="588"/>
      <c r="U540" s="584"/>
      <c r="V540" s="585"/>
      <c r="W540" s="586"/>
      <c r="X540" s="587"/>
      <c r="Y540" s="587"/>
      <c r="Z540" s="448"/>
      <c r="AA540" s="448"/>
      <c r="AB540" s="448"/>
      <c r="AC540" s="448"/>
      <c r="AD540" s="448"/>
      <c r="AE540" s="448"/>
      <c r="AF540" s="448"/>
      <c r="AG540" s="448"/>
      <c r="AH540" s="448"/>
      <c r="AI540" s="448"/>
      <c r="AJ540" s="448"/>
      <c r="AK540" s="590"/>
      <c r="AL540" s="590"/>
    </row>
    <row r="541" s="365" customFormat="1" customHeight="1" spans="1:38">
      <c r="A541" s="522"/>
      <c r="B541" s="523" t="s">
        <v>603</v>
      </c>
      <c r="C541" s="524" t="str">
        <f>IF($B541="","",IFERROR(VLOOKUP($B541,SERVIÇOS!$B:$G,2,0),IFERROR(VLOOKUP($B541,'COMPOSIÇÕES COMPLEMENTARES '!$C:$K,2,0),"")))</f>
        <v>POSTE CÔNICO CONTÍNUO RETO, EM AÇO GALVANIZADO (NBR 14744), ALTURA TOTAL H:12m, ALTURA ÚTIL h:10m, ENGASTADO E:200cm EM BASE DE CONCRETO</v>
      </c>
      <c r="D541" s="525" t="str">
        <f>IF($B541="","",IFERROR(VLOOKUP($B541,SERVIÇOS!$B:$G,3,0),IFERROR(VLOOKUP($B541,'COMPOSIÇÕES COMPLEMENTARES '!$C:$K,3,0),"")))</f>
        <v>UN</v>
      </c>
      <c r="E541" s="530">
        <v>1</v>
      </c>
      <c r="F541" s="527">
        <f>IF($B541="","",IFERROR(VLOOKUP($B541,SERVIÇOS!$B:$G,4,0),IFERROR(VLOOKUP($B541,'COMPOSIÇÕES COMPLEMENTARES '!$C:$K,6,0),"")))</f>
        <v>2798.41</v>
      </c>
      <c r="G541" s="527">
        <f>IF($B541="","",IFERROR(VLOOKUP($B541,SERVIÇOS!$B:$G,5,0),IFERROR(VLOOKUP($B541,'COMPOSIÇÕES COMPLEMENTARES '!$C:$K,7,0),"")))</f>
        <v>81.25</v>
      </c>
      <c r="H541" s="527">
        <f t="shared" ref="H541:H554" si="421">IF(E541="","",F541+G541)</f>
        <v>2879.66</v>
      </c>
      <c r="I541" s="527">
        <f t="shared" ref="I541:I554" si="422">IF(E541="","",TRUNC((E541*F541),2))</f>
        <v>2798.41</v>
      </c>
      <c r="J541" s="527">
        <f t="shared" ref="J541:J554" si="423">IF(E541="","",TRUNC((E541*G541),2))</f>
        <v>81.25</v>
      </c>
      <c r="K541" s="527">
        <f t="shared" ref="K541:K554" si="424">IF(E541="","",TRUNC((E541*H541),2))</f>
        <v>2879.66</v>
      </c>
      <c r="L541" s="527"/>
      <c r="M541" s="563"/>
      <c r="N541" s="448"/>
      <c r="O541" s="561"/>
      <c r="P541" s="562" t="str">
        <f t="shared" ref="P541:P554" si="425">IF(OR(O541="",$K541=""),"",(O541/$E541)*$K541)</f>
        <v/>
      </c>
      <c r="Q541" s="561"/>
      <c r="R541" s="583" t="str">
        <f t="shared" ref="R541:R554" si="426">IF(OR(Q541="",$K541=""),"",(Q541/$E541)*$K541)</f>
        <v/>
      </c>
      <c r="S541" s="561"/>
      <c r="T541" s="588" t="str">
        <f t="shared" ref="T541:T554" si="427">IF(OR(S541="",$K541=""),"",(S541/$E541)*$K541)</f>
        <v/>
      </c>
      <c r="U541" s="584">
        <f ca="1">SUMIF($O$8:T$9,"QUANT.",O541:T541)</f>
        <v>0</v>
      </c>
      <c r="V541" s="585">
        <f ca="1" t="shared" ref="V541:V554" si="428">SUMIF($O$8:$T$9,"CUSTO",O541:T541)</f>
        <v>0</v>
      </c>
      <c r="W541" s="586" t="str">
        <f ca="1" t="shared" ref="W541:W554" si="429">IF(B541&lt;&gt;"",IF(V541=0,"MEDIR",IF(K541-V541=0,"OK",IF(K541-V541&gt;0,"MEDIR","ALERTA!"))),"")</f>
        <v>MEDIR</v>
      </c>
      <c r="X541" s="587">
        <f ca="1" t="shared" ref="X541:X554" si="430">IF(U541="",0,E541-U541)</f>
        <v>1</v>
      </c>
      <c r="Y541" s="587">
        <f ca="1" t="shared" ref="Y541:Y554" si="431">IF(V541="",0,K541-V541)</f>
        <v>2879.66</v>
      </c>
      <c r="Z541" s="448"/>
      <c r="AA541" s="448"/>
      <c r="AB541" s="448"/>
      <c r="AC541" s="448"/>
      <c r="AD541" s="448"/>
      <c r="AE541" s="448"/>
      <c r="AF541" s="448"/>
      <c r="AG541" s="448"/>
      <c r="AH541" s="448"/>
      <c r="AI541" s="448"/>
      <c r="AJ541" s="448"/>
      <c r="AK541" s="590" t="e">
        <f t="shared" ref="AK541:AK554" si="432">B541-AL541</f>
        <v>#VALUE!</v>
      </c>
      <c r="AL541" s="590">
        <v>0</v>
      </c>
    </row>
    <row r="542" s="365" customFormat="1" customHeight="1" spans="1:38">
      <c r="A542" s="522"/>
      <c r="B542" s="528" t="s">
        <v>604</v>
      </c>
      <c r="C542" s="524" t="str">
        <f>IF($B542="","",IFERROR(VLOOKUP($B542,SERVIÇOS!$B:$G,2,0),IFERROR(VLOOKUP($B542,'COMPOSIÇÕES COMPLEMENTARES '!$C:$K,2,0),"")))</f>
        <v>ASSENTAMENTO DE POSTE CÔNICO CONTÍNUO RETO METÁLICO, ALTURA TOTAL 12m, ENGASTADO EM BASE DE CONCRETO NO SOLO (E:2m) - INSTALAÇÃO DO POSTE</v>
      </c>
      <c r="D542" s="525" t="str">
        <f>IF($B542="","",IFERROR(VLOOKUP($B542,SERVIÇOS!$B:$G,3,0),IFERROR(VLOOKUP($B542,'COMPOSIÇÕES COMPLEMENTARES '!$C:$K,3,0),"")))</f>
        <v>UN</v>
      </c>
      <c r="E542" s="530">
        <v>1</v>
      </c>
      <c r="F542" s="527">
        <f>IF($B542="","",IFERROR(VLOOKUP($B542,SERVIÇOS!$B:$G,4,0),IFERROR(VLOOKUP($B542,'COMPOSIÇÕES COMPLEMENTARES '!$C:$K,6,0),"")))</f>
        <v>111.57</v>
      </c>
      <c r="G542" s="527">
        <f>IF($B542="","",IFERROR(VLOOKUP($B542,SERVIÇOS!$B:$G,5,0),IFERROR(VLOOKUP($B542,'COMPOSIÇÕES COMPLEMENTARES '!$C:$K,7,0),"")))</f>
        <v>65.42</v>
      </c>
      <c r="H542" s="527">
        <f t="shared" si="421"/>
        <v>176.99</v>
      </c>
      <c r="I542" s="527">
        <f t="shared" si="422"/>
        <v>111.57</v>
      </c>
      <c r="J542" s="527">
        <f t="shared" si="423"/>
        <v>65.42</v>
      </c>
      <c r="K542" s="527">
        <f t="shared" si="424"/>
        <v>176.99</v>
      </c>
      <c r="L542" s="527"/>
      <c r="M542" s="563"/>
      <c r="N542" s="448"/>
      <c r="O542" s="561"/>
      <c r="P542" s="562" t="str">
        <f t="shared" si="425"/>
        <v/>
      </c>
      <c r="Q542" s="561"/>
      <c r="R542" s="583" t="str">
        <f t="shared" si="426"/>
        <v/>
      </c>
      <c r="S542" s="561"/>
      <c r="T542" s="588" t="str">
        <f t="shared" si="427"/>
        <v/>
      </c>
      <c r="U542" s="584">
        <f ca="1">SUMIF($O$8:T$9,"QUANT.",O542:T542)</f>
        <v>0</v>
      </c>
      <c r="V542" s="585">
        <f ca="1" t="shared" si="428"/>
        <v>0</v>
      </c>
      <c r="W542" s="586" t="str">
        <f ca="1" t="shared" si="429"/>
        <v>MEDIR</v>
      </c>
      <c r="X542" s="587">
        <f ca="1" t="shared" si="430"/>
        <v>1</v>
      </c>
      <c r="Y542" s="587">
        <f ca="1" t="shared" si="431"/>
        <v>176.99</v>
      </c>
      <c r="Z542" s="448"/>
      <c r="AA542" s="448"/>
      <c r="AB542" s="448"/>
      <c r="AC542" s="448"/>
      <c r="AD542" s="448"/>
      <c r="AE542" s="448"/>
      <c r="AF542" s="448"/>
      <c r="AG542" s="448"/>
      <c r="AH542" s="448"/>
      <c r="AI542" s="448"/>
      <c r="AJ542" s="448"/>
      <c r="AK542" s="590" t="e">
        <f t="shared" si="432"/>
        <v>#VALUE!</v>
      </c>
      <c r="AL542" s="590">
        <v>0</v>
      </c>
    </row>
    <row r="543" s="365" customFormat="1" customHeight="1" spans="1:38">
      <c r="A543" s="522"/>
      <c r="B543" s="528" t="s">
        <v>610</v>
      </c>
      <c r="C543" s="524" t="str">
        <f>IF($B543="","",IFERROR(VLOOKUP($B543,SERVIÇOS!$B:$G,2,0),IFERROR(VLOOKUP($B543,'COMPOSIÇÕES COMPLEMENTARES '!$C:$K,2,0),"")))</f>
        <v>CINTA PARA POSTE DE SEÇÃO CIRCULAR EM AÇO CARBONO (NTC 811701) PARA FIXAÇÃO DE ISOLADOR TIPO ROLDANA PARA REDE DE BAIXA TENSÃO</v>
      </c>
      <c r="D543" s="525" t="str">
        <f>IF($B543="","",IFERROR(VLOOKUP($B543,SERVIÇOS!$B:$G,3,0),IFERROR(VLOOKUP($B543,'COMPOSIÇÕES COMPLEMENTARES '!$C:$K,3,0),"")))</f>
        <v>UN</v>
      </c>
      <c r="E543" s="530">
        <v>1</v>
      </c>
      <c r="F543" s="527">
        <f>IF($B543="","",IFERROR(VLOOKUP($B543,SERVIÇOS!$B:$G,4,0),IFERROR(VLOOKUP($B543,'COMPOSIÇÕES COMPLEMENTARES '!$C:$K,6,0),"")))</f>
        <v>73.01</v>
      </c>
      <c r="G543" s="527">
        <f>IF($B543="","",IFERROR(VLOOKUP($B543,SERVIÇOS!$B:$G,5,0),IFERROR(VLOOKUP($B543,'COMPOSIÇÕES COMPLEMENTARES '!$C:$K,7,0),"")))</f>
        <v>14.85</v>
      </c>
      <c r="H543" s="527">
        <f t="shared" si="421"/>
        <v>87.86</v>
      </c>
      <c r="I543" s="527">
        <f t="shared" si="422"/>
        <v>73.01</v>
      </c>
      <c r="J543" s="527">
        <f t="shared" si="423"/>
        <v>14.85</v>
      </c>
      <c r="K543" s="527">
        <f t="shared" si="424"/>
        <v>87.86</v>
      </c>
      <c r="L543" s="527"/>
      <c r="M543" s="563"/>
      <c r="N543" s="448"/>
      <c r="O543" s="561"/>
      <c r="P543" s="562" t="str">
        <f t="shared" si="425"/>
        <v/>
      </c>
      <c r="Q543" s="561"/>
      <c r="R543" s="583" t="str">
        <f t="shared" si="426"/>
        <v/>
      </c>
      <c r="S543" s="561"/>
      <c r="T543" s="588" t="str">
        <f t="shared" si="427"/>
        <v/>
      </c>
      <c r="U543" s="584">
        <f ca="1">SUMIF($O$8:T$9,"QUANT.",O543:T543)</f>
        <v>0</v>
      </c>
      <c r="V543" s="585">
        <f ca="1" t="shared" si="428"/>
        <v>0</v>
      </c>
      <c r="W543" s="586" t="str">
        <f ca="1" t="shared" si="429"/>
        <v>MEDIR</v>
      </c>
      <c r="X543" s="587">
        <f ca="1" t="shared" si="430"/>
        <v>1</v>
      </c>
      <c r="Y543" s="587">
        <f ca="1" t="shared" si="431"/>
        <v>87.86</v>
      </c>
      <c r="Z543" s="448"/>
      <c r="AA543" s="448"/>
      <c r="AB543" s="448"/>
      <c r="AC543" s="448"/>
      <c r="AD543" s="448"/>
      <c r="AE543" s="448"/>
      <c r="AF543" s="448"/>
      <c r="AG543" s="448"/>
      <c r="AH543" s="448"/>
      <c r="AI543" s="448"/>
      <c r="AJ543" s="448"/>
      <c r="AK543" s="590" t="e">
        <f t="shared" si="432"/>
        <v>#VALUE!</v>
      </c>
      <c r="AL543" s="590">
        <v>0</v>
      </c>
    </row>
    <row r="544" s="365" customFormat="1" customHeight="1" spans="1:38">
      <c r="A544" s="522"/>
      <c r="B544" s="528">
        <v>101548</v>
      </c>
      <c r="C544" s="524" t="str">
        <f>IF($B544="","",IFERROR(VLOOKUP($B544,SERVIÇOS!$B:$G,2,0),IFERROR(VLOOKUP($B544,'COMPOSIÇÕES COMPLEMENTARES '!$C:$K,2,0),"")))</f>
        <v>ISOLADOR, TIPO ROLDANA, PARA BAIXA TENSÃO - FORNECIMENTO E INSTALAÇÃO. AF_07/2020</v>
      </c>
      <c r="D544" s="525" t="str">
        <f>IF($B544="","",IFERROR(VLOOKUP($B544,SERVIÇOS!$B:$G,3,0),IFERROR(VLOOKUP($B544,'COMPOSIÇÕES COMPLEMENTARES '!$C:$K,3,0),"")))</f>
        <v>UN</v>
      </c>
      <c r="E544" s="530">
        <v>1</v>
      </c>
      <c r="F544" s="527">
        <f>IF($B544="","",IFERROR(VLOOKUP($B544,SERVIÇOS!$B:$G,4,0),IFERROR(VLOOKUP($B544,'COMPOSIÇÕES COMPLEMENTARES '!$C:$K,6,0),"")))</f>
        <v>6.57</v>
      </c>
      <c r="G544" s="527">
        <f>IF($B544="","",IFERROR(VLOOKUP($B544,SERVIÇOS!$B:$G,5,0),IFERROR(VLOOKUP($B544,'COMPOSIÇÕES COMPLEMENTARES '!$C:$K,7,0),"")))</f>
        <v>1.86</v>
      </c>
      <c r="H544" s="527">
        <f t="shared" si="421"/>
        <v>8.43</v>
      </c>
      <c r="I544" s="527">
        <f t="shared" si="422"/>
        <v>6.57</v>
      </c>
      <c r="J544" s="527">
        <f t="shared" si="423"/>
        <v>1.86</v>
      </c>
      <c r="K544" s="527">
        <f t="shared" si="424"/>
        <v>8.43</v>
      </c>
      <c r="L544" s="527"/>
      <c r="M544" s="563"/>
      <c r="N544" s="448"/>
      <c r="O544" s="561"/>
      <c r="P544" s="562" t="str">
        <f t="shared" si="425"/>
        <v/>
      </c>
      <c r="Q544" s="561"/>
      <c r="R544" s="583" t="str">
        <f t="shared" si="426"/>
        <v/>
      </c>
      <c r="S544" s="561"/>
      <c r="T544" s="588" t="str">
        <f t="shared" si="427"/>
        <v/>
      </c>
      <c r="U544" s="584">
        <f ca="1">SUMIF($O$8:T$9,"QUANT.",O544:T544)</f>
        <v>0</v>
      </c>
      <c r="V544" s="585">
        <f ca="1" t="shared" si="428"/>
        <v>0</v>
      </c>
      <c r="W544" s="586" t="str">
        <f ca="1" t="shared" si="429"/>
        <v>MEDIR</v>
      </c>
      <c r="X544" s="587">
        <f ca="1" t="shared" si="430"/>
        <v>1</v>
      </c>
      <c r="Y544" s="587">
        <f ca="1" t="shared" si="431"/>
        <v>8.43</v>
      </c>
      <c r="Z544" s="448"/>
      <c r="AA544" s="448"/>
      <c r="AB544" s="448"/>
      <c r="AC544" s="448"/>
      <c r="AD544" s="448"/>
      <c r="AE544" s="448"/>
      <c r="AF544" s="448"/>
      <c r="AG544" s="448"/>
      <c r="AH544" s="448"/>
      <c r="AI544" s="448"/>
      <c r="AJ544" s="448"/>
      <c r="AK544" s="590">
        <f t="shared" si="432"/>
        <v>101548</v>
      </c>
      <c r="AL544" s="590">
        <v>0</v>
      </c>
    </row>
    <row r="545" s="365" customFormat="1" customHeight="1" spans="1:38">
      <c r="A545" s="522"/>
      <c r="B545" s="528">
        <v>101538</v>
      </c>
      <c r="C545" s="524" t="str">
        <f>IF($B545="","",IFERROR(VLOOKUP($B545,SERVIÇOS!$B:$G,2,0),IFERROR(VLOOKUP($B545,'COMPOSIÇÕES COMPLEMENTARES '!$C:$K,2,0),"")))</f>
        <v>ARMAÇÃO SECUNDÁRIA, COM 1 ESTRIBO E 1 ISOLADOR - FORNECIMENTO E INSTALAÇÃO. AF_07/2020</v>
      </c>
      <c r="D545" s="525" t="str">
        <f>IF($B545="","",IFERROR(VLOOKUP($B545,SERVIÇOS!$B:$G,3,0),IFERROR(VLOOKUP($B545,'COMPOSIÇÕES COMPLEMENTARES '!$C:$K,3,0),"")))</f>
        <v>UN</v>
      </c>
      <c r="E545" s="530">
        <v>1</v>
      </c>
      <c r="F545" s="527">
        <f>IF($B545="","",IFERROR(VLOOKUP($B545,SERVIÇOS!$B:$G,4,0),IFERROR(VLOOKUP($B545,'COMPOSIÇÕES COMPLEMENTARES '!$C:$K,6,0),"")))</f>
        <v>31.34</v>
      </c>
      <c r="G545" s="527">
        <f>IF($B545="","",IFERROR(VLOOKUP($B545,SERVIÇOS!$B:$G,5,0),IFERROR(VLOOKUP($B545,'COMPOSIÇÕES COMPLEMENTARES '!$C:$K,7,0),"")))</f>
        <v>11.35</v>
      </c>
      <c r="H545" s="527">
        <f t="shared" si="421"/>
        <v>42.69</v>
      </c>
      <c r="I545" s="527">
        <f t="shared" si="422"/>
        <v>31.34</v>
      </c>
      <c r="J545" s="527">
        <f t="shared" si="423"/>
        <v>11.35</v>
      </c>
      <c r="K545" s="527">
        <f t="shared" si="424"/>
        <v>42.69</v>
      </c>
      <c r="L545" s="527"/>
      <c r="M545" s="563"/>
      <c r="N545" s="448"/>
      <c r="O545" s="561"/>
      <c r="P545" s="562" t="str">
        <f t="shared" si="425"/>
        <v/>
      </c>
      <c r="Q545" s="561"/>
      <c r="R545" s="583" t="str">
        <f t="shared" si="426"/>
        <v/>
      </c>
      <c r="S545" s="561"/>
      <c r="T545" s="588" t="str">
        <f t="shared" si="427"/>
        <v/>
      </c>
      <c r="U545" s="584">
        <f ca="1">SUMIF($O$8:T$9,"QUANT.",O545:T545)</f>
        <v>0</v>
      </c>
      <c r="V545" s="585">
        <f ca="1" t="shared" si="428"/>
        <v>0</v>
      </c>
      <c r="W545" s="586" t="str">
        <f ca="1" t="shared" si="429"/>
        <v>MEDIR</v>
      </c>
      <c r="X545" s="587">
        <f ca="1" t="shared" si="430"/>
        <v>1</v>
      </c>
      <c r="Y545" s="587">
        <f ca="1" t="shared" si="431"/>
        <v>42.69</v>
      </c>
      <c r="Z545" s="448"/>
      <c r="AA545" s="448"/>
      <c r="AB545" s="448"/>
      <c r="AC545" s="448"/>
      <c r="AD545" s="448"/>
      <c r="AE545" s="448"/>
      <c r="AF545" s="448"/>
      <c r="AG545" s="448"/>
      <c r="AH545" s="448"/>
      <c r="AI545" s="448"/>
      <c r="AJ545" s="448"/>
      <c r="AK545" s="590">
        <f t="shared" si="432"/>
        <v>101538</v>
      </c>
      <c r="AL545" s="590">
        <v>0</v>
      </c>
    </row>
    <row r="546" s="365" customFormat="1" customHeight="1" spans="1:38">
      <c r="A546" s="522"/>
      <c r="B546" s="528">
        <v>101554</v>
      </c>
      <c r="C546" s="524" t="str">
        <f>IF($B546="","",IFERROR(VLOOKUP($B546,SERVIÇOS!$B:$G,2,0),IFERROR(VLOOKUP($B546,'COMPOSIÇÕES COMPLEMENTARES '!$C:$K,2,0),"")))</f>
        <v>ALÇA PREFORMADA DE DISTRIBUIÇÃO, EM  AÇO GALVANIZADO, AWG 2 - FORNECIMENTO E INSTALAÇÃO. AF_07/2020</v>
      </c>
      <c r="D546" s="525" t="str">
        <f>IF($B546="","",IFERROR(VLOOKUP($B546,SERVIÇOS!$B:$G,3,0),IFERROR(VLOOKUP($B546,'COMPOSIÇÕES COMPLEMENTARES '!$C:$K,3,0),"")))</f>
        <v>UN</v>
      </c>
      <c r="E546" s="530">
        <v>1</v>
      </c>
      <c r="F546" s="527">
        <f>IF($B546="","",IFERROR(VLOOKUP($B546,SERVIÇOS!$B:$G,4,0),IFERROR(VLOOKUP($B546,'COMPOSIÇÕES COMPLEMENTARES '!$C:$K,6,0),"")))</f>
        <v>6.84</v>
      </c>
      <c r="G546" s="527">
        <f>IF($B546="","",IFERROR(VLOOKUP($B546,SERVIÇOS!$B:$G,5,0),IFERROR(VLOOKUP($B546,'COMPOSIÇÕES COMPLEMENTARES '!$C:$K,7,0),"")))</f>
        <v>4.76</v>
      </c>
      <c r="H546" s="527">
        <f t="shared" si="421"/>
        <v>11.6</v>
      </c>
      <c r="I546" s="527">
        <f t="shared" si="422"/>
        <v>6.84</v>
      </c>
      <c r="J546" s="527">
        <f t="shared" si="423"/>
        <v>4.76</v>
      </c>
      <c r="K546" s="527">
        <f t="shared" si="424"/>
        <v>11.6</v>
      </c>
      <c r="L546" s="527"/>
      <c r="M546" s="563"/>
      <c r="N546" s="448"/>
      <c r="O546" s="561"/>
      <c r="P546" s="562" t="str">
        <f t="shared" si="425"/>
        <v/>
      </c>
      <c r="Q546" s="561"/>
      <c r="R546" s="583" t="str">
        <f t="shared" si="426"/>
        <v/>
      </c>
      <c r="S546" s="561"/>
      <c r="T546" s="588" t="str">
        <f t="shared" si="427"/>
        <v/>
      </c>
      <c r="U546" s="584">
        <f ca="1">SUMIF($O$8:T$9,"QUANT.",O546:T546)</f>
        <v>0</v>
      </c>
      <c r="V546" s="585">
        <f ca="1" t="shared" si="428"/>
        <v>0</v>
      </c>
      <c r="W546" s="586" t="str">
        <f ca="1" t="shared" si="429"/>
        <v>MEDIR</v>
      </c>
      <c r="X546" s="587">
        <f ca="1" t="shared" si="430"/>
        <v>1</v>
      </c>
      <c r="Y546" s="587">
        <f ca="1" t="shared" si="431"/>
        <v>11.6</v>
      </c>
      <c r="Z546" s="448"/>
      <c r="AA546" s="448"/>
      <c r="AB546" s="448"/>
      <c r="AC546" s="448"/>
      <c r="AD546" s="448"/>
      <c r="AE546" s="448"/>
      <c r="AF546" s="448"/>
      <c r="AG546" s="448"/>
      <c r="AH546" s="448"/>
      <c r="AI546" s="448"/>
      <c r="AJ546" s="448"/>
      <c r="AK546" s="590">
        <f t="shared" si="432"/>
        <v>101554</v>
      </c>
      <c r="AL546" s="590">
        <v>0</v>
      </c>
    </row>
    <row r="547" s="365" customFormat="1" customHeight="1" spans="1:38">
      <c r="A547" s="522"/>
      <c r="B547" s="528">
        <v>91933</v>
      </c>
      <c r="C547" s="524" t="str">
        <f>IF($B547="","",IFERROR(VLOOKUP($B547,SERVIÇOS!$B:$G,2,0),IFERROR(VLOOKUP($B547,'COMPOSIÇÕES COMPLEMENTARES '!$C:$K,2,0),"")))</f>
        <v>CABO DE COBRE FLEXÍVEL ISOLADO, 10 MM², ANTI-CHAMA 0,6/1,0 KV, PARA CIRCUITOS TERMINAIS - FORNECIMENTO E INSTALAÇÃO. AF_03/2023</v>
      </c>
      <c r="D547" s="525" t="str">
        <f>IF($B547="","",IFERROR(VLOOKUP($B547,SERVIÇOS!$B:$G,3,0),IFERROR(VLOOKUP($B547,'COMPOSIÇÕES COMPLEMENTARES '!$C:$K,3,0),"")))</f>
        <v>M</v>
      </c>
      <c r="E547" s="530">
        <v>18</v>
      </c>
      <c r="F547" s="527">
        <f>IF($B547="","",IFERROR(VLOOKUP($B547,SERVIÇOS!$B:$G,4,0),IFERROR(VLOOKUP($B547,'COMPOSIÇÕES COMPLEMENTARES '!$C:$K,6,0),"")))</f>
        <v>13.51</v>
      </c>
      <c r="G547" s="527">
        <f>IF($B547="","",IFERROR(VLOOKUP($B547,SERVIÇOS!$B:$G,5,0),IFERROR(VLOOKUP($B547,'COMPOSIÇÕES COMPLEMENTARES '!$C:$K,7,0),"")))</f>
        <v>3.75</v>
      </c>
      <c r="H547" s="527">
        <f t="shared" si="421"/>
        <v>17.26</v>
      </c>
      <c r="I547" s="527">
        <f t="shared" si="422"/>
        <v>243.18</v>
      </c>
      <c r="J547" s="527">
        <f t="shared" si="423"/>
        <v>67.5</v>
      </c>
      <c r="K547" s="527">
        <f t="shared" si="424"/>
        <v>310.68</v>
      </c>
      <c r="L547" s="527"/>
      <c r="M547" s="563"/>
      <c r="N547" s="448"/>
      <c r="O547" s="561"/>
      <c r="P547" s="562" t="str">
        <f t="shared" si="425"/>
        <v/>
      </c>
      <c r="Q547" s="561"/>
      <c r="R547" s="583" t="str">
        <f t="shared" si="426"/>
        <v/>
      </c>
      <c r="S547" s="561"/>
      <c r="T547" s="588" t="str">
        <f t="shared" si="427"/>
        <v/>
      </c>
      <c r="U547" s="584">
        <f ca="1">SUMIF($O$8:T$9,"QUANT.",O547:T547)</f>
        <v>0</v>
      </c>
      <c r="V547" s="585">
        <f ca="1" t="shared" si="428"/>
        <v>0</v>
      </c>
      <c r="W547" s="586" t="str">
        <f ca="1" t="shared" si="429"/>
        <v>MEDIR</v>
      </c>
      <c r="X547" s="587">
        <f ca="1" t="shared" si="430"/>
        <v>18</v>
      </c>
      <c r="Y547" s="587">
        <f ca="1" t="shared" si="431"/>
        <v>310.68</v>
      </c>
      <c r="Z547" s="448"/>
      <c r="AA547" s="448"/>
      <c r="AB547" s="448"/>
      <c r="AC547" s="448"/>
      <c r="AD547" s="448"/>
      <c r="AE547" s="448"/>
      <c r="AF547" s="448"/>
      <c r="AG547" s="448"/>
      <c r="AH547" s="448"/>
      <c r="AI547" s="448"/>
      <c r="AJ547" s="448"/>
      <c r="AK547" s="590">
        <f t="shared" si="432"/>
        <v>91933</v>
      </c>
      <c r="AL547" s="590">
        <v>0</v>
      </c>
    </row>
    <row r="548" s="365" customFormat="1" customHeight="1" spans="1:38">
      <c r="A548" s="522"/>
      <c r="B548" s="528" t="s">
        <v>614</v>
      </c>
      <c r="C548" s="524" t="str">
        <f>IF($B548="","",IFERROR(VLOOKUP($B548,SERVIÇOS!$B:$G,2,0),IFERROR(VLOOKUP($B548,'COMPOSIÇÕES COMPLEMENTARES '!$C:$K,2,0),"")))</f>
        <v>CONECTOR CUNHA, PARA REDES AÉREAS DE DISTRIBUIÇÃO DE ENERGIA ELÉTRICA DE BAIXA TENSÃO - FORNECIMENTO E INSTALAÇÃO. AF_07/2020</v>
      </c>
      <c r="D548" s="525" t="str">
        <f>IF($B548="","",IFERROR(VLOOKUP($B548,SERVIÇOS!$B:$G,3,0),IFERROR(VLOOKUP($B548,'COMPOSIÇÕES COMPLEMENTARES '!$C:$K,3,0),"")))</f>
        <v>UN</v>
      </c>
      <c r="E548" s="530">
        <v>3</v>
      </c>
      <c r="F548" s="527">
        <f>IF($B548="","",IFERROR(VLOOKUP($B548,SERVIÇOS!$B:$G,4,0),IFERROR(VLOOKUP($B548,'COMPOSIÇÕES COMPLEMENTARES '!$C:$K,6,0),"")))</f>
        <v>6.83</v>
      </c>
      <c r="G548" s="527">
        <f>IF($B548="","",IFERROR(VLOOKUP($B548,SERVIÇOS!$B:$G,5,0),IFERROR(VLOOKUP($B548,'COMPOSIÇÕES COMPLEMENTARES '!$C:$K,7,0),"")))</f>
        <v>3.14</v>
      </c>
      <c r="H548" s="527">
        <f t="shared" si="421"/>
        <v>9.97</v>
      </c>
      <c r="I548" s="527">
        <f t="shared" si="422"/>
        <v>20.49</v>
      </c>
      <c r="J548" s="527">
        <f t="shared" si="423"/>
        <v>9.42</v>
      </c>
      <c r="K548" s="527">
        <f t="shared" si="424"/>
        <v>29.91</v>
      </c>
      <c r="L548" s="527"/>
      <c r="M548" s="563"/>
      <c r="N548" s="448"/>
      <c r="O548" s="561"/>
      <c r="P548" s="562" t="str">
        <f t="shared" si="425"/>
        <v/>
      </c>
      <c r="Q548" s="561"/>
      <c r="R548" s="583" t="str">
        <f t="shared" si="426"/>
        <v/>
      </c>
      <c r="S548" s="561"/>
      <c r="T548" s="588" t="str">
        <f t="shared" si="427"/>
        <v/>
      </c>
      <c r="U548" s="584">
        <f ca="1">SUMIF($O$8:T$9,"QUANT.",O548:T548)</f>
        <v>0</v>
      </c>
      <c r="V548" s="585">
        <f ca="1" t="shared" si="428"/>
        <v>0</v>
      </c>
      <c r="W548" s="586" t="str">
        <f ca="1" t="shared" si="429"/>
        <v>MEDIR</v>
      </c>
      <c r="X548" s="587">
        <f ca="1" t="shared" si="430"/>
        <v>3</v>
      </c>
      <c r="Y548" s="587">
        <f ca="1" t="shared" si="431"/>
        <v>29.91</v>
      </c>
      <c r="Z548" s="448"/>
      <c r="AA548" s="448"/>
      <c r="AB548" s="448"/>
      <c r="AC548" s="448"/>
      <c r="AD548" s="448"/>
      <c r="AE548" s="448"/>
      <c r="AF548" s="448"/>
      <c r="AG548" s="448"/>
      <c r="AH548" s="448"/>
      <c r="AI548" s="448"/>
      <c r="AJ548" s="448"/>
      <c r="AK548" s="590" t="e">
        <f t="shared" si="432"/>
        <v>#VALUE!</v>
      </c>
      <c r="AL548" s="590">
        <v>0</v>
      </c>
    </row>
    <row r="549" s="365" customFormat="1" customHeight="1" spans="1:38">
      <c r="A549" s="522"/>
      <c r="B549" s="528" t="s">
        <v>616</v>
      </c>
      <c r="C549" s="524" t="str">
        <f>IF($B549="","",IFERROR(VLOOKUP($B549,SERVIÇOS!$B:$G,2,0),IFERROR(VLOOKUP($B549,'COMPOSIÇÕES COMPLEMENTARES '!$C:$K,2,0),"")))</f>
        <v>CABEÇOTE PARA ENTRADA DE LINHA DE ALIMENTAÇÃO PARA ELETRODUTO, EM LIGA DE ALUMÍNIO COM ACABAMENTO ANTI CORROSIVO, COM FIXAÇÃO POR ENCAIXE LISO DE 360 GRAUS, DE ø1"</v>
      </c>
      <c r="D549" s="525" t="str">
        <f>IF($B549="","",IFERROR(VLOOKUP($B549,SERVIÇOS!$B:$G,3,0),IFERROR(VLOOKUP($B549,'COMPOSIÇÕES COMPLEMENTARES '!$C:$K,3,0),"")))</f>
        <v>UN</v>
      </c>
      <c r="E549" s="530">
        <v>1</v>
      </c>
      <c r="F549" s="527">
        <f>IF($B549="","",IFERROR(VLOOKUP($B549,SERVIÇOS!$B:$G,4,0),IFERROR(VLOOKUP($B549,'COMPOSIÇÕES COMPLEMENTARES '!$C:$K,6,0),"")))</f>
        <v>7.27</v>
      </c>
      <c r="G549" s="527">
        <f>IF($B549="","",IFERROR(VLOOKUP($B549,SERVIÇOS!$B:$G,5,0),IFERROR(VLOOKUP($B549,'COMPOSIÇÕES COMPLEMENTARES '!$C:$K,7,0),"")))</f>
        <v>3.58</v>
      </c>
      <c r="H549" s="527">
        <f t="shared" si="421"/>
        <v>10.85</v>
      </c>
      <c r="I549" s="527">
        <f t="shared" si="422"/>
        <v>7.27</v>
      </c>
      <c r="J549" s="527">
        <f t="shared" si="423"/>
        <v>3.58</v>
      </c>
      <c r="K549" s="527">
        <f t="shared" si="424"/>
        <v>10.85</v>
      </c>
      <c r="L549" s="527"/>
      <c r="M549" s="563"/>
      <c r="N549" s="448"/>
      <c r="O549" s="561"/>
      <c r="P549" s="562" t="str">
        <f t="shared" si="425"/>
        <v/>
      </c>
      <c r="Q549" s="561"/>
      <c r="R549" s="583" t="str">
        <f t="shared" si="426"/>
        <v/>
      </c>
      <c r="S549" s="561"/>
      <c r="T549" s="588" t="str">
        <f t="shared" si="427"/>
        <v/>
      </c>
      <c r="U549" s="584">
        <f ca="1">SUMIF($O$8:T$9,"QUANT.",O549:T549)</f>
        <v>0</v>
      </c>
      <c r="V549" s="585">
        <f ca="1" t="shared" si="428"/>
        <v>0</v>
      </c>
      <c r="W549" s="586" t="str">
        <f ca="1" t="shared" si="429"/>
        <v>MEDIR</v>
      </c>
      <c r="X549" s="587">
        <f ca="1" t="shared" si="430"/>
        <v>1</v>
      </c>
      <c r="Y549" s="587">
        <f ca="1" t="shared" si="431"/>
        <v>10.85</v>
      </c>
      <c r="Z549" s="448"/>
      <c r="AA549" s="448"/>
      <c r="AB549" s="448"/>
      <c r="AC549" s="448"/>
      <c r="AD549" s="448"/>
      <c r="AE549" s="448"/>
      <c r="AF549" s="448"/>
      <c r="AG549" s="448"/>
      <c r="AH549" s="448"/>
      <c r="AI549" s="448"/>
      <c r="AJ549" s="448"/>
      <c r="AK549" s="590" t="e">
        <f t="shared" si="432"/>
        <v>#VALUE!</v>
      </c>
      <c r="AL549" s="590">
        <v>0</v>
      </c>
    </row>
    <row r="550" s="365" customFormat="1" customHeight="1" spans="1:38">
      <c r="A550" s="522"/>
      <c r="B550" s="528">
        <v>91872</v>
      </c>
      <c r="C550" s="524" t="str">
        <f>IF($B550="","",IFERROR(VLOOKUP($B550,SERVIÇOS!$B:$G,2,0),IFERROR(VLOOKUP($B550,'COMPOSIÇÕES COMPLEMENTARES '!$C:$K,2,0),"")))</f>
        <v>ELETRODUTO RÍGIDO ROSCÁVEL, PVC, DN 32 MM (1"), PARA CIRCUITOS TERMINAIS, INSTALADO EM PAREDE - FORNECIMENTO E INSTALAÇÃO. AF_03/2023</v>
      </c>
      <c r="D550" s="525" t="str">
        <f>IF($B550="","",IFERROR(VLOOKUP($B550,SERVIÇOS!$B:$G,3,0),IFERROR(VLOOKUP($B550,'COMPOSIÇÕES COMPLEMENTARES '!$C:$K,3,0),"")))</f>
        <v>M</v>
      </c>
      <c r="E550" s="530">
        <v>5</v>
      </c>
      <c r="F550" s="527">
        <f>IF($B550="","",IFERROR(VLOOKUP($B550,SERVIÇOS!$B:$G,4,0),IFERROR(VLOOKUP($B550,'COMPOSIÇÕES COMPLEMENTARES '!$C:$K,6,0),"")))</f>
        <v>15.53</v>
      </c>
      <c r="G550" s="527">
        <f>IF($B550="","",IFERROR(VLOOKUP($B550,SERVIÇOS!$B:$G,5,0),IFERROR(VLOOKUP($B550,'COMPOSIÇÕES COMPLEMENTARES '!$C:$K,7,0),"")))</f>
        <v>9.74</v>
      </c>
      <c r="H550" s="527">
        <f t="shared" si="421"/>
        <v>25.27</v>
      </c>
      <c r="I550" s="527">
        <f t="shared" si="422"/>
        <v>77.65</v>
      </c>
      <c r="J550" s="527">
        <f t="shared" si="423"/>
        <v>48.7</v>
      </c>
      <c r="K550" s="527">
        <f t="shared" si="424"/>
        <v>126.35</v>
      </c>
      <c r="L550" s="527"/>
      <c r="M550" s="563"/>
      <c r="N550" s="448"/>
      <c r="O550" s="561"/>
      <c r="P550" s="562" t="str">
        <f t="shared" si="425"/>
        <v/>
      </c>
      <c r="Q550" s="561"/>
      <c r="R550" s="583" t="str">
        <f t="shared" si="426"/>
        <v/>
      </c>
      <c r="S550" s="561"/>
      <c r="T550" s="588" t="str">
        <f t="shared" si="427"/>
        <v/>
      </c>
      <c r="U550" s="584">
        <f ca="1">SUMIF($O$8:T$9,"QUANT.",O550:T550)</f>
        <v>0</v>
      </c>
      <c r="V550" s="585">
        <f ca="1" t="shared" si="428"/>
        <v>0</v>
      </c>
      <c r="W550" s="586" t="str">
        <f ca="1" t="shared" si="429"/>
        <v>MEDIR</v>
      </c>
      <c r="X550" s="587">
        <f ca="1" t="shared" si="430"/>
        <v>5</v>
      </c>
      <c r="Y550" s="587">
        <f ca="1" t="shared" si="431"/>
        <v>126.35</v>
      </c>
      <c r="Z550" s="448"/>
      <c r="AA550" s="448"/>
      <c r="AB550" s="448"/>
      <c r="AC550" s="448"/>
      <c r="AD550" s="448"/>
      <c r="AE550" s="448"/>
      <c r="AF550" s="448"/>
      <c r="AG550" s="448"/>
      <c r="AH550" s="448"/>
      <c r="AI550" s="448"/>
      <c r="AJ550" s="448"/>
      <c r="AK550" s="590">
        <f t="shared" si="432"/>
        <v>91872</v>
      </c>
      <c r="AL550" s="590">
        <v>0</v>
      </c>
    </row>
    <row r="551" s="365" customFormat="1" customHeight="1" spans="1:38">
      <c r="A551" s="522"/>
      <c r="B551" s="528">
        <v>91885</v>
      </c>
      <c r="C551" s="524" t="str">
        <f>IF($B551="","",IFERROR(VLOOKUP($B551,SERVIÇOS!$B:$G,2,0),IFERROR(VLOOKUP($B551,'COMPOSIÇÕES COMPLEMENTARES '!$C:$K,2,0),"")))</f>
        <v>LUVA PARA ELETRODUTO, PVC, ROSCÁVEL, DN 32 MM (1"), PARA CIRCUITOS TERMINAIS, INSTALADA EM PAREDE - FORNECIMENTO E INSTALAÇÃO. AF_03/2023</v>
      </c>
      <c r="D551" s="525" t="str">
        <f>IF($B551="","",IFERROR(VLOOKUP($B551,SERVIÇOS!$B:$G,3,0),IFERROR(VLOOKUP($B551,'COMPOSIÇÕES COMPLEMENTARES '!$C:$K,3,0),"")))</f>
        <v>UN</v>
      </c>
      <c r="E551" s="530">
        <v>1</v>
      </c>
      <c r="F551" s="527">
        <f>IF($B551="","",IFERROR(VLOOKUP($B551,SERVIÇOS!$B:$G,4,0),IFERROR(VLOOKUP($B551,'COMPOSIÇÕES COMPLEMENTARES '!$C:$K,6,0),"")))</f>
        <v>6.81</v>
      </c>
      <c r="G551" s="527">
        <f>IF($B551="","",IFERROR(VLOOKUP($B551,SERVIÇOS!$B:$G,5,0),IFERROR(VLOOKUP($B551,'COMPOSIÇÕES COMPLEMENTARES '!$C:$K,7,0),"")))</f>
        <v>10.83</v>
      </c>
      <c r="H551" s="527">
        <f t="shared" si="421"/>
        <v>17.64</v>
      </c>
      <c r="I551" s="527">
        <f t="shared" si="422"/>
        <v>6.81</v>
      </c>
      <c r="J551" s="527">
        <f t="shared" si="423"/>
        <v>10.83</v>
      </c>
      <c r="K551" s="527">
        <f t="shared" si="424"/>
        <v>17.64</v>
      </c>
      <c r="L551" s="527"/>
      <c r="M551" s="563"/>
      <c r="N551" s="448"/>
      <c r="O551" s="561"/>
      <c r="P551" s="562" t="str">
        <f t="shared" si="425"/>
        <v/>
      </c>
      <c r="Q551" s="561"/>
      <c r="R551" s="583" t="str">
        <f t="shared" si="426"/>
        <v/>
      </c>
      <c r="S551" s="561"/>
      <c r="T551" s="588" t="str">
        <f t="shared" si="427"/>
        <v/>
      </c>
      <c r="U551" s="584">
        <f ca="1">SUMIF($O$8:T$9,"QUANT.",O551:T551)</f>
        <v>0</v>
      </c>
      <c r="V551" s="585">
        <f ca="1" t="shared" si="428"/>
        <v>0</v>
      </c>
      <c r="W551" s="586" t="str">
        <f ca="1" t="shared" si="429"/>
        <v>MEDIR</v>
      </c>
      <c r="X551" s="587">
        <f ca="1" t="shared" si="430"/>
        <v>1</v>
      </c>
      <c r="Y551" s="587">
        <f ca="1" t="shared" si="431"/>
        <v>17.64</v>
      </c>
      <c r="Z551" s="448"/>
      <c r="AA551" s="448"/>
      <c r="AB551" s="448"/>
      <c r="AC551" s="448"/>
      <c r="AD551" s="448"/>
      <c r="AE551" s="448"/>
      <c r="AF551" s="448"/>
      <c r="AG551" s="448"/>
      <c r="AH551" s="448"/>
      <c r="AI551" s="448"/>
      <c r="AJ551" s="448"/>
      <c r="AK551" s="590">
        <f t="shared" si="432"/>
        <v>91885</v>
      </c>
      <c r="AL551" s="590">
        <v>0</v>
      </c>
    </row>
    <row r="552" s="365" customFormat="1" customHeight="1" spans="1:38">
      <c r="A552" s="522"/>
      <c r="B552" s="528" t="s">
        <v>617</v>
      </c>
      <c r="C552" s="524" t="str">
        <f>IF($B552="","",IFERROR(VLOOKUP($B552,SERVIÇOS!$B:$G,2,0),IFERROR(VLOOKUP($B552,'COMPOSIÇÕES COMPLEMENTARES '!$C:$K,2,0),"")))</f>
        <v>CAIXA DE MEDIÇÃO E PROTEÇÃO COM LENTE PARA LEITURA, MEDIDOR POLIFÁSICO, TIPO CNPH (NTC 901115, NTC 920100), PARA INSTALAÇÃO EM POSTE (INSTALADO A 3,40m DO SOLO) COM SUPORTE PARA DISJUNTOR - FORNECIMENTO E INSTALAÇÃO</v>
      </c>
      <c r="D552" s="525" t="str">
        <f>IF($B552="","",IFERROR(VLOOKUP($B552,SERVIÇOS!$B:$G,3,0),IFERROR(VLOOKUP($B552,'COMPOSIÇÕES COMPLEMENTARES '!$C:$K,3,0),"")))</f>
        <v>UN</v>
      </c>
      <c r="E552" s="530">
        <v>1</v>
      </c>
      <c r="F552" s="527">
        <f>IF($B552="","",IFERROR(VLOOKUP($B552,SERVIÇOS!$B:$G,4,0),IFERROR(VLOOKUP($B552,'COMPOSIÇÕES COMPLEMENTARES '!$C:$K,6,0),"")))</f>
        <v>334.68</v>
      </c>
      <c r="G552" s="527">
        <f>IF($B552="","",IFERROR(VLOOKUP($B552,SERVIÇOS!$B:$G,5,0),IFERROR(VLOOKUP($B552,'COMPOSIÇÕES COMPLEMENTARES '!$C:$K,7,0),"")))</f>
        <v>4.12</v>
      </c>
      <c r="H552" s="527">
        <f t="shared" si="421"/>
        <v>338.8</v>
      </c>
      <c r="I552" s="527">
        <f t="shared" si="422"/>
        <v>334.68</v>
      </c>
      <c r="J552" s="527">
        <f t="shared" si="423"/>
        <v>4.12</v>
      </c>
      <c r="K552" s="527">
        <f t="shared" si="424"/>
        <v>338.8</v>
      </c>
      <c r="L552" s="527"/>
      <c r="M552" s="563"/>
      <c r="N552" s="448"/>
      <c r="O552" s="561"/>
      <c r="P552" s="562" t="str">
        <f t="shared" si="425"/>
        <v/>
      </c>
      <c r="Q552" s="561"/>
      <c r="R552" s="583" t="str">
        <f t="shared" si="426"/>
        <v/>
      </c>
      <c r="S552" s="561"/>
      <c r="T552" s="588" t="str">
        <f t="shared" si="427"/>
        <v/>
      </c>
      <c r="U552" s="584">
        <f ca="1">SUMIF($O$8:T$9,"QUANT.",O552:T552)</f>
        <v>0</v>
      </c>
      <c r="V552" s="585">
        <f ca="1" t="shared" si="428"/>
        <v>0</v>
      </c>
      <c r="W552" s="586" t="str">
        <f ca="1" t="shared" si="429"/>
        <v>MEDIR</v>
      </c>
      <c r="X552" s="587">
        <f ca="1" t="shared" si="430"/>
        <v>1</v>
      </c>
      <c r="Y552" s="587">
        <f ca="1" t="shared" si="431"/>
        <v>338.8</v>
      </c>
      <c r="Z552" s="448"/>
      <c r="AA552" s="448"/>
      <c r="AB552" s="448"/>
      <c r="AC552" s="448"/>
      <c r="AD552" s="448"/>
      <c r="AE552" s="448"/>
      <c r="AF552" s="448"/>
      <c r="AG552" s="448"/>
      <c r="AH552" s="448"/>
      <c r="AI552" s="448"/>
      <c r="AJ552" s="448"/>
      <c r="AK552" s="590" t="e">
        <f t="shared" si="432"/>
        <v>#VALUE!</v>
      </c>
      <c r="AL552" s="590">
        <v>0</v>
      </c>
    </row>
    <row r="553" s="365" customFormat="1" customHeight="1" spans="1:38">
      <c r="A553" s="522"/>
      <c r="B553" s="528">
        <v>93666</v>
      </c>
      <c r="C553" s="524" t="str">
        <f>IF($B553="","",IFERROR(VLOOKUP($B553,SERVIÇOS!$B:$G,2,0),IFERROR(VLOOKUP($B553,'COMPOSIÇÕES COMPLEMENTARES '!$C:$K,2,0),"")))</f>
        <v>DISJUNTOR BIPOLAR TIPO DIN, CORRENTE NOMINAL DE 50A - FORNECIMENTO E INSTALAÇÃO. AF_10/2020</v>
      </c>
      <c r="D553" s="525" t="str">
        <f>IF($B553="","",IFERROR(VLOOKUP($B553,SERVIÇOS!$B:$G,3,0),IFERROR(VLOOKUP($B553,'COMPOSIÇÕES COMPLEMENTARES '!$C:$K,3,0),"")))</f>
        <v>UN</v>
      </c>
      <c r="E553" s="530">
        <v>1</v>
      </c>
      <c r="F553" s="527">
        <f>IF($B553="","",IFERROR(VLOOKUP($B553,SERVIÇOS!$B:$G,4,0),IFERROR(VLOOKUP($B553,'COMPOSIÇÕES COMPLEMENTARES '!$C:$K,6,0),"")))</f>
        <v>65.72</v>
      </c>
      <c r="G553" s="527">
        <f>IF($B553="","",IFERROR(VLOOKUP($B553,SERVIÇOS!$B:$G,5,0),IFERROR(VLOOKUP($B553,'COMPOSIÇÕES COMPLEMENTARES '!$C:$K,7,0),"")))</f>
        <v>18.74</v>
      </c>
      <c r="H553" s="527">
        <f t="shared" si="421"/>
        <v>84.46</v>
      </c>
      <c r="I553" s="527">
        <f t="shared" si="422"/>
        <v>65.72</v>
      </c>
      <c r="J553" s="527">
        <f t="shared" si="423"/>
        <v>18.74</v>
      </c>
      <c r="K553" s="527">
        <f t="shared" si="424"/>
        <v>84.46</v>
      </c>
      <c r="L553" s="527"/>
      <c r="M553" s="563"/>
      <c r="N553" s="448"/>
      <c r="O553" s="561"/>
      <c r="P553" s="562" t="str">
        <f t="shared" si="425"/>
        <v/>
      </c>
      <c r="Q553" s="561"/>
      <c r="R553" s="583" t="str">
        <f t="shared" si="426"/>
        <v/>
      </c>
      <c r="S553" s="561"/>
      <c r="T553" s="588" t="str">
        <f t="shared" si="427"/>
        <v/>
      </c>
      <c r="U553" s="584">
        <f ca="1">SUMIF($O$8:T$9,"QUANT.",O553:T553)</f>
        <v>0</v>
      </c>
      <c r="V553" s="585">
        <f ca="1" t="shared" si="428"/>
        <v>0</v>
      </c>
      <c r="W553" s="586" t="str">
        <f ca="1" t="shared" si="429"/>
        <v>MEDIR</v>
      </c>
      <c r="X553" s="587">
        <f ca="1" t="shared" si="430"/>
        <v>1</v>
      </c>
      <c r="Y553" s="587">
        <f ca="1" t="shared" si="431"/>
        <v>84.46</v>
      </c>
      <c r="Z553" s="448"/>
      <c r="AA553" s="448"/>
      <c r="AB553" s="448"/>
      <c r="AC553" s="448"/>
      <c r="AD553" s="448"/>
      <c r="AE553" s="448"/>
      <c r="AF553" s="448"/>
      <c r="AG553" s="448"/>
      <c r="AH553" s="448"/>
      <c r="AI553" s="448"/>
      <c r="AJ553" s="448"/>
      <c r="AK553" s="590">
        <f t="shared" si="432"/>
        <v>93666</v>
      </c>
      <c r="AL553" s="590">
        <v>0</v>
      </c>
    </row>
    <row r="554" s="365" customFormat="1" customHeight="1" spans="1:38">
      <c r="A554" s="522"/>
      <c r="B554" s="528">
        <v>91871</v>
      </c>
      <c r="C554" s="524" t="str">
        <f>IF($B554="","",IFERROR(VLOOKUP($B554,SERVIÇOS!$B:$G,2,0),IFERROR(VLOOKUP($B554,'COMPOSIÇÕES COMPLEMENTARES '!$C:$K,2,0),"")))</f>
        <v>ELETRODUTO RÍGIDO ROSCÁVEL, PVC, DN 25 MM (3/4"), PARA CIRCUITOS TERMINAIS, INSTALADO EM PAREDE - FORNECIMENTO E INSTALAÇÃO. AF_03/2023</v>
      </c>
      <c r="D554" s="525" t="str">
        <f>IF($B554="","",IFERROR(VLOOKUP($B554,SERVIÇOS!$B:$G,3,0),IFERROR(VLOOKUP($B554,'COMPOSIÇÕES COMPLEMENTARES '!$C:$K,3,0),"")))</f>
        <v>M</v>
      </c>
      <c r="E554" s="530">
        <v>4</v>
      </c>
      <c r="F554" s="527">
        <f>IF($B554="","",IFERROR(VLOOKUP($B554,SERVIÇOS!$B:$G,4,0),IFERROR(VLOOKUP($B554,'COMPOSIÇÕES COMPLEMENTARES '!$C:$K,6,0),"")))</f>
        <v>10.89</v>
      </c>
      <c r="G554" s="527">
        <f>IF($B554="","",IFERROR(VLOOKUP($B554,SERVIÇOS!$B:$G,5,0),IFERROR(VLOOKUP($B554,'COMPOSIÇÕES COMPLEMENTARES '!$C:$K,7,0),"")))</f>
        <v>8.75</v>
      </c>
      <c r="H554" s="527">
        <f t="shared" si="421"/>
        <v>19.64</v>
      </c>
      <c r="I554" s="527">
        <f t="shared" si="422"/>
        <v>43.56</v>
      </c>
      <c r="J554" s="527">
        <f t="shared" si="423"/>
        <v>35</v>
      </c>
      <c r="K554" s="527">
        <f t="shared" si="424"/>
        <v>78.56</v>
      </c>
      <c r="L554" s="527"/>
      <c r="M554" s="563"/>
      <c r="N554" s="448"/>
      <c r="O554" s="561"/>
      <c r="P554" s="562" t="str">
        <f t="shared" si="425"/>
        <v/>
      </c>
      <c r="Q554" s="561"/>
      <c r="R554" s="583" t="str">
        <f t="shared" si="426"/>
        <v/>
      </c>
      <c r="S554" s="561"/>
      <c r="T554" s="588" t="str">
        <f t="shared" si="427"/>
        <v/>
      </c>
      <c r="U554" s="584">
        <f ca="1">SUMIF($O$8:T$9,"QUANT.",O554:T554)</f>
        <v>0</v>
      </c>
      <c r="V554" s="585">
        <f ca="1" t="shared" si="428"/>
        <v>0</v>
      </c>
      <c r="W554" s="586" t="str">
        <f ca="1" t="shared" si="429"/>
        <v>MEDIR</v>
      </c>
      <c r="X554" s="587">
        <f ca="1" t="shared" si="430"/>
        <v>4</v>
      </c>
      <c r="Y554" s="587">
        <f ca="1" t="shared" si="431"/>
        <v>78.56</v>
      </c>
      <c r="Z554" s="448"/>
      <c r="AA554" s="448"/>
      <c r="AB554" s="448"/>
      <c r="AC554" s="448"/>
      <c r="AD554" s="448"/>
      <c r="AE554" s="448"/>
      <c r="AF554" s="448"/>
      <c r="AG554" s="448"/>
      <c r="AH554" s="448"/>
      <c r="AI554" s="448"/>
      <c r="AJ554" s="448"/>
      <c r="AK554" s="590">
        <f t="shared" si="432"/>
        <v>91871</v>
      </c>
      <c r="AL554" s="590">
        <v>0</v>
      </c>
    </row>
    <row r="555" s="365" customFormat="1" customHeight="1" spans="1:38">
      <c r="A555" s="522"/>
      <c r="B555" s="528">
        <v>91884</v>
      </c>
      <c r="C555" s="524" t="str">
        <f>IF($B555="","",IFERROR(VLOOKUP($B555,SERVIÇOS!$B:$G,2,0),IFERROR(VLOOKUP($B555,'COMPOSIÇÕES COMPLEMENTARES '!$C:$K,2,0),"")))</f>
        <v>LUVA PARA ELETRODUTO, PVC, ROSCÁVEL, DN 25 MM (3/4"), PARA CIRCUITOS TERMINAIS, INSTALADA EM PAREDE - FORNECIMENTO E INSTALAÇÃO. AF_03/2023</v>
      </c>
      <c r="D555" s="525" t="str">
        <f>IF($B555="","",IFERROR(VLOOKUP($B555,SERVIÇOS!$B:$G,3,0),IFERROR(VLOOKUP($B555,'COMPOSIÇÕES COMPLEMENTARES '!$C:$K,3,0),"")))</f>
        <v>UN</v>
      </c>
      <c r="E555" s="530">
        <f>2*E556</f>
        <v>2</v>
      </c>
      <c r="F555" s="527">
        <f>IF($B555="","",IFERROR(VLOOKUP($B555,SERVIÇOS!$B:$G,4,0),IFERROR(VLOOKUP($B555,'COMPOSIÇÕES COMPLEMENTARES '!$C:$K,6,0),"")))</f>
        <v>5.62</v>
      </c>
      <c r="G555" s="527">
        <f>IF($B555="","",IFERROR(VLOOKUP($B555,SERVIÇOS!$B:$G,5,0),IFERROR(VLOOKUP($B555,'COMPOSIÇÕES COMPLEMENTARES '!$C:$K,7,0),"")))</f>
        <v>9.75</v>
      </c>
      <c r="H555" s="527">
        <f t="shared" ref="H555:H560" si="433">IF(E555="","",F555+G555)</f>
        <v>15.37</v>
      </c>
      <c r="I555" s="527">
        <f t="shared" ref="I555:I560" si="434">IF(E555="","",TRUNC((E555*F555),2))</f>
        <v>11.24</v>
      </c>
      <c r="J555" s="527">
        <f t="shared" ref="J555:J560" si="435">IF(E555="","",TRUNC((E555*G555),2))</f>
        <v>19.5</v>
      </c>
      <c r="K555" s="527">
        <f t="shared" ref="K555:K560" si="436">IF(E555="","",TRUNC((E555*H555),2))</f>
        <v>30.74</v>
      </c>
      <c r="L555" s="527"/>
      <c r="M555" s="563"/>
      <c r="N555" s="448"/>
      <c r="O555" s="561"/>
      <c r="P555" s="562" t="str">
        <f t="shared" ref="P555:P560" si="437">IF(OR(O555="",$K555=""),"",(O555/$E555)*$K555)</f>
        <v/>
      </c>
      <c r="Q555" s="561"/>
      <c r="R555" s="583" t="str">
        <f t="shared" ref="R555:R560" si="438">IF(OR(Q555="",$K555=""),"",(Q555/$E555)*$K555)</f>
        <v/>
      </c>
      <c r="S555" s="561"/>
      <c r="T555" s="588" t="str">
        <f t="shared" ref="T555:T560" si="439">IF(OR(S555="",$K555=""),"",(S555/$E555)*$K555)</f>
        <v/>
      </c>
      <c r="U555" s="584">
        <f ca="1">SUMIF($O$8:T$9,"QUANT.",O555:T555)</f>
        <v>0</v>
      </c>
      <c r="V555" s="585">
        <f ca="1" t="shared" ref="V555:V560" si="440">SUMIF($O$8:$T$9,"CUSTO",O555:T555)</f>
        <v>0</v>
      </c>
      <c r="W555" s="586" t="str">
        <f ca="1" t="shared" ref="W555:W560" si="441">IF(B555&lt;&gt;"",IF(V555=0,"MEDIR",IF(K555-V555=0,"OK",IF(K555-V555&gt;0,"MEDIR","ALERTA!"))),"")</f>
        <v>MEDIR</v>
      </c>
      <c r="X555" s="587">
        <f ca="1" t="shared" ref="X555:X560" si="442">IF(U555="",0,E555-U555)</f>
        <v>2</v>
      </c>
      <c r="Y555" s="587">
        <f ca="1" t="shared" ref="Y555:Y560" si="443">IF(V555="",0,K555-V555)</f>
        <v>30.74</v>
      </c>
      <c r="Z555" s="448"/>
      <c r="AA555" s="448"/>
      <c r="AB555" s="448"/>
      <c r="AC555" s="448"/>
      <c r="AD555" s="448"/>
      <c r="AE555" s="448"/>
      <c r="AF555" s="448"/>
      <c r="AG555" s="448"/>
      <c r="AH555" s="448"/>
      <c r="AI555" s="448"/>
      <c r="AJ555" s="448"/>
      <c r="AK555" s="590">
        <f t="shared" ref="AK555:AK560" si="444">B555-AL555</f>
        <v>91884</v>
      </c>
      <c r="AL555" s="590">
        <v>0</v>
      </c>
    </row>
    <row r="556" s="365" customFormat="1" customHeight="1" spans="1:38">
      <c r="A556" s="522"/>
      <c r="B556" s="528">
        <v>91914</v>
      </c>
      <c r="C556" s="524" t="str">
        <f>IF($B556="","",IFERROR(VLOOKUP($B556,SERVIÇOS!$B:$G,2,0),IFERROR(VLOOKUP($B556,'COMPOSIÇÕES COMPLEMENTARES '!$C:$K,2,0),"")))</f>
        <v>CURVA 90 GRAUS PARA ELETRODUTO, PVC, ROSCÁVEL, DN 25 MM (3/4"), PARA CIRCUITOS TERMINAIS, INSTALADA EM PAREDE - FORNECIMENTO E INSTALAÇÃO. AF_03/2023</v>
      </c>
      <c r="D556" s="525" t="str">
        <f>IF($B556="","",IFERROR(VLOOKUP($B556,SERVIÇOS!$B:$G,3,0),IFERROR(VLOOKUP($B556,'COMPOSIÇÕES COMPLEMENTARES '!$C:$K,3,0),"")))</f>
        <v>UN</v>
      </c>
      <c r="E556" s="530">
        <v>1</v>
      </c>
      <c r="F556" s="527">
        <f>IF($B556="","",IFERROR(VLOOKUP($B556,SERVIÇOS!$B:$G,4,0),IFERROR(VLOOKUP($B556,'COMPOSIÇÕES COMPLEMENTARES '!$C:$K,6,0),"")))</f>
        <v>10</v>
      </c>
      <c r="G556" s="527">
        <f>IF($B556="","",IFERROR(VLOOKUP($B556,SERVIÇOS!$B:$G,5,0),IFERROR(VLOOKUP($B556,'COMPOSIÇÕES COMPLEMENTARES '!$C:$K,7,0),"")))</f>
        <v>14.6</v>
      </c>
      <c r="H556" s="527">
        <f t="shared" si="433"/>
        <v>24.6</v>
      </c>
      <c r="I556" s="527">
        <f t="shared" si="434"/>
        <v>10</v>
      </c>
      <c r="J556" s="527">
        <f t="shared" si="435"/>
        <v>14.6</v>
      </c>
      <c r="K556" s="527">
        <f t="shared" si="436"/>
        <v>24.6</v>
      </c>
      <c r="L556" s="527"/>
      <c r="M556" s="563"/>
      <c r="N556" s="448"/>
      <c r="O556" s="561"/>
      <c r="P556" s="562" t="str">
        <f t="shared" si="437"/>
        <v/>
      </c>
      <c r="Q556" s="561"/>
      <c r="R556" s="583" t="str">
        <f t="shared" si="438"/>
        <v/>
      </c>
      <c r="S556" s="561"/>
      <c r="T556" s="588" t="str">
        <f t="shared" si="439"/>
        <v/>
      </c>
      <c r="U556" s="584">
        <f ca="1">SUMIF($O$8:T$9,"QUANT.",O556:T556)</f>
        <v>0</v>
      </c>
      <c r="V556" s="585">
        <f ca="1" t="shared" si="440"/>
        <v>0</v>
      </c>
      <c r="W556" s="586" t="str">
        <f ca="1" t="shared" si="441"/>
        <v>MEDIR</v>
      </c>
      <c r="X556" s="587">
        <f ca="1" t="shared" si="442"/>
        <v>1</v>
      </c>
      <c r="Y556" s="587">
        <f ca="1" t="shared" si="443"/>
        <v>24.6</v>
      </c>
      <c r="Z556" s="448"/>
      <c r="AA556" s="448"/>
      <c r="AB556" s="448"/>
      <c r="AC556" s="448"/>
      <c r="AD556" s="448"/>
      <c r="AE556" s="448"/>
      <c r="AF556" s="448"/>
      <c r="AG556" s="448"/>
      <c r="AH556" s="448"/>
      <c r="AI556" s="448"/>
      <c r="AJ556" s="448"/>
      <c r="AK556" s="590">
        <f t="shared" si="444"/>
        <v>91914</v>
      </c>
      <c r="AL556" s="590">
        <v>0</v>
      </c>
    </row>
    <row r="557" s="365" customFormat="1" customHeight="1" spans="1:38">
      <c r="A557" s="522"/>
      <c r="B557" s="528">
        <v>98111</v>
      </c>
      <c r="C557" s="524" t="str">
        <f>IF($B557="","",IFERROR(VLOOKUP($B557,SERVIÇOS!$B:$G,2,0),IFERROR(VLOOKUP($B557,'COMPOSIÇÕES COMPLEMENTARES '!$C:$K,2,0),"")))</f>
        <v>CAIXA DE INSPEÇÃO PARA ATERRAMENTO, CIRCULAR, EM POLIETILENO, DIÂMETRO INTERNO = 0,3 M. AF_12/2020</v>
      </c>
      <c r="D557" s="525" t="str">
        <f>IF($B557="","",IFERROR(VLOOKUP($B557,SERVIÇOS!$B:$G,3,0),IFERROR(VLOOKUP($B557,'COMPOSIÇÕES COMPLEMENTARES '!$C:$K,3,0),"")))</f>
        <v>UN</v>
      </c>
      <c r="E557" s="530">
        <v>1</v>
      </c>
      <c r="F557" s="527">
        <f>IF($B557="","",IFERROR(VLOOKUP($B557,SERVIÇOS!$B:$G,4,0),IFERROR(VLOOKUP($B557,'COMPOSIÇÕES COMPLEMENTARES '!$C:$K,6,0),"")))</f>
        <v>46.95</v>
      </c>
      <c r="G557" s="527">
        <f>IF($B557="","",IFERROR(VLOOKUP($B557,SERVIÇOS!$B:$G,5,0),IFERROR(VLOOKUP($B557,'COMPOSIÇÕES COMPLEMENTARES '!$C:$K,7,0),"")))</f>
        <v>7.6</v>
      </c>
      <c r="H557" s="527">
        <f t="shared" si="433"/>
        <v>54.55</v>
      </c>
      <c r="I557" s="527">
        <f t="shared" si="434"/>
        <v>46.95</v>
      </c>
      <c r="J557" s="527">
        <f t="shared" si="435"/>
        <v>7.6</v>
      </c>
      <c r="K557" s="527">
        <f t="shared" si="436"/>
        <v>54.55</v>
      </c>
      <c r="L557" s="527"/>
      <c r="M557" s="563"/>
      <c r="N557" s="448"/>
      <c r="O557" s="561"/>
      <c r="P557" s="562" t="str">
        <f t="shared" si="437"/>
        <v/>
      </c>
      <c r="Q557" s="561"/>
      <c r="R557" s="583" t="str">
        <f t="shared" si="438"/>
        <v/>
      </c>
      <c r="S557" s="561"/>
      <c r="T557" s="588" t="str">
        <f t="shared" si="439"/>
        <v/>
      </c>
      <c r="U557" s="584">
        <f ca="1">SUMIF($O$8:T$9,"QUANT.",O557:T557)</f>
        <v>0</v>
      </c>
      <c r="V557" s="585">
        <f ca="1" t="shared" si="440"/>
        <v>0</v>
      </c>
      <c r="W557" s="586" t="str">
        <f ca="1" t="shared" si="441"/>
        <v>MEDIR</v>
      </c>
      <c r="X557" s="587">
        <f ca="1" t="shared" si="442"/>
        <v>1</v>
      </c>
      <c r="Y557" s="587">
        <f ca="1" t="shared" si="443"/>
        <v>54.55</v>
      </c>
      <c r="Z557" s="448"/>
      <c r="AA557" s="448"/>
      <c r="AB557" s="448"/>
      <c r="AC557" s="448"/>
      <c r="AD557" s="448"/>
      <c r="AE557" s="448"/>
      <c r="AF557" s="448"/>
      <c r="AG557" s="448"/>
      <c r="AH557" s="448"/>
      <c r="AI557" s="448"/>
      <c r="AJ557" s="448"/>
      <c r="AK557" s="590">
        <f t="shared" si="444"/>
        <v>98111</v>
      </c>
      <c r="AL557" s="590">
        <v>0</v>
      </c>
    </row>
    <row r="558" s="365" customFormat="1" customHeight="1" spans="1:38">
      <c r="A558" s="522"/>
      <c r="B558" s="528">
        <v>104749</v>
      </c>
      <c r="C558" s="524" t="str">
        <f>IF($B558="","",IFERROR(VLOOKUP($B558,SERVIÇOS!$B:$G,2,0),IFERROR(VLOOKUP($B558,'COMPOSIÇÕES COMPLEMENTARES '!$C:$K,2,0),"")))</f>
        <v>CONECTOR GRAMPO METÁLICO TIPO OLHAL, PARA SPDA, PARA HASTE DE ATERRAMENTO DE 3/4'' E CABOS DE 10 A 50 MM2 - FORNECIMENTO E INSTALAÇÃO. AF_08/2023</v>
      </c>
      <c r="D558" s="525" t="str">
        <f>IF($B558="","",IFERROR(VLOOKUP($B558,SERVIÇOS!$B:$G,3,0),IFERROR(VLOOKUP($B558,'COMPOSIÇÕES COMPLEMENTARES '!$C:$K,3,0),"")))</f>
        <v>UN</v>
      </c>
      <c r="E558" s="530">
        <v>1</v>
      </c>
      <c r="F558" s="527">
        <f>IF($B558="","",IFERROR(VLOOKUP($B558,SERVIÇOS!$B:$G,4,0),IFERROR(VLOOKUP($B558,'COMPOSIÇÕES COMPLEMENTARES '!$C:$K,6,0),"")))</f>
        <v>11.88</v>
      </c>
      <c r="G558" s="527">
        <f>IF($B558="","",IFERROR(VLOOKUP($B558,SERVIÇOS!$B:$G,5,0),IFERROR(VLOOKUP($B558,'COMPOSIÇÕES COMPLEMENTARES '!$C:$K,7,0),"")))</f>
        <v>9.22</v>
      </c>
      <c r="H558" s="527">
        <f t="shared" si="433"/>
        <v>21.1</v>
      </c>
      <c r="I558" s="527">
        <f t="shared" si="434"/>
        <v>11.88</v>
      </c>
      <c r="J558" s="527">
        <f t="shared" si="435"/>
        <v>9.22</v>
      </c>
      <c r="K558" s="527">
        <f t="shared" si="436"/>
        <v>21.1</v>
      </c>
      <c r="L558" s="527"/>
      <c r="M558" s="563"/>
      <c r="N558" s="448"/>
      <c r="O558" s="561"/>
      <c r="P558" s="562" t="str">
        <f t="shared" si="437"/>
        <v/>
      </c>
      <c r="Q558" s="561"/>
      <c r="R558" s="583" t="str">
        <f t="shared" si="438"/>
        <v/>
      </c>
      <c r="S558" s="561"/>
      <c r="T558" s="588" t="str">
        <f t="shared" si="439"/>
        <v/>
      </c>
      <c r="U558" s="584">
        <f ca="1">SUMIF($O$8:T$9,"QUANT.",O558:T558)</f>
        <v>0</v>
      </c>
      <c r="V558" s="585">
        <f ca="1" t="shared" si="440"/>
        <v>0</v>
      </c>
      <c r="W558" s="586" t="str">
        <f ca="1" t="shared" si="441"/>
        <v>MEDIR</v>
      </c>
      <c r="X558" s="587">
        <f ca="1" t="shared" si="442"/>
        <v>1</v>
      </c>
      <c r="Y558" s="587">
        <f ca="1" t="shared" si="443"/>
        <v>21.1</v>
      </c>
      <c r="Z558" s="448"/>
      <c r="AA558" s="448"/>
      <c r="AB558" s="448"/>
      <c r="AC558" s="448"/>
      <c r="AD558" s="448"/>
      <c r="AE558" s="448"/>
      <c r="AF558" s="448"/>
      <c r="AG558" s="448"/>
      <c r="AH558" s="448"/>
      <c r="AI558" s="448"/>
      <c r="AJ558" s="448"/>
      <c r="AK558" s="590">
        <f t="shared" si="444"/>
        <v>104749</v>
      </c>
      <c r="AL558" s="590">
        <v>0</v>
      </c>
    </row>
    <row r="559" s="365" customFormat="1" customHeight="1" spans="1:38">
      <c r="A559" s="522"/>
      <c r="B559" s="528">
        <v>96986</v>
      </c>
      <c r="C559" s="524" t="str">
        <f>IF($B559="","",IFERROR(VLOOKUP($B559,SERVIÇOS!$B:$G,2,0),IFERROR(VLOOKUP($B559,'COMPOSIÇÕES COMPLEMENTARES '!$C:$K,2,0),"")))</f>
        <v>HASTE DE ATERRAMENTO, DIÂMETRO 3/4", COM 3 METROS - FORNECIMENTO E INSTALAÇÃO. AF_08/2023</v>
      </c>
      <c r="D559" s="525" t="str">
        <f>IF($B559="","",IFERROR(VLOOKUP($B559,SERVIÇOS!$B:$G,3,0),IFERROR(VLOOKUP($B559,'COMPOSIÇÕES COMPLEMENTARES '!$C:$K,3,0),"")))</f>
        <v>UN</v>
      </c>
      <c r="E559" s="530">
        <v>1</v>
      </c>
      <c r="F559" s="527">
        <f>IF($B559="","",IFERROR(VLOOKUP($B559,SERVIÇOS!$B:$G,4,0),IFERROR(VLOOKUP($B559,'COMPOSIÇÕES COMPLEMENTARES '!$C:$K,6,0),"")))</f>
        <v>88.57</v>
      </c>
      <c r="G559" s="527">
        <f>IF($B559="","",IFERROR(VLOOKUP($B559,SERVIÇOS!$B:$G,5,0),IFERROR(VLOOKUP($B559,'COMPOSIÇÕES COMPLEMENTARES '!$C:$K,7,0),"")))</f>
        <v>19.22</v>
      </c>
      <c r="H559" s="527">
        <f t="shared" si="433"/>
        <v>107.79</v>
      </c>
      <c r="I559" s="527">
        <f t="shared" si="434"/>
        <v>88.57</v>
      </c>
      <c r="J559" s="527">
        <f t="shared" si="435"/>
        <v>19.22</v>
      </c>
      <c r="K559" s="527">
        <f t="shared" si="436"/>
        <v>107.79</v>
      </c>
      <c r="L559" s="527"/>
      <c r="M559" s="563"/>
      <c r="N559" s="448"/>
      <c r="O559" s="561"/>
      <c r="P559" s="562" t="str">
        <f t="shared" si="437"/>
        <v/>
      </c>
      <c r="Q559" s="561"/>
      <c r="R559" s="583" t="str">
        <f t="shared" si="438"/>
        <v/>
      </c>
      <c r="S559" s="561"/>
      <c r="T559" s="588" t="str">
        <f t="shared" si="439"/>
        <v/>
      </c>
      <c r="U559" s="584">
        <f ca="1">SUMIF($O$8:T$9,"QUANT.",O559:T559)</f>
        <v>0</v>
      </c>
      <c r="V559" s="585">
        <f ca="1" t="shared" si="440"/>
        <v>0</v>
      </c>
      <c r="W559" s="586" t="str">
        <f ca="1" t="shared" si="441"/>
        <v>MEDIR</v>
      </c>
      <c r="X559" s="587">
        <f ca="1" t="shared" si="442"/>
        <v>1</v>
      </c>
      <c r="Y559" s="587">
        <f ca="1" t="shared" si="443"/>
        <v>107.79</v>
      </c>
      <c r="Z559" s="448"/>
      <c r="AA559" s="448"/>
      <c r="AB559" s="448"/>
      <c r="AC559" s="448"/>
      <c r="AD559" s="448"/>
      <c r="AE559" s="448"/>
      <c r="AF559" s="448"/>
      <c r="AG559" s="448"/>
      <c r="AH559" s="448"/>
      <c r="AI559" s="448"/>
      <c r="AJ559" s="448"/>
      <c r="AK559" s="590">
        <f t="shared" si="444"/>
        <v>96986</v>
      </c>
      <c r="AL559" s="590">
        <v>0</v>
      </c>
    </row>
    <row r="560" s="365" customFormat="1" customHeight="1" spans="1:38">
      <c r="A560" s="522"/>
      <c r="B560" s="528" t="s">
        <v>618</v>
      </c>
      <c r="C560" s="524" t="str">
        <f>IF($B560="","",IFERROR(VLOOKUP($B560,SERVIÇOS!$B:$G,2,0),IFERROR(VLOOKUP($B560,'COMPOSIÇÕES COMPLEMENTARES '!$C:$K,2,0),"")))</f>
        <v>CORDOALHA DE COBRE NU, NÃO ENTERRADA, INSTALAÇÃO COM PRESILHA DE FIXAÇÃO</v>
      </c>
      <c r="D560" s="525" t="str">
        <f>IF($B560="","",IFERROR(VLOOKUP($B560,SERVIÇOS!$B:$G,3,0),IFERROR(VLOOKUP($B560,'COMPOSIÇÕES COMPLEMENTARES '!$C:$K,3,0),"")))</f>
        <v>M</v>
      </c>
      <c r="E560" s="530">
        <f>E559*8</f>
        <v>8</v>
      </c>
      <c r="F560" s="527">
        <f>IF($B560="","",IFERROR(VLOOKUP($B560,SERVIÇOS!$B:$G,4,0),IFERROR(VLOOKUP($B560,'COMPOSIÇÕES COMPLEMENTARES '!$C:$K,6,0),"")))</f>
        <v>43.78</v>
      </c>
      <c r="G560" s="527">
        <f>IF($B560="","",IFERROR(VLOOKUP($B560,SERVIÇOS!$B:$G,5,0),IFERROR(VLOOKUP($B560,'COMPOSIÇÕES COMPLEMENTARES '!$C:$K,7,0),"")))</f>
        <v>7.82</v>
      </c>
      <c r="H560" s="527">
        <f t="shared" si="433"/>
        <v>51.6</v>
      </c>
      <c r="I560" s="527">
        <f t="shared" si="434"/>
        <v>350.24</v>
      </c>
      <c r="J560" s="527">
        <f t="shared" si="435"/>
        <v>62.56</v>
      </c>
      <c r="K560" s="527">
        <f t="shared" si="436"/>
        <v>412.8</v>
      </c>
      <c r="L560" s="527"/>
      <c r="M560" s="563"/>
      <c r="N560" s="448"/>
      <c r="O560" s="561"/>
      <c r="P560" s="562" t="str">
        <f t="shared" si="437"/>
        <v/>
      </c>
      <c r="Q560" s="561"/>
      <c r="R560" s="583" t="str">
        <f t="shared" si="438"/>
        <v/>
      </c>
      <c r="S560" s="561"/>
      <c r="T560" s="588" t="str">
        <f t="shared" si="439"/>
        <v/>
      </c>
      <c r="U560" s="584">
        <f ca="1">SUMIF($O$8:T$9,"QUANT.",O560:T560)</f>
        <v>0</v>
      </c>
      <c r="V560" s="585">
        <f ca="1" t="shared" si="440"/>
        <v>0</v>
      </c>
      <c r="W560" s="586" t="str">
        <f ca="1" t="shared" si="441"/>
        <v>MEDIR</v>
      </c>
      <c r="X560" s="587">
        <f ca="1" t="shared" si="442"/>
        <v>8</v>
      </c>
      <c r="Y560" s="587">
        <f ca="1" t="shared" si="443"/>
        <v>412.8</v>
      </c>
      <c r="Z560" s="448"/>
      <c r="AA560" s="448"/>
      <c r="AB560" s="448"/>
      <c r="AC560" s="448"/>
      <c r="AD560" s="448"/>
      <c r="AE560" s="448"/>
      <c r="AF560" s="448"/>
      <c r="AG560" s="448"/>
      <c r="AH560" s="448"/>
      <c r="AI560" s="448"/>
      <c r="AJ560" s="448"/>
      <c r="AK560" s="590" t="e">
        <f t="shared" si="444"/>
        <v>#VALUE!</v>
      </c>
      <c r="AL560" s="590">
        <v>0</v>
      </c>
    </row>
    <row r="561" s="365" customFormat="1" customHeight="1" spans="1:38">
      <c r="A561" s="522"/>
      <c r="B561" s="528">
        <v>96977</v>
      </c>
      <c r="C561" s="524" t="str">
        <f>IF($B561="","",IFERROR(VLOOKUP($B561,SERVIÇOS!$B:$G,2,0),IFERROR(VLOOKUP($B561,'COMPOSIÇÕES COMPLEMENTARES '!$C:$K,2,0),"")))</f>
        <v>CORDOALHA DE COBRE NU 50 MM², ENTERRADA - FORNECIMENTO E INSTALAÇÃO. AF_08/2023</v>
      </c>
      <c r="D561" s="525" t="str">
        <f>IF($B561="","",IFERROR(VLOOKUP($B561,SERVIÇOS!$B:$G,3,0),IFERROR(VLOOKUP($B561,'COMPOSIÇÕES COMPLEMENTARES '!$C:$K,3,0),"")))</f>
        <v>M</v>
      </c>
      <c r="E561" s="530">
        <v>4.4</v>
      </c>
      <c r="F561" s="527">
        <f>IF($B561="","",IFERROR(VLOOKUP($B561,SERVIÇOS!$B:$G,4,0),IFERROR(VLOOKUP($B561,'COMPOSIÇÕES COMPLEMENTARES '!$C:$K,6,0),"")))</f>
        <v>55.81</v>
      </c>
      <c r="G561" s="527">
        <f>IF($B561="","",IFERROR(VLOOKUP($B561,SERVIÇOS!$B:$G,5,0),IFERROR(VLOOKUP($B561,'COMPOSIÇÕES COMPLEMENTARES '!$C:$K,7,0),"")))</f>
        <v>1.63</v>
      </c>
      <c r="H561" s="527">
        <f t="shared" ref="H561:H583" si="445">IF(E561="","",F561+G561)</f>
        <v>57.44</v>
      </c>
      <c r="I561" s="527">
        <f t="shared" ref="I561:I583" si="446">IF(E561="","",TRUNC((E561*F561),2))</f>
        <v>245.56</v>
      </c>
      <c r="J561" s="527">
        <f t="shared" ref="J561:J583" si="447">IF(E561="","",TRUNC((E561*G561),2))</f>
        <v>7.17</v>
      </c>
      <c r="K561" s="527">
        <f t="shared" ref="K561:K583" si="448">IF(E561="","",TRUNC((E561*H561),2))</f>
        <v>252.73</v>
      </c>
      <c r="L561" s="527"/>
      <c r="M561" s="563"/>
      <c r="N561" s="448"/>
      <c r="O561" s="561"/>
      <c r="P561" s="562" t="str">
        <f t="shared" ref="P561:P583" si="449">IF(OR(O561="",$K561=""),"",(O561/$E561)*$K561)</f>
        <v/>
      </c>
      <c r="Q561" s="561"/>
      <c r="R561" s="583" t="str">
        <f t="shared" ref="R561:R583" si="450">IF(OR(Q561="",$K561=""),"",(Q561/$E561)*$K561)</f>
        <v/>
      </c>
      <c r="S561" s="561"/>
      <c r="T561" s="588" t="str">
        <f t="shared" ref="T561:T583" si="451">IF(OR(S561="",$K561=""),"",(S561/$E561)*$K561)</f>
        <v/>
      </c>
      <c r="U561" s="584">
        <f ca="1">SUMIF($O$8:T$9,"QUANT.",O561:T561)</f>
        <v>0</v>
      </c>
      <c r="V561" s="585">
        <f ca="1" t="shared" ref="V561:V583" si="452">SUMIF($O$8:$T$9,"CUSTO",O561:T561)</f>
        <v>0</v>
      </c>
      <c r="W561" s="586" t="str">
        <f ca="1" t="shared" ref="W561:W583" si="453">IF(B561&lt;&gt;"",IF(V561=0,"MEDIR",IF(K561-V561=0,"OK",IF(K561-V561&gt;0,"MEDIR","ALERTA!"))),"")</f>
        <v>MEDIR</v>
      </c>
      <c r="X561" s="587">
        <f ca="1" t="shared" ref="X561:X583" si="454">IF(U561="",0,E561-U561)</f>
        <v>4.4</v>
      </c>
      <c r="Y561" s="587">
        <f ca="1" t="shared" ref="Y561:Y583" si="455">IF(V561="",0,K561-V561)</f>
        <v>252.73</v>
      </c>
      <c r="Z561" s="448"/>
      <c r="AA561" s="448"/>
      <c r="AB561" s="448"/>
      <c r="AC561" s="448"/>
      <c r="AD561" s="448"/>
      <c r="AE561" s="448"/>
      <c r="AF561" s="448"/>
      <c r="AG561" s="448"/>
      <c r="AH561" s="448"/>
      <c r="AI561" s="448"/>
      <c r="AJ561" s="448"/>
      <c r="AK561" s="590">
        <f t="shared" ref="AK561:AK583" si="456">B561-AL561</f>
        <v>96977</v>
      </c>
      <c r="AL561" s="590">
        <v>0</v>
      </c>
    </row>
    <row r="562" s="365" customFormat="1" customHeight="1" spans="1:38">
      <c r="A562" s="522"/>
      <c r="B562" s="528" t="s">
        <v>619</v>
      </c>
      <c r="C562" s="524" t="str">
        <f>IF($B562="","",IFERROR(VLOOKUP($B562,SERVIÇOS!$B:$G,2,0),IFERROR(VLOOKUP($B562,'COMPOSIÇÕES COMPLEMENTARES '!$C:$K,2,0),"")))</f>
        <v>FITA DE AÇO INOXIDÁVEL, LARGURA ¾” (19mm), CARGA MÍN. RUPTURA 800daN, E FECHO COMPATÍVEL, TIPO FF-1 DENTADO (CONJUNTO FIXAÇÃO EM POSTE)</v>
      </c>
      <c r="D562" s="525" t="str">
        <f>IF($B562="","",IFERROR(VLOOKUP($B562,SERVIÇOS!$B:$G,3,0),IFERROR(VLOOKUP($B562,'COMPOSIÇÕES COMPLEMENTARES '!$C:$K,3,0),"")))</f>
        <v>UN</v>
      </c>
      <c r="E562" s="530">
        <v>3</v>
      </c>
      <c r="F562" s="527">
        <f>IF($B562="","",IFERROR(VLOOKUP($B562,SERVIÇOS!$B:$G,4,0),IFERROR(VLOOKUP($B562,'COMPOSIÇÕES COMPLEMENTARES '!$C:$K,6,0),"")))</f>
        <v>23.99</v>
      </c>
      <c r="G562" s="527">
        <f>IF($B562="","",IFERROR(VLOOKUP($B562,SERVIÇOS!$B:$G,5,0),IFERROR(VLOOKUP($B562,'COMPOSIÇÕES COMPLEMENTARES '!$C:$K,7,0),"")))</f>
        <v>8.25</v>
      </c>
      <c r="H562" s="527">
        <f t="shared" si="445"/>
        <v>32.24</v>
      </c>
      <c r="I562" s="527">
        <f t="shared" si="446"/>
        <v>71.97</v>
      </c>
      <c r="J562" s="527">
        <f t="shared" si="447"/>
        <v>24.75</v>
      </c>
      <c r="K562" s="527">
        <f t="shared" si="448"/>
        <v>96.72</v>
      </c>
      <c r="L562" s="527"/>
      <c r="M562" s="563"/>
      <c r="N562" s="448"/>
      <c r="O562" s="561"/>
      <c r="P562" s="562" t="str">
        <f t="shared" si="449"/>
        <v/>
      </c>
      <c r="Q562" s="561"/>
      <c r="R562" s="583" t="str">
        <f t="shared" si="450"/>
        <v/>
      </c>
      <c r="S562" s="561"/>
      <c r="T562" s="588" t="str">
        <f t="shared" si="451"/>
        <v/>
      </c>
      <c r="U562" s="584">
        <f ca="1">SUMIF($O$8:T$9,"QUANT.",O562:T562)</f>
        <v>0</v>
      </c>
      <c r="V562" s="585">
        <f ca="1" t="shared" si="452"/>
        <v>0</v>
      </c>
      <c r="W562" s="586" t="str">
        <f ca="1" t="shared" si="453"/>
        <v>MEDIR</v>
      </c>
      <c r="X562" s="587">
        <f ca="1" t="shared" si="454"/>
        <v>3</v>
      </c>
      <c r="Y562" s="587">
        <f ca="1" t="shared" si="455"/>
        <v>96.72</v>
      </c>
      <c r="Z562" s="448"/>
      <c r="AA562" s="448"/>
      <c r="AB562" s="448"/>
      <c r="AC562" s="448"/>
      <c r="AD562" s="448"/>
      <c r="AE562" s="448"/>
      <c r="AF562" s="448"/>
      <c r="AG562" s="448"/>
      <c r="AH562" s="448"/>
      <c r="AI562" s="448"/>
      <c r="AJ562" s="448"/>
      <c r="AK562" s="590" t="e">
        <f t="shared" si="456"/>
        <v>#VALUE!</v>
      </c>
      <c r="AL562" s="590">
        <v>0</v>
      </c>
    </row>
    <row r="563" s="365" customFormat="1" customHeight="1" spans="1:38">
      <c r="A563" s="522"/>
      <c r="B563" s="528"/>
      <c r="C563" s="532" t="s">
        <v>620</v>
      </c>
      <c r="D563" s="525" t="str">
        <f>IF($B563="","",IFERROR(VLOOKUP($B563,SERVIÇOS!$B:$G,3,0),IFERROR(VLOOKUP($B563,'COMPOSIÇÕES COMPLEMENTARES '!$C:$K,3,0),"")))</f>
        <v/>
      </c>
      <c r="E563" s="530"/>
      <c r="F563" s="527" t="str">
        <f>IF($B563="","",IFERROR(VLOOKUP($B563,SERVIÇOS!$B:$G,4,0),IFERROR(VLOOKUP($B563,'COMPOSIÇÕES COMPLEMENTARES '!$C:$K,6,0),"")))</f>
        <v/>
      </c>
      <c r="G563" s="527" t="str">
        <f>IF($B563="","",IFERROR(VLOOKUP($B563,SERVIÇOS!$B:$G,5,0),IFERROR(VLOOKUP($B563,'COMPOSIÇÕES COMPLEMENTARES '!$C:$K,7,0),"")))</f>
        <v/>
      </c>
      <c r="H563" s="527" t="str">
        <f t="shared" si="445"/>
        <v/>
      </c>
      <c r="I563" s="527" t="str">
        <f t="shared" si="446"/>
        <v/>
      </c>
      <c r="J563" s="527" t="str">
        <f t="shared" si="447"/>
        <v/>
      </c>
      <c r="K563" s="527" t="str">
        <f t="shared" si="448"/>
        <v/>
      </c>
      <c r="L563" s="527"/>
      <c r="M563" s="563"/>
      <c r="N563" s="448"/>
      <c r="O563" s="561"/>
      <c r="P563" s="562" t="str">
        <f t="shared" si="449"/>
        <v/>
      </c>
      <c r="Q563" s="561"/>
      <c r="R563" s="583" t="str">
        <f t="shared" si="450"/>
        <v/>
      </c>
      <c r="S563" s="561"/>
      <c r="T563" s="588" t="str">
        <f t="shared" si="451"/>
        <v/>
      </c>
      <c r="U563" s="584">
        <f ca="1">SUMIF($O$8:T$9,"QUANT.",O563:T563)</f>
        <v>0</v>
      </c>
      <c r="V563" s="585">
        <f ca="1" t="shared" si="452"/>
        <v>0</v>
      </c>
      <c r="W563" s="586" t="str">
        <f ca="1" t="shared" si="453"/>
        <v/>
      </c>
      <c r="X563" s="587">
        <f ca="1" t="shared" si="454"/>
        <v>0</v>
      </c>
      <c r="Y563" s="587" t="e">
        <f ca="1" t="shared" si="455"/>
        <v>#VALUE!</v>
      </c>
      <c r="Z563" s="448"/>
      <c r="AA563" s="448"/>
      <c r="AB563" s="448"/>
      <c r="AC563" s="448"/>
      <c r="AD563" s="448"/>
      <c r="AE563" s="448"/>
      <c r="AF563" s="448"/>
      <c r="AG563" s="448"/>
      <c r="AH563" s="448"/>
      <c r="AI563" s="448"/>
      <c r="AJ563" s="448"/>
      <c r="AK563" s="590">
        <f t="shared" si="456"/>
        <v>0</v>
      </c>
      <c r="AL563" s="590">
        <v>0</v>
      </c>
    </row>
    <row r="564" s="365" customFormat="1" customHeight="1" spans="1:38">
      <c r="A564" s="522"/>
      <c r="B564" s="528" t="s">
        <v>621</v>
      </c>
      <c r="C564" s="524" t="str">
        <f>IF($B564="","",IFERROR(VLOOKUP($B564,SERVIÇOS!$B:$G,2,0),IFERROR(VLOOKUP($B564,'COMPOSIÇÕES COMPLEMENTARES '!$C:$K,2,0),"")))</f>
        <v>QUADRO DE DISTRIBUIÇÃO EM AÇO GALVANIZADO, SOBREPOR, 8 MÓDULOS DIN, SEM OS DISJUNTORES, COM BARRAMENTO E SUPORTE PARA FIXAÇÃO - FORNECIMENTO E INSTALAÇÃO</v>
      </c>
      <c r="D564" s="525" t="str">
        <f>IF($B564="","",IFERROR(VLOOKUP($B564,SERVIÇOS!$B:$G,3,0),IFERROR(VLOOKUP($B564,'COMPOSIÇÕES COMPLEMENTARES '!$C:$K,3,0),"")))</f>
        <v>UN</v>
      </c>
      <c r="E564" s="530">
        <v>1</v>
      </c>
      <c r="F564" s="527">
        <f>IF($B564="","",IFERROR(VLOOKUP($B564,SERVIÇOS!$B:$G,4,0),IFERROR(VLOOKUP($B564,'COMPOSIÇÕES COMPLEMENTARES '!$C:$K,6,0),"")))</f>
        <v>226.92</v>
      </c>
      <c r="G564" s="527">
        <f>IF($B564="","",IFERROR(VLOOKUP($B564,SERVIÇOS!$B:$G,5,0),IFERROR(VLOOKUP($B564,'COMPOSIÇÕES COMPLEMENTARES '!$C:$K,7,0),"")))</f>
        <v>49.54</v>
      </c>
      <c r="H564" s="527">
        <f t="shared" si="445"/>
        <v>276.46</v>
      </c>
      <c r="I564" s="527">
        <f t="shared" si="446"/>
        <v>226.92</v>
      </c>
      <c r="J564" s="527">
        <f t="shared" si="447"/>
        <v>49.54</v>
      </c>
      <c r="K564" s="527">
        <f t="shared" si="448"/>
        <v>276.46</v>
      </c>
      <c r="L564" s="527"/>
      <c r="M564" s="563"/>
      <c r="N564" s="448"/>
      <c r="O564" s="561"/>
      <c r="P564" s="562" t="str">
        <f t="shared" si="449"/>
        <v/>
      </c>
      <c r="Q564" s="561"/>
      <c r="R564" s="583" t="str">
        <f t="shared" si="450"/>
        <v/>
      </c>
      <c r="S564" s="561"/>
      <c r="T564" s="588" t="str">
        <f t="shared" si="451"/>
        <v/>
      </c>
      <c r="U564" s="584">
        <f ca="1">SUMIF($O$8:T$9,"QUANT.",O564:T564)</f>
        <v>0</v>
      </c>
      <c r="V564" s="585">
        <f ca="1" t="shared" si="452"/>
        <v>0</v>
      </c>
      <c r="W564" s="586" t="str">
        <f ca="1" t="shared" si="453"/>
        <v>MEDIR</v>
      </c>
      <c r="X564" s="587">
        <f ca="1" t="shared" si="454"/>
        <v>1</v>
      </c>
      <c r="Y564" s="587">
        <f ca="1" t="shared" si="455"/>
        <v>276.46</v>
      </c>
      <c r="Z564" s="448"/>
      <c r="AA564" s="448"/>
      <c r="AB564" s="448"/>
      <c r="AC564" s="448"/>
      <c r="AD564" s="448"/>
      <c r="AE564" s="448"/>
      <c r="AF564" s="448"/>
      <c r="AG564" s="448"/>
      <c r="AH564" s="448"/>
      <c r="AI564" s="448"/>
      <c r="AJ564" s="448"/>
      <c r="AK564" s="590" t="e">
        <f t="shared" si="456"/>
        <v>#VALUE!</v>
      </c>
      <c r="AL564" s="590">
        <v>0</v>
      </c>
    </row>
    <row r="565" s="365" customFormat="1" customHeight="1" spans="1:38">
      <c r="A565" s="522"/>
      <c r="B565" s="528">
        <v>93661</v>
      </c>
      <c r="C565" s="524" t="str">
        <f>IF($B565="","",IFERROR(VLOOKUP($B565,SERVIÇOS!$B:$G,2,0),IFERROR(VLOOKUP($B565,'COMPOSIÇÕES COMPLEMENTARES '!$C:$K,2,0),"")))</f>
        <v>DISJUNTOR BIPOLAR TIPO DIN, CORRENTE NOMINAL DE 16A - FORNECIMENTO E INSTALAÇÃO. AF_10/2020</v>
      </c>
      <c r="D565" s="525" t="str">
        <f>IF($B565="","",IFERROR(VLOOKUP($B565,SERVIÇOS!$B:$G,3,0),IFERROR(VLOOKUP($B565,'COMPOSIÇÕES COMPLEMENTARES '!$C:$K,3,0),"")))</f>
        <v>UN</v>
      </c>
      <c r="E565" s="530">
        <v>1</v>
      </c>
      <c r="F565" s="527">
        <f>IF($B565="","",IFERROR(VLOOKUP($B565,SERVIÇOS!$B:$G,4,0),IFERROR(VLOOKUP($B565,'COMPOSIÇÕES COMPLEMENTARES '!$C:$K,6,0),"")))</f>
        <v>59.08</v>
      </c>
      <c r="G565" s="527">
        <f>IF($B565="","",IFERROR(VLOOKUP($B565,SERVIÇOS!$B:$G,5,0),IFERROR(VLOOKUP($B565,'COMPOSIÇÕES COMPLEMENTARES '!$C:$K,7,0),"")))</f>
        <v>4.7</v>
      </c>
      <c r="H565" s="527">
        <f t="shared" si="445"/>
        <v>63.78</v>
      </c>
      <c r="I565" s="527">
        <f t="shared" si="446"/>
        <v>59.08</v>
      </c>
      <c r="J565" s="527">
        <f t="shared" si="447"/>
        <v>4.7</v>
      </c>
      <c r="K565" s="527">
        <f t="shared" si="448"/>
        <v>63.78</v>
      </c>
      <c r="L565" s="527"/>
      <c r="M565" s="563"/>
      <c r="N565" s="448"/>
      <c r="O565" s="561"/>
      <c r="P565" s="562" t="str">
        <f t="shared" si="449"/>
        <v/>
      </c>
      <c r="Q565" s="561"/>
      <c r="R565" s="583" t="str">
        <f t="shared" si="450"/>
        <v/>
      </c>
      <c r="S565" s="561"/>
      <c r="T565" s="588" t="str">
        <f t="shared" si="451"/>
        <v/>
      </c>
      <c r="U565" s="584">
        <f ca="1">SUMIF($O$8:T$9,"QUANT.",O565:T565)</f>
        <v>0</v>
      </c>
      <c r="V565" s="585">
        <f ca="1" t="shared" si="452"/>
        <v>0</v>
      </c>
      <c r="W565" s="586" t="str">
        <f ca="1" t="shared" si="453"/>
        <v>MEDIR</v>
      </c>
      <c r="X565" s="587">
        <f ca="1" t="shared" si="454"/>
        <v>1</v>
      </c>
      <c r="Y565" s="587">
        <f ca="1" t="shared" si="455"/>
        <v>63.78</v>
      </c>
      <c r="Z565" s="448"/>
      <c r="AA565" s="448"/>
      <c r="AB565" s="448"/>
      <c r="AC565" s="448"/>
      <c r="AD565" s="448"/>
      <c r="AE565" s="448"/>
      <c r="AF565" s="448"/>
      <c r="AG565" s="448"/>
      <c r="AH565" s="448"/>
      <c r="AI565" s="448"/>
      <c r="AJ565" s="448"/>
      <c r="AK565" s="590">
        <f t="shared" si="456"/>
        <v>93661</v>
      </c>
      <c r="AL565" s="590">
        <v>0</v>
      </c>
    </row>
    <row r="566" s="365" customFormat="1" customHeight="1" spans="1:38">
      <c r="A566" s="522"/>
      <c r="B566" s="528">
        <v>93664</v>
      </c>
      <c r="C566" s="524" t="str">
        <f>IF($B566="","",IFERROR(VLOOKUP($B566,SERVIÇOS!$B:$G,2,0),IFERROR(VLOOKUP($B566,'COMPOSIÇÕES COMPLEMENTARES '!$C:$K,2,0),"")))</f>
        <v>DISJUNTOR BIPOLAR TIPO DIN, CORRENTE NOMINAL DE 32A - FORNECIMENTO E INSTALAÇÃO. AF_10/2020</v>
      </c>
      <c r="D566" s="525" t="str">
        <f>IF($B566="","",IFERROR(VLOOKUP($B566,SERVIÇOS!$B:$G,3,0),IFERROR(VLOOKUP($B566,'COMPOSIÇÕES COMPLEMENTARES '!$C:$K,3,0),"")))</f>
        <v>UN</v>
      </c>
      <c r="E566" s="530">
        <v>1</v>
      </c>
      <c r="F566" s="527">
        <f>IF($B566="","",IFERROR(VLOOKUP($B566,SERVIÇOS!$B:$G,4,0),IFERROR(VLOOKUP($B566,'COMPOSIÇÕES COMPLEMENTARES '!$C:$K,6,0),"")))</f>
        <v>61.93</v>
      </c>
      <c r="G566" s="527">
        <f>IF($B566="","",IFERROR(VLOOKUP($B566,SERVIÇOS!$B:$G,5,0),IFERROR(VLOOKUP($B566,'COMPOSIÇÕES COMPLEMENTARES '!$C:$K,7,0),"")))</f>
        <v>9.01</v>
      </c>
      <c r="H566" s="527">
        <f t="shared" si="445"/>
        <v>70.94</v>
      </c>
      <c r="I566" s="527">
        <f t="shared" si="446"/>
        <v>61.93</v>
      </c>
      <c r="J566" s="527">
        <f t="shared" si="447"/>
        <v>9.01</v>
      </c>
      <c r="K566" s="527">
        <f t="shared" si="448"/>
        <v>70.94</v>
      </c>
      <c r="L566" s="527"/>
      <c r="M566" s="563"/>
      <c r="N566" s="448"/>
      <c r="O566" s="561"/>
      <c r="P566" s="562" t="str">
        <f t="shared" si="449"/>
        <v/>
      </c>
      <c r="Q566" s="561"/>
      <c r="R566" s="583" t="str">
        <f t="shared" si="450"/>
        <v/>
      </c>
      <c r="S566" s="561"/>
      <c r="T566" s="588" t="str">
        <f t="shared" si="451"/>
        <v/>
      </c>
      <c r="U566" s="584">
        <f ca="1">SUMIF($O$8:T$9,"QUANT.",O566:T566)</f>
        <v>0</v>
      </c>
      <c r="V566" s="585">
        <f ca="1" t="shared" si="452"/>
        <v>0</v>
      </c>
      <c r="W566" s="586" t="str">
        <f ca="1" t="shared" si="453"/>
        <v>MEDIR</v>
      </c>
      <c r="X566" s="587">
        <f ca="1" t="shared" si="454"/>
        <v>1</v>
      </c>
      <c r="Y566" s="587">
        <f ca="1" t="shared" si="455"/>
        <v>70.94</v>
      </c>
      <c r="Z566" s="448"/>
      <c r="AA566" s="448"/>
      <c r="AB566" s="448"/>
      <c r="AC566" s="448"/>
      <c r="AD566" s="448"/>
      <c r="AE566" s="448"/>
      <c r="AF566" s="448"/>
      <c r="AG566" s="448"/>
      <c r="AH566" s="448"/>
      <c r="AI566" s="448"/>
      <c r="AJ566" s="448"/>
      <c r="AK566" s="590">
        <f t="shared" si="456"/>
        <v>93664</v>
      </c>
      <c r="AL566" s="590">
        <v>0</v>
      </c>
    </row>
    <row r="567" s="365" customFormat="1" customHeight="1" spans="1:38">
      <c r="A567" s="522"/>
      <c r="B567" s="528" t="s">
        <v>624</v>
      </c>
      <c r="C567" s="524" t="str">
        <f>IF($B567="","",IFERROR(VLOOKUP($B567,SERVIÇOS!$B:$G,2,0),IFERROR(VLOOKUP($B567,'COMPOSIÇÕES COMPLEMENTARES '!$C:$K,2,0),"")))</f>
        <v>ELETRODUTO RÍGIDO PVC ø1.1/2" (DN 50mm) - FORNECIMENTO E INSTALAÇÃO</v>
      </c>
      <c r="D567" s="525" t="str">
        <f>IF($B567="","",IFERROR(VLOOKUP($B567,SERVIÇOS!$B:$G,3,0),IFERROR(VLOOKUP($B567,'COMPOSIÇÕES COMPLEMENTARES '!$C:$K,3,0),"")))</f>
        <v>M</v>
      </c>
      <c r="E567" s="530">
        <f>((3.4-1.5)+(6-1.5))*1.1</f>
        <v>7.04</v>
      </c>
      <c r="F567" s="527">
        <f>IF($B567="","",IFERROR(VLOOKUP($B567,SERVIÇOS!$B:$G,4,0),IFERROR(VLOOKUP($B567,'COMPOSIÇÕES COMPLEMENTARES '!$C:$K,6,0),"")))</f>
        <v>25.92</v>
      </c>
      <c r="G567" s="527">
        <f>IF($B567="","",IFERROR(VLOOKUP($B567,SERVIÇOS!$B:$G,5,0),IFERROR(VLOOKUP($B567,'COMPOSIÇÕES COMPLEMENTARES '!$C:$K,7,0),"")))</f>
        <v>16.74</v>
      </c>
      <c r="H567" s="527">
        <f t="shared" ref="H567:H573" si="457">IF(E567="","",F567+G567)</f>
        <v>42.66</v>
      </c>
      <c r="I567" s="527">
        <f t="shared" ref="I567:I573" si="458">IF(E567="","",TRUNC((E567*F567),2))</f>
        <v>182.47</v>
      </c>
      <c r="J567" s="527">
        <f t="shared" ref="J567:J573" si="459">IF(E567="","",TRUNC((E567*G567),2))</f>
        <v>117.84</v>
      </c>
      <c r="K567" s="527">
        <f t="shared" ref="K567:K573" si="460">IF(E567="","",TRUNC((E567*H567),2))</f>
        <v>300.32</v>
      </c>
      <c r="L567" s="527"/>
      <c r="M567" s="563"/>
      <c r="N567" s="448"/>
      <c r="O567" s="561"/>
      <c r="P567" s="562" t="str">
        <f t="shared" ref="P567:P573" si="461">IF(OR(O567="",$K567=""),"",(O567/$E567)*$K567)</f>
        <v/>
      </c>
      <c r="Q567" s="561"/>
      <c r="R567" s="583" t="str">
        <f t="shared" ref="R567:R573" si="462">IF(OR(Q567="",$K567=""),"",(Q567/$E567)*$K567)</f>
        <v/>
      </c>
      <c r="S567" s="561"/>
      <c r="T567" s="588" t="str">
        <f t="shared" ref="T567:T573" si="463">IF(OR(S567="",$K567=""),"",(S567/$E567)*$K567)</f>
        <v/>
      </c>
      <c r="U567" s="584">
        <f ca="1">SUMIF($O$8:T$9,"QUANT.",O567:T567)</f>
        <v>0</v>
      </c>
      <c r="V567" s="585">
        <f ca="1" t="shared" ref="V567:V573" si="464">SUMIF($O$8:$T$9,"CUSTO",O567:T567)</f>
        <v>0</v>
      </c>
      <c r="W567" s="586" t="str">
        <f ca="1" t="shared" ref="W567:W573" si="465">IF(B567&lt;&gt;"",IF(V567=0,"MEDIR",IF(K567-V567=0,"OK",IF(K567-V567&gt;0,"MEDIR","ALERTA!"))),"")</f>
        <v>MEDIR</v>
      </c>
      <c r="X567" s="587">
        <f ca="1" t="shared" ref="X567:X573" si="466">IF(U567="",0,E567-U567)</f>
        <v>7.04</v>
      </c>
      <c r="Y567" s="587">
        <f ca="1" t="shared" ref="Y567:Y573" si="467">IF(V567="",0,K567-V567)</f>
        <v>300.32</v>
      </c>
      <c r="Z567" s="448"/>
      <c r="AA567" s="448"/>
      <c r="AB567" s="448"/>
      <c r="AC567" s="448"/>
      <c r="AD567" s="448"/>
      <c r="AE567" s="448"/>
      <c r="AF567" s="448"/>
      <c r="AG567" s="448"/>
      <c r="AH567" s="448"/>
      <c r="AI567" s="448"/>
      <c r="AJ567" s="448"/>
      <c r="AK567" s="590" t="e">
        <f t="shared" ref="AK567:AK573" si="468">B567-AL567</f>
        <v>#VALUE!</v>
      </c>
      <c r="AL567" s="590">
        <v>0</v>
      </c>
    </row>
    <row r="568" s="365" customFormat="1" customHeight="1" spans="1:38">
      <c r="A568" s="522"/>
      <c r="B568" s="528" t="s">
        <v>626</v>
      </c>
      <c r="C568" s="524" t="str">
        <f>IF($B568="","",IFERROR(VLOOKUP($B568,SERVIÇOS!$B:$G,2,0),IFERROR(VLOOKUP($B568,'COMPOSIÇÕES COMPLEMENTARES '!$C:$K,2,0),"")))</f>
        <v>CURVA PARA ELETRODUTO RÍGIDO, PVC, ø1.1/2" (DN 50mm) - FORNECIMENTO E INSTALAÇÃO</v>
      </c>
      <c r="D568" s="525" t="str">
        <f>IF($B568="","",IFERROR(VLOOKUP($B568,SERVIÇOS!$B:$G,3,0),IFERROR(VLOOKUP($B568,'COMPOSIÇÕES COMPLEMENTARES '!$C:$K,3,0),"")))</f>
        <v>UN</v>
      </c>
      <c r="E568" s="530">
        <v>1</v>
      </c>
      <c r="F568" s="527">
        <f>IF($B568="","",IFERROR(VLOOKUP($B568,SERVIÇOS!$B:$G,4,0),IFERROR(VLOOKUP($B568,'COMPOSIÇÕES COMPLEMENTARES '!$C:$K,6,0),"")))</f>
        <v>26.06</v>
      </c>
      <c r="G568" s="527">
        <f>IF($B568="","",IFERROR(VLOOKUP($B568,SERVIÇOS!$B:$G,5,0),IFERROR(VLOOKUP($B568,'COMPOSIÇÕES COMPLEMENTARES '!$C:$K,7,0),"")))</f>
        <v>19.06</v>
      </c>
      <c r="H568" s="527">
        <f t="shared" si="457"/>
        <v>45.12</v>
      </c>
      <c r="I568" s="527">
        <f t="shared" si="458"/>
        <v>26.06</v>
      </c>
      <c r="J568" s="527">
        <f t="shared" si="459"/>
        <v>19.06</v>
      </c>
      <c r="K568" s="527">
        <f t="shared" si="460"/>
        <v>45.12</v>
      </c>
      <c r="L568" s="527"/>
      <c r="M568" s="563"/>
      <c r="N568" s="448"/>
      <c r="O568" s="561"/>
      <c r="P568" s="562" t="str">
        <f t="shared" si="461"/>
        <v/>
      </c>
      <c r="Q568" s="561"/>
      <c r="R568" s="583" t="str">
        <f t="shared" si="462"/>
        <v/>
      </c>
      <c r="S568" s="561"/>
      <c r="T568" s="588" t="str">
        <f t="shared" si="463"/>
        <v/>
      </c>
      <c r="U568" s="584">
        <f ca="1">SUMIF($O$8:T$9,"QUANT.",O568:T568)</f>
        <v>0</v>
      </c>
      <c r="V568" s="585">
        <f ca="1" t="shared" si="464"/>
        <v>0</v>
      </c>
      <c r="W568" s="586" t="str">
        <f ca="1" t="shared" si="465"/>
        <v>MEDIR</v>
      </c>
      <c r="X568" s="587">
        <f ca="1" t="shared" si="466"/>
        <v>1</v>
      </c>
      <c r="Y568" s="587">
        <f ca="1" t="shared" si="467"/>
        <v>45.12</v>
      </c>
      <c r="Z568" s="448"/>
      <c r="AA568" s="448"/>
      <c r="AB568" s="448"/>
      <c r="AC568" s="448"/>
      <c r="AD568" s="448"/>
      <c r="AE568" s="448"/>
      <c r="AF568" s="448"/>
      <c r="AG568" s="448"/>
      <c r="AH568" s="448"/>
      <c r="AI568" s="448"/>
      <c r="AJ568" s="448"/>
      <c r="AK568" s="590" t="e">
        <f t="shared" si="468"/>
        <v>#VALUE!</v>
      </c>
      <c r="AL568" s="590">
        <v>0</v>
      </c>
    </row>
    <row r="569" s="365" customFormat="1" customHeight="1" spans="1:38">
      <c r="A569" s="522"/>
      <c r="B569" s="528" t="s">
        <v>627</v>
      </c>
      <c r="C569" s="524" t="str">
        <f>IF($B569="","",IFERROR(VLOOKUP($B569,SERVIÇOS!$B:$G,2,0),IFERROR(VLOOKUP($B569,'COMPOSIÇÕES COMPLEMENTARES '!$C:$K,2,0),"")))</f>
        <v>LUVA PARA ELETRODUTO RÍGIDO, PVC, ø1.1/2" (DN 50mm) - FORNECIMENTO E INSTALAÇÃO</v>
      </c>
      <c r="D569" s="525" t="str">
        <f>IF($B569="","",IFERROR(VLOOKUP($B569,SERVIÇOS!$B:$G,3,0),IFERROR(VLOOKUP($B569,'COMPOSIÇÕES COMPLEMENTARES '!$C:$K,3,0),"")))</f>
        <v>UN</v>
      </c>
      <c r="E569" s="530">
        <f>2*E568</f>
        <v>2</v>
      </c>
      <c r="F569" s="527">
        <f>IF($B569="","",IFERROR(VLOOKUP($B569,SERVIÇOS!$B:$G,4,0),IFERROR(VLOOKUP($B569,'COMPOSIÇÕES COMPLEMENTARES '!$C:$K,6,0),"")))</f>
        <v>8.8</v>
      </c>
      <c r="G569" s="527">
        <f>IF($B569="","",IFERROR(VLOOKUP($B569,SERVIÇOS!$B:$G,5,0),IFERROR(VLOOKUP($B569,'COMPOSIÇÕES COMPLEMENTARES '!$C:$K,7,0),"")))</f>
        <v>4.75</v>
      </c>
      <c r="H569" s="527">
        <f t="shared" si="457"/>
        <v>13.55</v>
      </c>
      <c r="I569" s="527">
        <f t="shared" si="458"/>
        <v>17.6</v>
      </c>
      <c r="J569" s="527">
        <f t="shared" si="459"/>
        <v>9.5</v>
      </c>
      <c r="K569" s="527">
        <f t="shared" si="460"/>
        <v>27.1</v>
      </c>
      <c r="L569" s="527"/>
      <c r="M569" s="563"/>
      <c r="N569" s="448"/>
      <c r="O569" s="561"/>
      <c r="P569" s="562" t="str">
        <f t="shared" si="461"/>
        <v/>
      </c>
      <c r="Q569" s="561"/>
      <c r="R569" s="583" t="str">
        <f t="shared" si="462"/>
        <v/>
      </c>
      <c r="S569" s="561"/>
      <c r="T569" s="588" t="str">
        <f t="shared" si="463"/>
        <v/>
      </c>
      <c r="U569" s="584">
        <f ca="1">SUMIF($O$8:T$9,"QUANT.",O569:T569)</f>
        <v>0</v>
      </c>
      <c r="V569" s="585">
        <f ca="1" t="shared" si="464"/>
        <v>0</v>
      </c>
      <c r="W569" s="586" t="str">
        <f ca="1" t="shared" si="465"/>
        <v>MEDIR</v>
      </c>
      <c r="X569" s="587">
        <f ca="1" t="shared" si="466"/>
        <v>2</v>
      </c>
      <c r="Y569" s="587">
        <f ca="1" t="shared" si="467"/>
        <v>27.1</v>
      </c>
      <c r="Z569" s="448"/>
      <c r="AA569" s="448"/>
      <c r="AB569" s="448"/>
      <c r="AC569" s="448"/>
      <c r="AD569" s="448"/>
      <c r="AE569" s="448"/>
      <c r="AF569" s="448"/>
      <c r="AG569" s="448"/>
      <c r="AH569" s="448"/>
      <c r="AI569" s="448"/>
      <c r="AJ569" s="448"/>
      <c r="AK569" s="590" t="e">
        <f t="shared" si="468"/>
        <v>#VALUE!</v>
      </c>
      <c r="AL569" s="590">
        <v>0</v>
      </c>
    </row>
    <row r="570" s="365" customFormat="1" customHeight="1" spans="1:38">
      <c r="A570" s="522"/>
      <c r="B570" s="528">
        <v>91933</v>
      </c>
      <c r="C570" s="524" t="str">
        <f>IF($B570="","",IFERROR(VLOOKUP($B570,SERVIÇOS!$B:$G,2,0),IFERROR(VLOOKUP($B570,'COMPOSIÇÕES COMPLEMENTARES '!$C:$K,2,0),"")))</f>
        <v>CABO DE COBRE FLEXÍVEL ISOLADO, 10 MM², ANTI-CHAMA 0,6/1,0 KV, PARA CIRCUITOS TERMINAIS - FORNECIMENTO E INSTALAÇÃO. AF_03/2023</v>
      </c>
      <c r="D570" s="525" t="str">
        <f>IF($B570="","",IFERROR(VLOOKUP($B570,SERVIÇOS!$B:$G,3,0),IFERROR(VLOOKUP($B570,'COMPOSIÇÕES COMPLEMENTARES '!$C:$K,3,0),"")))</f>
        <v>M</v>
      </c>
      <c r="E570" s="530">
        <f>2*E567</f>
        <v>14.08</v>
      </c>
      <c r="F570" s="527">
        <f>IF($B570="","",IFERROR(VLOOKUP($B570,SERVIÇOS!$B:$G,4,0),IFERROR(VLOOKUP($B570,'COMPOSIÇÕES COMPLEMENTARES '!$C:$K,6,0),"")))</f>
        <v>13.51</v>
      </c>
      <c r="G570" s="527">
        <f>IF($B570="","",IFERROR(VLOOKUP($B570,SERVIÇOS!$B:$G,5,0),IFERROR(VLOOKUP($B570,'COMPOSIÇÕES COMPLEMENTARES '!$C:$K,7,0),"")))</f>
        <v>3.75</v>
      </c>
      <c r="H570" s="527">
        <f t="shared" si="457"/>
        <v>17.26</v>
      </c>
      <c r="I570" s="527">
        <f t="shared" si="458"/>
        <v>190.22</v>
      </c>
      <c r="J570" s="527">
        <f t="shared" si="459"/>
        <v>52.8</v>
      </c>
      <c r="K570" s="527">
        <f t="shared" si="460"/>
        <v>243.02</v>
      </c>
      <c r="L570" s="527"/>
      <c r="M570" s="563"/>
      <c r="N570" s="448"/>
      <c r="O570" s="561"/>
      <c r="P570" s="562" t="str">
        <f t="shared" si="461"/>
        <v/>
      </c>
      <c r="Q570" s="561"/>
      <c r="R570" s="583" t="str">
        <f t="shared" si="462"/>
        <v/>
      </c>
      <c r="S570" s="561"/>
      <c r="T570" s="588" t="str">
        <f t="shared" si="463"/>
        <v/>
      </c>
      <c r="U570" s="584">
        <f ca="1">SUMIF($O$8:T$9,"QUANT.",O570:T570)</f>
        <v>0</v>
      </c>
      <c r="V570" s="585">
        <f ca="1" t="shared" si="464"/>
        <v>0</v>
      </c>
      <c r="W570" s="586" t="str">
        <f ca="1" t="shared" si="465"/>
        <v>MEDIR</v>
      </c>
      <c r="X570" s="587">
        <f ca="1" t="shared" si="466"/>
        <v>14.08</v>
      </c>
      <c r="Y570" s="587">
        <f ca="1" t="shared" si="467"/>
        <v>243.02</v>
      </c>
      <c r="Z570" s="448"/>
      <c r="AA570" s="448"/>
      <c r="AB570" s="448"/>
      <c r="AC570" s="448"/>
      <c r="AD570" s="448"/>
      <c r="AE570" s="448"/>
      <c r="AF570" s="448"/>
      <c r="AG570" s="448"/>
      <c r="AH570" s="448"/>
      <c r="AI570" s="448"/>
      <c r="AJ570" s="448"/>
      <c r="AK570" s="590">
        <f t="shared" si="468"/>
        <v>91933</v>
      </c>
      <c r="AL570" s="590">
        <v>0</v>
      </c>
    </row>
    <row r="571" s="365" customFormat="1" customHeight="1" spans="1:38">
      <c r="A571" s="522"/>
      <c r="B571" s="528">
        <v>91935</v>
      </c>
      <c r="C571" s="524" t="str">
        <f>IF($B571="","",IFERROR(VLOOKUP($B571,SERVIÇOS!$B:$G,2,0),IFERROR(VLOOKUP($B571,'COMPOSIÇÕES COMPLEMENTARES '!$C:$K,2,0),"")))</f>
        <v>CABO DE COBRE FLEXÍVEL ISOLADO, 16 MM², ANTI-CHAMA 0,6/1,0 KV, PARA CIRCUITOS TERMINAIS - FORNECIMENTO E INSTALAÇÃO. AF_03/2023</v>
      </c>
      <c r="D571" s="525" t="str">
        <f>IF($B571="","",IFERROR(VLOOKUP($B571,SERVIÇOS!$B:$G,3,0),IFERROR(VLOOKUP($B571,'COMPOSIÇÕES COMPLEMENTARES '!$C:$K,3,0),"")))</f>
        <v>M</v>
      </c>
      <c r="E571" s="530">
        <f>2*E567</f>
        <v>14.08</v>
      </c>
      <c r="F571" s="527">
        <f>IF($B571="","",IFERROR(VLOOKUP($B571,SERVIÇOS!$B:$G,4,0),IFERROR(VLOOKUP($B571,'COMPOSIÇÕES COMPLEMENTARES '!$C:$K,6,0),"")))</f>
        <v>21.36</v>
      </c>
      <c r="G571" s="527">
        <f>IF($B571="","",IFERROR(VLOOKUP($B571,SERVIÇOS!$B:$G,5,0),IFERROR(VLOOKUP($B571,'COMPOSIÇÕES COMPLEMENTARES '!$C:$K,7,0),"")))</f>
        <v>5.63</v>
      </c>
      <c r="H571" s="527">
        <f t="shared" si="457"/>
        <v>26.99</v>
      </c>
      <c r="I571" s="527">
        <f t="shared" si="458"/>
        <v>300.74</v>
      </c>
      <c r="J571" s="527">
        <f t="shared" si="459"/>
        <v>79.27</v>
      </c>
      <c r="K571" s="527">
        <f t="shared" si="460"/>
        <v>380.01</v>
      </c>
      <c r="L571" s="527"/>
      <c r="M571" s="563"/>
      <c r="N571" s="448"/>
      <c r="O571" s="561"/>
      <c r="P571" s="562" t="str">
        <f t="shared" si="461"/>
        <v/>
      </c>
      <c r="Q571" s="561"/>
      <c r="R571" s="583" t="str">
        <f t="shared" si="462"/>
        <v/>
      </c>
      <c r="S571" s="561"/>
      <c r="T571" s="588" t="str">
        <f t="shared" si="463"/>
        <v/>
      </c>
      <c r="U571" s="584">
        <f ca="1">SUMIF($O$8:T$9,"QUANT.",O571:T571)</f>
        <v>0</v>
      </c>
      <c r="V571" s="585">
        <f ca="1" t="shared" si="464"/>
        <v>0</v>
      </c>
      <c r="W571" s="586" t="str">
        <f ca="1" t="shared" si="465"/>
        <v>MEDIR</v>
      </c>
      <c r="X571" s="587">
        <f ca="1" t="shared" si="466"/>
        <v>14.08</v>
      </c>
      <c r="Y571" s="587">
        <f ca="1" t="shared" si="467"/>
        <v>380.01</v>
      </c>
      <c r="Z571" s="448"/>
      <c r="AA571" s="448"/>
      <c r="AB571" s="448"/>
      <c r="AC571" s="448"/>
      <c r="AD571" s="448"/>
      <c r="AE571" s="448"/>
      <c r="AF571" s="448"/>
      <c r="AG571" s="448"/>
      <c r="AH571" s="448"/>
      <c r="AI571" s="448"/>
      <c r="AJ571" s="448"/>
      <c r="AK571" s="590">
        <f t="shared" si="468"/>
        <v>91935</v>
      </c>
      <c r="AL571" s="590">
        <v>0</v>
      </c>
    </row>
    <row r="572" s="365" customFormat="1" customHeight="1" spans="1:38">
      <c r="A572" s="522"/>
      <c r="B572" s="528">
        <v>101548</v>
      </c>
      <c r="C572" s="524" t="str">
        <f>IF($B572="","",IFERROR(VLOOKUP($B572,SERVIÇOS!$B:$G,2,0),IFERROR(VLOOKUP($B572,'COMPOSIÇÕES COMPLEMENTARES '!$C:$K,2,0),"")))</f>
        <v>ISOLADOR, TIPO ROLDANA, PARA BAIXA TENSÃO - FORNECIMENTO E INSTALAÇÃO. AF_07/2020</v>
      </c>
      <c r="D572" s="525" t="str">
        <f>IF($B572="","",IFERROR(VLOOKUP($B572,SERVIÇOS!$B:$G,3,0),IFERROR(VLOOKUP($B572,'COMPOSIÇÕES COMPLEMENTARES '!$C:$K,3,0),"")))</f>
        <v>UN</v>
      </c>
      <c r="E572" s="530">
        <v>2</v>
      </c>
      <c r="F572" s="527">
        <f>IF($B572="","",IFERROR(VLOOKUP($B572,SERVIÇOS!$B:$G,4,0),IFERROR(VLOOKUP($B572,'COMPOSIÇÕES COMPLEMENTARES '!$C:$K,6,0),"")))</f>
        <v>6.57</v>
      </c>
      <c r="G572" s="527">
        <f>IF($B572="","",IFERROR(VLOOKUP($B572,SERVIÇOS!$B:$G,5,0),IFERROR(VLOOKUP($B572,'COMPOSIÇÕES COMPLEMENTARES '!$C:$K,7,0),"")))</f>
        <v>1.86</v>
      </c>
      <c r="H572" s="527">
        <f t="shared" si="457"/>
        <v>8.43</v>
      </c>
      <c r="I572" s="527">
        <f t="shared" si="458"/>
        <v>13.14</v>
      </c>
      <c r="J572" s="527">
        <f t="shared" si="459"/>
        <v>3.72</v>
      </c>
      <c r="K572" s="527">
        <f t="shared" si="460"/>
        <v>16.86</v>
      </c>
      <c r="L572" s="527"/>
      <c r="M572" s="563"/>
      <c r="N572" s="448"/>
      <c r="O572" s="561"/>
      <c r="P572" s="562" t="str">
        <f t="shared" si="461"/>
        <v/>
      </c>
      <c r="Q572" s="561"/>
      <c r="R572" s="583" t="str">
        <f t="shared" si="462"/>
        <v/>
      </c>
      <c r="S572" s="561"/>
      <c r="T572" s="588" t="str">
        <f t="shared" si="463"/>
        <v/>
      </c>
      <c r="U572" s="584">
        <f ca="1">SUMIF($O$8:T$9,"QUANT.",O572:T572)</f>
        <v>0</v>
      </c>
      <c r="V572" s="585">
        <f ca="1" t="shared" si="464"/>
        <v>0</v>
      </c>
      <c r="W572" s="586" t="str">
        <f ca="1" t="shared" si="465"/>
        <v>MEDIR</v>
      </c>
      <c r="X572" s="587">
        <f ca="1" t="shared" si="466"/>
        <v>2</v>
      </c>
      <c r="Y572" s="587">
        <f ca="1" t="shared" si="467"/>
        <v>16.86</v>
      </c>
      <c r="Z572" s="448"/>
      <c r="AA572" s="448"/>
      <c r="AB572" s="448"/>
      <c r="AC572" s="448"/>
      <c r="AD572" s="448"/>
      <c r="AE572" s="448"/>
      <c r="AF572" s="448"/>
      <c r="AG572" s="448"/>
      <c r="AH572" s="448"/>
      <c r="AI572" s="448"/>
      <c r="AJ572" s="448"/>
      <c r="AK572" s="590">
        <f t="shared" si="468"/>
        <v>101548</v>
      </c>
      <c r="AL572" s="590">
        <v>0</v>
      </c>
    </row>
    <row r="573" s="365" customFormat="1" customHeight="1" spans="1:38">
      <c r="A573" s="522"/>
      <c r="B573" s="528">
        <v>101538</v>
      </c>
      <c r="C573" s="524" t="str">
        <f>IF($B573="","",IFERROR(VLOOKUP($B573,SERVIÇOS!$B:$G,2,0),IFERROR(VLOOKUP($B573,'COMPOSIÇÕES COMPLEMENTARES '!$C:$K,2,0),"")))</f>
        <v>ARMAÇÃO SECUNDÁRIA, COM 1 ESTRIBO E 1 ISOLADOR - FORNECIMENTO E INSTALAÇÃO. AF_07/2020</v>
      </c>
      <c r="D573" s="525" t="str">
        <f>IF($B573="","",IFERROR(VLOOKUP($B573,SERVIÇOS!$B:$G,3,0),IFERROR(VLOOKUP($B573,'COMPOSIÇÕES COMPLEMENTARES '!$C:$K,3,0),"")))</f>
        <v>UN</v>
      </c>
      <c r="E573" s="530">
        <f>E572</f>
        <v>2</v>
      </c>
      <c r="F573" s="527">
        <f>IF($B573="","",IFERROR(VLOOKUP($B573,SERVIÇOS!$B:$G,4,0),IFERROR(VLOOKUP($B573,'COMPOSIÇÕES COMPLEMENTARES '!$C:$K,6,0),"")))</f>
        <v>31.34</v>
      </c>
      <c r="G573" s="527">
        <f>IF($B573="","",IFERROR(VLOOKUP($B573,SERVIÇOS!$B:$G,5,0),IFERROR(VLOOKUP($B573,'COMPOSIÇÕES COMPLEMENTARES '!$C:$K,7,0),"")))</f>
        <v>11.35</v>
      </c>
      <c r="H573" s="527">
        <f t="shared" si="457"/>
        <v>42.69</v>
      </c>
      <c r="I573" s="527">
        <f t="shared" si="458"/>
        <v>62.68</v>
      </c>
      <c r="J573" s="527">
        <f t="shared" si="459"/>
        <v>22.7</v>
      </c>
      <c r="K573" s="527">
        <f t="shared" si="460"/>
        <v>85.38</v>
      </c>
      <c r="L573" s="527"/>
      <c r="M573" s="563"/>
      <c r="N573" s="448"/>
      <c r="O573" s="561"/>
      <c r="P573" s="562" t="str">
        <f t="shared" si="461"/>
        <v/>
      </c>
      <c r="Q573" s="561"/>
      <c r="R573" s="583" t="str">
        <f t="shared" si="462"/>
        <v/>
      </c>
      <c r="S573" s="561"/>
      <c r="T573" s="588" t="str">
        <f t="shared" si="463"/>
        <v/>
      </c>
      <c r="U573" s="584">
        <f ca="1">SUMIF($O$8:T$9,"QUANT.",O573:T573)</f>
        <v>0</v>
      </c>
      <c r="V573" s="585">
        <f ca="1" t="shared" si="464"/>
        <v>0</v>
      </c>
      <c r="W573" s="586" t="str">
        <f ca="1" t="shared" si="465"/>
        <v>MEDIR</v>
      </c>
      <c r="X573" s="587">
        <f ca="1" t="shared" si="466"/>
        <v>2</v>
      </c>
      <c r="Y573" s="587">
        <f ca="1" t="shared" si="467"/>
        <v>85.38</v>
      </c>
      <c r="Z573" s="448"/>
      <c r="AA573" s="448"/>
      <c r="AB573" s="448"/>
      <c r="AC573" s="448"/>
      <c r="AD573" s="448"/>
      <c r="AE573" s="448"/>
      <c r="AF573" s="448"/>
      <c r="AG573" s="448"/>
      <c r="AH573" s="448"/>
      <c r="AI573" s="448"/>
      <c r="AJ573" s="448"/>
      <c r="AK573" s="590">
        <f t="shared" si="468"/>
        <v>101538</v>
      </c>
      <c r="AL573" s="590">
        <v>0</v>
      </c>
    </row>
    <row r="574" s="365" customFormat="1" customHeight="1" spans="1:38">
      <c r="A574" s="522"/>
      <c r="B574" s="528" t="s">
        <v>610</v>
      </c>
      <c r="C574" s="524" t="str">
        <f>IF($B574="","",IFERROR(VLOOKUP($B574,SERVIÇOS!$B:$G,2,0),IFERROR(VLOOKUP($B574,'COMPOSIÇÕES COMPLEMENTARES '!$C:$K,2,0),"")))</f>
        <v>CINTA PARA POSTE DE SEÇÃO CIRCULAR EM AÇO CARBONO (NTC 811701) PARA FIXAÇÃO DE ISOLADOR TIPO ROLDANA PARA REDE DE BAIXA TENSÃO</v>
      </c>
      <c r="D574" s="525" t="str">
        <f>IF($B574="","",IFERROR(VLOOKUP($B574,SERVIÇOS!$B:$G,3,0),IFERROR(VLOOKUP($B574,'COMPOSIÇÕES COMPLEMENTARES '!$C:$K,3,0),"")))</f>
        <v>UN</v>
      </c>
      <c r="E574" s="530">
        <f>E572</f>
        <v>2</v>
      </c>
      <c r="F574" s="527">
        <f>IF($B574="","",IFERROR(VLOOKUP($B574,SERVIÇOS!$B:$G,4,0),IFERROR(VLOOKUP($B574,'COMPOSIÇÕES COMPLEMENTARES '!$C:$K,6,0),"")))</f>
        <v>73.01</v>
      </c>
      <c r="G574" s="527">
        <f>IF($B574="","",IFERROR(VLOOKUP($B574,SERVIÇOS!$B:$G,5,0),IFERROR(VLOOKUP($B574,'COMPOSIÇÕES COMPLEMENTARES '!$C:$K,7,0),"")))</f>
        <v>14.85</v>
      </c>
      <c r="H574" s="527">
        <f t="shared" ref="H574:H592" si="469">IF(E574="","",F574+G574)</f>
        <v>87.86</v>
      </c>
      <c r="I574" s="527">
        <f t="shared" ref="I574:I592" si="470">IF(E574="","",TRUNC((E574*F574),2))</f>
        <v>146.02</v>
      </c>
      <c r="J574" s="527">
        <f t="shared" ref="J574:J592" si="471">IF(E574="","",TRUNC((E574*G574),2))</f>
        <v>29.7</v>
      </c>
      <c r="K574" s="527">
        <f t="shared" ref="K574:K592" si="472">IF(E574="","",TRUNC((E574*H574),2))</f>
        <v>175.72</v>
      </c>
      <c r="L574" s="527"/>
      <c r="M574" s="563"/>
      <c r="N574" s="448"/>
      <c r="O574" s="561"/>
      <c r="P574" s="562" t="str">
        <f t="shared" ref="P574:P592" si="473">IF(OR(O574="",$K574=""),"",(O574/$E574)*$K574)</f>
        <v/>
      </c>
      <c r="Q574" s="561"/>
      <c r="R574" s="583" t="str">
        <f t="shared" ref="R574:R592" si="474">IF(OR(Q574="",$K574=""),"",(Q574/$E574)*$K574)</f>
        <v/>
      </c>
      <c r="S574" s="561"/>
      <c r="T574" s="588" t="str">
        <f t="shared" ref="T574:T592" si="475">IF(OR(S574="",$K574=""),"",(S574/$E574)*$K574)</f>
        <v/>
      </c>
      <c r="U574" s="584">
        <f ca="1">SUMIF($O$8:T$9,"QUANT.",O574:T574)</f>
        <v>0</v>
      </c>
      <c r="V574" s="585">
        <f ca="1" t="shared" ref="V574:V592" si="476">SUMIF($O$8:$T$9,"CUSTO",O574:T574)</f>
        <v>0</v>
      </c>
      <c r="W574" s="586" t="str">
        <f ca="1" t="shared" ref="W574:W592" si="477">IF(B574&lt;&gt;"",IF(V574=0,"MEDIR",IF(K574-V574=0,"OK",IF(K574-V574&gt;0,"MEDIR","ALERTA!"))),"")</f>
        <v>MEDIR</v>
      </c>
      <c r="X574" s="587">
        <f ca="1" t="shared" ref="X574:X592" si="478">IF(U574="",0,E574-U574)</f>
        <v>2</v>
      </c>
      <c r="Y574" s="587">
        <f ca="1" t="shared" ref="Y574:Y592" si="479">IF(V574="",0,K574-V574)</f>
        <v>175.72</v>
      </c>
      <c r="Z574" s="448"/>
      <c r="AA574" s="448"/>
      <c r="AB574" s="448"/>
      <c r="AC574" s="448"/>
      <c r="AD574" s="448"/>
      <c r="AE574" s="448"/>
      <c r="AF574" s="448"/>
      <c r="AG574" s="448"/>
      <c r="AH574" s="448"/>
      <c r="AI574" s="448"/>
      <c r="AJ574" s="448"/>
      <c r="AK574" s="590" t="e">
        <f t="shared" ref="AK574:AK592" si="480">B574-AL574</f>
        <v>#VALUE!</v>
      </c>
      <c r="AL574" s="590">
        <v>0</v>
      </c>
    </row>
    <row r="575" s="365" customFormat="1" customHeight="1" spans="1:38">
      <c r="A575" s="522"/>
      <c r="B575" s="528">
        <v>101554</v>
      </c>
      <c r="C575" s="524" t="str">
        <f>IF($B575="","",IFERROR(VLOOKUP($B575,SERVIÇOS!$B:$G,2,0),IFERROR(VLOOKUP($B575,'COMPOSIÇÕES COMPLEMENTARES '!$C:$K,2,0),"")))</f>
        <v>ALÇA PREFORMADA DE DISTRIBUIÇÃO, EM  AÇO GALVANIZADO, AWG 2 - FORNECIMENTO E INSTALAÇÃO. AF_07/2020</v>
      </c>
      <c r="D575" s="525" t="str">
        <f>IF($B575="","",IFERROR(VLOOKUP($B575,SERVIÇOS!$B:$G,3,0),IFERROR(VLOOKUP($B575,'COMPOSIÇÕES COMPLEMENTARES '!$C:$K,3,0),"")))</f>
        <v>UN</v>
      </c>
      <c r="E575" s="530">
        <f>E572</f>
        <v>2</v>
      </c>
      <c r="F575" s="527">
        <f>IF($B575="","",IFERROR(VLOOKUP($B575,SERVIÇOS!$B:$G,4,0),IFERROR(VLOOKUP($B575,'COMPOSIÇÕES COMPLEMENTARES '!$C:$K,6,0),"")))</f>
        <v>6.84</v>
      </c>
      <c r="G575" s="527">
        <f>IF($B575="","",IFERROR(VLOOKUP($B575,SERVIÇOS!$B:$G,5,0),IFERROR(VLOOKUP($B575,'COMPOSIÇÕES COMPLEMENTARES '!$C:$K,7,0),"")))</f>
        <v>4.76</v>
      </c>
      <c r="H575" s="527">
        <f t="shared" si="469"/>
        <v>11.6</v>
      </c>
      <c r="I575" s="527">
        <f t="shared" si="470"/>
        <v>13.68</v>
      </c>
      <c r="J575" s="527">
        <f t="shared" si="471"/>
        <v>9.52</v>
      </c>
      <c r="K575" s="527">
        <f t="shared" si="472"/>
        <v>23.2</v>
      </c>
      <c r="L575" s="527"/>
      <c r="M575" s="563"/>
      <c r="N575" s="448"/>
      <c r="O575" s="561"/>
      <c r="P575" s="562" t="str">
        <f t="shared" si="473"/>
        <v/>
      </c>
      <c r="Q575" s="561"/>
      <c r="R575" s="583" t="str">
        <f t="shared" si="474"/>
        <v/>
      </c>
      <c r="S575" s="561"/>
      <c r="T575" s="588" t="str">
        <f t="shared" si="475"/>
        <v/>
      </c>
      <c r="U575" s="584">
        <f ca="1">SUMIF($O$8:T$9,"QUANT.",O575:T575)</f>
        <v>0</v>
      </c>
      <c r="V575" s="585">
        <f ca="1" t="shared" si="476"/>
        <v>0</v>
      </c>
      <c r="W575" s="586" t="str">
        <f ca="1" t="shared" si="477"/>
        <v>MEDIR</v>
      </c>
      <c r="X575" s="587">
        <f ca="1" t="shared" si="478"/>
        <v>2</v>
      </c>
      <c r="Y575" s="587">
        <f ca="1" t="shared" si="479"/>
        <v>23.2</v>
      </c>
      <c r="Z575" s="448"/>
      <c r="AA575" s="448"/>
      <c r="AB575" s="448"/>
      <c r="AC575" s="448"/>
      <c r="AD575" s="448"/>
      <c r="AE575" s="448"/>
      <c r="AF575" s="448"/>
      <c r="AG575" s="448"/>
      <c r="AH575" s="448"/>
      <c r="AI575" s="448"/>
      <c r="AJ575" s="448"/>
      <c r="AK575" s="590">
        <f t="shared" si="480"/>
        <v>101554</v>
      </c>
      <c r="AL575" s="590">
        <v>0</v>
      </c>
    </row>
    <row r="576" s="365" customFormat="1" customHeight="1" spans="1:38">
      <c r="A576" s="522"/>
      <c r="B576" s="528">
        <v>91926</v>
      </c>
      <c r="C576" s="524" t="str">
        <f>IF($B576="","",IFERROR(VLOOKUP($B576,SERVIÇOS!$B:$G,2,0),IFERROR(VLOOKUP($B576,'COMPOSIÇÕES COMPLEMENTARES '!$C:$K,2,0),"")))</f>
        <v>CABO DE COBRE FLEXÍVEL ISOLADO, 2,5 MM², ANTI-CHAMA 450/750 V, PARA CIRCUITOS TERMINAIS - FORNECIMENTO E INSTALAÇÃO. AF_03/2023</v>
      </c>
      <c r="D576" s="525" t="str">
        <f>IF($B576="","",IFERROR(VLOOKUP($B576,SERVIÇOS!$B:$G,3,0),IFERROR(VLOOKUP($B576,'COMPOSIÇÕES COMPLEMENTARES '!$C:$K,3,0),"")))</f>
        <v>M</v>
      </c>
      <c r="E576" s="530">
        <f>0.2*E575</f>
        <v>0.4</v>
      </c>
      <c r="F576" s="527">
        <f>IF($B576="","",IFERROR(VLOOKUP($B576,SERVIÇOS!$B:$G,4,0),IFERROR(VLOOKUP($B576,'COMPOSIÇÕES COMPLEMENTARES '!$C:$K,6,0),"")))</f>
        <v>3.35</v>
      </c>
      <c r="G576" s="527">
        <f>IF($B576="","",IFERROR(VLOOKUP($B576,SERVIÇOS!$B:$G,5,0),IFERROR(VLOOKUP($B576,'COMPOSIÇÕES COMPLEMENTARES '!$C:$K,7,0),"")))</f>
        <v>1.43</v>
      </c>
      <c r="H576" s="527">
        <f t="shared" si="469"/>
        <v>4.78</v>
      </c>
      <c r="I576" s="527">
        <f t="shared" si="470"/>
        <v>1.34</v>
      </c>
      <c r="J576" s="527">
        <f t="shared" si="471"/>
        <v>0.57</v>
      </c>
      <c r="K576" s="527">
        <f t="shared" si="472"/>
        <v>1.91</v>
      </c>
      <c r="L576" s="527"/>
      <c r="M576" s="563"/>
      <c r="N576" s="448"/>
      <c r="O576" s="561"/>
      <c r="P576" s="562" t="str">
        <f t="shared" si="473"/>
        <v/>
      </c>
      <c r="Q576" s="561"/>
      <c r="R576" s="583" t="str">
        <f t="shared" si="474"/>
        <v/>
      </c>
      <c r="S576" s="561"/>
      <c r="T576" s="588" t="str">
        <f t="shared" si="475"/>
        <v/>
      </c>
      <c r="U576" s="584">
        <f ca="1">SUMIF($O$8:T$9,"QUANT.",O576:T576)</f>
        <v>0</v>
      </c>
      <c r="V576" s="585">
        <f ca="1" t="shared" si="476"/>
        <v>0</v>
      </c>
      <c r="W576" s="586" t="str">
        <f ca="1" t="shared" si="477"/>
        <v>MEDIR</v>
      </c>
      <c r="X576" s="587">
        <f ca="1" t="shared" si="478"/>
        <v>0.4</v>
      </c>
      <c r="Y576" s="587">
        <f ca="1" t="shared" si="479"/>
        <v>1.91</v>
      </c>
      <c r="Z576" s="448"/>
      <c r="AA576" s="448"/>
      <c r="AB576" s="448"/>
      <c r="AC576" s="448"/>
      <c r="AD576" s="448"/>
      <c r="AE576" s="448"/>
      <c r="AF576" s="448"/>
      <c r="AG576" s="448"/>
      <c r="AH576" s="448"/>
      <c r="AI576" s="448"/>
      <c r="AJ576" s="448"/>
      <c r="AK576" s="590">
        <f t="shared" si="480"/>
        <v>91926</v>
      </c>
      <c r="AL576" s="590">
        <v>0</v>
      </c>
    </row>
    <row r="577" s="365" customFormat="1" customHeight="1" spans="1:38">
      <c r="A577" s="522"/>
      <c r="B577" s="528" t="s">
        <v>629</v>
      </c>
      <c r="C577" s="524" t="str">
        <f>IF($B577="","",IFERROR(VLOOKUP($B577,SERVIÇOS!$B:$G,2,0),IFERROR(VLOOKUP($B577,'COMPOSIÇÕES COMPLEMENTARES '!$C:$K,2,0),"")))</f>
        <v>CONECTOR DERIVAÇÃO PERFURANTE EM POLÍMERO RESISTENTE E CONTATOS EM COBRE ESTANHADO, IP68; APLICADO EM RDA ISOLADAS, CABOS DE COBRE-COBRE, AL-COBRE E AL-AL; CONDUTOR PRINCIPAL DE 16-120mm² E DERIVAÇÃO 16-120mm²</v>
      </c>
      <c r="D577" s="525" t="str">
        <f>IF($B577="","",IFERROR(VLOOKUP($B577,SERVIÇOS!$B:$G,3,0),IFERROR(VLOOKUP($B577,'COMPOSIÇÕES COMPLEMENTARES '!$C:$K,3,0),"")))</f>
        <v>UN</v>
      </c>
      <c r="E577" s="530">
        <f>2*E572</f>
        <v>4</v>
      </c>
      <c r="F577" s="527">
        <f>IF($B577="","",IFERROR(VLOOKUP($B577,SERVIÇOS!$B:$G,4,0),IFERROR(VLOOKUP($B577,'COMPOSIÇÕES COMPLEMENTARES '!$C:$K,6,0),"")))</f>
        <v>24.74</v>
      </c>
      <c r="G577" s="527">
        <f>IF($B577="","",IFERROR(VLOOKUP($B577,SERVIÇOS!$B:$G,5,0),IFERROR(VLOOKUP($B577,'COMPOSIÇÕES COMPLEMENTARES '!$C:$K,7,0),"")))</f>
        <v>18.98</v>
      </c>
      <c r="H577" s="527">
        <f t="shared" si="469"/>
        <v>43.72</v>
      </c>
      <c r="I577" s="527">
        <f t="shared" si="470"/>
        <v>98.96</v>
      </c>
      <c r="J577" s="527">
        <f t="shared" si="471"/>
        <v>75.92</v>
      </c>
      <c r="K577" s="527">
        <f t="shared" si="472"/>
        <v>174.88</v>
      </c>
      <c r="L577" s="527"/>
      <c r="M577" s="563"/>
      <c r="N577" s="448"/>
      <c r="O577" s="561"/>
      <c r="P577" s="562" t="str">
        <f t="shared" si="473"/>
        <v/>
      </c>
      <c r="Q577" s="561"/>
      <c r="R577" s="583" t="str">
        <f t="shared" si="474"/>
        <v/>
      </c>
      <c r="S577" s="561"/>
      <c r="T577" s="588" t="str">
        <f t="shared" si="475"/>
        <v/>
      </c>
      <c r="U577" s="584">
        <f ca="1">SUMIF($O$8:T$9,"QUANT.",O577:T577)</f>
        <v>0</v>
      </c>
      <c r="V577" s="585">
        <f ca="1" t="shared" si="476"/>
        <v>0</v>
      </c>
      <c r="W577" s="586" t="str">
        <f ca="1" t="shared" si="477"/>
        <v>MEDIR</v>
      </c>
      <c r="X577" s="587">
        <f ca="1" t="shared" si="478"/>
        <v>4</v>
      </c>
      <c r="Y577" s="587">
        <f ca="1" t="shared" si="479"/>
        <v>174.88</v>
      </c>
      <c r="Z577" s="448"/>
      <c r="AA577" s="448"/>
      <c r="AB577" s="448"/>
      <c r="AC577" s="448"/>
      <c r="AD577" s="448"/>
      <c r="AE577" s="448"/>
      <c r="AF577" s="448"/>
      <c r="AG577" s="448"/>
      <c r="AH577" s="448"/>
      <c r="AI577" s="448"/>
      <c r="AJ577" s="448"/>
      <c r="AK577" s="590" t="e">
        <f t="shared" si="480"/>
        <v>#VALUE!</v>
      </c>
      <c r="AL577" s="590">
        <v>0</v>
      </c>
    </row>
    <row r="578" s="365" customFormat="1" customHeight="1" spans="1:38">
      <c r="A578" s="522"/>
      <c r="B578" s="528" t="s">
        <v>643</v>
      </c>
      <c r="C578" s="524" t="str">
        <f>IF($B578="","",IFERROR(VLOOKUP($B578,SERVIÇOS!$B:$G,2,0),IFERROR(VLOOKUP($B578,'COMPOSIÇÕES COMPLEMENTARES '!$C:$K,2,0),"")))</f>
        <v>CABO DE ALUMÍNIO MULTIPLEXADO 16mm², AUTOSSUSTENTADO, INSTALADO EM RDA (1kV), ISOLAÇÃO XLPE 90°C (0,6/1kV); DUAS FASES E UM MENSAGEIRO: 2x1x16+16mm² (TRIPLEX)</v>
      </c>
      <c r="D578" s="525" t="str">
        <f>IF($B578="","",IFERROR(VLOOKUP($B578,SERVIÇOS!$B:$G,3,0),IFERROR(VLOOKUP($B578,'COMPOSIÇÕES COMPLEMENTARES '!$C:$K,3,0),"")))</f>
        <v>M</v>
      </c>
      <c r="E578" s="530">
        <f>1.1*359.29</f>
        <v>395.219</v>
      </c>
      <c r="F578" s="527">
        <f>IF($B578="","",IFERROR(VLOOKUP($B578,SERVIÇOS!$B:$G,4,0),IFERROR(VLOOKUP($B578,'COMPOSIÇÕES COMPLEMENTARES '!$C:$K,6,0),"")))</f>
        <v>11.38</v>
      </c>
      <c r="G578" s="527">
        <f>IF($B578="","",IFERROR(VLOOKUP($B578,SERVIÇOS!$B:$G,5,0),IFERROR(VLOOKUP($B578,'COMPOSIÇÕES COMPLEMENTARES '!$C:$K,7,0),"")))</f>
        <v>9.07</v>
      </c>
      <c r="H578" s="527">
        <f t="shared" si="469"/>
        <v>20.45</v>
      </c>
      <c r="I578" s="527">
        <f t="shared" si="470"/>
        <v>4497.59</v>
      </c>
      <c r="J578" s="527">
        <f t="shared" si="471"/>
        <v>3584.63</v>
      </c>
      <c r="K578" s="527">
        <f t="shared" si="472"/>
        <v>8082.22</v>
      </c>
      <c r="L578" s="527"/>
      <c r="M578" s="563"/>
      <c r="N578" s="448"/>
      <c r="O578" s="561"/>
      <c r="P578" s="562" t="str">
        <f t="shared" si="473"/>
        <v/>
      </c>
      <c r="Q578" s="561"/>
      <c r="R578" s="583" t="str">
        <f t="shared" si="474"/>
        <v/>
      </c>
      <c r="S578" s="561"/>
      <c r="T578" s="588" t="str">
        <f t="shared" si="475"/>
        <v/>
      </c>
      <c r="U578" s="584">
        <f ca="1">SUMIF($O$8:T$9,"QUANT.",O578:T578)</f>
        <v>0</v>
      </c>
      <c r="V578" s="585">
        <f ca="1" t="shared" si="476"/>
        <v>0</v>
      </c>
      <c r="W578" s="586" t="str">
        <f ca="1" t="shared" si="477"/>
        <v>MEDIR</v>
      </c>
      <c r="X578" s="587">
        <f ca="1" t="shared" si="478"/>
        <v>395.219</v>
      </c>
      <c r="Y578" s="587">
        <f ca="1" t="shared" si="479"/>
        <v>8082.22</v>
      </c>
      <c r="Z578" s="448"/>
      <c r="AA578" s="448"/>
      <c r="AB578" s="448"/>
      <c r="AC578" s="448"/>
      <c r="AD578" s="448"/>
      <c r="AE578" s="448"/>
      <c r="AF578" s="448"/>
      <c r="AG578" s="448"/>
      <c r="AH578" s="448"/>
      <c r="AI578" s="448"/>
      <c r="AJ578" s="448"/>
      <c r="AK578" s="590" t="e">
        <f t="shared" si="480"/>
        <v>#VALUE!</v>
      </c>
      <c r="AL578" s="590">
        <v>0</v>
      </c>
    </row>
    <row r="579" s="365" customFormat="1" customHeight="1" spans="1:38">
      <c r="A579" s="522"/>
      <c r="B579" s="528" t="s">
        <v>646</v>
      </c>
      <c r="C579" s="524" t="str">
        <f>IF($B579="","",IFERROR(VLOOKUP($B579,SERVIÇOS!$B:$G,2,0),IFERROR(VLOOKUP($B579,'COMPOSIÇÕES COMPLEMENTARES '!$C:$K,2,0),"")))</f>
        <v>CABO DE ALUMÍNIO MULTIPLEXADO 25mm², AUTOSSUSTENTADO, INSTALADO EM RDA (1kV), ISOLAÇÃO XLPE 90°C (0,6/1kV); DUAS FASES E UM MENSAGEIRO: 2x1x25+25mm² (TRIPLEX)</v>
      </c>
      <c r="D579" s="525" t="str">
        <f>IF($B579="","",IFERROR(VLOOKUP($B579,SERVIÇOS!$B:$G,3,0),IFERROR(VLOOKUP($B579,'COMPOSIÇÕES COMPLEMENTARES '!$C:$K,3,0),"")))</f>
        <v>M</v>
      </c>
      <c r="E579" s="530">
        <f>1.1*474.86</f>
        <v>522.346</v>
      </c>
      <c r="F579" s="527">
        <f>IF($B579="","",IFERROR(VLOOKUP($B579,SERVIÇOS!$B:$G,4,0),IFERROR(VLOOKUP($B579,'COMPOSIÇÕES COMPLEMENTARES '!$C:$K,6,0),"")))</f>
        <v>16.75</v>
      </c>
      <c r="G579" s="527">
        <f>IF($B579="","",IFERROR(VLOOKUP($B579,SERVIÇOS!$B:$G,5,0),IFERROR(VLOOKUP($B579,'COMPOSIÇÕES COMPLEMENTARES '!$C:$K,7,0),"")))</f>
        <v>9.07</v>
      </c>
      <c r="H579" s="527">
        <f t="shared" si="469"/>
        <v>25.82</v>
      </c>
      <c r="I579" s="527">
        <f t="shared" si="470"/>
        <v>8749.29</v>
      </c>
      <c r="J579" s="527">
        <f t="shared" si="471"/>
        <v>4737.67</v>
      </c>
      <c r="K579" s="527">
        <f t="shared" si="472"/>
        <v>13486.97</v>
      </c>
      <c r="L579" s="527"/>
      <c r="M579" s="563"/>
      <c r="N579" s="448"/>
      <c r="O579" s="561"/>
      <c r="P579" s="562" t="str">
        <f t="shared" si="473"/>
        <v/>
      </c>
      <c r="Q579" s="561"/>
      <c r="R579" s="583" t="str">
        <f t="shared" si="474"/>
        <v/>
      </c>
      <c r="S579" s="561"/>
      <c r="T579" s="588" t="str">
        <f t="shared" si="475"/>
        <v/>
      </c>
      <c r="U579" s="584">
        <f ca="1">SUMIF($O$8:T$9,"QUANT.",O579:T579)</f>
        <v>0</v>
      </c>
      <c r="V579" s="585">
        <f ca="1" t="shared" si="476"/>
        <v>0</v>
      </c>
      <c r="W579" s="586" t="str">
        <f ca="1" t="shared" si="477"/>
        <v>MEDIR</v>
      </c>
      <c r="X579" s="587">
        <f ca="1" t="shared" si="478"/>
        <v>522.346</v>
      </c>
      <c r="Y579" s="587">
        <f ca="1" t="shared" si="479"/>
        <v>13486.97</v>
      </c>
      <c r="Z579" s="448"/>
      <c r="AA579" s="448"/>
      <c r="AB579" s="448"/>
      <c r="AC579" s="448"/>
      <c r="AD579" s="448"/>
      <c r="AE579" s="448"/>
      <c r="AF579" s="448"/>
      <c r="AG579" s="448"/>
      <c r="AH579" s="448"/>
      <c r="AI579" s="448"/>
      <c r="AJ579" s="448"/>
      <c r="AK579" s="590" t="e">
        <f t="shared" si="480"/>
        <v>#VALUE!</v>
      </c>
      <c r="AL579" s="590">
        <v>0</v>
      </c>
    </row>
    <row r="580" s="365" customFormat="1" customHeight="1" spans="1:38">
      <c r="A580" s="522"/>
      <c r="B580" s="528" t="s">
        <v>631</v>
      </c>
      <c r="C580" s="524" t="str">
        <f>IF($B580="","",IFERROR(VLOOKUP($B580,SERVIÇOS!$B:$G,2,0),IFERROR(VLOOKUP($B580,'COMPOSIÇÕES COMPLEMENTARES '!$C:$K,2,0),"")))</f>
        <v>CONECTOR DERIVAÇÃO PERFURANTE EM POLÍMERO RESISTENTE E CONTATOS EM COBRE ESTANHADO, IP68; APLICADO EM RDA ISOLADAS, CABOS DE COBRE-COBRE, AL-COBRE E AL-AL; CONDUTOR PRINCIPAL DE 16-120mm² E DERIVAÇÃO 16-120mm²</v>
      </c>
      <c r="D580" s="525" t="str">
        <f>IF($B580="","",IFERROR(VLOOKUP($B580,SERVIÇOS!$B:$G,3,0),IFERROR(VLOOKUP($B580,'COMPOSIÇÕES COMPLEMENTARES '!$C:$K,3,0),"")))</f>
        <v>UN</v>
      </c>
      <c r="E580" s="530">
        <f>2*E538</f>
        <v>78</v>
      </c>
      <c r="F580" s="527">
        <f>IF($B580="","",IFERROR(VLOOKUP($B580,SERVIÇOS!$B:$G,4,0),IFERROR(VLOOKUP($B580,'COMPOSIÇÕES COMPLEMENTARES '!$C:$K,6,0),"")))</f>
        <v>15.23</v>
      </c>
      <c r="G580" s="527">
        <f>IF($B580="","",IFERROR(VLOOKUP($B580,SERVIÇOS!$B:$G,5,0),IFERROR(VLOOKUP($B580,'COMPOSIÇÕES COMPLEMENTARES '!$C:$K,7,0),"")))</f>
        <v>18.98</v>
      </c>
      <c r="H580" s="527">
        <f t="shared" si="469"/>
        <v>34.21</v>
      </c>
      <c r="I580" s="527">
        <f t="shared" si="470"/>
        <v>1187.94</v>
      </c>
      <c r="J580" s="527">
        <f t="shared" si="471"/>
        <v>1480.44</v>
      </c>
      <c r="K580" s="527">
        <f t="shared" si="472"/>
        <v>2668.38</v>
      </c>
      <c r="L580" s="527"/>
      <c r="M580" s="563"/>
      <c r="N580" s="448"/>
      <c r="O580" s="561"/>
      <c r="P580" s="562" t="str">
        <f t="shared" si="473"/>
        <v/>
      </c>
      <c r="Q580" s="561"/>
      <c r="R580" s="583" t="str">
        <f t="shared" si="474"/>
        <v/>
      </c>
      <c r="S580" s="561"/>
      <c r="T580" s="588" t="str">
        <f t="shared" si="475"/>
        <v/>
      </c>
      <c r="U580" s="584">
        <f ca="1">SUMIF($O$8:T$9,"QUANT.",O580:T580)</f>
        <v>0</v>
      </c>
      <c r="V580" s="585">
        <f ca="1" t="shared" si="476"/>
        <v>0</v>
      </c>
      <c r="W580" s="586" t="str">
        <f ca="1" t="shared" si="477"/>
        <v>MEDIR</v>
      </c>
      <c r="X580" s="587">
        <f ca="1" t="shared" si="478"/>
        <v>78</v>
      </c>
      <c r="Y580" s="587">
        <f ca="1" t="shared" si="479"/>
        <v>2668.38</v>
      </c>
      <c r="Z580" s="448"/>
      <c r="AA580" s="448"/>
      <c r="AB580" s="448"/>
      <c r="AC580" s="448"/>
      <c r="AD580" s="448"/>
      <c r="AE580" s="448"/>
      <c r="AF580" s="448"/>
      <c r="AG580" s="448"/>
      <c r="AH580" s="448"/>
      <c r="AI580" s="448"/>
      <c r="AJ580" s="448"/>
      <c r="AK580" s="590" t="e">
        <f t="shared" si="480"/>
        <v>#VALUE!</v>
      </c>
      <c r="AL580" s="590">
        <v>0</v>
      </c>
    </row>
    <row r="581" s="365" customFormat="1" customHeight="1" spans="1:38">
      <c r="A581" s="522"/>
      <c r="B581" s="528">
        <v>91931</v>
      </c>
      <c r="C581" s="524" t="str">
        <f>IF($B581="","",IFERROR(VLOOKUP($B581,SERVIÇOS!$B:$G,2,0),IFERROR(VLOOKUP($B581,'COMPOSIÇÕES COMPLEMENTARES '!$C:$K,2,0),"")))</f>
        <v>CABO DE COBRE FLEXÍVEL ISOLADO, 6 MM², ANTI-CHAMA 0,6/1,0 KV, PARA CIRCUITOS TERMINAIS - FORNECIMENTO E INSTALAÇÃO. AF_03/2023</v>
      </c>
      <c r="D581" s="525" t="str">
        <f>IF($B581="","",IFERROR(VLOOKUP($B581,SERVIÇOS!$B:$G,3,0),IFERROR(VLOOKUP($B581,'COMPOSIÇÕES COMPLEMENTARES '!$C:$K,3,0),"")))</f>
        <v>M</v>
      </c>
      <c r="E581" s="530">
        <f>(2.4+0.6)*2*E538</f>
        <v>234</v>
      </c>
      <c r="F581" s="527">
        <f>IF($B581="","",IFERROR(VLOOKUP($B581,SERVIÇOS!$B:$G,4,0),IFERROR(VLOOKUP($B581,'COMPOSIÇÕES COMPLEMENTARES '!$C:$K,6,0),"")))</f>
        <v>8.33</v>
      </c>
      <c r="G581" s="527">
        <f>IF($B581="","",IFERROR(VLOOKUP($B581,SERVIÇOS!$B:$G,5,0),IFERROR(VLOOKUP($B581,'COMPOSIÇÕES COMPLEMENTARES '!$C:$K,7,0),"")))</f>
        <v>2.52</v>
      </c>
      <c r="H581" s="527">
        <f t="shared" si="469"/>
        <v>10.85</v>
      </c>
      <c r="I581" s="527">
        <f t="shared" si="470"/>
        <v>1949.22</v>
      </c>
      <c r="J581" s="527">
        <f t="shared" si="471"/>
        <v>589.68</v>
      </c>
      <c r="K581" s="527">
        <f t="shared" si="472"/>
        <v>2538.9</v>
      </c>
      <c r="L581" s="527"/>
      <c r="M581" s="563"/>
      <c r="N581" s="448"/>
      <c r="O581" s="561"/>
      <c r="P581" s="562" t="str">
        <f t="shared" si="473"/>
        <v/>
      </c>
      <c r="Q581" s="561"/>
      <c r="R581" s="583" t="str">
        <f t="shared" si="474"/>
        <v/>
      </c>
      <c r="S581" s="561"/>
      <c r="T581" s="588" t="str">
        <f t="shared" si="475"/>
        <v/>
      </c>
      <c r="U581" s="584">
        <f ca="1">SUMIF($O$8:T$9,"QUANT.",O581:T581)</f>
        <v>0</v>
      </c>
      <c r="V581" s="585">
        <f ca="1" t="shared" si="476"/>
        <v>0</v>
      </c>
      <c r="W581" s="586" t="str">
        <f ca="1" t="shared" si="477"/>
        <v>MEDIR</v>
      </c>
      <c r="X581" s="587">
        <f ca="1" t="shared" si="478"/>
        <v>234</v>
      </c>
      <c r="Y581" s="587">
        <f ca="1" t="shared" si="479"/>
        <v>2538.9</v>
      </c>
      <c r="Z581" s="448"/>
      <c r="AA581" s="448"/>
      <c r="AB581" s="448"/>
      <c r="AC581" s="448"/>
      <c r="AD581" s="448"/>
      <c r="AE581" s="448"/>
      <c r="AF581" s="448"/>
      <c r="AG581" s="448"/>
      <c r="AH581" s="448"/>
      <c r="AI581" s="448"/>
      <c r="AJ581" s="448"/>
      <c r="AK581" s="590">
        <f t="shared" si="480"/>
        <v>91931</v>
      </c>
      <c r="AL581" s="590">
        <v>0</v>
      </c>
    </row>
    <row r="582" s="365" customFormat="1" customHeight="1" spans="1:38">
      <c r="A582" s="522"/>
      <c r="B582" s="528" t="s">
        <v>619</v>
      </c>
      <c r="C582" s="524" t="str">
        <f>IF($B582="","",IFERROR(VLOOKUP($B582,SERVIÇOS!$B:$G,2,0),IFERROR(VLOOKUP($B582,'COMPOSIÇÕES COMPLEMENTARES '!$C:$K,2,0),"")))</f>
        <v>FITA DE AÇO INOXIDÁVEL, LARGURA ¾” (19mm), CARGA MÍN. RUPTURA 800daN, E FECHO COMPATÍVEL, TIPO FF-1 DENTADO (CONJUNTO FIXAÇÃO EM POSTE)</v>
      </c>
      <c r="D582" s="525" t="str">
        <f>IF($B582="","",IFERROR(VLOOKUP($B582,SERVIÇOS!$B:$G,3,0),IFERROR(VLOOKUP($B582,'COMPOSIÇÕES COMPLEMENTARES '!$C:$K,3,0),"")))</f>
        <v>UN</v>
      </c>
      <c r="E582" s="530">
        <v>4</v>
      </c>
      <c r="F582" s="527">
        <f>IF($B582="","",IFERROR(VLOOKUP($B582,SERVIÇOS!$B:$G,4,0),IFERROR(VLOOKUP($B582,'COMPOSIÇÕES COMPLEMENTARES '!$C:$K,6,0),"")))</f>
        <v>23.99</v>
      </c>
      <c r="G582" s="527">
        <f>IF($B582="","",IFERROR(VLOOKUP($B582,SERVIÇOS!$B:$G,5,0),IFERROR(VLOOKUP($B582,'COMPOSIÇÕES COMPLEMENTARES '!$C:$K,7,0),"")))</f>
        <v>8.25</v>
      </c>
      <c r="H582" s="527">
        <f t="shared" si="469"/>
        <v>32.24</v>
      </c>
      <c r="I582" s="527">
        <f t="shared" si="470"/>
        <v>95.96</v>
      </c>
      <c r="J582" s="527">
        <f t="shared" si="471"/>
        <v>33</v>
      </c>
      <c r="K582" s="527">
        <f t="shared" si="472"/>
        <v>128.96</v>
      </c>
      <c r="L582" s="527"/>
      <c r="M582" s="563"/>
      <c r="N582" s="448"/>
      <c r="O582" s="561"/>
      <c r="P582" s="562" t="str">
        <f t="shared" si="473"/>
        <v/>
      </c>
      <c r="Q582" s="561"/>
      <c r="R582" s="583" t="str">
        <f t="shared" si="474"/>
        <v/>
      </c>
      <c r="S582" s="561"/>
      <c r="T582" s="588" t="str">
        <f t="shared" si="475"/>
        <v/>
      </c>
      <c r="U582" s="584">
        <f ca="1">SUMIF($O$8:T$9,"QUANT.",O582:T582)</f>
        <v>0</v>
      </c>
      <c r="V582" s="585">
        <f ca="1" t="shared" si="476"/>
        <v>0</v>
      </c>
      <c r="W582" s="586" t="str">
        <f ca="1" t="shared" si="477"/>
        <v>MEDIR</v>
      </c>
      <c r="X582" s="587">
        <f ca="1" t="shared" si="478"/>
        <v>4</v>
      </c>
      <c r="Y582" s="587">
        <f ca="1" t="shared" si="479"/>
        <v>128.96</v>
      </c>
      <c r="Z582" s="448"/>
      <c r="AA582" s="448"/>
      <c r="AB582" s="448"/>
      <c r="AC582" s="448"/>
      <c r="AD582" s="448"/>
      <c r="AE582" s="448"/>
      <c r="AF582" s="448"/>
      <c r="AG582" s="448"/>
      <c r="AH582" s="448"/>
      <c r="AI582" s="448"/>
      <c r="AJ582" s="448"/>
      <c r="AK582" s="590" t="e">
        <f t="shared" si="480"/>
        <v>#VALUE!</v>
      </c>
      <c r="AL582" s="590">
        <v>0</v>
      </c>
    </row>
    <row r="583" s="365" customFormat="1" customHeight="1" spans="1:38">
      <c r="A583" s="522"/>
      <c r="B583" s="528" t="s">
        <v>632</v>
      </c>
      <c r="C583" s="524" t="str">
        <f>IF($B583="","",IFERROR(VLOOKUP($B583,SERVIÇOS!$B:$G,2,0),IFERROR(VLOOKUP($B583,'COMPOSIÇÕES COMPLEMENTARES '!$C:$K,2,0),"")))</f>
        <v>CONECTOR DE ATERRAMENTO DE FERRAGENS DA IP - PRESILHA FEITA EM LATÃO ESTANHADO, COM 2 FUROS DE Ø8mm PARA CABOS DE COBRE 35/50mm², RESISTENTE AOS ESFORÇOS REALIZADOS PELO CABO A SER FIXADO</v>
      </c>
      <c r="D583" s="525" t="str">
        <f>IF($B583="","",IFERROR(VLOOKUP($B583,SERVIÇOS!$B:$G,3,0),IFERROR(VLOOKUP($B583,'COMPOSIÇÕES COMPLEMENTARES '!$C:$K,3,0),"")))</f>
        <v>UN</v>
      </c>
      <c r="E583" s="530">
        <f>E582+E574</f>
        <v>6</v>
      </c>
      <c r="F583" s="527">
        <f>IF($B583="","",IFERROR(VLOOKUP($B583,SERVIÇOS!$B:$G,4,0),IFERROR(VLOOKUP($B583,'COMPOSIÇÕES COMPLEMENTARES '!$C:$K,6,0),"")))</f>
        <v>3.35</v>
      </c>
      <c r="G583" s="527">
        <f>IF($B583="","",IFERROR(VLOOKUP($B583,SERVIÇOS!$B:$G,5,0),IFERROR(VLOOKUP($B583,'COMPOSIÇÕES COMPLEMENTARES '!$C:$K,7,0),"")))</f>
        <v>3.14</v>
      </c>
      <c r="H583" s="527">
        <f t="shared" si="469"/>
        <v>6.49</v>
      </c>
      <c r="I583" s="527">
        <f t="shared" si="470"/>
        <v>20.1</v>
      </c>
      <c r="J583" s="527">
        <f t="shared" si="471"/>
        <v>18.84</v>
      </c>
      <c r="K583" s="527">
        <f t="shared" si="472"/>
        <v>38.94</v>
      </c>
      <c r="L583" s="527"/>
      <c r="M583" s="563"/>
      <c r="N583" s="448"/>
      <c r="O583" s="561"/>
      <c r="P583" s="562" t="str">
        <f t="shared" si="473"/>
        <v/>
      </c>
      <c r="Q583" s="561"/>
      <c r="R583" s="583" t="str">
        <f t="shared" si="474"/>
        <v/>
      </c>
      <c r="S583" s="561"/>
      <c r="T583" s="588" t="str">
        <f t="shared" si="475"/>
        <v/>
      </c>
      <c r="U583" s="584">
        <f ca="1">SUMIF($O$8:T$9,"QUANT.",O583:T583)</f>
        <v>0</v>
      </c>
      <c r="V583" s="585">
        <f ca="1" t="shared" si="476"/>
        <v>0</v>
      </c>
      <c r="W583" s="586" t="str">
        <f ca="1" t="shared" si="477"/>
        <v>MEDIR</v>
      </c>
      <c r="X583" s="587">
        <f ca="1" t="shared" si="478"/>
        <v>6</v>
      </c>
      <c r="Y583" s="587">
        <f ca="1" t="shared" si="479"/>
        <v>38.94</v>
      </c>
      <c r="Z583" s="448"/>
      <c r="AA583" s="448"/>
      <c r="AB583" s="448"/>
      <c r="AC583" s="448"/>
      <c r="AD583" s="448"/>
      <c r="AE583" s="448"/>
      <c r="AF583" s="448"/>
      <c r="AG583" s="448"/>
      <c r="AH583" s="448"/>
      <c r="AI583" s="448"/>
      <c r="AJ583" s="448"/>
      <c r="AK583" s="590" t="e">
        <f t="shared" si="480"/>
        <v>#VALUE!</v>
      </c>
      <c r="AL583" s="590">
        <v>0</v>
      </c>
    </row>
    <row r="584" s="365" customFormat="1" customHeight="1" spans="1:38">
      <c r="A584" s="522"/>
      <c r="B584" s="528" t="s">
        <v>633</v>
      </c>
      <c r="C584" s="524" t="str">
        <f>IF($B584="","",IFERROR(VLOOKUP($B584,SERVIÇOS!$B:$G,2,0),IFERROR(VLOOKUP($B584,'COMPOSIÇÕES COMPLEMENTARES '!$C:$K,2,0),"")))</f>
        <v>CABO DE AÇO GALVANIZADO, DIÂMETRO ø1/4" (6,35mm), ALMA DE FIBRA (AFA), CONSTRUÇÃO DO CABO 6x19S (6 TORÇOES DE 19 FIOS CADA)</v>
      </c>
      <c r="D584" s="525" t="str">
        <f>IF($B584="","",IFERROR(VLOOKUP($B584,SERVIÇOS!$B:$G,3,0),IFERROR(VLOOKUP($B584,'COMPOSIÇÕES COMPLEMENTARES '!$C:$K,3,0),"")))</f>
        <v>M</v>
      </c>
      <c r="E584" s="530">
        <v>7</v>
      </c>
      <c r="F584" s="527">
        <f>IF($B584="","",IFERROR(VLOOKUP($B584,SERVIÇOS!$B:$G,4,0),IFERROR(VLOOKUP($B584,'COMPOSIÇÕES COMPLEMENTARES '!$C:$K,6,0),"")))</f>
        <v>8.03</v>
      </c>
      <c r="G584" s="527">
        <f>IF($B584="","",IFERROR(VLOOKUP($B584,SERVIÇOS!$B:$G,5,0),IFERROR(VLOOKUP($B584,'COMPOSIÇÕES COMPLEMENTARES '!$C:$K,7,0),"")))</f>
        <v>3.21</v>
      </c>
      <c r="H584" s="527">
        <f t="shared" si="469"/>
        <v>11.24</v>
      </c>
      <c r="I584" s="527">
        <f t="shared" si="470"/>
        <v>56.21</v>
      </c>
      <c r="J584" s="527">
        <f t="shared" si="471"/>
        <v>22.47</v>
      </c>
      <c r="K584" s="527">
        <f t="shared" si="472"/>
        <v>78.68</v>
      </c>
      <c r="L584" s="527"/>
      <c r="M584" s="563"/>
      <c r="N584" s="448"/>
      <c r="O584" s="561"/>
      <c r="P584" s="562" t="str">
        <f t="shared" si="473"/>
        <v/>
      </c>
      <c r="Q584" s="561"/>
      <c r="R584" s="583" t="str">
        <f t="shared" si="474"/>
        <v/>
      </c>
      <c r="S584" s="561"/>
      <c r="T584" s="588" t="str">
        <f t="shared" si="475"/>
        <v/>
      </c>
      <c r="U584" s="584">
        <f ca="1">SUMIF($O$8:T$9,"QUANT.",O584:T584)</f>
        <v>0</v>
      </c>
      <c r="V584" s="585">
        <f ca="1" t="shared" si="476"/>
        <v>0</v>
      </c>
      <c r="W584" s="586" t="str">
        <f ca="1" t="shared" si="477"/>
        <v>MEDIR</v>
      </c>
      <c r="X584" s="587">
        <f ca="1" t="shared" si="478"/>
        <v>7</v>
      </c>
      <c r="Y584" s="587">
        <f ca="1" t="shared" si="479"/>
        <v>78.68</v>
      </c>
      <c r="Z584" s="448"/>
      <c r="AA584" s="448"/>
      <c r="AB584" s="448"/>
      <c r="AC584" s="448"/>
      <c r="AD584" s="448"/>
      <c r="AE584" s="448"/>
      <c r="AF584" s="448"/>
      <c r="AG584" s="448"/>
      <c r="AH584" s="448"/>
      <c r="AI584" s="448"/>
      <c r="AJ584" s="448"/>
      <c r="AK584" s="590" t="e">
        <f t="shared" si="480"/>
        <v>#VALUE!</v>
      </c>
      <c r="AL584" s="590">
        <v>0</v>
      </c>
    </row>
    <row r="585" s="365" customFormat="1" customHeight="1" spans="1:38">
      <c r="A585" s="522"/>
      <c r="B585" s="528">
        <v>101549</v>
      </c>
      <c r="C585" s="524" t="str">
        <f>IF($B585="","",IFERROR(VLOOKUP($B585,SERVIÇOS!$B:$G,2,0),IFERROR(VLOOKUP($B585,'COMPOSIÇÕES COMPLEMENTARES '!$C:$K,2,0),"")))</f>
        <v>GRAMPO PARALELO METÁLICO, PARA REDES AÉREAS DE DISTRIBUIÇÃO DE ENERGIA ELÉTRICA DE BAIXA TENSÃO - FORNECIMENTO E INSTALAÇÃO. AF_07/2020</v>
      </c>
      <c r="D585" s="525" t="str">
        <f>IF($B585="","",IFERROR(VLOOKUP($B585,SERVIÇOS!$B:$G,3,0),IFERROR(VLOOKUP($B585,'COMPOSIÇÕES COMPLEMENTARES '!$C:$K,3,0),"")))</f>
        <v>UN</v>
      </c>
      <c r="E585" s="530">
        <v>1</v>
      </c>
      <c r="F585" s="527">
        <f>IF($B585="","",IFERROR(VLOOKUP($B585,SERVIÇOS!$B:$G,4,0),IFERROR(VLOOKUP($B585,'COMPOSIÇÕES COMPLEMENTARES '!$C:$K,6,0),"")))</f>
        <v>12.78</v>
      </c>
      <c r="G585" s="527">
        <f>IF($B585="","",IFERROR(VLOOKUP($B585,SERVIÇOS!$B:$G,5,0),IFERROR(VLOOKUP($B585,'COMPOSIÇÕES COMPLEMENTARES '!$C:$K,7,0),"")))</f>
        <v>6.08</v>
      </c>
      <c r="H585" s="527">
        <f t="shared" si="469"/>
        <v>18.86</v>
      </c>
      <c r="I585" s="527">
        <f t="shared" si="470"/>
        <v>12.78</v>
      </c>
      <c r="J585" s="527">
        <f t="shared" si="471"/>
        <v>6.08</v>
      </c>
      <c r="K585" s="527">
        <f t="shared" si="472"/>
        <v>18.86</v>
      </c>
      <c r="L585" s="527"/>
      <c r="M585" s="563"/>
      <c r="N585" s="448"/>
      <c r="O585" s="561"/>
      <c r="P585" s="562" t="str">
        <f t="shared" si="473"/>
        <v/>
      </c>
      <c r="Q585" s="561"/>
      <c r="R585" s="583" t="str">
        <f t="shared" si="474"/>
        <v/>
      </c>
      <c r="S585" s="561"/>
      <c r="T585" s="588" t="str">
        <f t="shared" si="475"/>
        <v/>
      </c>
      <c r="U585" s="584">
        <f ca="1">SUMIF($O$8:T$9,"QUANT.",O585:T585)</f>
        <v>0</v>
      </c>
      <c r="V585" s="585">
        <f ca="1" t="shared" si="476"/>
        <v>0</v>
      </c>
      <c r="W585" s="586" t="str">
        <f ca="1" t="shared" si="477"/>
        <v>MEDIR</v>
      </c>
      <c r="X585" s="587">
        <f ca="1" t="shared" si="478"/>
        <v>1</v>
      </c>
      <c r="Y585" s="587">
        <f ca="1" t="shared" si="479"/>
        <v>18.86</v>
      </c>
      <c r="Z585" s="448"/>
      <c r="AA585" s="448"/>
      <c r="AB585" s="448"/>
      <c r="AC585" s="448"/>
      <c r="AD585" s="448"/>
      <c r="AE585" s="448"/>
      <c r="AF585" s="448"/>
      <c r="AG585" s="448"/>
      <c r="AH585" s="448"/>
      <c r="AI585" s="448"/>
      <c r="AJ585" s="448"/>
      <c r="AK585" s="590">
        <f t="shared" si="480"/>
        <v>101549</v>
      </c>
      <c r="AL585" s="590">
        <v>0</v>
      </c>
    </row>
    <row r="586" s="365" customFormat="1" customHeight="1" spans="1:38">
      <c r="A586" s="522"/>
      <c r="B586" s="528" t="s">
        <v>634</v>
      </c>
      <c r="C586" s="524" t="str">
        <f>IF($B586="","",IFERROR(VLOOKUP($B586,SERVIÇOS!$B:$G,2,0),IFERROR(VLOOKUP($B586,'COMPOSIÇÕES COMPLEMENTARES '!$C:$K,2,0),"")))</f>
        <v>TERMINAL DE APERTO COM SAPATA EM LIGA DE COBRE, SAPATA COM DOIS FUROS PARA FIXAÇÃO </v>
      </c>
      <c r="D586" s="525" t="str">
        <f>IF($B586="","",IFERROR(VLOOKUP($B586,SERVIÇOS!$B:$G,3,0),IFERROR(VLOOKUP($B586,'COMPOSIÇÕES COMPLEMENTARES '!$C:$K,3,0),"")))</f>
        <v>UN</v>
      </c>
      <c r="E586" s="530">
        <v>1</v>
      </c>
      <c r="F586" s="527">
        <f>IF($B586="","",IFERROR(VLOOKUP($B586,SERVIÇOS!$B:$G,4,0),IFERROR(VLOOKUP($B586,'COMPOSIÇÕES COMPLEMENTARES '!$C:$K,6,0),"")))</f>
        <v>12.16</v>
      </c>
      <c r="G586" s="527">
        <f>IF($B586="","",IFERROR(VLOOKUP($B586,SERVIÇOS!$B:$G,5,0),IFERROR(VLOOKUP($B586,'COMPOSIÇÕES COMPLEMENTARES '!$C:$K,7,0),"")))</f>
        <v>1.43</v>
      </c>
      <c r="H586" s="527">
        <f t="shared" si="469"/>
        <v>13.59</v>
      </c>
      <c r="I586" s="527">
        <f t="shared" si="470"/>
        <v>12.16</v>
      </c>
      <c r="J586" s="527">
        <f t="shared" si="471"/>
        <v>1.43</v>
      </c>
      <c r="K586" s="527">
        <f t="shared" si="472"/>
        <v>13.59</v>
      </c>
      <c r="L586" s="527"/>
      <c r="M586" s="563"/>
      <c r="N586" s="448"/>
      <c r="O586" s="561"/>
      <c r="P586" s="562" t="str">
        <f t="shared" si="473"/>
        <v/>
      </c>
      <c r="Q586" s="561"/>
      <c r="R586" s="583" t="str">
        <f t="shared" si="474"/>
        <v/>
      </c>
      <c r="S586" s="561"/>
      <c r="T586" s="588" t="str">
        <f t="shared" si="475"/>
        <v/>
      </c>
      <c r="U586" s="584">
        <f ca="1">SUMIF($O$8:T$9,"QUANT.",O586:T586)</f>
        <v>0</v>
      </c>
      <c r="V586" s="585">
        <f ca="1" t="shared" si="476"/>
        <v>0</v>
      </c>
      <c r="W586" s="586" t="str">
        <f ca="1" t="shared" si="477"/>
        <v>MEDIR</v>
      </c>
      <c r="X586" s="587">
        <f ca="1" t="shared" si="478"/>
        <v>1</v>
      </c>
      <c r="Y586" s="587">
        <f ca="1" t="shared" si="479"/>
        <v>13.59</v>
      </c>
      <c r="Z586" s="448"/>
      <c r="AA586" s="448"/>
      <c r="AB586" s="448"/>
      <c r="AC586" s="448"/>
      <c r="AD586" s="448"/>
      <c r="AE586" s="448"/>
      <c r="AF586" s="448"/>
      <c r="AG586" s="448"/>
      <c r="AH586" s="448"/>
      <c r="AI586" s="448"/>
      <c r="AJ586" s="448"/>
      <c r="AK586" s="590" t="e">
        <f t="shared" si="480"/>
        <v>#VALUE!</v>
      </c>
      <c r="AL586" s="590">
        <v>0</v>
      </c>
    </row>
    <row r="587" s="365" customFormat="1" customHeight="1" spans="1:38">
      <c r="A587" s="522"/>
      <c r="B587" s="528"/>
      <c r="C587" s="591" t="s">
        <v>655</v>
      </c>
      <c r="D587" s="592">
        <v>3</v>
      </c>
      <c r="E587" s="530"/>
      <c r="F587" s="527" t="str">
        <f>IF($B587="","",IFERROR(VLOOKUP($B587,SERVIÇOS!$B:$G,4,0),IFERROR(VLOOKUP($B587,'COMPOSIÇÕES COMPLEMENTARES '!$C:$K,6,0),"")))</f>
        <v/>
      </c>
      <c r="G587" s="527" t="str">
        <f>IF($B587="","",IFERROR(VLOOKUP($B587,SERVIÇOS!$B:$G,5,0),IFERROR(VLOOKUP($B587,'COMPOSIÇÕES COMPLEMENTARES '!$C:$K,7,0),"")))</f>
        <v/>
      </c>
      <c r="H587" s="527" t="str">
        <f t="shared" si="469"/>
        <v/>
      </c>
      <c r="I587" s="527" t="str">
        <f t="shared" si="470"/>
        <v/>
      </c>
      <c r="J587" s="527" t="str">
        <f t="shared" si="471"/>
        <v/>
      </c>
      <c r="K587" s="527" t="str">
        <f t="shared" si="472"/>
        <v/>
      </c>
      <c r="L587" s="527"/>
      <c r="M587" s="563"/>
      <c r="N587" s="448"/>
      <c r="O587" s="561"/>
      <c r="P587" s="562" t="str">
        <f t="shared" si="473"/>
        <v/>
      </c>
      <c r="Q587" s="561"/>
      <c r="R587" s="583" t="str">
        <f t="shared" si="474"/>
        <v/>
      </c>
      <c r="S587" s="561"/>
      <c r="T587" s="588" t="str">
        <f t="shared" si="475"/>
        <v/>
      </c>
      <c r="U587" s="584">
        <f ca="1">SUMIF($O$8:T$9,"QUANT.",O587:T587)</f>
        <v>0</v>
      </c>
      <c r="V587" s="585">
        <f ca="1" t="shared" si="476"/>
        <v>0</v>
      </c>
      <c r="W587" s="586" t="str">
        <f ca="1" t="shared" si="477"/>
        <v/>
      </c>
      <c r="X587" s="587">
        <f ca="1" t="shared" si="478"/>
        <v>0</v>
      </c>
      <c r="Y587" s="587" t="e">
        <f ca="1" t="shared" si="479"/>
        <v>#VALUE!</v>
      </c>
      <c r="Z587" s="448"/>
      <c r="AA587" s="448"/>
      <c r="AB587" s="448"/>
      <c r="AC587" s="448"/>
      <c r="AD587" s="448"/>
      <c r="AE587" s="448"/>
      <c r="AF587" s="448"/>
      <c r="AG587" s="448"/>
      <c r="AH587" s="448"/>
      <c r="AI587" s="448"/>
      <c r="AJ587" s="448"/>
      <c r="AK587" s="590">
        <f t="shared" si="480"/>
        <v>0</v>
      </c>
      <c r="AL587" s="590">
        <v>0</v>
      </c>
    </row>
    <row r="588" s="365" customFormat="1" customHeight="1" spans="1:38">
      <c r="A588" s="522"/>
      <c r="B588" s="528">
        <v>101548</v>
      </c>
      <c r="C588" s="524" t="str">
        <f>IF($B588="","",IFERROR(VLOOKUP($B588,SERVIÇOS!$B:$G,2,0),IFERROR(VLOOKUP($B588,'COMPOSIÇÕES COMPLEMENTARES '!$C:$K,2,0),"")))</f>
        <v>ISOLADOR, TIPO ROLDANA, PARA BAIXA TENSÃO - FORNECIMENTO E INSTALAÇÃO. AF_07/2020</v>
      </c>
      <c r="D588" s="525" t="str">
        <f>IF($B588="","",IFERROR(VLOOKUP($B588,SERVIÇOS!$B:$G,3,0),IFERROR(VLOOKUP($B588,'COMPOSIÇÕES COMPLEMENTARES '!$C:$K,3,0),"")))</f>
        <v>UN</v>
      </c>
      <c r="E588" s="530">
        <f>D587</f>
        <v>3</v>
      </c>
      <c r="F588" s="527">
        <f>IF($B588="","",IFERROR(VLOOKUP($B588,SERVIÇOS!$B:$G,4,0),IFERROR(VLOOKUP($B588,'COMPOSIÇÕES COMPLEMENTARES '!$C:$K,6,0),"")))</f>
        <v>6.57</v>
      </c>
      <c r="G588" s="527">
        <f>IF($B588="","",IFERROR(VLOOKUP($B588,SERVIÇOS!$B:$G,5,0),IFERROR(VLOOKUP($B588,'COMPOSIÇÕES COMPLEMENTARES '!$C:$K,7,0),"")))</f>
        <v>1.86</v>
      </c>
      <c r="H588" s="527">
        <f t="shared" si="469"/>
        <v>8.43</v>
      </c>
      <c r="I588" s="527">
        <f t="shared" si="470"/>
        <v>19.71</v>
      </c>
      <c r="J588" s="527">
        <f t="shared" si="471"/>
        <v>5.58</v>
      </c>
      <c r="K588" s="527">
        <f t="shared" si="472"/>
        <v>25.29</v>
      </c>
      <c r="L588" s="527"/>
      <c r="M588" s="563"/>
      <c r="N588" s="448"/>
      <c r="O588" s="561"/>
      <c r="P588" s="562" t="str">
        <f t="shared" si="473"/>
        <v/>
      </c>
      <c r="Q588" s="561"/>
      <c r="R588" s="583" t="str">
        <f t="shared" si="474"/>
        <v/>
      </c>
      <c r="S588" s="561"/>
      <c r="T588" s="588" t="str">
        <f t="shared" si="475"/>
        <v/>
      </c>
      <c r="U588" s="584">
        <f ca="1">SUMIF($O$8:T$9,"QUANT.",O588:T588)</f>
        <v>0</v>
      </c>
      <c r="V588" s="585">
        <f ca="1" t="shared" si="476"/>
        <v>0</v>
      </c>
      <c r="W588" s="586" t="str">
        <f ca="1" t="shared" si="477"/>
        <v>MEDIR</v>
      </c>
      <c r="X588" s="587">
        <f ca="1" t="shared" si="478"/>
        <v>3</v>
      </c>
      <c r="Y588" s="587">
        <f ca="1" t="shared" si="479"/>
        <v>25.29</v>
      </c>
      <c r="Z588" s="448"/>
      <c r="AA588" s="448"/>
      <c r="AB588" s="448"/>
      <c r="AC588" s="448"/>
      <c r="AD588" s="448"/>
      <c r="AE588" s="448"/>
      <c r="AF588" s="448"/>
      <c r="AG588" s="448"/>
      <c r="AH588" s="448"/>
      <c r="AI588" s="448"/>
      <c r="AJ588" s="448"/>
      <c r="AK588" s="590">
        <f t="shared" si="480"/>
        <v>101548</v>
      </c>
      <c r="AL588" s="590">
        <v>0</v>
      </c>
    </row>
    <row r="589" s="365" customFormat="1" customHeight="1" spans="1:38">
      <c r="A589" s="522"/>
      <c r="B589" s="528">
        <v>101538</v>
      </c>
      <c r="C589" s="524" t="str">
        <f>IF($B589="","",IFERROR(VLOOKUP($B589,SERVIÇOS!$B:$G,2,0),IFERROR(VLOOKUP($B589,'COMPOSIÇÕES COMPLEMENTARES '!$C:$K,2,0),"")))</f>
        <v>ARMAÇÃO SECUNDÁRIA, COM 1 ESTRIBO E 1 ISOLADOR - FORNECIMENTO E INSTALAÇÃO. AF_07/2020</v>
      </c>
      <c r="D589" s="525" t="str">
        <f>IF($B589="","",IFERROR(VLOOKUP($B589,SERVIÇOS!$B:$G,3,0),IFERROR(VLOOKUP($B589,'COMPOSIÇÕES COMPLEMENTARES '!$C:$K,3,0),"")))</f>
        <v>UN</v>
      </c>
      <c r="E589" s="530">
        <f>E588</f>
        <v>3</v>
      </c>
      <c r="F589" s="527">
        <f>IF($B589="","",IFERROR(VLOOKUP($B589,SERVIÇOS!$B:$G,4,0),IFERROR(VLOOKUP($B589,'COMPOSIÇÕES COMPLEMENTARES '!$C:$K,6,0),"")))</f>
        <v>31.34</v>
      </c>
      <c r="G589" s="527">
        <f>IF($B589="","",IFERROR(VLOOKUP($B589,SERVIÇOS!$B:$G,5,0),IFERROR(VLOOKUP($B589,'COMPOSIÇÕES COMPLEMENTARES '!$C:$K,7,0),"")))</f>
        <v>11.35</v>
      </c>
      <c r="H589" s="527">
        <f t="shared" si="469"/>
        <v>42.69</v>
      </c>
      <c r="I589" s="527">
        <f t="shared" si="470"/>
        <v>94.02</v>
      </c>
      <c r="J589" s="527">
        <f t="shared" si="471"/>
        <v>34.05</v>
      </c>
      <c r="K589" s="527">
        <f t="shared" si="472"/>
        <v>128.07</v>
      </c>
      <c r="L589" s="527"/>
      <c r="M589" s="563"/>
      <c r="N589" s="448"/>
      <c r="O589" s="561"/>
      <c r="P589" s="562" t="str">
        <f t="shared" si="473"/>
        <v/>
      </c>
      <c r="Q589" s="561"/>
      <c r="R589" s="583" t="str">
        <f t="shared" si="474"/>
        <v/>
      </c>
      <c r="S589" s="561"/>
      <c r="T589" s="588" t="str">
        <f t="shared" si="475"/>
        <v/>
      </c>
      <c r="U589" s="584">
        <f ca="1">SUMIF($O$8:T$9,"QUANT.",O589:T589)</f>
        <v>0</v>
      </c>
      <c r="V589" s="585">
        <f ca="1" t="shared" si="476"/>
        <v>0</v>
      </c>
      <c r="W589" s="586" t="str">
        <f ca="1" t="shared" si="477"/>
        <v>MEDIR</v>
      </c>
      <c r="X589" s="587">
        <f ca="1" t="shared" si="478"/>
        <v>3</v>
      </c>
      <c r="Y589" s="587">
        <f ca="1" t="shared" si="479"/>
        <v>128.07</v>
      </c>
      <c r="Z589" s="448"/>
      <c r="AA589" s="448"/>
      <c r="AB589" s="448"/>
      <c r="AC589" s="448"/>
      <c r="AD589" s="448"/>
      <c r="AE589" s="448"/>
      <c r="AF589" s="448"/>
      <c r="AG589" s="448"/>
      <c r="AH589" s="448"/>
      <c r="AI589" s="448"/>
      <c r="AJ589" s="448"/>
      <c r="AK589" s="590">
        <f t="shared" si="480"/>
        <v>101538</v>
      </c>
      <c r="AL589" s="590">
        <v>0</v>
      </c>
    </row>
    <row r="590" s="365" customFormat="1" customHeight="1" spans="1:38">
      <c r="A590" s="522"/>
      <c r="B590" s="528" t="s">
        <v>610</v>
      </c>
      <c r="C590" s="524" t="str">
        <f>IF($B590="","",IFERROR(VLOOKUP($B590,SERVIÇOS!$B:$G,2,0),IFERROR(VLOOKUP($B590,'COMPOSIÇÕES COMPLEMENTARES '!$C:$K,2,0),"")))</f>
        <v>CINTA PARA POSTE DE SEÇÃO CIRCULAR EM AÇO CARBONO (NTC 811701) PARA FIXAÇÃO DE ISOLADOR TIPO ROLDANA PARA REDE DE BAIXA TENSÃO</v>
      </c>
      <c r="D590" s="525" t="str">
        <f>IF($B590="","",IFERROR(VLOOKUP($B590,SERVIÇOS!$B:$G,3,0),IFERROR(VLOOKUP($B590,'COMPOSIÇÕES COMPLEMENTARES '!$C:$K,3,0),"")))</f>
        <v>UN</v>
      </c>
      <c r="E590" s="530">
        <f>E588</f>
        <v>3</v>
      </c>
      <c r="F590" s="527">
        <f>IF($B590="","",IFERROR(VLOOKUP($B590,SERVIÇOS!$B:$G,4,0),IFERROR(VLOOKUP($B590,'COMPOSIÇÕES COMPLEMENTARES '!$C:$K,6,0),"")))</f>
        <v>73.01</v>
      </c>
      <c r="G590" s="527">
        <f>IF($B590="","",IFERROR(VLOOKUP($B590,SERVIÇOS!$B:$G,5,0),IFERROR(VLOOKUP($B590,'COMPOSIÇÕES COMPLEMENTARES '!$C:$K,7,0),"")))</f>
        <v>14.85</v>
      </c>
      <c r="H590" s="527">
        <f t="shared" si="469"/>
        <v>87.86</v>
      </c>
      <c r="I590" s="527">
        <f t="shared" si="470"/>
        <v>219.03</v>
      </c>
      <c r="J590" s="527">
        <f t="shared" si="471"/>
        <v>44.55</v>
      </c>
      <c r="K590" s="527">
        <f t="shared" si="472"/>
        <v>263.58</v>
      </c>
      <c r="L590" s="527"/>
      <c r="M590" s="563"/>
      <c r="N590" s="448"/>
      <c r="O590" s="561"/>
      <c r="P590" s="562" t="str">
        <f t="shared" si="473"/>
        <v/>
      </c>
      <c r="Q590" s="561"/>
      <c r="R590" s="583" t="str">
        <f t="shared" si="474"/>
        <v/>
      </c>
      <c r="S590" s="561"/>
      <c r="T590" s="588" t="str">
        <f t="shared" si="475"/>
        <v/>
      </c>
      <c r="U590" s="584">
        <f ca="1">SUMIF($O$8:T$9,"QUANT.",O590:T590)</f>
        <v>0</v>
      </c>
      <c r="V590" s="585">
        <f ca="1" t="shared" si="476"/>
        <v>0</v>
      </c>
      <c r="W590" s="586" t="str">
        <f ca="1" t="shared" si="477"/>
        <v>MEDIR</v>
      </c>
      <c r="X590" s="587">
        <f ca="1" t="shared" si="478"/>
        <v>3</v>
      </c>
      <c r="Y590" s="587">
        <f ca="1" t="shared" si="479"/>
        <v>263.58</v>
      </c>
      <c r="Z590" s="448"/>
      <c r="AA590" s="448"/>
      <c r="AB590" s="448"/>
      <c r="AC590" s="448"/>
      <c r="AD590" s="448"/>
      <c r="AE590" s="448"/>
      <c r="AF590" s="448"/>
      <c r="AG590" s="448"/>
      <c r="AH590" s="448"/>
      <c r="AI590" s="448"/>
      <c r="AJ590" s="448"/>
      <c r="AK590" s="590" t="e">
        <f t="shared" si="480"/>
        <v>#VALUE!</v>
      </c>
      <c r="AL590" s="590">
        <v>0</v>
      </c>
    </row>
    <row r="591" s="365" customFormat="1" customHeight="1" spans="1:38">
      <c r="A591" s="522"/>
      <c r="B591" s="528">
        <v>101554</v>
      </c>
      <c r="C591" s="524" t="str">
        <f>IF($B591="","",IFERROR(VLOOKUP($B591,SERVIÇOS!$B:$G,2,0),IFERROR(VLOOKUP($B591,'COMPOSIÇÕES COMPLEMENTARES '!$C:$K,2,0),"")))</f>
        <v>ALÇA PREFORMADA DE DISTRIBUIÇÃO, EM  AÇO GALVANIZADO, AWG 2 - FORNECIMENTO E INSTALAÇÃO. AF_07/2020</v>
      </c>
      <c r="D591" s="525" t="str">
        <f>IF($B591="","",IFERROR(VLOOKUP($B591,SERVIÇOS!$B:$G,3,0),IFERROR(VLOOKUP($B591,'COMPOSIÇÕES COMPLEMENTARES '!$C:$K,3,0),"")))</f>
        <v>UN</v>
      </c>
      <c r="E591" s="530">
        <f>E588</f>
        <v>3</v>
      </c>
      <c r="F591" s="527">
        <f>IF($B591="","",IFERROR(VLOOKUP($B591,SERVIÇOS!$B:$G,4,0),IFERROR(VLOOKUP($B591,'COMPOSIÇÕES COMPLEMENTARES '!$C:$K,6,0),"")))</f>
        <v>6.84</v>
      </c>
      <c r="G591" s="527">
        <f>IF($B591="","",IFERROR(VLOOKUP($B591,SERVIÇOS!$B:$G,5,0),IFERROR(VLOOKUP($B591,'COMPOSIÇÕES COMPLEMENTARES '!$C:$K,7,0),"")))</f>
        <v>4.76</v>
      </c>
      <c r="H591" s="527">
        <f t="shared" si="469"/>
        <v>11.6</v>
      </c>
      <c r="I591" s="527">
        <f t="shared" si="470"/>
        <v>20.52</v>
      </c>
      <c r="J591" s="527">
        <f t="shared" si="471"/>
        <v>14.28</v>
      </c>
      <c r="K591" s="527">
        <f t="shared" si="472"/>
        <v>34.8</v>
      </c>
      <c r="L591" s="527"/>
      <c r="M591" s="563"/>
      <c r="N591" s="448"/>
      <c r="O591" s="561"/>
      <c r="P591" s="562" t="str">
        <f t="shared" si="473"/>
        <v/>
      </c>
      <c r="Q591" s="561"/>
      <c r="R591" s="583" t="str">
        <f t="shared" si="474"/>
        <v/>
      </c>
      <c r="S591" s="561"/>
      <c r="T591" s="588" t="str">
        <f t="shared" si="475"/>
        <v/>
      </c>
      <c r="U591" s="584">
        <f ca="1">SUMIF($O$8:T$9,"QUANT.",O591:T591)</f>
        <v>0</v>
      </c>
      <c r="V591" s="585">
        <f ca="1" t="shared" si="476"/>
        <v>0</v>
      </c>
      <c r="W591" s="586" t="str">
        <f ca="1" t="shared" si="477"/>
        <v>MEDIR</v>
      </c>
      <c r="X591" s="587">
        <f ca="1" t="shared" si="478"/>
        <v>3</v>
      </c>
      <c r="Y591" s="587">
        <f ca="1" t="shared" si="479"/>
        <v>34.8</v>
      </c>
      <c r="Z591" s="448"/>
      <c r="AA591" s="448"/>
      <c r="AB591" s="448"/>
      <c r="AC591" s="448"/>
      <c r="AD591" s="448"/>
      <c r="AE591" s="448"/>
      <c r="AF591" s="448"/>
      <c r="AG591" s="448"/>
      <c r="AH591" s="448"/>
      <c r="AI591" s="448"/>
      <c r="AJ591" s="448"/>
      <c r="AK591" s="590">
        <f t="shared" si="480"/>
        <v>101554</v>
      </c>
      <c r="AL591" s="590">
        <v>0</v>
      </c>
    </row>
    <row r="592" s="365" customFormat="1" customHeight="1" spans="1:38">
      <c r="A592" s="522"/>
      <c r="B592" s="528">
        <v>91926</v>
      </c>
      <c r="C592" s="524" t="str">
        <f>IF($B592="","",IFERROR(VLOOKUP($B592,SERVIÇOS!$B:$G,2,0),IFERROR(VLOOKUP($B592,'COMPOSIÇÕES COMPLEMENTARES '!$C:$K,2,0),"")))</f>
        <v>CABO DE COBRE FLEXÍVEL ISOLADO, 2,5 MM², ANTI-CHAMA 450/750 V, PARA CIRCUITOS TERMINAIS - FORNECIMENTO E INSTALAÇÃO. AF_03/2023</v>
      </c>
      <c r="D592" s="525" t="str">
        <f>IF($B592="","",IFERROR(VLOOKUP($B592,SERVIÇOS!$B:$G,3,0),IFERROR(VLOOKUP($B592,'COMPOSIÇÕES COMPLEMENTARES '!$C:$K,3,0),"")))</f>
        <v>M</v>
      </c>
      <c r="E592" s="530">
        <f>0.2*E591</f>
        <v>0.6</v>
      </c>
      <c r="F592" s="527">
        <f>IF($B592="","",IFERROR(VLOOKUP($B592,SERVIÇOS!$B:$G,4,0),IFERROR(VLOOKUP($B592,'COMPOSIÇÕES COMPLEMENTARES '!$C:$K,6,0),"")))</f>
        <v>3.35</v>
      </c>
      <c r="G592" s="527">
        <f>IF($B592="","",IFERROR(VLOOKUP($B592,SERVIÇOS!$B:$G,5,0),IFERROR(VLOOKUP($B592,'COMPOSIÇÕES COMPLEMENTARES '!$C:$K,7,0),"")))</f>
        <v>1.43</v>
      </c>
      <c r="H592" s="527">
        <f t="shared" si="469"/>
        <v>4.78</v>
      </c>
      <c r="I592" s="527">
        <f t="shared" si="470"/>
        <v>2.01</v>
      </c>
      <c r="J592" s="527">
        <f t="shared" si="471"/>
        <v>0.85</v>
      </c>
      <c r="K592" s="527">
        <f t="shared" si="472"/>
        <v>2.86</v>
      </c>
      <c r="L592" s="527"/>
      <c r="M592" s="563"/>
      <c r="N592" s="448"/>
      <c r="O592" s="561"/>
      <c r="P592" s="562" t="str">
        <f t="shared" si="473"/>
        <v/>
      </c>
      <c r="Q592" s="561"/>
      <c r="R592" s="583" t="str">
        <f t="shared" si="474"/>
        <v/>
      </c>
      <c r="S592" s="561"/>
      <c r="T592" s="588" t="str">
        <f t="shared" si="475"/>
        <v/>
      </c>
      <c r="U592" s="584">
        <f ca="1">SUMIF($O$8:T$9,"QUANT.",O592:T592)</f>
        <v>0</v>
      </c>
      <c r="V592" s="585">
        <f ca="1" t="shared" si="476"/>
        <v>0</v>
      </c>
      <c r="W592" s="586" t="str">
        <f ca="1" t="shared" si="477"/>
        <v>MEDIR</v>
      </c>
      <c r="X592" s="587">
        <f ca="1" t="shared" si="478"/>
        <v>0.6</v>
      </c>
      <c r="Y592" s="587">
        <f ca="1" t="shared" si="479"/>
        <v>2.86</v>
      </c>
      <c r="Z592" s="448"/>
      <c r="AA592" s="448"/>
      <c r="AB592" s="448"/>
      <c r="AC592" s="448"/>
      <c r="AD592" s="448"/>
      <c r="AE592" s="448"/>
      <c r="AF592" s="448"/>
      <c r="AG592" s="448"/>
      <c r="AH592" s="448"/>
      <c r="AI592" s="448"/>
      <c r="AJ592" s="448"/>
      <c r="AK592" s="590">
        <f t="shared" si="480"/>
        <v>91926</v>
      </c>
      <c r="AL592" s="590">
        <v>0</v>
      </c>
    </row>
    <row r="593" s="365" customFormat="1" customHeight="1" spans="1:38">
      <c r="A593" s="522"/>
      <c r="B593" s="528" t="s">
        <v>632</v>
      </c>
      <c r="C593" s="524" t="str">
        <f>IF($B593="","",IFERROR(VLOOKUP($B593,SERVIÇOS!$B:$G,2,0),IFERROR(VLOOKUP($B593,'COMPOSIÇÕES COMPLEMENTARES '!$C:$K,2,0),"")))</f>
        <v>CONECTOR DE ATERRAMENTO DE FERRAGENS DA IP - PRESILHA FEITA EM LATÃO ESTANHADO, COM 2 FUROS DE Ø8mm PARA CABOS DE COBRE 35/50mm², RESISTENTE AOS ESFORÇOS REALIZADOS PELO CABO A SER FIXADO</v>
      </c>
      <c r="D593" s="525" t="str">
        <f>IF($B593="","",IFERROR(VLOOKUP($B593,SERVIÇOS!$B:$G,3,0),IFERROR(VLOOKUP($B593,'COMPOSIÇÕES COMPLEMENTARES '!$C:$K,3,0),"")))</f>
        <v>UN</v>
      </c>
      <c r="E593" s="530">
        <f>E590+2</f>
        <v>5</v>
      </c>
      <c r="F593" s="527">
        <f>IF($B593="","",IFERROR(VLOOKUP($B593,SERVIÇOS!$B:$G,4,0),IFERROR(VLOOKUP($B593,'COMPOSIÇÕES COMPLEMENTARES '!$C:$K,6,0),"")))</f>
        <v>3.35</v>
      </c>
      <c r="G593" s="527">
        <f>IF($B593="","",IFERROR(VLOOKUP($B593,SERVIÇOS!$B:$G,5,0),IFERROR(VLOOKUP($B593,'COMPOSIÇÕES COMPLEMENTARES '!$C:$K,7,0),"")))</f>
        <v>3.14</v>
      </c>
      <c r="H593" s="527">
        <f t="shared" ref="H593:H609" si="481">IF(E593="","",F593+G593)</f>
        <v>6.49</v>
      </c>
      <c r="I593" s="527">
        <f t="shared" ref="I593:I609" si="482">IF(E593="","",TRUNC((E593*F593),2))</f>
        <v>16.75</v>
      </c>
      <c r="J593" s="527">
        <f t="shared" ref="J593:J609" si="483">IF(E593="","",TRUNC((E593*G593),2))</f>
        <v>15.7</v>
      </c>
      <c r="K593" s="527">
        <f t="shared" ref="K593:K609" si="484">IF(E593="","",TRUNC((E593*H593),2))</f>
        <v>32.45</v>
      </c>
      <c r="L593" s="527"/>
      <c r="M593" s="563"/>
      <c r="N593" s="448"/>
      <c r="O593" s="561"/>
      <c r="P593" s="562" t="str">
        <f t="shared" ref="P593:P609" si="485">IF(OR(O593="",$K593=""),"",(O593/$E593)*$K593)</f>
        <v/>
      </c>
      <c r="Q593" s="561"/>
      <c r="R593" s="583" t="str">
        <f t="shared" ref="R593:R609" si="486">IF(OR(Q593="",$K593=""),"",(Q593/$E593)*$K593)</f>
        <v/>
      </c>
      <c r="S593" s="561"/>
      <c r="T593" s="588" t="str">
        <f t="shared" ref="T593:T609" si="487">IF(OR(S593="",$K593=""),"",(S593/$E593)*$K593)</f>
        <v/>
      </c>
      <c r="U593" s="584">
        <f ca="1">SUMIF($O$8:T$9,"QUANT.",O593:T593)</f>
        <v>0</v>
      </c>
      <c r="V593" s="585">
        <f ca="1" t="shared" ref="V593:V609" si="488">SUMIF($O$8:$T$9,"CUSTO",O593:T593)</f>
        <v>0</v>
      </c>
      <c r="W593" s="586" t="str">
        <f ca="1" t="shared" ref="W593:W609" si="489">IF(B593&lt;&gt;"",IF(V593=0,"MEDIR",IF(K593-V593=0,"OK",IF(K593-V593&gt;0,"MEDIR","ALERTA!"))),"")</f>
        <v>MEDIR</v>
      </c>
      <c r="X593" s="587">
        <f ca="1" t="shared" ref="X593:X609" si="490">IF(U593="",0,E593-U593)</f>
        <v>5</v>
      </c>
      <c r="Y593" s="587">
        <f ca="1" t="shared" ref="Y593:Y609" si="491">IF(V593="",0,K593-V593)</f>
        <v>32.45</v>
      </c>
      <c r="Z593" s="448"/>
      <c r="AA593" s="448"/>
      <c r="AB593" s="448"/>
      <c r="AC593" s="448"/>
      <c r="AD593" s="448"/>
      <c r="AE593" s="448"/>
      <c r="AF593" s="448"/>
      <c r="AG593" s="448"/>
      <c r="AH593" s="448"/>
      <c r="AI593" s="448"/>
      <c r="AJ593" s="448"/>
      <c r="AK593" s="590" t="e">
        <f t="shared" ref="AK593:AK609" si="492">B593-AL593</f>
        <v>#VALUE!</v>
      </c>
      <c r="AL593" s="590">
        <v>0</v>
      </c>
    </row>
    <row r="594" s="365" customFormat="1" customHeight="1" spans="1:38">
      <c r="A594" s="522"/>
      <c r="B594" s="528" t="s">
        <v>633</v>
      </c>
      <c r="C594" s="524" t="str">
        <f>IF($B594="","",IFERROR(VLOOKUP($B594,SERVIÇOS!$B:$G,2,0),IFERROR(VLOOKUP($B594,'COMPOSIÇÕES COMPLEMENTARES '!$C:$K,2,0),"")))</f>
        <v>CABO DE AÇO GALVANIZADO, DIÂMETRO ø1/4" (6,35mm), ALMA DE FIBRA (AFA), CONSTRUÇÃO DO CABO 6x19S (6 TORÇOES DE 19 FIOS CADA)</v>
      </c>
      <c r="D594" s="525" t="str">
        <f>IF($B594="","",IFERROR(VLOOKUP($B594,SERVIÇOS!$B:$G,3,0),IFERROR(VLOOKUP($B594,'COMPOSIÇÕES COMPLEMENTARES '!$C:$K,3,0),"")))</f>
        <v>M</v>
      </c>
      <c r="E594" s="530">
        <f>2*D587</f>
        <v>6</v>
      </c>
      <c r="F594" s="527">
        <f>IF($B594="","",IFERROR(VLOOKUP($B594,SERVIÇOS!$B:$G,4,0),IFERROR(VLOOKUP($B594,'COMPOSIÇÕES COMPLEMENTARES '!$C:$K,6,0),"")))</f>
        <v>8.03</v>
      </c>
      <c r="G594" s="527">
        <f>IF($B594="","",IFERROR(VLOOKUP($B594,SERVIÇOS!$B:$G,5,0),IFERROR(VLOOKUP($B594,'COMPOSIÇÕES COMPLEMENTARES '!$C:$K,7,0),"")))</f>
        <v>3.21</v>
      </c>
      <c r="H594" s="527">
        <f t="shared" si="481"/>
        <v>11.24</v>
      </c>
      <c r="I594" s="527">
        <f t="shared" si="482"/>
        <v>48.18</v>
      </c>
      <c r="J594" s="527">
        <f t="shared" si="483"/>
        <v>19.26</v>
      </c>
      <c r="K594" s="527">
        <f t="shared" si="484"/>
        <v>67.44</v>
      </c>
      <c r="L594" s="527"/>
      <c r="M594" s="563"/>
      <c r="N594" s="448"/>
      <c r="O594" s="561"/>
      <c r="P594" s="562" t="str">
        <f t="shared" si="485"/>
        <v/>
      </c>
      <c r="Q594" s="561"/>
      <c r="R594" s="583" t="str">
        <f t="shared" si="486"/>
        <v/>
      </c>
      <c r="S594" s="561"/>
      <c r="T594" s="588" t="str">
        <f t="shared" si="487"/>
        <v/>
      </c>
      <c r="U594" s="584">
        <f ca="1">SUMIF($O$8:T$9,"QUANT.",O594:T594)</f>
        <v>0</v>
      </c>
      <c r="V594" s="585">
        <f ca="1" t="shared" si="488"/>
        <v>0</v>
      </c>
      <c r="W594" s="586" t="str">
        <f ca="1" t="shared" si="489"/>
        <v>MEDIR</v>
      </c>
      <c r="X594" s="587">
        <f ca="1" t="shared" si="490"/>
        <v>6</v>
      </c>
      <c r="Y594" s="587">
        <f ca="1" t="shared" si="491"/>
        <v>67.44</v>
      </c>
      <c r="Z594" s="448"/>
      <c r="AA594" s="448"/>
      <c r="AB594" s="448"/>
      <c r="AC594" s="448"/>
      <c r="AD594" s="448"/>
      <c r="AE594" s="448"/>
      <c r="AF594" s="448"/>
      <c r="AG594" s="448"/>
      <c r="AH594" s="448"/>
      <c r="AI594" s="448"/>
      <c r="AJ594" s="448"/>
      <c r="AK594" s="590" t="e">
        <f t="shared" si="492"/>
        <v>#VALUE!</v>
      </c>
      <c r="AL594" s="590">
        <v>0</v>
      </c>
    </row>
    <row r="595" s="365" customFormat="1" customHeight="1" spans="1:38">
      <c r="A595" s="522"/>
      <c r="B595" s="528">
        <v>101549</v>
      </c>
      <c r="C595" s="524" t="str">
        <f>IF($B595="","",IFERROR(VLOOKUP($B595,SERVIÇOS!$B:$G,2,0),IFERROR(VLOOKUP($B595,'COMPOSIÇÕES COMPLEMENTARES '!$C:$K,2,0),"")))</f>
        <v>GRAMPO PARALELO METÁLICO, PARA REDES AÉREAS DE DISTRIBUIÇÃO DE ENERGIA ELÉTRICA DE BAIXA TENSÃO - FORNECIMENTO E INSTALAÇÃO. AF_07/2020</v>
      </c>
      <c r="D595" s="525" t="str">
        <f>IF($B595="","",IFERROR(VLOOKUP($B595,SERVIÇOS!$B:$G,3,0),IFERROR(VLOOKUP($B595,'COMPOSIÇÕES COMPLEMENTARES '!$C:$K,3,0),"")))</f>
        <v>UN</v>
      </c>
      <c r="E595" s="530">
        <f>1*D587</f>
        <v>3</v>
      </c>
      <c r="F595" s="527">
        <f>IF($B595="","",IFERROR(VLOOKUP($B595,SERVIÇOS!$B:$G,4,0),IFERROR(VLOOKUP($B595,'COMPOSIÇÕES COMPLEMENTARES '!$C:$K,6,0),"")))</f>
        <v>12.78</v>
      </c>
      <c r="G595" s="527">
        <f>IF($B595="","",IFERROR(VLOOKUP($B595,SERVIÇOS!$B:$G,5,0),IFERROR(VLOOKUP($B595,'COMPOSIÇÕES COMPLEMENTARES '!$C:$K,7,0),"")))</f>
        <v>6.08</v>
      </c>
      <c r="H595" s="527">
        <f t="shared" si="481"/>
        <v>18.86</v>
      </c>
      <c r="I595" s="527">
        <f t="shared" si="482"/>
        <v>38.34</v>
      </c>
      <c r="J595" s="527">
        <f t="shared" si="483"/>
        <v>18.24</v>
      </c>
      <c r="K595" s="527">
        <f t="shared" si="484"/>
        <v>56.58</v>
      </c>
      <c r="L595" s="527"/>
      <c r="M595" s="563"/>
      <c r="N595" s="448"/>
      <c r="O595" s="561"/>
      <c r="P595" s="562" t="str">
        <f t="shared" si="485"/>
        <v/>
      </c>
      <c r="Q595" s="561"/>
      <c r="R595" s="583" t="str">
        <f t="shared" si="486"/>
        <v/>
      </c>
      <c r="S595" s="561"/>
      <c r="T595" s="588" t="str">
        <f t="shared" si="487"/>
        <v/>
      </c>
      <c r="U595" s="584">
        <f ca="1">SUMIF($O$8:T$9,"QUANT.",O595:T595)</f>
        <v>0</v>
      </c>
      <c r="V595" s="585">
        <f ca="1" t="shared" si="488"/>
        <v>0</v>
      </c>
      <c r="W595" s="586" t="str">
        <f ca="1" t="shared" si="489"/>
        <v>MEDIR</v>
      </c>
      <c r="X595" s="587">
        <f ca="1" t="shared" si="490"/>
        <v>3</v>
      </c>
      <c r="Y595" s="587">
        <f ca="1" t="shared" si="491"/>
        <v>56.58</v>
      </c>
      <c r="Z595" s="448"/>
      <c r="AA595" s="448"/>
      <c r="AB595" s="448"/>
      <c r="AC595" s="448"/>
      <c r="AD595" s="448"/>
      <c r="AE595" s="448"/>
      <c r="AF595" s="448"/>
      <c r="AG595" s="448"/>
      <c r="AH595" s="448"/>
      <c r="AI595" s="448"/>
      <c r="AJ595" s="448"/>
      <c r="AK595" s="590">
        <f t="shared" si="492"/>
        <v>101549</v>
      </c>
      <c r="AL595" s="590">
        <v>0</v>
      </c>
    </row>
    <row r="596" s="365" customFormat="1" customHeight="1" spans="1:38">
      <c r="A596" s="522"/>
      <c r="B596" s="528" t="s">
        <v>634</v>
      </c>
      <c r="C596" s="524" t="str">
        <f>IF($B596="","",IFERROR(VLOOKUP($B596,SERVIÇOS!$B:$G,2,0),IFERROR(VLOOKUP($B596,'COMPOSIÇÕES COMPLEMENTARES '!$C:$K,2,0),"")))</f>
        <v>TERMINAL DE APERTO COM SAPATA EM LIGA DE COBRE, SAPATA COM DOIS FUROS PARA FIXAÇÃO </v>
      </c>
      <c r="D596" s="525" t="str">
        <f>IF($B596="","",IFERROR(VLOOKUP($B596,SERVIÇOS!$B:$G,3,0),IFERROR(VLOOKUP($B596,'COMPOSIÇÕES COMPLEMENTARES '!$C:$K,3,0),"")))</f>
        <v>UN</v>
      </c>
      <c r="E596" s="530">
        <f>1*D587</f>
        <v>3</v>
      </c>
      <c r="F596" s="527">
        <f>IF($B596="","",IFERROR(VLOOKUP($B596,SERVIÇOS!$B:$G,4,0),IFERROR(VLOOKUP($B596,'COMPOSIÇÕES COMPLEMENTARES '!$C:$K,6,0),"")))</f>
        <v>12.16</v>
      </c>
      <c r="G596" s="527">
        <f>IF($B596="","",IFERROR(VLOOKUP($B596,SERVIÇOS!$B:$G,5,0),IFERROR(VLOOKUP($B596,'COMPOSIÇÕES COMPLEMENTARES '!$C:$K,7,0),"")))</f>
        <v>1.43</v>
      </c>
      <c r="H596" s="527">
        <f t="shared" si="481"/>
        <v>13.59</v>
      </c>
      <c r="I596" s="527">
        <f t="shared" si="482"/>
        <v>36.48</v>
      </c>
      <c r="J596" s="527">
        <f t="shared" si="483"/>
        <v>4.29</v>
      </c>
      <c r="K596" s="527">
        <f t="shared" si="484"/>
        <v>40.77</v>
      </c>
      <c r="L596" s="527"/>
      <c r="M596" s="563"/>
      <c r="N596" s="448"/>
      <c r="O596" s="561"/>
      <c r="P596" s="562" t="str">
        <f t="shared" si="485"/>
        <v/>
      </c>
      <c r="Q596" s="561"/>
      <c r="R596" s="583" t="str">
        <f t="shared" si="486"/>
        <v/>
      </c>
      <c r="S596" s="561"/>
      <c r="T596" s="588" t="str">
        <f t="shared" si="487"/>
        <v/>
      </c>
      <c r="U596" s="584">
        <f ca="1">SUMIF($O$8:T$9,"QUANT.",O596:T596)</f>
        <v>0</v>
      </c>
      <c r="V596" s="585">
        <f ca="1" t="shared" si="488"/>
        <v>0</v>
      </c>
      <c r="W596" s="586" t="str">
        <f ca="1" t="shared" si="489"/>
        <v>MEDIR</v>
      </c>
      <c r="X596" s="587">
        <f ca="1" t="shared" si="490"/>
        <v>3</v>
      </c>
      <c r="Y596" s="587">
        <f ca="1" t="shared" si="491"/>
        <v>40.77</v>
      </c>
      <c r="Z596" s="448"/>
      <c r="AA596" s="448"/>
      <c r="AB596" s="448"/>
      <c r="AC596" s="448"/>
      <c r="AD596" s="448"/>
      <c r="AE596" s="448"/>
      <c r="AF596" s="448"/>
      <c r="AG596" s="448"/>
      <c r="AH596" s="448"/>
      <c r="AI596" s="448"/>
      <c r="AJ596" s="448"/>
      <c r="AK596" s="590" t="e">
        <f t="shared" si="492"/>
        <v>#VALUE!</v>
      </c>
      <c r="AL596" s="590">
        <v>0</v>
      </c>
    </row>
    <row r="597" s="365" customFormat="1" customHeight="1" spans="1:38">
      <c r="A597" s="522"/>
      <c r="B597" s="528">
        <v>96985</v>
      </c>
      <c r="C597" s="524" t="str">
        <f>IF($B597="","",IFERROR(VLOOKUP($B597,SERVIÇOS!$B:$G,2,0),IFERROR(VLOOKUP($B597,'COMPOSIÇÕES COMPLEMENTARES '!$C:$K,2,0),"")))</f>
        <v>HASTE DE ATERRAMENTO, DIÂMETRO 5/8", COM 3 METROS - FORNECIMENTO E INSTALAÇÃO. AF_08/2023</v>
      </c>
      <c r="D597" s="525" t="str">
        <f>IF($B597="","",IFERROR(VLOOKUP($B597,SERVIÇOS!$B:$G,3,0),IFERROR(VLOOKUP($B597,'COMPOSIÇÕES COMPLEMENTARES '!$C:$K,3,0),"")))</f>
        <v>UN</v>
      </c>
      <c r="E597" s="530">
        <v>3</v>
      </c>
      <c r="F597" s="527">
        <f>IF($B597="","",IFERROR(VLOOKUP($B597,SERVIÇOS!$B:$G,4,0),IFERROR(VLOOKUP($B597,'COMPOSIÇÕES COMPLEMENTARES '!$C:$K,6,0),"")))</f>
        <v>59.6</v>
      </c>
      <c r="G597" s="527">
        <f>IF($B597="","",IFERROR(VLOOKUP($B597,SERVIÇOS!$B:$G,5,0),IFERROR(VLOOKUP($B597,'COMPOSIÇÕES COMPLEMENTARES '!$C:$K,7,0),"")))</f>
        <v>12.3</v>
      </c>
      <c r="H597" s="527">
        <f t="shared" si="481"/>
        <v>71.9</v>
      </c>
      <c r="I597" s="527">
        <f t="shared" si="482"/>
        <v>178.8</v>
      </c>
      <c r="J597" s="527">
        <f t="shared" si="483"/>
        <v>36.9</v>
      </c>
      <c r="K597" s="527">
        <f t="shared" si="484"/>
        <v>215.7</v>
      </c>
      <c r="L597" s="527"/>
      <c r="M597" s="563"/>
      <c r="N597" s="448"/>
      <c r="O597" s="561"/>
      <c r="P597" s="562" t="str">
        <f t="shared" si="485"/>
        <v/>
      </c>
      <c r="Q597" s="561"/>
      <c r="R597" s="583" t="str">
        <f t="shared" si="486"/>
        <v/>
      </c>
      <c r="S597" s="561"/>
      <c r="T597" s="588" t="str">
        <f t="shared" si="487"/>
        <v/>
      </c>
      <c r="U597" s="584">
        <f ca="1">SUMIF($O$8:T$9,"QUANT.",O597:T597)</f>
        <v>0</v>
      </c>
      <c r="V597" s="585">
        <f ca="1" t="shared" si="488"/>
        <v>0</v>
      </c>
      <c r="W597" s="586" t="str">
        <f ca="1" t="shared" si="489"/>
        <v>MEDIR</v>
      </c>
      <c r="X597" s="587">
        <f ca="1" t="shared" si="490"/>
        <v>3</v>
      </c>
      <c r="Y597" s="587">
        <f ca="1" t="shared" si="491"/>
        <v>215.7</v>
      </c>
      <c r="Z597" s="448"/>
      <c r="AA597" s="448"/>
      <c r="AB597" s="448"/>
      <c r="AC597" s="448"/>
      <c r="AD597" s="448"/>
      <c r="AE597" s="448"/>
      <c r="AF597" s="448"/>
      <c r="AG597" s="448"/>
      <c r="AH597" s="448"/>
      <c r="AI597" s="448"/>
      <c r="AJ597" s="448"/>
      <c r="AK597" s="590">
        <f t="shared" si="492"/>
        <v>96985</v>
      </c>
      <c r="AL597" s="590">
        <v>0</v>
      </c>
    </row>
    <row r="598" s="365" customFormat="1" customHeight="1" spans="1:38">
      <c r="A598" s="522"/>
      <c r="B598" s="528" t="s">
        <v>618</v>
      </c>
      <c r="C598" s="524" t="str">
        <f>IF($B598="","",IFERROR(VLOOKUP($B598,SERVIÇOS!$B:$G,2,0),IFERROR(VLOOKUP($B598,'COMPOSIÇÕES COMPLEMENTARES '!$C:$K,2,0),"")))</f>
        <v>CORDOALHA DE COBRE NU, NÃO ENTERRADA, INSTALAÇÃO COM PRESILHA DE FIXAÇÃO</v>
      </c>
      <c r="D598" s="525" t="str">
        <f>IF($B598="","",IFERROR(VLOOKUP($B598,SERVIÇOS!$B:$G,3,0),IFERROR(VLOOKUP($B598,'COMPOSIÇÕES COMPLEMENTARES '!$C:$K,3,0),"")))</f>
        <v>M</v>
      </c>
      <c r="E598" s="530">
        <f>E597*8</f>
        <v>24</v>
      </c>
      <c r="F598" s="527">
        <f>IF($B598="","",IFERROR(VLOOKUP($B598,SERVIÇOS!$B:$G,4,0),IFERROR(VLOOKUP($B598,'COMPOSIÇÕES COMPLEMENTARES '!$C:$K,6,0),"")))</f>
        <v>43.78</v>
      </c>
      <c r="G598" s="527">
        <f>IF($B598="","",IFERROR(VLOOKUP($B598,SERVIÇOS!$B:$G,5,0),IFERROR(VLOOKUP($B598,'COMPOSIÇÕES COMPLEMENTARES '!$C:$K,7,0),"")))</f>
        <v>7.82</v>
      </c>
      <c r="H598" s="527">
        <f t="shared" si="481"/>
        <v>51.6</v>
      </c>
      <c r="I598" s="527">
        <f t="shared" si="482"/>
        <v>1050.72</v>
      </c>
      <c r="J598" s="527">
        <f t="shared" si="483"/>
        <v>187.68</v>
      </c>
      <c r="K598" s="527">
        <f t="shared" si="484"/>
        <v>1238.4</v>
      </c>
      <c r="L598" s="527"/>
      <c r="M598" s="563"/>
      <c r="N598" s="448"/>
      <c r="O598" s="561"/>
      <c r="P598" s="562" t="str">
        <f t="shared" si="485"/>
        <v/>
      </c>
      <c r="Q598" s="561"/>
      <c r="R598" s="583" t="str">
        <f t="shared" si="486"/>
        <v/>
      </c>
      <c r="S598" s="561"/>
      <c r="T598" s="588" t="str">
        <f t="shared" si="487"/>
        <v/>
      </c>
      <c r="U598" s="584">
        <f ca="1">SUMIF($O$8:T$9,"QUANT.",O598:T598)</f>
        <v>0</v>
      </c>
      <c r="V598" s="585">
        <f ca="1" t="shared" si="488"/>
        <v>0</v>
      </c>
      <c r="W598" s="586" t="str">
        <f ca="1" t="shared" si="489"/>
        <v>MEDIR</v>
      </c>
      <c r="X598" s="587">
        <f ca="1" t="shared" si="490"/>
        <v>24</v>
      </c>
      <c r="Y598" s="587">
        <f ca="1" t="shared" si="491"/>
        <v>1238.4</v>
      </c>
      <c r="Z598" s="448"/>
      <c r="AA598" s="448"/>
      <c r="AB598" s="448"/>
      <c r="AC598" s="448"/>
      <c r="AD598" s="448"/>
      <c r="AE598" s="448"/>
      <c r="AF598" s="448"/>
      <c r="AG598" s="448"/>
      <c r="AH598" s="448"/>
      <c r="AI598" s="448"/>
      <c r="AJ598" s="448"/>
      <c r="AK598" s="590" t="e">
        <f t="shared" si="492"/>
        <v>#VALUE!</v>
      </c>
      <c r="AL598" s="590">
        <v>0</v>
      </c>
    </row>
    <row r="599" s="365" customFormat="1" customHeight="1" spans="1:38">
      <c r="A599" s="522"/>
      <c r="B599" s="528" t="s">
        <v>636</v>
      </c>
      <c r="C599" s="524" t="str">
        <f>IF($B599="","",IFERROR(VLOOKUP($B599,SERVIÇOS!$B:$G,2,0),IFERROR(VLOOKUP($B599,'COMPOSIÇÕES COMPLEMENTARES '!$C:$K,2,0),"")))</f>
        <v>GRAMPO PARA ATERRAMENTO ø5/8" (CONEXÃO HASTE CABO ATÉ 50mm²), ALTA CONDUTIVIDADE ELÉTRICA E RESISTÊNCIA À CORROSÃO; CORPO EM LIGA DE COBRE E GRAMPO EM AÇO ZINCADO ELETROLÍTICO (GA-12) OU LIGA DE COBRE (GA-38)</v>
      </c>
      <c r="D599" s="525" t="str">
        <f>IF($B599="","",IFERROR(VLOOKUP($B599,SERVIÇOS!$B:$G,3,0),IFERROR(VLOOKUP($B599,'COMPOSIÇÕES COMPLEMENTARES '!$C:$K,3,0),"")))</f>
        <v>UN</v>
      </c>
      <c r="E599" s="530">
        <f>E597</f>
        <v>3</v>
      </c>
      <c r="F599" s="527">
        <f>IF($B599="","",IFERROR(VLOOKUP($B599,SERVIÇOS!$B:$G,4,0),IFERROR(VLOOKUP($B599,'COMPOSIÇÕES COMPLEMENTARES '!$C:$K,6,0),"")))</f>
        <v>29.58</v>
      </c>
      <c r="G599" s="527">
        <f>IF($B599="","",IFERROR(VLOOKUP($B599,SERVIÇOS!$B:$G,5,0),IFERROR(VLOOKUP($B599,'COMPOSIÇÕES COMPLEMENTARES '!$C:$K,7,0),"")))</f>
        <v>4.12</v>
      </c>
      <c r="H599" s="527">
        <f t="shared" si="481"/>
        <v>33.7</v>
      </c>
      <c r="I599" s="527">
        <f t="shared" si="482"/>
        <v>88.74</v>
      </c>
      <c r="J599" s="527">
        <f t="shared" si="483"/>
        <v>12.36</v>
      </c>
      <c r="K599" s="527">
        <f t="shared" si="484"/>
        <v>101.1</v>
      </c>
      <c r="L599" s="527"/>
      <c r="M599" s="563"/>
      <c r="N599" s="448"/>
      <c r="O599" s="561"/>
      <c r="P599" s="562" t="str">
        <f t="shared" si="485"/>
        <v/>
      </c>
      <c r="Q599" s="561"/>
      <c r="R599" s="583" t="str">
        <f t="shared" si="486"/>
        <v/>
      </c>
      <c r="S599" s="561"/>
      <c r="T599" s="588" t="str">
        <f t="shared" si="487"/>
        <v/>
      </c>
      <c r="U599" s="584">
        <f ca="1">SUMIF($O$8:T$9,"QUANT.",O599:T599)</f>
        <v>0</v>
      </c>
      <c r="V599" s="585">
        <f ca="1" t="shared" si="488"/>
        <v>0</v>
      </c>
      <c r="W599" s="586" t="str">
        <f ca="1" t="shared" si="489"/>
        <v>MEDIR</v>
      </c>
      <c r="X599" s="587">
        <f ca="1" t="shared" si="490"/>
        <v>3</v>
      </c>
      <c r="Y599" s="587">
        <f ca="1" t="shared" si="491"/>
        <v>101.1</v>
      </c>
      <c r="Z599" s="448"/>
      <c r="AA599" s="448"/>
      <c r="AB599" s="448"/>
      <c r="AC599" s="448"/>
      <c r="AD599" s="448"/>
      <c r="AE599" s="448"/>
      <c r="AF599" s="448"/>
      <c r="AG599" s="448"/>
      <c r="AH599" s="448"/>
      <c r="AI599" s="448"/>
      <c r="AJ599" s="448"/>
      <c r="AK599" s="590" t="e">
        <f t="shared" si="492"/>
        <v>#VALUE!</v>
      </c>
      <c r="AL599" s="590">
        <v>0</v>
      </c>
    </row>
    <row r="600" s="365" customFormat="1" customHeight="1" spans="1:38">
      <c r="A600" s="522"/>
      <c r="B600" s="528">
        <v>98111</v>
      </c>
      <c r="C600" s="524" t="str">
        <f>IF($B600="","",IFERROR(VLOOKUP($B600,SERVIÇOS!$B:$G,2,0),IFERROR(VLOOKUP($B600,'COMPOSIÇÕES COMPLEMENTARES '!$C:$K,2,0),"")))</f>
        <v>CAIXA DE INSPEÇÃO PARA ATERRAMENTO, CIRCULAR, EM POLIETILENO, DIÂMETRO INTERNO = 0,3 M. AF_12/2020</v>
      </c>
      <c r="D600" s="525" t="str">
        <f>IF($B600="","",IFERROR(VLOOKUP($B600,SERVIÇOS!$B:$G,3,0),IFERROR(VLOOKUP($B600,'COMPOSIÇÕES COMPLEMENTARES '!$C:$K,3,0),"")))</f>
        <v>UN</v>
      </c>
      <c r="E600" s="530">
        <f>E597</f>
        <v>3</v>
      </c>
      <c r="F600" s="527">
        <f>IF($B600="","",IFERROR(VLOOKUP($B600,SERVIÇOS!$B:$G,4,0),IFERROR(VLOOKUP($B600,'COMPOSIÇÕES COMPLEMENTARES '!$C:$K,6,0),"")))</f>
        <v>46.95</v>
      </c>
      <c r="G600" s="527">
        <f>IF($B600="","",IFERROR(VLOOKUP($B600,SERVIÇOS!$B:$G,5,0),IFERROR(VLOOKUP($B600,'COMPOSIÇÕES COMPLEMENTARES '!$C:$K,7,0),"")))</f>
        <v>7.6</v>
      </c>
      <c r="H600" s="527">
        <f t="shared" si="481"/>
        <v>54.55</v>
      </c>
      <c r="I600" s="527">
        <f t="shared" si="482"/>
        <v>140.85</v>
      </c>
      <c r="J600" s="527">
        <f t="shared" si="483"/>
        <v>22.8</v>
      </c>
      <c r="K600" s="527">
        <f t="shared" si="484"/>
        <v>163.65</v>
      </c>
      <c r="L600" s="527"/>
      <c r="M600" s="563"/>
      <c r="N600" s="448"/>
      <c r="O600" s="561"/>
      <c r="P600" s="562" t="str">
        <f t="shared" si="485"/>
        <v/>
      </c>
      <c r="Q600" s="561"/>
      <c r="R600" s="583" t="str">
        <f t="shared" si="486"/>
        <v/>
      </c>
      <c r="S600" s="561"/>
      <c r="T600" s="588" t="str">
        <f t="shared" si="487"/>
        <v/>
      </c>
      <c r="U600" s="584">
        <f ca="1">SUMIF($O$8:T$9,"QUANT.",O600:T600)</f>
        <v>0</v>
      </c>
      <c r="V600" s="585">
        <f ca="1" t="shared" si="488"/>
        <v>0</v>
      </c>
      <c r="W600" s="586" t="str">
        <f ca="1" t="shared" si="489"/>
        <v>MEDIR</v>
      </c>
      <c r="X600" s="587">
        <f ca="1" t="shared" si="490"/>
        <v>3</v>
      </c>
      <c r="Y600" s="587">
        <f ca="1" t="shared" si="491"/>
        <v>163.65</v>
      </c>
      <c r="Z600" s="448"/>
      <c r="AA600" s="448"/>
      <c r="AB600" s="448"/>
      <c r="AC600" s="448"/>
      <c r="AD600" s="448"/>
      <c r="AE600" s="448"/>
      <c r="AF600" s="448"/>
      <c r="AG600" s="448"/>
      <c r="AH600" s="448"/>
      <c r="AI600" s="448"/>
      <c r="AJ600" s="448"/>
      <c r="AK600" s="590">
        <f t="shared" si="492"/>
        <v>98111</v>
      </c>
      <c r="AL600" s="590">
        <v>0</v>
      </c>
    </row>
    <row r="601" s="365" customFormat="1" customHeight="1" spans="1:38">
      <c r="A601" s="522"/>
      <c r="B601" s="528">
        <v>96977</v>
      </c>
      <c r="C601" s="524" t="str">
        <f>IF($B601="","",IFERROR(VLOOKUP($B601,SERVIÇOS!$B:$G,2,0),IFERROR(VLOOKUP($B601,'COMPOSIÇÕES COMPLEMENTARES '!$C:$K,2,0),"")))</f>
        <v>CORDOALHA DE COBRE NU 50 MM², ENTERRADA - FORNECIMENTO E INSTALAÇÃO. AF_08/2023</v>
      </c>
      <c r="D601" s="525" t="str">
        <f>IF($B601="","",IFERROR(VLOOKUP($B601,SERVIÇOS!$B:$G,3,0),IFERROR(VLOOKUP($B601,'COMPOSIÇÕES COMPLEMENTARES '!$C:$K,3,0),"")))</f>
        <v>M</v>
      </c>
      <c r="E601" s="530">
        <f>1.6*E597</f>
        <v>4.8</v>
      </c>
      <c r="F601" s="527">
        <f>IF($B601="","",IFERROR(VLOOKUP($B601,SERVIÇOS!$B:$G,4,0),IFERROR(VLOOKUP($B601,'COMPOSIÇÕES COMPLEMENTARES '!$C:$K,6,0),"")))</f>
        <v>55.81</v>
      </c>
      <c r="G601" s="527">
        <f>IF($B601="","",IFERROR(VLOOKUP($B601,SERVIÇOS!$B:$G,5,0),IFERROR(VLOOKUP($B601,'COMPOSIÇÕES COMPLEMENTARES '!$C:$K,7,0),"")))</f>
        <v>1.63</v>
      </c>
      <c r="H601" s="527">
        <f t="shared" si="481"/>
        <v>57.44</v>
      </c>
      <c r="I601" s="527">
        <f t="shared" si="482"/>
        <v>267.88</v>
      </c>
      <c r="J601" s="527">
        <f t="shared" si="483"/>
        <v>7.82</v>
      </c>
      <c r="K601" s="527">
        <f t="shared" si="484"/>
        <v>275.71</v>
      </c>
      <c r="L601" s="527"/>
      <c r="M601" s="563"/>
      <c r="N601" s="448"/>
      <c r="O601" s="561"/>
      <c r="P601" s="562" t="str">
        <f t="shared" si="485"/>
        <v/>
      </c>
      <c r="Q601" s="561"/>
      <c r="R601" s="583" t="str">
        <f t="shared" si="486"/>
        <v/>
      </c>
      <c r="S601" s="561"/>
      <c r="T601" s="588" t="str">
        <f t="shared" si="487"/>
        <v/>
      </c>
      <c r="U601" s="584">
        <f ca="1">SUMIF($O$8:T$9,"QUANT.",O601:T601)</f>
        <v>0</v>
      </c>
      <c r="V601" s="585">
        <f ca="1" t="shared" si="488"/>
        <v>0</v>
      </c>
      <c r="W601" s="586" t="str">
        <f ca="1" t="shared" si="489"/>
        <v>MEDIR</v>
      </c>
      <c r="X601" s="587">
        <f ca="1" t="shared" si="490"/>
        <v>4.8</v>
      </c>
      <c r="Y601" s="587">
        <f ca="1" t="shared" si="491"/>
        <v>275.71</v>
      </c>
      <c r="Z601" s="448"/>
      <c r="AA601" s="448"/>
      <c r="AB601" s="448"/>
      <c r="AC601" s="448"/>
      <c r="AD601" s="448"/>
      <c r="AE601" s="448"/>
      <c r="AF601" s="448"/>
      <c r="AG601" s="448"/>
      <c r="AH601" s="448"/>
      <c r="AI601" s="448"/>
      <c r="AJ601" s="448"/>
      <c r="AK601" s="590">
        <f t="shared" si="492"/>
        <v>96977</v>
      </c>
      <c r="AL601" s="590">
        <v>0</v>
      </c>
    </row>
    <row r="602" s="365" customFormat="1" customHeight="1" spans="1:38">
      <c r="A602" s="522"/>
      <c r="B602" s="528" t="s">
        <v>634</v>
      </c>
      <c r="C602" s="524" t="str">
        <f>IF($B602="","",IFERROR(VLOOKUP($B602,SERVIÇOS!$B:$G,2,0),IFERROR(VLOOKUP($B602,'COMPOSIÇÕES COMPLEMENTARES '!$C:$K,2,0),"")))</f>
        <v>TERMINAL DE APERTO COM SAPATA EM LIGA DE COBRE, SAPATA COM DOIS FUROS PARA FIXAÇÃO </v>
      </c>
      <c r="D602" s="525" t="str">
        <f>IF($B602="","",IFERROR(VLOOKUP($B602,SERVIÇOS!$B:$G,3,0),IFERROR(VLOOKUP($B602,'COMPOSIÇÕES COMPLEMENTARES '!$C:$K,3,0),"")))</f>
        <v>UN</v>
      </c>
      <c r="E602" s="530">
        <f>E597</f>
        <v>3</v>
      </c>
      <c r="F602" s="527">
        <f>IF($B602="","",IFERROR(VLOOKUP($B602,SERVIÇOS!$B:$G,4,0),IFERROR(VLOOKUP($B602,'COMPOSIÇÕES COMPLEMENTARES '!$C:$K,6,0),"")))</f>
        <v>12.16</v>
      </c>
      <c r="G602" s="527">
        <f>IF($B602="","",IFERROR(VLOOKUP($B602,SERVIÇOS!$B:$G,5,0),IFERROR(VLOOKUP($B602,'COMPOSIÇÕES COMPLEMENTARES '!$C:$K,7,0),"")))</f>
        <v>1.43</v>
      </c>
      <c r="H602" s="527">
        <f t="shared" si="481"/>
        <v>13.59</v>
      </c>
      <c r="I602" s="527">
        <f t="shared" si="482"/>
        <v>36.48</v>
      </c>
      <c r="J602" s="527">
        <f t="shared" si="483"/>
        <v>4.29</v>
      </c>
      <c r="K602" s="527">
        <f t="shared" si="484"/>
        <v>40.77</v>
      </c>
      <c r="L602" s="527"/>
      <c r="M602" s="563"/>
      <c r="N602" s="448"/>
      <c r="O602" s="561"/>
      <c r="P602" s="562" t="str">
        <f t="shared" si="485"/>
        <v/>
      </c>
      <c r="Q602" s="561"/>
      <c r="R602" s="583" t="str">
        <f t="shared" si="486"/>
        <v/>
      </c>
      <c r="S602" s="561"/>
      <c r="T602" s="588" t="str">
        <f t="shared" si="487"/>
        <v/>
      </c>
      <c r="U602" s="584">
        <f ca="1">SUMIF($O$8:T$9,"QUANT.",O602:T602)</f>
        <v>0</v>
      </c>
      <c r="V602" s="585">
        <f ca="1" t="shared" si="488"/>
        <v>0</v>
      </c>
      <c r="W602" s="586" t="str">
        <f ca="1" t="shared" si="489"/>
        <v>MEDIR</v>
      </c>
      <c r="X602" s="587">
        <f ca="1" t="shared" si="490"/>
        <v>3</v>
      </c>
      <c r="Y602" s="587">
        <f ca="1" t="shared" si="491"/>
        <v>40.77</v>
      </c>
      <c r="Z602" s="448"/>
      <c r="AA602" s="448"/>
      <c r="AB602" s="448"/>
      <c r="AC602" s="448"/>
      <c r="AD602" s="448"/>
      <c r="AE602" s="448"/>
      <c r="AF602" s="448"/>
      <c r="AG602" s="448"/>
      <c r="AH602" s="448"/>
      <c r="AI602" s="448"/>
      <c r="AJ602" s="448"/>
      <c r="AK602" s="590" t="e">
        <f t="shared" si="492"/>
        <v>#VALUE!</v>
      </c>
      <c r="AL602" s="590">
        <v>0</v>
      </c>
    </row>
    <row r="603" s="365" customFormat="1" customHeight="1" spans="1:38">
      <c r="A603" s="522"/>
      <c r="B603" s="528" t="s">
        <v>637</v>
      </c>
      <c r="C603" s="524" t="str">
        <f>IF($B603="","",IFERROR(VLOOKUP($B603,SERVIÇOS!$B:$G,2,0),IFERROR(VLOOKUP($B603,'COMPOSIÇÕES COMPLEMENTARES '!$C:$K,2,0),"")))</f>
        <v>CONECTOR TIPO PARAFUSO FENDIDO, BIMETÁLICO, PARA DERIVAÇÃO OU EMENDA DE CABOS DE COBRE E/OU ALUMÍNIO; CORPO EM COBRE ELETROLÍTICO. CABO PRINCIPAL ATÉ 50mm² E DERIVAÇÃO DE 4-50mm²</v>
      </c>
      <c r="D603" s="525" t="str">
        <f>IF($B603="","",IFERROR(VLOOKUP($B603,SERVIÇOS!$B:$G,3,0),IFERROR(VLOOKUP($B603,'COMPOSIÇÕES COMPLEMENTARES '!$C:$K,3,0),"")))</f>
        <v>UN</v>
      </c>
      <c r="E603" s="530">
        <f>E597</f>
        <v>3</v>
      </c>
      <c r="F603" s="527">
        <f>IF($B603="","",IFERROR(VLOOKUP($B603,SERVIÇOS!$B:$G,4,0),IFERROR(VLOOKUP($B603,'COMPOSIÇÕES COMPLEMENTARES '!$C:$K,6,0),"")))</f>
        <v>18.99</v>
      </c>
      <c r="G603" s="527">
        <f>IF($B603="","",IFERROR(VLOOKUP($B603,SERVIÇOS!$B:$G,5,0),IFERROR(VLOOKUP($B603,'COMPOSIÇÕES COMPLEMENTARES '!$C:$K,7,0),"")))</f>
        <v>1.64</v>
      </c>
      <c r="H603" s="527">
        <f t="shared" si="481"/>
        <v>20.63</v>
      </c>
      <c r="I603" s="527">
        <f t="shared" si="482"/>
        <v>56.97</v>
      </c>
      <c r="J603" s="527">
        <f t="shared" si="483"/>
        <v>4.92</v>
      </c>
      <c r="K603" s="527">
        <f t="shared" si="484"/>
        <v>61.89</v>
      </c>
      <c r="L603" s="527"/>
      <c r="M603" s="563"/>
      <c r="N603" s="448"/>
      <c r="O603" s="561"/>
      <c r="P603" s="562" t="str">
        <f t="shared" si="485"/>
        <v/>
      </c>
      <c r="Q603" s="561"/>
      <c r="R603" s="583" t="str">
        <f t="shared" si="486"/>
        <v/>
      </c>
      <c r="S603" s="561"/>
      <c r="T603" s="588" t="str">
        <f t="shared" si="487"/>
        <v/>
      </c>
      <c r="U603" s="584">
        <f ca="1">SUMIF($O$8:T$9,"QUANT.",O603:T603)</f>
        <v>0</v>
      </c>
      <c r="V603" s="585">
        <f ca="1" t="shared" si="488"/>
        <v>0</v>
      </c>
      <c r="W603" s="586" t="str">
        <f ca="1" t="shared" si="489"/>
        <v>MEDIR</v>
      </c>
      <c r="X603" s="587">
        <f ca="1" t="shared" si="490"/>
        <v>3</v>
      </c>
      <c r="Y603" s="587">
        <f ca="1" t="shared" si="491"/>
        <v>61.89</v>
      </c>
      <c r="Z603" s="448"/>
      <c r="AA603" s="448"/>
      <c r="AB603" s="448"/>
      <c r="AC603" s="448"/>
      <c r="AD603" s="448"/>
      <c r="AE603" s="448"/>
      <c r="AF603" s="448"/>
      <c r="AG603" s="448"/>
      <c r="AH603" s="448"/>
      <c r="AI603" s="448"/>
      <c r="AJ603" s="448"/>
      <c r="AK603" s="590" t="e">
        <f t="shared" si="492"/>
        <v>#VALUE!</v>
      </c>
      <c r="AL603" s="590">
        <v>0</v>
      </c>
    </row>
    <row r="604" s="365" customFormat="1" customHeight="1" spans="1:38">
      <c r="A604" s="522"/>
      <c r="B604" s="528"/>
      <c r="C604" s="591" t="s">
        <v>656</v>
      </c>
      <c r="D604" s="592">
        <v>24</v>
      </c>
      <c r="E604" s="530"/>
      <c r="F604" s="527" t="str">
        <f>IF($B604="","",IFERROR(VLOOKUP($B604,SERVIÇOS!$B:$G,4,0),IFERROR(VLOOKUP($B604,'COMPOSIÇÕES COMPLEMENTARES '!$C:$K,6,0),"")))</f>
        <v/>
      </c>
      <c r="G604" s="527" t="str">
        <f>IF($B604="","",IFERROR(VLOOKUP($B604,SERVIÇOS!$B:$G,5,0),IFERROR(VLOOKUP($B604,'COMPOSIÇÕES COMPLEMENTARES '!$C:$K,7,0),"")))</f>
        <v/>
      </c>
      <c r="H604" s="527" t="str">
        <f t="shared" si="481"/>
        <v/>
      </c>
      <c r="I604" s="527" t="str">
        <f t="shared" si="482"/>
        <v/>
      </c>
      <c r="J604" s="527" t="str">
        <f t="shared" si="483"/>
        <v/>
      </c>
      <c r="K604" s="527" t="str">
        <f t="shared" si="484"/>
        <v/>
      </c>
      <c r="L604" s="527"/>
      <c r="M604" s="563"/>
      <c r="N604" s="448"/>
      <c r="O604" s="561"/>
      <c r="P604" s="562" t="str">
        <f t="shared" si="485"/>
        <v/>
      </c>
      <c r="Q604" s="561"/>
      <c r="R604" s="583" t="str">
        <f t="shared" si="486"/>
        <v/>
      </c>
      <c r="S604" s="561"/>
      <c r="T604" s="588" t="str">
        <f t="shared" si="487"/>
        <v/>
      </c>
      <c r="U604" s="584">
        <f ca="1">SUMIF($O$8:T$9,"QUANT.",O604:T604)</f>
        <v>0</v>
      </c>
      <c r="V604" s="585">
        <f ca="1" t="shared" si="488"/>
        <v>0</v>
      </c>
      <c r="W604" s="586" t="str">
        <f ca="1" t="shared" si="489"/>
        <v/>
      </c>
      <c r="X604" s="587">
        <f ca="1" t="shared" si="490"/>
        <v>0</v>
      </c>
      <c r="Y604" s="587" t="e">
        <f ca="1" t="shared" si="491"/>
        <v>#VALUE!</v>
      </c>
      <c r="Z604" s="448"/>
      <c r="AA604" s="448"/>
      <c r="AB604" s="448"/>
      <c r="AC604" s="448"/>
      <c r="AD604" s="448"/>
      <c r="AE604" s="448"/>
      <c r="AF604" s="448"/>
      <c r="AG604" s="448"/>
      <c r="AH604" s="448"/>
      <c r="AI604" s="448"/>
      <c r="AJ604" s="448"/>
      <c r="AK604" s="590">
        <f t="shared" si="492"/>
        <v>0</v>
      </c>
      <c r="AL604" s="590">
        <v>0</v>
      </c>
    </row>
    <row r="605" s="365" customFormat="1" customHeight="1" spans="1:38">
      <c r="A605" s="522"/>
      <c r="B605" s="528">
        <v>101548</v>
      </c>
      <c r="C605" s="524" t="str">
        <f>IF($B605="","",IFERROR(VLOOKUP($B605,SERVIÇOS!$B:$G,2,0),IFERROR(VLOOKUP($B605,'COMPOSIÇÕES COMPLEMENTARES '!$C:$K,2,0),"")))</f>
        <v>ISOLADOR, TIPO ROLDANA, PARA BAIXA TENSÃO - FORNECIMENTO E INSTALAÇÃO. AF_07/2020</v>
      </c>
      <c r="D605" s="525" t="str">
        <f>IF($B605="","",IFERROR(VLOOKUP($B605,SERVIÇOS!$B:$G,3,0),IFERROR(VLOOKUP($B605,'COMPOSIÇÕES COMPLEMENTARES '!$C:$K,3,0),"")))</f>
        <v>UN</v>
      </c>
      <c r="E605" s="530">
        <f>D604</f>
        <v>24</v>
      </c>
      <c r="F605" s="527">
        <f>IF($B605="","",IFERROR(VLOOKUP($B605,SERVIÇOS!$B:$G,4,0),IFERROR(VLOOKUP($B605,'COMPOSIÇÕES COMPLEMENTARES '!$C:$K,6,0),"")))</f>
        <v>6.57</v>
      </c>
      <c r="G605" s="527">
        <f>IF($B605="","",IFERROR(VLOOKUP($B605,SERVIÇOS!$B:$G,5,0),IFERROR(VLOOKUP($B605,'COMPOSIÇÕES COMPLEMENTARES '!$C:$K,7,0),"")))</f>
        <v>1.86</v>
      </c>
      <c r="H605" s="527">
        <f t="shared" si="481"/>
        <v>8.43</v>
      </c>
      <c r="I605" s="527">
        <f t="shared" si="482"/>
        <v>157.68</v>
      </c>
      <c r="J605" s="527">
        <f t="shared" si="483"/>
        <v>44.64</v>
      </c>
      <c r="K605" s="527">
        <f t="shared" si="484"/>
        <v>202.32</v>
      </c>
      <c r="L605" s="527"/>
      <c r="M605" s="563"/>
      <c r="N605" s="448"/>
      <c r="O605" s="561"/>
      <c r="P605" s="562" t="str">
        <f t="shared" si="485"/>
        <v/>
      </c>
      <c r="Q605" s="561"/>
      <c r="R605" s="583" t="str">
        <f t="shared" si="486"/>
        <v/>
      </c>
      <c r="S605" s="561"/>
      <c r="T605" s="588" t="str">
        <f t="shared" si="487"/>
        <v/>
      </c>
      <c r="U605" s="584">
        <f ca="1">SUMIF($O$8:T$9,"QUANT.",O605:T605)</f>
        <v>0</v>
      </c>
      <c r="V605" s="585">
        <f ca="1" t="shared" si="488"/>
        <v>0</v>
      </c>
      <c r="W605" s="586" t="str">
        <f ca="1" t="shared" si="489"/>
        <v>MEDIR</v>
      </c>
      <c r="X605" s="587">
        <f ca="1" t="shared" si="490"/>
        <v>24</v>
      </c>
      <c r="Y605" s="587">
        <f ca="1" t="shared" si="491"/>
        <v>202.32</v>
      </c>
      <c r="Z605" s="448"/>
      <c r="AA605" s="448"/>
      <c r="AB605" s="448"/>
      <c r="AC605" s="448"/>
      <c r="AD605" s="448"/>
      <c r="AE605" s="448"/>
      <c r="AF605" s="448"/>
      <c r="AG605" s="448"/>
      <c r="AH605" s="448"/>
      <c r="AI605" s="448"/>
      <c r="AJ605" s="448"/>
      <c r="AK605" s="590">
        <f t="shared" si="492"/>
        <v>101548</v>
      </c>
      <c r="AL605" s="590">
        <v>0</v>
      </c>
    </row>
    <row r="606" s="365" customFormat="1" customHeight="1" spans="1:38">
      <c r="A606" s="522"/>
      <c r="B606" s="528">
        <v>101538</v>
      </c>
      <c r="C606" s="524" t="str">
        <f>IF($B606="","",IFERROR(VLOOKUP($B606,SERVIÇOS!$B:$G,2,0),IFERROR(VLOOKUP($B606,'COMPOSIÇÕES COMPLEMENTARES '!$C:$K,2,0),"")))</f>
        <v>ARMAÇÃO SECUNDÁRIA, COM 1 ESTRIBO E 1 ISOLADOR - FORNECIMENTO E INSTALAÇÃO. AF_07/2020</v>
      </c>
      <c r="D606" s="525" t="str">
        <f>IF($B606="","",IFERROR(VLOOKUP($B606,SERVIÇOS!$B:$G,3,0),IFERROR(VLOOKUP($B606,'COMPOSIÇÕES COMPLEMENTARES '!$C:$K,3,0),"")))</f>
        <v>UN</v>
      </c>
      <c r="E606" s="530">
        <f>E605</f>
        <v>24</v>
      </c>
      <c r="F606" s="527">
        <f>IF($B606="","",IFERROR(VLOOKUP($B606,SERVIÇOS!$B:$G,4,0),IFERROR(VLOOKUP($B606,'COMPOSIÇÕES COMPLEMENTARES '!$C:$K,6,0),"")))</f>
        <v>31.34</v>
      </c>
      <c r="G606" s="527">
        <f>IF($B606="","",IFERROR(VLOOKUP($B606,SERVIÇOS!$B:$G,5,0),IFERROR(VLOOKUP($B606,'COMPOSIÇÕES COMPLEMENTARES '!$C:$K,7,0),"")))</f>
        <v>11.35</v>
      </c>
      <c r="H606" s="527">
        <f t="shared" si="481"/>
        <v>42.69</v>
      </c>
      <c r="I606" s="527">
        <f t="shared" si="482"/>
        <v>752.16</v>
      </c>
      <c r="J606" s="527">
        <f t="shared" si="483"/>
        <v>272.4</v>
      </c>
      <c r="K606" s="527">
        <f t="shared" si="484"/>
        <v>1024.56</v>
      </c>
      <c r="L606" s="527"/>
      <c r="M606" s="563"/>
      <c r="N606" s="448"/>
      <c r="O606" s="561"/>
      <c r="P606" s="562" t="str">
        <f t="shared" si="485"/>
        <v/>
      </c>
      <c r="Q606" s="561"/>
      <c r="R606" s="583" t="str">
        <f t="shared" si="486"/>
        <v/>
      </c>
      <c r="S606" s="561"/>
      <c r="T606" s="588" t="str">
        <f t="shared" si="487"/>
        <v/>
      </c>
      <c r="U606" s="584">
        <f ca="1">SUMIF($O$8:T$9,"QUANT.",O606:T606)</f>
        <v>0</v>
      </c>
      <c r="V606" s="585">
        <f ca="1" t="shared" si="488"/>
        <v>0</v>
      </c>
      <c r="W606" s="586" t="str">
        <f ca="1" t="shared" si="489"/>
        <v>MEDIR</v>
      </c>
      <c r="X606" s="587">
        <f ca="1" t="shared" si="490"/>
        <v>24</v>
      </c>
      <c r="Y606" s="587">
        <f ca="1" t="shared" si="491"/>
        <v>1024.56</v>
      </c>
      <c r="Z606" s="448"/>
      <c r="AA606" s="448"/>
      <c r="AB606" s="448"/>
      <c r="AC606" s="448"/>
      <c r="AD606" s="448"/>
      <c r="AE606" s="448"/>
      <c r="AF606" s="448"/>
      <c r="AG606" s="448"/>
      <c r="AH606" s="448"/>
      <c r="AI606" s="448"/>
      <c r="AJ606" s="448"/>
      <c r="AK606" s="590">
        <f t="shared" si="492"/>
        <v>101538</v>
      </c>
      <c r="AL606" s="590">
        <v>0</v>
      </c>
    </row>
    <row r="607" s="365" customFormat="1" customHeight="1" spans="1:38">
      <c r="A607" s="522"/>
      <c r="B607" s="528" t="s">
        <v>610</v>
      </c>
      <c r="C607" s="524" t="str">
        <f>IF($B607="","",IFERROR(VLOOKUP($B607,SERVIÇOS!$B:$G,2,0),IFERROR(VLOOKUP($B607,'COMPOSIÇÕES COMPLEMENTARES '!$C:$K,2,0),"")))</f>
        <v>CINTA PARA POSTE DE SEÇÃO CIRCULAR EM AÇO CARBONO (NTC 811701) PARA FIXAÇÃO DE ISOLADOR TIPO ROLDANA PARA REDE DE BAIXA TENSÃO</v>
      </c>
      <c r="D607" s="525" t="str">
        <f>IF($B607="","",IFERROR(VLOOKUP($B607,SERVIÇOS!$B:$G,3,0),IFERROR(VLOOKUP($B607,'COMPOSIÇÕES COMPLEMENTARES '!$C:$K,3,0),"")))</f>
        <v>UN</v>
      </c>
      <c r="E607" s="530">
        <f>E605</f>
        <v>24</v>
      </c>
      <c r="F607" s="527">
        <f>IF($B607="","",IFERROR(VLOOKUP($B607,SERVIÇOS!$B:$G,4,0),IFERROR(VLOOKUP($B607,'COMPOSIÇÕES COMPLEMENTARES '!$C:$K,6,0),"")))</f>
        <v>73.01</v>
      </c>
      <c r="G607" s="527">
        <f>IF($B607="","",IFERROR(VLOOKUP($B607,SERVIÇOS!$B:$G,5,0),IFERROR(VLOOKUP($B607,'COMPOSIÇÕES COMPLEMENTARES '!$C:$K,7,0),"")))</f>
        <v>14.85</v>
      </c>
      <c r="H607" s="527">
        <f t="shared" si="481"/>
        <v>87.86</v>
      </c>
      <c r="I607" s="527">
        <f t="shared" si="482"/>
        <v>1752.24</v>
      </c>
      <c r="J607" s="527">
        <f t="shared" si="483"/>
        <v>356.4</v>
      </c>
      <c r="K607" s="527">
        <f t="shared" si="484"/>
        <v>2108.64</v>
      </c>
      <c r="L607" s="527"/>
      <c r="M607" s="563"/>
      <c r="N607" s="448"/>
      <c r="O607" s="561"/>
      <c r="P607" s="562" t="str">
        <f t="shared" si="485"/>
        <v/>
      </c>
      <c r="Q607" s="561"/>
      <c r="R607" s="583" t="str">
        <f t="shared" si="486"/>
        <v/>
      </c>
      <c r="S607" s="561"/>
      <c r="T607" s="588" t="str">
        <f t="shared" si="487"/>
        <v/>
      </c>
      <c r="U607" s="584">
        <f ca="1">SUMIF($O$8:T$9,"QUANT.",O607:T607)</f>
        <v>0</v>
      </c>
      <c r="V607" s="585">
        <f ca="1" t="shared" si="488"/>
        <v>0</v>
      </c>
      <c r="W607" s="586" t="str">
        <f ca="1" t="shared" si="489"/>
        <v>MEDIR</v>
      </c>
      <c r="X607" s="587">
        <f ca="1" t="shared" si="490"/>
        <v>24</v>
      </c>
      <c r="Y607" s="587">
        <f ca="1" t="shared" si="491"/>
        <v>2108.64</v>
      </c>
      <c r="Z607" s="448"/>
      <c r="AA607" s="448"/>
      <c r="AB607" s="448"/>
      <c r="AC607" s="448"/>
      <c r="AD607" s="448"/>
      <c r="AE607" s="448"/>
      <c r="AF607" s="448"/>
      <c r="AG607" s="448"/>
      <c r="AH607" s="448"/>
      <c r="AI607" s="448"/>
      <c r="AJ607" s="448"/>
      <c r="AK607" s="590" t="e">
        <f t="shared" si="492"/>
        <v>#VALUE!</v>
      </c>
      <c r="AL607" s="590">
        <v>0</v>
      </c>
    </row>
    <row r="608" s="365" customFormat="1" customHeight="1" spans="1:38">
      <c r="A608" s="522"/>
      <c r="B608" s="528">
        <v>101554</v>
      </c>
      <c r="C608" s="524" t="str">
        <f>IF($B608="","",IFERROR(VLOOKUP($B608,SERVIÇOS!$B:$G,2,0),IFERROR(VLOOKUP($B608,'COMPOSIÇÕES COMPLEMENTARES '!$C:$K,2,0),"")))</f>
        <v>ALÇA PREFORMADA DE DISTRIBUIÇÃO, EM  AÇO GALVANIZADO, AWG 2 - FORNECIMENTO E INSTALAÇÃO. AF_07/2020</v>
      </c>
      <c r="D608" s="525" t="str">
        <f>IF($B608="","",IFERROR(VLOOKUP($B608,SERVIÇOS!$B:$G,3,0),IFERROR(VLOOKUP($B608,'COMPOSIÇÕES COMPLEMENTARES '!$C:$K,3,0),"")))</f>
        <v>UN</v>
      </c>
      <c r="E608" s="530">
        <f>2*D604</f>
        <v>48</v>
      </c>
      <c r="F608" s="527">
        <f>IF($B608="","",IFERROR(VLOOKUP($B608,SERVIÇOS!$B:$G,4,0),IFERROR(VLOOKUP($B608,'COMPOSIÇÕES COMPLEMENTARES '!$C:$K,6,0),"")))</f>
        <v>6.84</v>
      </c>
      <c r="G608" s="527">
        <f>IF($B608="","",IFERROR(VLOOKUP($B608,SERVIÇOS!$B:$G,5,0),IFERROR(VLOOKUP($B608,'COMPOSIÇÕES COMPLEMENTARES '!$C:$K,7,0),"")))</f>
        <v>4.76</v>
      </c>
      <c r="H608" s="527">
        <f t="shared" si="481"/>
        <v>11.6</v>
      </c>
      <c r="I608" s="527">
        <f t="shared" si="482"/>
        <v>328.32</v>
      </c>
      <c r="J608" s="527">
        <f t="shared" si="483"/>
        <v>228.48</v>
      </c>
      <c r="K608" s="527">
        <f t="shared" si="484"/>
        <v>556.8</v>
      </c>
      <c r="L608" s="527"/>
      <c r="M608" s="563"/>
      <c r="N608" s="448"/>
      <c r="O608" s="561"/>
      <c r="P608" s="562" t="str">
        <f t="shared" si="485"/>
        <v/>
      </c>
      <c r="Q608" s="561"/>
      <c r="R608" s="583" t="str">
        <f t="shared" si="486"/>
        <v/>
      </c>
      <c r="S608" s="561"/>
      <c r="T608" s="588" t="str">
        <f t="shared" si="487"/>
        <v/>
      </c>
      <c r="U608" s="584">
        <f ca="1">SUMIF($O$8:T$9,"QUANT.",O608:T608)</f>
        <v>0</v>
      </c>
      <c r="V608" s="585">
        <f ca="1" t="shared" si="488"/>
        <v>0</v>
      </c>
      <c r="W608" s="586" t="str">
        <f ca="1" t="shared" si="489"/>
        <v>MEDIR</v>
      </c>
      <c r="X608" s="587">
        <f ca="1" t="shared" si="490"/>
        <v>48</v>
      </c>
      <c r="Y608" s="587">
        <f ca="1" t="shared" si="491"/>
        <v>556.8</v>
      </c>
      <c r="Z608" s="448"/>
      <c r="AA608" s="448"/>
      <c r="AB608" s="448"/>
      <c r="AC608" s="448"/>
      <c r="AD608" s="448"/>
      <c r="AE608" s="448"/>
      <c r="AF608" s="448"/>
      <c r="AG608" s="448"/>
      <c r="AH608" s="448"/>
      <c r="AI608" s="448"/>
      <c r="AJ608" s="448"/>
      <c r="AK608" s="590">
        <f t="shared" si="492"/>
        <v>101554</v>
      </c>
      <c r="AL608" s="590">
        <v>0</v>
      </c>
    </row>
    <row r="609" s="365" customFormat="1" customHeight="1" spans="1:38">
      <c r="A609" s="522"/>
      <c r="B609" s="528">
        <v>91926</v>
      </c>
      <c r="C609" s="524" t="str">
        <f>IF($B609="","",IFERROR(VLOOKUP($B609,SERVIÇOS!$B:$G,2,0),IFERROR(VLOOKUP($B609,'COMPOSIÇÕES COMPLEMENTARES '!$C:$K,2,0),"")))</f>
        <v>CABO DE COBRE FLEXÍVEL ISOLADO, 2,5 MM², ANTI-CHAMA 450/750 V, PARA CIRCUITOS TERMINAIS - FORNECIMENTO E INSTALAÇÃO. AF_03/2023</v>
      </c>
      <c r="D609" s="525" t="str">
        <f>IF($B609="","",IFERROR(VLOOKUP($B609,SERVIÇOS!$B:$G,3,0),IFERROR(VLOOKUP($B609,'COMPOSIÇÕES COMPLEMENTARES '!$C:$K,3,0),"")))</f>
        <v>M</v>
      </c>
      <c r="E609" s="530">
        <f>0.2*E608</f>
        <v>9.6</v>
      </c>
      <c r="F609" s="527">
        <f>IF($B609="","",IFERROR(VLOOKUP($B609,SERVIÇOS!$B:$G,4,0),IFERROR(VLOOKUP($B609,'COMPOSIÇÕES COMPLEMENTARES '!$C:$K,6,0),"")))</f>
        <v>3.35</v>
      </c>
      <c r="G609" s="527">
        <f>IF($B609="","",IFERROR(VLOOKUP($B609,SERVIÇOS!$B:$G,5,0),IFERROR(VLOOKUP($B609,'COMPOSIÇÕES COMPLEMENTARES '!$C:$K,7,0),"")))</f>
        <v>1.43</v>
      </c>
      <c r="H609" s="527">
        <f t="shared" si="481"/>
        <v>4.78</v>
      </c>
      <c r="I609" s="527">
        <f t="shared" si="482"/>
        <v>32.16</v>
      </c>
      <c r="J609" s="527">
        <f t="shared" si="483"/>
        <v>13.72</v>
      </c>
      <c r="K609" s="527">
        <f t="shared" si="484"/>
        <v>45.88</v>
      </c>
      <c r="L609" s="527"/>
      <c r="M609" s="563"/>
      <c r="N609" s="448"/>
      <c r="O609" s="561"/>
      <c r="P609" s="562" t="str">
        <f t="shared" si="485"/>
        <v/>
      </c>
      <c r="Q609" s="561"/>
      <c r="R609" s="583" t="str">
        <f t="shared" si="486"/>
        <v/>
      </c>
      <c r="S609" s="561"/>
      <c r="T609" s="588" t="str">
        <f t="shared" si="487"/>
        <v/>
      </c>
      <c r="U609" s="584">
        <f ca="1">SUMIF($O$8:T$9,"QUANT.",O609:T609)</f>
        <v>0</v>
      </c>
      <c r="V609" s="585">
        <f ca="1" t="shared" si="488"/>
        <v>0</v>
      </c>
      <c r="W609" s="586" t="str">
        <f ca="1" t="shared" si="489"/>
        <v>MEDIR</v>
      </c>
      <c r="X609" s="587">
        <f ca="1" t="shared" si="490"/>
        <v>9.6</v>
      </c>
      <c r="Y609" s="587">
        <f ca="1" t="shared" si="491"/>
        <v>45.88</v>
      </c>
      <c r="Z609" s="448"/>
      <c r="AA609" s="448"/>
      <c r="AB609" s="448"/>
      <c r="AC609" s="448"/>
      <c r="AD609" s="448"/>
      <c r="AE609" s="448"/>
      <c r="AF609" s="448"/>
      <c r="AG609" s="448"/>
      <c r="AH609" s="448"/>
      <c r="AI609" s="448"/>
      <c r="AJ609" s="448"/>
      <c r="AK609" s="590">
        <f t="shared" si="492"/>
        <v>91926</v>
      </c>
      <c r="AL609" s="590">
        <v>0</v>
      </c>
    </row>
    <row r="610" s="365" customFormat="1" customHeight="1" spans="1:38">
      <c r="A610" s="522"/>
      <c r="B610" s="528" t="s">
        <v>632</v>
      </c>
      <c r="C610" s="524" t="str">
        <f>IF($B610="","",IFERROR(VLOOKUP($B610,SERVIÇOS!$B:$G,2,0),IFERROR(VLOOKUP($B610,'COMPOSIÇÕES COMPLEMENTARES '!$C:$K,2,0),"")))</f>
        <v>CONECTOR DE ATERRAMENTO DE FERRAGENS DA IP - PRESILHA FEITA EM LATÃO ESTANHADO, COM 2 FUROS DE Ø8mm PARA CABOS DE COBRE 35/50mm², RESISTENTE AOS ESFORÇOS REALIZADOS PELO CABO A SER FIXADO</v>
      </c>
      <c r="D610" s="525" t="str">
        <f>IF($B610="","",IFERROR(VLOOKUP($B610,SERVIÇOS!$B:$G,3,0),IFERROR(VLOOKUP($B610,'COMPOSIÇÕES COMPLEMENTARES '!$C:$K,3,0),"")))</f>
        <v>UN</v>
      </c>
      <c r="E610" s="530">
        <f>E607+2</f>
        <v>26</v>
      </c>
      <c r="F610" s="527">
        <f>IF($B610="","",IFERROR(VLOOKUP($B610,SERVIÇOS!$B:$G,4,0),IFERROR(VLOOKUP($B610,'COMPOSIÇÕES COMPLEMENTARES '!$C:$K,6,0),"")))</f>
        <v>3.35</v>
      </c>
      <c r="G610" s="527">
        <f>IF($B610="","",IFERROR(VLOOKUP($B610,SERVIÇOS!$B:$G,5,0),IFERROR(VLOOKUP($B610,'COMPOSIÇÕES COMPLEMENTARES '!$C:$K,7,0),"")))</f>
        <v>3.14</v>
      </c>
      <c r="H610" s="527">
        <f t="shared" ref="H610:H615" si="493">IF(E610="","",F610+G610)</f>
        <v>6.49</v>
      </c>
      <c r="I610" s="527">
        <f t="shared" ref="I610:I615" si="494">IF(E610="","",TRUNC((E610*F610),2))</f>
        <v>87.1</v>
      </c>
      <c r="J610" s="527">
        <f t="shared" ref="J610:J615" si="495">IF(E610="","",TRUNC((E610*G610),2))</f>
        <v>81.64</v>
      </c>
      <c r="K610" s="527">
        <f t="shared" ref="K610:K615" si="496">IF(E610="","",TRUNC((E610*H610),2))</f>
        <v>168.74</v>
      </c>
      <c r="L610" s="527"/>
      <c r="M610" s="563"/>
      <c r="N610" s="448"/>
      <c r="O610" s="561"/>
      <c r="P610" s="562" t="str">
        <f t="shared" ref="P610:P615" si="497">IF(OR(O610="",$K610=""),"",(O610/$E610)*$K610)</f>
        <v/>
      </c>
      <c r="Q610" s="561"/>
      <c r="R610" s="583" t="str">
        <f t="shared" ref="R610:R615" si="498">IF(OR(Q610="",$K610=""),"",(Q610/$E610)*$K610)</f>
        <v/>
      </c>
      <c r="S610" s="561"/>
      <c r="T610" s="588" t="str">
        <f t="shared" ref="T610:T615" si="499">IF(OR(S610="",$K610=""),"",(S610/$E610)*$K610)</f>
        <v/>
      </c>
      <c r="U610" s="584">
        <f ca="1">SUMIF($O$8:T$9,"QUANT.",O610:T610)</f>
        <v>0</v>
      </c>
      <c r="V610" s="585">
        <f ca="1" t="shared" ref="V610:V615" si="500">SUMIF($O$8:$T$9,"CUSTO",O610:T610)</f>
        <v>0</v>
      </c>
      <c r="W610" s="586" t="str">
        <f ca="1" t="shared" ref="W610:W615" si="501">IF(B610&lt;&gt;"",IF(V610=0,"MEDIR",IF(K610-V610=0,"OK",IF(K610-V610&gt;0,"MEDIR","ALERTA!"))),"")</f>
        <v>MEDIR</v>
      </c>
      <c r="X610" s="587">
        <f ca="1" t="shared" ref="X610:X615" si="502">IF(U610="",0,E610-U610)</f>
        <v>26</v>
      </c>
      <c r="Y610" s="587">
        <f ca="1" t="shared" ref="Y610:Y615" si="503">IF(V610="",0,K610-V610)</f>
        <v>168.74</v>
      </c>
      <c r="Z610" s="448"/>
      <c r="AA610" s="448"/>
      <c r="AB610" s="448"/>
      <c r="AC610" s="448"/>
      <c r="AD610" s="448"/>
      <c r="AE610" s="448"/>
      <c r="AF610" s="448"/>
      <c r="AG610" s="448"/>
      <c r="AH610" s="448"/>
      <c r="AI610" s="448"/>
      <c r="AJ610" s="448"/>
      <c r="AK610" s="590" t="e">
        <f t="shared" ref="AK610:AK615" si="504">B610-AL610</f>
        <v>#VALUE!</v>
      </c>
      <c r="AL610" s="590">
        <v>0</v>
      </c>
    </row>
    <row r="611" s="365" customFormat="1" customHeight="1" spans="1:38">
      <c r="A611" s="522"/>
      <c r="B611" s="528" t="s">
        <v>633</v>
      </c>
      <c r="C611" s="524" t="str">
        <f>IF($B611="","",IFERROR(VLOOKUP($B611,SERVIÇOS!$B:$G,2,0),IFERROR(VLOOKUP($B611,'COMPOSIÇÕES COMPLEMENTARES '!$C:$K,2,0),"")))</f>
        <v>CABO DE AÇO GALVANIZADO, DIÂMETRO ø1/4" (6,35mm), ALMA DE FIBRA (AFA), CONSTRUÇÃO DO CABO 6x19S (6 TORÇOES DE 19 FIOS CADA)</v>
      </c>
      <c r="D611" s="525" t="str">
        <f>IF($B611="","",IFERROR(VLOOKUP($B611,SERVIÇOS!$B:$G,3,0),IFERROR(VLOOKUP($B611,'COMPOSIÇÕES COMPLEMENTARES '!$C:$K,3,0),"")))</f>
        <v>M</v>
      </c>
      <c r="E611" s="530">
        <f>2*D604</f>
        <v>48</v>
      </c>
      <c r="F611" s="527">
        <f>IF($B611="","",IFERROR(VLOOKUP($B611,SERVIÇOS!$B:$G,4,0),IFERROR(VLOOKUP($B611,'COMPOSIÇÕES COMPLEMENTARES '!$C:$K,6,0),"")))</f>
        <v>8.03</v>
      </c>
      <c r="G611" s="527">
        <f>IF($B611="","",IFERROR(VLOOKUP($B611,SERVIÇOS!$B:$G,5,0),IFERROR(VLOOKUP($B611,'COMPOSIÇÕES COMPLEMENTARES '!$C:$K,7,0),"")))</f>
        <v>3.21</v>
      </c>
      <c r="H611" s="527">
        <f t="shared" si="493"/>
        <v>11.24</v>
      </c>
      <c r="I611" s="527">
        <f t="shared" si="494"/>
        <v>385.44</v>
      </c>
      <c r="J611" s="527">
        <f t="shared" si="495"/>
        <v>154.08</v>
      </c>
      <c r="K611" s="527">
        <f t="shared" si="496"/>
        <v>539.52</v>
      </c>
      <c r="L611" s="527"/>
      <c r="M611" s="563"/>
      <c r="N611" s="448"/>
      <c r="O611" s="561"/>
      <c r="P611" s="562" t="str">
        <f t="shared" si="497"/>
        <v/>
      </c>
      <c r="Q611" s="561"/>
      <c r="R611" s="583" t="str">
        <f t="shared" si="498"/>
        <v/>
      </c>
      <c r="S611" s="561"/>
      <c r="T611" s="588" t="str">
        <f t="shared" si="499"/>
        <v/>
      </c>
      <c r="U611" s="584">
        <f ca="1">SUMIF($O$8:T$9,"QUANT.",O611:T611)</f>
        <v>0</v>
      </c>
      <c r="V611" s="585">
        <f ca="1" t="shared" si="500"/>
        <v>0</v>
      </c>
      <c r="W611" s="586" t="str">
        <f ca="1" t="shared" si="501"/>
        <v>MEDIR</v>
      </c>
      <c r="X611" s="587">
        <f ca="1" t="shared" si="502"/>
        <v>48</v>
      </c>
      <c r="Y611" s="587">
        <f ca="1" t="shared" si="503"/>
        <v>539.52</v>
      </c>
      <c r="Z611" s="448"/>
      <c r="AA611" s="448"/>
      <c r="AB611" s="448"/>
      <c r="AC611" s="448"/>
      <c r="AD611" s="448"/>
      <c r="AE611" s="448"/>
      <c r="AF611" s="448"/>
      <c r="AG611" s="448"/>
      <c r="AH611" s="448"/>
      <c r="AI611" s="448"/>
      <c r="AJ611" s="448"/>
      <c r="AK611" s="590" t="e">
        <f t="shared" si="504"/>
        <v>#VALUE!</v>
      </c>
      <c r="AL611" s="590">
        <v>0</v>
      </c>
    </row>
    <row r="612" s="365" customFormat="1" customHeight="1" spans="1:38">
      <c r="A612" s="522"/>
      <c r="B612" s="528">
        <v>101549</v>
      </c>
      <c r="C612" s="524" t="str">
        <f>IF($B612="","",IFERROR(VLOOKUP($B612,SERVIÇOS!$B:$G,2,0),IFERROR(VLOOKUP($B612,'COMPOSIÇÕES COMPLEMENTARES '!$C:$K,2,0),"")))</f>
        <v>GRAMPO PARALELO METÁLICO, PARA REDES AÉREAS DE DISTRIBUIÇÃO DE ENERGIA ELÉTRICA DE BAIXA TENSÃO - FORNECIMENTO E INSTALAÇÃO. AF_07/2020</v>
      </c>
      <c r="D612" s="525" t="str">
        <f>IF($B612="","",IFERROR(VLOOKUP($B612,SERVIÇOS!$B:$G,3,0),IFERROR(VLOOKUP($B612,'COMPOSIÇÕES COMPLEMENTARES '!$C:$K,3,0),"")))</f>
        <v>UN</v>
      </c>
      <c r="E612" s="530">
        <f>D604</f>
        <v>24</v>
      </c>
      <c r="F612" s="527">
        <f>IF($B612="","",IFERROR(VLOOKUP($B612,SERVIÇOS!$B:$G,4,0),IFERROR(VLOOKUP($B612,'COMPOSIÇÕES COMPLEMENTARES '!$C:$K,6,0),"")))</f>
        <v>12.78</v>
      </c>
      <c r="G612" s="527">
        <f>IF($B612="","",IFERROR(VLOOKUP($B612,SERVIÇOS!$B:$G,5,0),IFERROR(VLOOKUP($B612,'COMPOSIÇÕES COMPLEMENTARES '!$C:$K,7,0),"")))</f>
        <v>6.08</v>
      </c>
      <c r="H612" s="527">
        <f t="shared" si="493"/>
        <v>18.86</v>
      </c>
      <c r="I612" s="527">
        <f t="shared" si="494"/>
        <v>306.72</v>
      </c>
      <c r="J612" s="527">
        <f t="shared" si="495"/>
        <v>145.92</v>
      </c>
      <c r="K612" s="527">
        <f t="shared" si="496"/>
        <v>452.64</v>
      </c>
      <c r="L612" s="527"/>
      <c r="M612" s="563"/>
      <c r="N612" s="448"/>
      <c r="O612" s="561"/>
      <c r="P612" s="562" t="str">
        <f t="shared" si="497"/>
        <v/>
      </c>
      <c r="Q612" s="561"/>
      <c r="R612" s="583" t="str">
        <f t="shared" si="498"/>
        <v/>
      </c>
      <c r="S612" s="561"/>
      <c r="T612" s="588" t="str">
        <f t="shared" si="499"/>
        <v/>
      </c>
      <c r="U612" s="584">
        <f ca="1">SUMIF($O$8:T$9,"QUANT.",O612:T612)</f>
        <v>0</v>
      </c>
      <c r="V612" s="585">
        <f ca="1" t="shared" si="500"/>
        <v>0</v>
      </c>
      <c r="W612" s="586" t="str">
        <f ca="1" t="shared" si="501"/>
        <v>MEDIR</v>
      </c>
      <c r="X612" s="587">
        <f ca="1" t="shared" si="502"/>
        <v>24</v>
      </c>
      <c r="Y612" s="587">
        <f ca="1" t="shared" si="503"/>
        <v>452.64</v>
      </c>
      <c r="Z612" s="448"/>
      <c r="AA612" s="448"/>
      <c r="AB612" s="448"/>
      <c r="AC612" s="448"/>
      <c r="AD612" s="448"/>
      <c r="AE612" s="448"/>
      <c r="AF612" s="448"/>
      <c r="AG612" s="448"/>
      <c r="AH612" s="448"/>
      <c r="AI612" s="448"/>
      <c r="AJ612" s="448"/>
      <c r="AK612" s="590">
        <f t="shared" si="504"/>
        <v>101549</v>
      </c>
      <c r="AL612" s="590">
        <v>0</v>
      </c>
    </row>
    <row r="613" s="365" customFormat="1" customHeight="1" spans="1:38">
      <c r="A613" s="522"/>
      <c r="B613" s="528" t="s">
        <v>634</v>
      </c>
      <c r="C613" s="524" t="str">
        <f>IF($B613="","",IFERROR(VLOOKUP($B613,SERVIÇOS!$B:$G,2,0),IFERROR(VLOOKUP($B613,'COMPOSIÇÕES COMPLEMENTARES '!$C:$K,2,0),"")))</f>
        <v>TERMINAL DE APERTO COM SAPATA EM LIGA DE COBRE, SAPATA COM DOIS FUROS PARA FIXAÇÃO </v>
      </c>
      <c r="D613" s="525" t="str">
        <f>IF($B613="","",IFERROR(VLOOKUP($B613,SERVIÇOS!$B:$G,3,0),IFERROR(VLOOKUP($B613,'COMPOSIÇÕES COMPLEMENTARES '!$C:$K,3,0),"")))</f>
        <v>UN</v>
      </c>
      <c r="E613" s="530">
        <f>1*D604</f>
        <v>24</v>
      </c>
      <c r="F613" s="527">
        <f>IF($B613="","",IFERROR(VLOOKUP($B613,SERVIÇOS!$B:$G,4,0),IFERROR(VLOOKUP($B613,'COMPOSIÇÕES COMPLEMENTARES '!$C:$K,6,0),"")))</f>
        <v>12.16</v>
      </c>
      <c r="G613" s="527">
        <f>IF($B613="","",IFERROR(VLOOKUP($B613,SERVIÇOS!$B:$G,5,0),IFERROR(VLOOKUP($B613,'COMPOSIÇÕES COMPLEMENTARES '!$C:$K,7,0),"")))</f>
        <v>1.43</v>
      </c>
      <c r="H613" s="527">
        <f t="shared" si="493"/>
        <v>13.59</v>
      </c>
      <c r="I613" s="527">
        <f t="shared" si="494"/>
        <v>291.84</v>
      </c>
      <c r="J613" s="527">
        <f t="shared" si="495"/>
        <v>34.32</v>
      </c>
      <c r="K613" s="527">
        <f t="shared" si="496"/>
        <v>326.16</v>
      </c>
      <c r="L613" s="527"/>
      <c r="M613" s="563"/>
      <c r="N613" s="448"/>
      <c r="O613" s="561"/>
      <c r="P613" s="562" t="str">
        <f t="shared" si="497"/>
        <v/>
      </c>
      <c r="Q613" s="561"/>
      <c r="R613" s="583" t="str">
        <f t="shared" si="498"/>
        <v/>
      </c>
      <c r="S613" s="561"/>
      <c r="T613" s="588" t="str">
        <f t="shared" si="499"/>
        <v/>
      </c>
      <c r="U613" s="584">
        <f ca="1">SUMIF($O$8:T$9,"QUANT.",O613:T613)</f>
        <v>0</v>
      </c>
      <c r="V613" s="585">
        <f ca="1" t="shared" si="500"/>
        <v>0</v>
      </c>
      <c r="W613" s="586" t="str">
        <f ca="1" t="shared" si="501"/>
        <v>MEDIR</v>
      </c>
      <c r="X613" s="587">
        <f ca="1" t="shared" si="502"/>
        <v>24</v>
      </c>
      <c r="Y613" s="587">
        <f ca="1" t="shared" si="503"/>
        <v>326.16</v>
      </c>
      <c r="Z613" s="448"/>
      <c r="AA613" s="448"/>
      <c r="AB613" s="448"/>
      <c r="AC613" s="448"/>
      <c r="AD613" s="448"/>
      <c r="AE613" s="448"/>
      <c r="AF613" s="448"/>
      <c r="AG613" s="448"/>
      <c r="AH613" s="448"/>
      <c r="AI613" s="448"/>
      <c r="AJ613" s="448"/>
      <c r="AK613" s="590" t="e">
        <f t="shared" si="504"/>
        <v>#VALUE!</v>
      </c>
      <c r="AL613" s="590">
        <v>0</v>
      </c>
    </row>
    <row r="614" s="365" customFormat="1" customHeight="1" spans="1:38">
      <c r="A614" s="522"/>
      <c r="B614" s="528">
        <v>96985</v>
      </c>
      <c r="C614" s="524" t="str">
        <f>IF($B614="","",IFERROR(VLOOKUP($B614,SERVIÇOS!$B:$G,2,0),IFERROR(VLOOKUP($B614,'COMPOSIÇÕES COMPLEMENTARES '!$C:$K,2,0),"")))</f>
        <v>HASTE DE ATERRAMENTO, DIÂMETRO 5/8", COM 3 METROS - FORNECIMENTO E INSTALAÇÃO. AF_08/2023</v>
      </c>
      <c r="D614" s="525" t="str">
        <f>IF($B614="","",IFERROR(VLOOKUP($B614,SERVIÇOS!$B:$G,3,0),IFERROR(VLOOKUP($B614,'COMPOSIÇÕES COMPLEMENTARES '!$C:$K,3,0),"")))</f>
        <v>UN</v>
      </c>
      <c r="E614" s="530">
        <v>5</v>
      </c>
      <c r="F614" s="527">
        <f>IF($B614="","",IFERROR(VLOOKUP($B614,SERVIÇOS!$B:$G,4,0),IFERROR(VLOOKUP($B614,'COMPOSIÇÕES COMPLEMENTARES '!$C:$K,6,0),"")))</f>
        <v>59.6</v>
      </c>
      <c r="G614" s="527">
        <f>IF($B614="","",IFERROR(VLOOKUP($B614,SERVIÇOS!$B:$G,5,0),IFERROR(VLOOKUP($B614,'COMPOSIÇÕES COMPLEMENTARES '!$C:$K,7,0),"")))</f>
        <v>12.3</v>
      </c>
      <c r="H614" s="527">
        <f t="shared" si="493"/>
        <v>71.9</v>
      </c>
      <c r="I614" s="527">
        <f t="shared" si="494"/>
        <v>298</v>
      </c>
      <c r="J614" s="527">
        <f t="shared" si="495"/>
        <v>61.5</v>
      </c>
      <c r="K614" s="527">
        <f t="shared" si="496"/>
        <v>359.5</v>
      </c>
      <c r="L614" s="527"/>
      <c r="M614" s="563"/>
      <c r="N614" s="448"/>
      <c r="O614" s="561"/>
      <c r="P614" s="562" t="str">
        <f t="shared" si="497"/>
        <v/>
      </c>
      <c r="Q614" s="561"/>
      <c r="R614" s="583" t="str">
        <f t="shared" si="498"/>
        <v/>
      </c>
      <c r="S614" s="561"/>
      <c r="T614" s="588" t="str">
        <f t="shared" si="499"/>
        <v/>
      </c>
      <c r="U614" s="584">
        <f ca="1">SUMIF($O$8:T$9,"QUANT.",O614:T614)</f>
        <v>0</v>
      </c>
      <c r="V614" s="585">
        <f ca="1" t="shared" si="500"/>
        <v>0</v>
      </c>
      <c r="W614" s="586" t="str">
        <f ca="1" t="shared" si="501"/>
        <v>MEDIR</v>
      </c>
      <c r="X614" s="587">
        <f ca="1" t="shared" si="502"/>
        <v>5</v>
      </c>
      <c r="Y614" s="587">
        <f ca="1" t="shared" si="503"/>
        <v>359.5</v>
      </c>
      <c r="Z614" s="448"/>
      <c r="AA614" s="448"/>
      <c r="AB614" s="448"/>
      <c r="AC614" s="448"/>
      <c r="AD614" s="448"/>
      <c r="AE614" s="448"/>
      <c r="AF614" s="448"/>
      <c r="AG614" s="448"/>
      <c r="AH614" s="448"/>
      <c r="AI614" s="448"/>
      <c r="AJ614" s="448"/>
      <c r="AK614" s="590">
        <f t="shared" si="504"/>
        <v>96985</v>
      </c>
      <c r="AL614" s="590">
        <v>0</v>
      </c>
    </row>
    <row r="615" s="365" customFormat="1" customHeight="1" spans="1:38">
      <c r="A615" s="522"/>
      <c r="B615" s="528" t="s">
        <v>618</v>
      </c>
      <c r="C615" s="524" t="str">
        <f>IF($B615="","",IFERROR(VLOOKUP($B615,SERVIÇOS!$B:$G,2,0),IFERROR(VLOOKUP($B615,'COMPOSIÇÕES COMPLEMENTARES '!$C:$K,2,0),"")))</f>
        <v>CORDOALHA DE COBRE NU, NÃO ENTERRADA, INSTALAÇÃO COM PRESILHA DE FIXAÇÃO</v>
      </c>
      <c r="D615" s="525" t="str">
        <f>IF($B615="","",IFERROR(VLOOKUP($B615,SERVIÇOS!$B:$G,3,0),IFERROR(VLOOKUP($B615,'COMPOSIÇÕES COMPLEMENTARES '!$C:$K,3,0),"")))</f>
        <v>M</v>
      </c>
      <c r="E615" s="530">
        <f>E614*8</f>
        <v>40</v>
      </c>
      <c r="F615" s="527">
        <f>IF($B615="","",IFERROR(VLOOKUP($B615,SERVIÇOS!$B:$G,4,0),IFERROR(VLOOKUP($B615,'COMPOSIÇÕES COMPLEMENTARES '!$C:$K,6,0),"")))</f>
        <v>43.78</v>
      </c>
      <c r="G615" s="527">
        <f>IF($B615="","",IFERROR(VLOOKUP($B615,SERVIÇOS!$B:$G,5,0),IFERROR(VLOOKUP($B615,'COMPOSIÇÕES COMPLEMENTARES '!$C:$K,7,0),"")))</f>
        <v>7.82</v>
      </c>
      <c r="H615" s="527">
        <f t="shared" si="493"/>
        <v>51.6</v>
      </c>
      <c r="I615" s="527">
        <f t="shared" si="494"/>
        <v>1751.2</v>
      </c>
      <c r="J615" s="527">
        <f t="shared" si="495"/>
        <v>312.8</v>
      </c>
      <c r="K615" s="527">
        <f t="shared" si="496"/>
        <v>2064</v>
      </c>
      <c r="L615" s="527"/>
      <c r="M615" s="563"/>
      <c r="N615" s="448"/>
      <c r="O615" s="561"/>
      <c r="P615" s="562" t="str">
        <f t="shared" si="497"/>
        <v/>
      </c>
      <c r="Q615" s="561"/>
      <c r="R615" s="583" t="str">
        <f t="shared" si="498"/>
        <v/>
      </c>
      <c r="S615" s="561"/>
      <c r="T615" s="588" t="str">
        <f t="shared" si="499"/>
        <v/>
      </c>
      <c r="U615" s="584">
        <f ca="1">SUMIF($O$8:T$9,"QUANT.",O615:T615)</f>
        <v>0</v>
      </c>
      <c r="V615" s="585">
        <f ca="1" t="shared" si="500"/>
        <v>0</v>
      </c>
      <c r="W615" s="586" t="str">
        <f ca="1" t="shared" si="501"/>
        <v>MEDIR</v>
      </c>
      <c r="X615" s="587">
        <f ca="1" t="shared" si="502"/>
        <v>40</v>
      </c>
      <c r="Y615" s="587">
        <f ca="1" t="shared" si="503"/>
        <v>2064</v>
      </c>
      <c r="Z615" s="448"/>
      <c r="AA615" s="448"/>
      <c r="AB615" s="448"/>
      <c r="AC615" s="448"/>
      <c r="AD615" s="448"/>
      <c r="AE615" s="448"/>
      <c r="AF615" s="448"/>
      <c r="AG615" s="448"/>
      <c r="AH615" s="448"/>
      <c r="AI615" s="448"/>
      <c r="AJ615" s="448"/>
      <c r="AK615" s="590" t="e">
        <f t="shared" si="504"/>
        <v>#VALUE!</v>
      </c>
      <c r="AL615" s="590">
        <v>0</v>
      </c>
    </row>
    <row r="616" s="365" customFormat="1" customHeight="1" spans="1:38">
      <c r="A616" s="522"/>
      <c r="B616" s="528" t="s">
        <v>636</v>
      </c>
      <c r="C616" s="524" t="str">
        <f>IF($B616="","",IFERROR(VLOOKUP($B616,SERVIÇOS!$B:$G,2,0),IFERROR(VLOOKUP($B616,'COMPOSIÇÕES COMPLEMENTARES '!$C:$K,2,0),"")))</f>
        <v>GRAMPO PARA ATERRAMENTO ø5/8" (CONEXÃO HASTE CABO ATÉ 50mm²), ALTA CONDUTIVIDADE ELÉTRICA E RESISTÊNCIA À CORROSÃO; CORPO EM LIGA DE COBRE E GRAMPO EM AÇO ZINCADO ELETROLÍTICO (GA-12) OU LIGA DE COBRE (GA-38)</v>
      </c>
      <c r="D616" s="525" t="str">
        <f>IF($B616="","",IFERROR(VLOOKUP($B616,SERVIÇOS!$B:$G,3,0),IFERROR(VLOOKUP($B616,'COMPOSIÇÕES COMPLEMENTARES '!$C:$K,3,0),"")))</f>
        <v>UN</v>
      </c>
      <c r="E616" s="530">
        <f>E614</f>
        <v>5</v>
      </c>
      <c r="F616" s="527">
        <f>IF($B616="","",IFERROR(VLOOKUP($B616,SERVIÇOS!$B:$G,4,0),IFERROR(VLOOKUP($B616,'COMPOSIÇÕES COMPLEMENTARES '!$C:$K,6,0),"")))</f>
        <v>29.58</v>
      </c>
      <c r="G616" s="527">
        <f>IF($B616="","",IFERROR(VLOOKUP($B616,SERVIÇOS!$B:$G,5,0),IFERROR(VLOOKUP($B616,'COMPOSIÇÕES COMPLEMENTARES '!$C:$K,7,0),"")))</f>
        <v>4.12</v>
      </c>
      <c r="H616" s="527">
        <f t="shared" ref="H616:H647" si="505">IF(E616="","",F616+G616)</f>
        <v>33.7</v>
      </c>
      <c r="I616" s="527">
        <f t="shared" ref="I616:I647" si="506">IF(E616="","",TRUNC((E616*F616),2))</f>
        <v>147.9</v>
      </c>
      <c r="J616" s="527">
        <f t="shared" ref="J616:J647" si="507">IF(E616="","",TRUNC((E616*G616),2))</f>
        <v>20.6</v>
      </c>
      <c r="K616" s="527">
        <f t="shared" ref="K616:K647" si="508">IF(E616="","",TRUNC((E616*H616),2))</f>
        <v>168.5</v>
      </c>
      <c r="L616" s="527"/>
      <c r="M616" s="563"/>
      <c r="N616" s="448"/>
      <c r="O616" s="561"/>
      <c r="P616" s="562" t="str">
        <f t="shared" ref="P616:P647" si="509">IF(OR(O616="",$K616=""),"",(O616/$E616)*$K616)</f>
        <v/>
      </c>
      <c r="Q616" s="561"/>
      <c r="R616" s="583" t="str">
        <f t="shared" ref="R616:R647" si="510">IF(OR(Q616="",$K616=""),"",(Q616/$E616)*$K616)</f>
        <v/>
      </c>
      <c r="S616" s="561"/>
      <c r="T616" s="588" t="str">
        <f t="shared" ref="T616:T647" si="511">IF(OR(S616="",$K616=""),"",(S616/$E616)*$K616)</f>
        <v/>
      </c>
      <c r="U616" s="584">
        <f ca="1">SUMIF($O$8:T$9,"QUANT.",O616:T616)</f>
        <v>0</v>
      </c>
      <c r="V616" s="585">
        <f ca="1" t="shared" ref="V616:V647" si="512">SUMIF($O$8:$T$9,"CUSTO",O616:T616)</f>
        <v>0</v>
      </c>
      <c r="W616" s="586" t="str">
        <f ca="1" t="shared" ref="W616:W647" si="513">IF(B616&lt;&gt;"",IF(V616=0,"MEDIR",IF(K616-V616=0,"OK",IF(K616-V616&gt;0,"MEDIR","ALERTA!"))),"")</f>
        <v>MEDIR</v>
      </c>
      <c r="X616" s="587">
        <f ca="1" t="shared" ref="X616:X647" si="514">IF(U616="",0,E616-U616)</f>
        <v>5</v>
      </c>
      <c r="Y616" s="587">
        <f ca="1" t="shared" ref="Y616:Y647" si="515">IF(V616="",0,K616-V616)</f>
        <v>168.5</v>
      </c>
      <c r="Z616" s="448"/>
      <c r="AA616" s="448"/>
      <c r="AB616" s="448"/>
      <c r="AC616" s="448"/>
      <c r="AD616" s="448"/>
      <c r="AE616" s="448"/>
      <c r="AF616" s="448"/>
      <c r="AG616" s="448"/>
      <c r="AH616" s="448"/>
      <c r="AI616" s="448"/>
      <c r="AJ616" s="448"/>
      <c r="AK616" s="590" t="e">
        <f t="shared" ref="AK616:AK647" si="516">B616-AL616</f>
        <v>#VALUE!</v>
      </c>
      <c r="AL616" s="590">
        <v>0</v>
      </c>
    </row>
    <row r="617" s="365" customFormat="1" customHeight="1" spans="1:38">
      <c r="A617" s="522"/>
      <c r="B617" s="528">
        <v>98111</v>
      </c>
      <c r="C617" s="524" t="str">
        <f>IF($B617="","",IFERROR(VLOOKUP($B617,SERVIÇOS!$B:$G,2,0),IFERROR(VLOOKUP($B617,'COMPOSIÇÕES COMPLEMENTARES '!$C:$K,2,0),"")))</f>
        <v>CAIXA DE INSPEÇÃO PARA ATERRAMENTO, CIRCULAR, EM POLIETILENO, DIÂMETRO INTERNO = 0,3 M. AF_12/2020</v>
      </c>
      <c r="D617" s="525" t="str">
        <f>IF($B617="","",IFERROR(VLOOKUP($B617,SERVIÇOS!$B:$G,3,0),IFERROR(VLOOKUP($B617,'COMPOSIÇÕES COMPLEMENTARES '!$C:$K,3,0),"")))</f>
        <v>UN</v>
      </c>
      <c r="E617" s="530">
        <f>E614</f>
        <v>5</v>
      </c>
      <c r="F617" s="527">
        <f>IF($B617="","",IFERROR(VLOOKUP($B617,SERVIÇOS!$B:$G,4,0),IFERROR(VLOOKUP($B617,'COMPOSIÇÕES COMPLEMENTARES '!$C:$K,6,0),"")))</f>
        <v>46.95</v>
      </c>
      <c r="G617" s="527">
        <f>IF($B617="","",IFERROR(VLOOKUP($B617,SERVIÇOS!$B:$G,5,0),IFERROR(VLOOKUP($B617,'COMPOSIÇÕES COMPLEMENTARES '!$C:$K,7,0),"")))</f>
        <v>7.6</v>
      </c>
      <c r="H617" s="527">
        <f t="shared" si="505"/>
        <v>54.55</v>
      </c>
      <c r="I617" s="527">
        <f t="shared" si="506"/>
        <v>234.75</v>
      </c>
      <c r="J617" s="527">
        <f t="shared" si="507"/>
        <v>38</v>
      </c>
      <c r="K617" s="527">
        <f t="shared" si="508"/>
        <v>272.75</v>
      </c>
      <c r="L617" s="527"/>
      <c r="M617" s="563"/>
      <c r="N617" s="448"/>
      <c r="O617" s="561"/>
      <c r="P617" s="562" t="str">
        <f t="shared" si="509"/>
        <v/>
      </c>
      <c r="Q617" s="561"/>
      <c r="R617" s="583" t="str">
        <f t="shared" si="510"/>
        <v/>
      </c>
      <c r="S617" s="561"/>
      <c r="T617" s="588" t="str">
        <f t="shared" si="511"/>
        <v/>
      </c>
      <c r="U617" s="584">
        <f ca="1">SUMIF($O$8:T$9,"QUANT.",O617:T617)</f>
        <v>0</v>
      </c>
      <c r="V617" s="585">
        <f ca="1" t="shared" si="512"/>
        <v>0</v>
      </c>
      <c r="W617" s="586" t="str">
        <f ca="1" t="shared" si="513"/>
        <v>MEDIR</v>
      </c>
      <c r="X617" s="587">
        <f ca="1" t="shared" si="514"/>
        <v>5</v>
      </c>
      <c r="Y617" s="587">
        <f ca="1" t="shared" si="515"/>
        <v>272.75</v>
      </c>
      <c r="Z617" s="448"/>
      <c r="AA617" s="448"/>
      <c r="AB617" s="448"/>
      <c r="AC617" s="448"/>
      <c r="AD617" s="448"/>
      <c r="AE617" s="448"/>
      <c r="AF617" s="448"/>
      <c r="AG617" s="448"/>
      <c r="AH617" s="448"/>
      <c r="AI617" s="448"/>
      <c r="AJ617" s="448"/>
      <c r="AK617" s="590">
        <f t="shared" si="516"/>
        <v>98111</v>
      </c>
      <c r="AL617" s="590">
        <v>0</v>
      </c>
    </row>
    <row r="618" s="365" customFormat="1" customHeight="1" spans="1:38">
      <c r="A618" s="522"/>
      <c r="B618" s="528">
        <v>96977</v>
      </c>
      <c r="C618" s="524" t="str">
        <f>IF($B618="","",IFERROR(VLOOKUP($B618,SERVIÇOS!$B:$G,2,0),IFERROR(VLOOKUP($B618,'COMPOSIÇÕES COMPLEMENTARES '!$C:$K,2,0),"")))</f>
        <v>CORDOALHA DE COBRE NU 50 MM², ENTERRADA - FORNECIMENTO E INSTALAÇÃO. AF_08/2023</v>
      </c>
      <c r="D618" s="525" t="str">
        <f>IF($B618="","",IFERROR(VLOOKUP($B618,SERVIÇOS!$B:$G,3,0),IFERROR(VLOOKUP($B618,'COMPOSIÇÕES COMPLEMENTARES '!$C:$K,3,0),"")))</f>
        <v>M</v>
      </c>
      <c r="E618" s="530">
        <f>1.6*E614</f>
        <v>8</v>
      </c>
      <c r="F618" s="527">
        <f>IF($B618="","",IFERROR(VLOOKUP($B618,SERVIÇOS!$B:$G,4,0),IFERROR(VLOOKUP($B618,'COMPOSIÇÕES COMPLEMENTARES '!$C:$K,6,0),"")))</f>
        <v>55.81</v>
      </c>
      <c r="G618" s="527">
        <f>IF($B618="","",IFERROR(VLOOKUP($B618,SERVIÇOS!$B:$G,5,0),IFERROR(VLOOKUP($B618,'COMPOSIÇÕES COMPLEMENTARES '!$C:$K,7,0),"")))</f>
        <v>1.63</v>
      </c>
      <c r="H618" s="527">
        <f t="shared" si="505"/>
        <v>57.44</v>
      </c>
      <c r="I618" s="527">
        <f t="shared" si="506"/>
        <v>446.48</v>
      </c>
      <c r="J618" s="527">
        <f t="shared" si="507"/>
        <v>13.04</v>
      </c>
      <c r="K618" s="527">
        <f t="shared" si="508"/>
        <v>459.52</v>
      </c>
      <c r="L618" s="527"/>
      <c r="M618" s="563"/>
      <c r="N618" s="448"/>
      <c r="O618" s="561"/>
      <c r="P618" s="562" t="str">
        <f t="shared" si="509"/>
        <v/>
      </c>
      <c r="Q618" s="561"/>
      <c r="R618" s="583" t="str">
        <f t="shared" si="510"/>
        <v/>
      </c>
      <c r="S618" s="561"/>
      <c r="T618" s="588" t="str">
        <f t="shared" si="511"/>
        <v/>
      </c>
      <c r="U618" s="584">
        <f ca="1">SUMIF($O$8:T$9,"QUANT.",O618:T618)</f>
        <v>0</v>
      </c>
      <c r="V618" s="585">
        <f ca="1" t="shared" si="512"/>
        <v>0</v>
      </c>
      <c r="W618" s="586" t="str">
        <f ca="1" t="shared" si="513"/>
        <v>MEDIR</v>
      </c>
      <c r="X618" s="587">
        <f ca="1" t="shared" si="514"/>
        <v>8</v>
      </c>
      <c r="Y618" s="587">
        <f ca="1" t="shared" si="515"/>
        <v>459.52</v>
      </c>
      <c r="Z618" s="448"/>
      <c r="AA618" s="448"/>
      <c r="AB618" s="448"/>
      <c r="AC618" s="448"/>
      <c r="AD618" s="448"/>
      <c r="AE618" s="448"/>
      <c r="AF618" s="448"/>
      <c r="AG618" s="448"/>
      <c r="AH618" s="448"/>
      <c r="AI618" s="448"/>
      <c r="AJ618" s="448"/>
      <c r="AK618" s="590">
        <f t="shared" si="516"/>
        <v>96977</v>
      </c>
      <c r="AL618" s="590">
        <v>0</v>
      </c>
    </row>
    <row r="619" s="365" customFormat="1" customHeight="1" spans="1:38">
      <c r="A619" s="522"/>
      <c r="B619" s="528" t="s">
        <v>634</v>
      </c>
      <c r="C619" s="524" t="str">
        <f>IF($B619="","",IFERROR(VLOOKUP($B619,SERVIÇOS!$B:$G,2,0),IFERROR(VLOOKUP($B619,'COMPOSIÇÕES COMPLEMENTARES '!$C:$K,2,0),"")))</f>
        <v>TERMINAL DE APERTO COM SAPATA EM LIGA DE COBRE, SAPATA COM DOIS FUROS PARA FIXAÇÃO </v>
      </c>
      <c r="D619" s="525" t="str">
        <f>IF($B619="","",IFERROR(VLOOKUP($B619,SERVIÇOS!$B:$G,3,0),IFERROR(VLOOKUP($B619,'COMPOSIÇÕES COMPLEMENTARES '!$C:$K,3,0),"")))</f>
        <v>UN</v>
      </c>
      <c r="E619" s="530">
        <f>E614</f>
        <v>5</v>
      </c>
      <c r="F619" s="527">
        <f>IF($B619="","",IFERROR(VLOOKUP($B619,SERVIÇOS!$B:$G,4,0),IFERROR(VLOOKUP($B619,'COMPOSIÇÕES COMPLEMENTARES '!$C:$K,6,0),"")))</f>
        <v>12.16</v>
      </c>
      <c r="G619" s="527">
        <f>IF($B619="","",IFERROR(VLOOKUP($B619,SERVIÇOS!$B:$G,5,0),IFERROR(VLOOKUP($B619,'COMPOSIÇÕES COMPLEMENTARES '!$C:$K,7,0),"")))</f>
        <v>1.43</v>
      </c>
      <c r="H619" s="527">
        <f t="shared" si="505"/>
        <v>13.59</v>
      </c>
      <c r="I619" s="527">
        <f t="shared" si="506"/>
        <v>60.8</v>
      </c>
      <c r="J619" s="527">
        <f t="shared" si="507"/>
        <v>7.15</v>
      </c>
      <c r="K619" s="527">
        <f t="shared" si="508"/>
        <v>67.95</v>
      </c>
      <c r="L619" s="527"/>
      <c r="M619" s="563"/>
      <c r="N619" s="448"/>
      <c r="O619" s="561"/>
      <c r="P619" s="562" t="str">
        <f t="shared" si="509"/>
        <v/>
      </c>
      <c r="Q619" s="561"/>
      <c r="R619" s="583" t="str">
        <f t="shared" si="510"/>
        <v/>
      </c>
      <c r="S619" s="561"/>
      <c r="T619" s="588" t="str">
        <f t="shared" si="511"/>
        <v/>
      </c>
      <c r="U619" s="584">
        <f ca="1">SUMIF($O$8:T$9,"QUANT.",O619:T619)</f>
        <v>0</v>
      </c>
      <c r="V619" s="585">
        <f ca="1" t="shared" si="512"/>
        <v>0</v>
      </c>
      <c r="W619" s="586" t="str">
        <f ca="1" t="shared" si="513"/>
        <v>MEDIR</v>
      </c>
      <c r="X619" s="587">
        <f ca="1" t="shared" si="514"/>
        <v>5</v>
      </c>
      <c r="Y619" s="587">
        <f ca="1" t="shared" si="515"/>
        <v>67.95</v>
      </c>
      <c r="Z619" s="448"/>
      <c r="AA619" s="448"/>
      <c r="AB619" s="448"/>
      <c r="AC619" s="448"/>
      <c r="AD619" s="448"/>
      <c r="AE619" s="448"/>
      <c r="AF619" s="448"/>
      <c r="AG619" s="448"/>
      <c r="AH619" s="448"/>
      <c r="AI619" s="448"/>
      <c r="AJ619" s="448"/>
      <c r="AK619" s="590" t="e">
        <f t="shared" si="516"/>
        <v>#VALUE!</v>
      </c>
      <c r="AL619" s="590">
        <v>0</v>
      </c>
    </row>
    <row r="620" s="365" customFormat="1" customHeight="1" spans="1:38">
      <c r="A620" s="522"/>
      <c r="B620" s="528" t="s">
        <v>637</v>
      </c>
      <c r="C620" s="524" t="str">
        <f>IF($B620="","",IFERROR(VLOOKUP($B620,SERVIÇOS!$B:$G,2,0),IFERROR(VLOOKUP($B620,'COMPOSIÇÕES COMPLEMENTARES '!$C:$K,2,0),"")))</f>
        <v>CONECTOR TIPO PARAFUSO FENDIDO, BIMETÁLICO, PARA DERIVAÇÃO OU EMENDA DE CABOS DE COBRE E/OU ALUMÍNIO; CORPO EM COBRE ELETROLÍTICO. CABO PRINCIPAL ATÉ 50mm² E DERIVAÇÃO DE 4-50mm²</v>
      </c>
      <c r="D620" s="525" t="str">
        <f>IF($B620="","",IFERROR(VLOOKUP($B620,SERVIÇOS!$B:$G,3,0),IFERROR(VLOOKUP($B620,'COMPOSIÇÕES COMPLEMENTARES '!$C:$K,3,0),"")))</f>
        <v>UN</v>
      </c>
      <c r="E620" s="530">
        <f>E614</f>
        <v>5</v>
      </c>
      <c r="F620" s="527">
        <f>IF($B620="","",IFERROR(VLOOKUP($B620,SERVIÇOS!$B:$G,4,0),IFERROR(VLOOKUP($B620,'COMPOSIÇÕES COMPLEMENTARES '!$C:$K,6,0),"")))</f>
        <v>18.99</v>
      </c>
      <c r="G620" s="527">
        <f>IF($B620="","",IFERROR(VLOOKUP($B620,SERVIÇOS!$B:$G,5,0),IFERROR(VLOOKUP($B620,'COMPOSIÇÕES COMPLEMENTARES '!$C:$K,7,0),"")))</f>
        <v>1.64</v>
      </c>
      <c r="H620" s="527">
        <f t="shared" si="505"/>
        <v>20.63</v>
      </c>
      <c r="I620" s="527">
        <f t="shared" si="506"/>
        <v>94.95</v>
      </c>
      <c r="J620" s="527">
        <f t="shared" si="507"/>
        <v>8.2</v>
      </c>
      <c r="K620" s="527">
        <f t="shared" si="508"/>
        <v>103.15</v>
      </c>
      <c r="L620" s="527"/>
      <c r="M620" s="563"/>
      <c r="N620" s="448"/>
      <c r="O620" s="561"/>
      <c r="P620" s="562" t="str">
        <f t="shared" si="509"/>
        <v/>
      </c>
      <c r="Q620" s="561"/>
      <c r="R620" s="583" t="str">
        <f t="shared" si="510"/>
        <v/>
      </c>
      <c r="S620" s="561"/>
      <c r="T620" s="588" t="str">
        <f t="shared" si="511"/>
        <v/>
      </c>
      <c r="U620" s="584">
        <f ca="1">SUMIF($O$8:T$9,"QUANT.",O620:T620)</f>
        <v>0</v>
      </c>
      <c r="V620" s="585">
        <f ca="1" t="shared" si="512"/>
        <v>0</v>
      </c>
      <c r="W620" s="586" t="str">
        <f ca="1" t="shared" si="513"/>
        <v>MEDIR</v>
      </c>
      <c r="X620" s="587">
        <f ca="1" t="shared" si="514"/>
        <v>5</v>
      </c>
      <c r="Y620" s="587">
        <f ca="1" t="shared" si="515"/>
        <v>103.15</v>
      </c>
      <c r="Z620" s="448"/>
      <c r="AA620" s="448"/>
      <c r="AB620" s="448"/>
      <c r="AC620" s="448"/>
      <c r="AD620" s="448"/>
      <c r="AE620" s="448"/>
      <c r="AF620" s="448"/>
      <c r="AG620" s="448"/>
      <c r="AH620" s="448"/>
      <c r="AI620" s="448"/>
      <c r="AJ620" s="448"/>
      <c r="AK620" s="590" t="e">
        <f t="shared" si="516"/>
        <v>#VALUE!</v>
      </c>
      <c r="AL620" s="590">
        <v>0</v>
      </c>
    </row>
    <row r="621" s="365" customFormat="1" customHeight="1" spans="1:38">
      <c r="A621" s="522"/>
      <c r="B621" s="528"/>
      <c r="C621" s="591" t="s">
        <v>653</v>
      </c>
      <c r="D621" s="592">
        <v>2</v>
      </c>
      <c r="E621" s="530"/>
      <c r="F621" s="527" t="str">
        <f>IF($B621="","",IFERROR(VLOOKUP($B621,SERVIÇOS!$B:$G,4,0),IFERROR(VLOOKUP($B621,'COMPOSIÇÕES COMPLEMENTARES '!$C:$K,6,0),"")))</f>
        <v/>
      </c>
      <c r="G621" s="527" t="str">
        <f>IF($B621="","",IFERROR(VLOOKUP($B621,SERVIÇOS!$B:$G,5,0),IFERROR(VLOOKUP($B621,'COMPOSIÇÕES COMPLEMENTARES '!$C:$K,7,0),"")))</f>
        <v/>
      </c>
      <c r="H621" s="527" t="str">
        <f t="shared" si="505"/>
        <v/>
      </c>
      <c r="I621" s="527" t="str">
        <f t="shared" si="506"/>
        <v/>
      </c>
      <c r="J621" s="527" t="str">
        <f t="shared" si="507"/>
        <v/>
      </c>
      <c r="K621" s="527" t="str">
        <f t="shared" si="508"/>
        <v/>
      </c>
      <c r="L621" s="527"/>
      <c r="M621" s="563"/>
      <c r="N621" s="448"/>
      <c r="O621" s="561"/>
      <c r="P621" s="562" t="str">
        <f t="shared" si="509"/>
        <v/>
      </c>
      <c r="Q621" s="561"/>
      <c r="R621" s="583" t="str">
        <f t="shared" si="510"/>
        <v/>
      </c>
      <c r="S621" s="561"/>
      <c r="T621" s="588" t="str">
        <f t="shared" si="511"/>
        <v/>
      </c>
      <c r="U621" s="584">
        <f ca="1">SUMIF($O$8:T$9,"QUANT.",O621:T621)</f>
        <v>0</v>
      </c>
      <c r="V621" s="585">
        <f ca="1" t="shared" si="512"/>
        <v>0</v>
      </c>
      <c r="W621" s="586" t="str">
        <f ca="1" t="shared" si="513"/>
        <v/>
      </c>
      <c r="X621" s="587">
        <f ca="1" t="shared" si="514"/>
        <v>0</v>
      </c>
      <c r="Y621" s="587" t="e">
        <f ca="1" t="shared" si="515"/>
        <v>#VALUE!</v>
      </c>
      <c r="Z621" s="448"/>
      <c r="AA621" s="448"/>
      <c r="AB621" s="448"/>
      <c r="AC621" s="448"/>
      <c r="AD621" s="448"/>
      <c r="AE621" s="448"/>
      <c r="AF621" s="448"/>
      <c r="AG621" s="448"/>
      <c r="AH621" s="448"/>
      <c r="AI621" s="448"/>
      <c r="AJ621" s="448"/>
      <c r="AK621" s="590">
        <f t="shared" si="516"/>
        <v>0</v>
      </c>
      <c r="AL621" s="590">
        <v>0</v>
      </c>
    </row>
    <row r="622" s="365" customFormat="1" ht="30" spans="1:38">
      <c r="A622" s="522"/>
      <c r="B622" s="528">
        <v>101548</v>
      </c>
      <c r="C622" s="524" t="str">
        <f>IF($B622="","",IFERROR(VLOOKUP($B622,SERVIÇOS!$B:$G,2,0),IFERROR(VLOOKUP($B622,'COMPOSIÇÕES COMPLEMENTARES '!$C:$K,2,0),"")))</f>
        <v>ISOLADOR, TIPO ROLDANA, PARA BAIXA TENSÃO - FORNECIMENTO E INSTALAÇÃO. AF_07/2020</v>
      </c>
      <c r="D622" s="525" t="str">
        <f>IF($B622="","",IFERROR(VLOOKUP($B622,SERVIÇOS!$B:$G,3,0),IFERROR(VLOOKUP($B622,'COMPOSIÇÕES COMPLEMENTARES '!$C:$K,3,0),"")))</f>
        <v>UN</v>
      </c>
      <c r="E622" s="530">
        <f>2*D621</f>
        <v>4</v>
      </c>
      <c r="F622" s="527">
        <f>IF($B622="","",IFERROR(VLOOKUP($B622,SERVIÇOS!$B:$G,4,0),IFERROR(VLOOKUP($B622,'COMPOSIÇÕES COMPLEMENTARES '!$C:$K,6,0),"")))</f>
        <v>6.57</v>
      </c>
      <c r="G622" s="527">
        <f>IF($B622="","",IFERROR(VLOOKUP($B622,SERVIÇOS!$B:$G,5,0),IFERROR(VLOOKUP($B622,'COMPOSIÇÕES COMPLEMENTARES '!$C:$K,7,0),"")))</f>
        <v>1.86</v>
      </c>
      <c r="H622" s="527">
        <f t="shared" si="505"/>
        <v>8.43</v>
      </c>
      <c r="I622" s="527">
        <f t="shared" si="506"/>
        <v>26.28</v>
      </c>
      <c r="J622" s="527">
        <f t="shared" si="507"/>
        <v>7.44</v>
      </c>
      <c r="K622" s="527">
        <f t="shared" si="508"/>
        <v>33.72</v>
      </c>
      <c r="L622" s="527"/>
      <c r="M622" s="563"/>
      <c r="N622" s="448"/>
      <c r="O622" s="561"/>
      <c r="P622" s="562" t="str">
        <f t="shared" si="509"/>
        <v/>
      </c>
      <c r="Q622" s="561"/>
      <c r="R622" s="583" t="str">
        <f t="shared" si="510"/>
        <v/>
      </c>
      <c r="S622" s="561"/>
      <c r="T622" s="588" t="str">
        <f t="shared" si="511"/>
        <v/>
      </c>
      <c r="U622" s="584">
        <f ca="1">SUMIF($O$8:T$9,"QUANT.",O622:T622)</f>
        <v>0</v>
      </c>
      <c r="V622" s="585">
        <f ca="1" t="shared" si="512"/>
        <v>0</v>
      </c>
      <c r="W622" s="586" t="str">
        <f ca="1" t="shared" si="513"/>
        <v>MEDIR</v>
      </c>
      <c r="X622" s="587">
        <f ca="1" t="shared" si="514"/>
        <v>4</v>
      </c>
      <c r="Y622" s="587">
        <f ca="1" t="shared" si="515"/>
        <v>33.72</v>
      </c>
      <c r="Z622" s="448"/>
      <c r="AA622" s="448"/>
      <c r="AB622" s="448"/>
      <c r="AC622" s="448"/>
      <c r="AD622" s="448"/>
      <c r="AE622" s="448"/>
      <c r="AF622" s="448"/>
      <c r="AG622" s="448"/>
      <c r="AH622" s="448"/>
      <c r="AI622" s="448"/>
      <c r="AJ622" s="448"/>
      <c r="AK622" s="590">
        <f t="shared" si="516"/>
        <v>101548</v>
      </c>
      <c r="AL622" s="590">
        <v>0</v>
      </c>
    </row>
    <row r="623" s="365" customFormat="1" ht="30" spans="1:38">
      <c r="A623" s="522"/>
      <c r="B623" s="528">
        <v>101538</v>
      </c>
      <c r="C623" s="524" t="str">
        <f>IF($B623="","",IFERROR(VLOOKUP($B623,SERVIÇOS!$B:$G,2,0),IFERROR(VLOOKUP($B623,'COMPOSIÇÕES COMPLEMENTARES '!$C:$K,2,0),"")))</f>
        <v>ARMAÇÃO SECUNDÁRIA, COM 1 ESTRIBO E 1 ISOLADOR - FORNECIMENTO E INSTALAÇÃO. AF_07/2020</v>
      </c>
      <c r="D623" s="525" t="str">
        <f>IF($B623="","",IFERROR(VLOOKUP($B623,SERVIÇOS!$B:$G,3,0),IFERROR(VLOOKUP($B623,'COMPOSIÇÕES COMPLEMENTARES '!$C:$K,3,0),"")))</f>
        <v>UN</v>
      </c>
      <c r="E623" s="530">
        <f>E622</f>
        <v>4</v>
      </c>
      <c r="F623" s="527">
        <f>IF($B623="","",IFERROR(VLOOKUP($B623,SERVIÇOS!$B:$G,4,0),IFERROR(VLOOKUP($B623,'COMPOSIÇÕES COMPLEMENTARES '!$C:$K,6,0),"")))</f>
        <v>31.34</v>
      </c>
      <c r="G623" s="527">
        <f>IF($B623="","",IFERROR(VLOOKUP($B623,SERVIÇOS!$B:$G,5,0),IFERROR(VLOOKUP($B623,'COMPOSIÇÕES COMPLEMENTARES '!$C:$K,7,0),"")))</f>
        <v>11.35</v>
      </c>
      <c r="H623" s="527">
        <f t="shared" si="505"/>
        <v>42.69</v>
      </c>
      <c r="I623" s="527">
        <f t="shared" si="506"/>
        <v>125.36</v>
      </c>
      <c r="J623" s="527">
        <f t="shared" si="507"/>
        <v>45.4</v>
      </c>
      <c r="K623" s="527">
        <f t="shared" si="508"/>
        <v>170.76</v>
      </c>
      <c r="L623" s="527"/>
      <c r="M623" s="563"/>
      <c r="N623" s="448"/>
      <c r="O623" s="561"/>
      <c r="P623" s="562" t="str">
        <f t="shared" si="509"/>
        <v/>
      </c>
      <c r="Q623" s="561"/>
      <c r="R623" s="583" t="str">
        <f t="shared" si="510"/>
        <v/>
      </c>
      <c r="S623" s="561"/>
      <c r="T623" s="588" t="str">
        <f t="shared" si="511"/>
        <v/>
      </c>
      <c r="U623" s="584">
        <f ca="1">SUMIF($O$8:T$9,"QUANT.",O623:T623)</f>
        <v>0</v>
      </c>
      <c r="V623" s="585">
        <f ca="1" t="shared" si="512"/>
        <v>0</v>
      </c>
      <c r="W623" s="586" t="str">
        <f ca="1" t="shared" si="513"/>
        <v>MEDIR</v>
      </c>
      <c r="X623" s="587">
        <f ca="1" t="shared" si="514"/>
        <v>4</v>
      </c>
      <c r="Y623" s="587">
        <f ca="1" t="shared" si="515"/>
        <v>170.76</v>
      </c>
      <c r="Z623" s="448"/>
      <c r="AA623" s="448"/>
      <c r="AB623" s="448"/>
      <c r="AC623" s="448"/>
      <c r="AD623" s="448"/>
      <c r="AE623" s="448"/>
      <c r="AF623" s="448"/>
      <c r="AG623" s="448"/>
      <c r="AH623" s="448"/>
      <c r="AI623" s="448"/>
      <c r="AJ623" s="448"/>
      <c r="AK623" s="590">
        <f t="shared" si="516"/>
        <v>101538</v>
      </c>
      <c r="AL623" s="590">
        <v>0</v>
      </c>
    </row>
    <row r="624" s="365" customFormat="1" ht="30" spans="1:38">
      <c r="A624" s="522"/>
      <c r="B624" s="528" t="s">
        <v>610</v>
      </c>
      <c r="C624" s="524" t="str">
        <f>IF($B624="","",IFERROR(VLOOKUP($B624,SERVIÇOS!$B:$G,2,0),IFERROR(VLOOKUP($B624,'COMPOSIÇÕES COMPLEMENTARES '!$C:$K,2,0),"")))</f>
        <v>CINTA PARA POSTE DE SEÇÃO CIRCULAR EM AÇO CARBONO (NTC 811701) PARA FIXAÇÃO DE ISOLADOR TIPO ROLDANA PARA REDE DE BAIXA TENSÃO</v>
      </c>
      <c r="D624" s="525" t="str">
        <f>IF($B624="","",IFERROR(VLOOKUP($B624,SERVIÇOS!$B:$G,3,0),IFERROR(VLOOKUP($B624,'COMPOSIÇÕES COMPLEMENTARES '!$C:$K,3,0),"")))</f>
        <v>UN</v>
      </c>
      <c r="E624" s="530">
        <f>1*D621</f>
        <v>2</v>
      </c>
      <c r="F624" s="527">
        <f>IF($B624="","",IFERROR(VLOOKUP($B624,SERVIÇOS!$B:$G,4,0),IFERROR(VLOOKUP($B624,'COMPOSIÇÕES COMPLEMENTARES '!$C:$K,6,0),"")))</f>
        <v>73.01</v>
      </c>
      <c r="G624" s="527">
        <f>IF($B624="","",IFERROR(VLOOKUP($B624,SERVIÇOS!$B:$G,5,0),IFERROR(VLOOKUP($B624,'COMPOSIÇÕES COMPLEMENTARES '!$C:$K,7,0),"")))</f>
        <v>14.85</v>
      </c>
      <c r="H624" s="527">
        <f t="shared" si="505"/>
        <v>87.86</v>
      </c>
      <c r="I624" s="527">
        <f t="shared" si="506"/>
        <v>146.02</v>
      </c>
      <c r="J624" s="527">
        <f t="shared" si="507"/>
        <v>29.7</v>
      </c>
      <c r="K624" s="527">
        <f t="shared" si="508"/>
        <v>175.72</v>
      </c>
      <c r="L624" s="527"/>
      <c r="M624" s="563"/>
      <c r="N624" s="448"/>
      <c r="O624" s="561"/>
      <c r="P624" s="562" t="str">
        <f t="shared" si="509"/>
        <v/>
      </c>
      <c r="Q624" s="561"/>
      <c r="R624" s="583" t="str">
        <f t="shared" si="510"/>
        <v/>
      </c>
      <c r="S624" s="561"/>
      <c r="T624" s="588" t="str">
        <f t="shared" si="511"/>
        <v/>
      </c>
      <c r="U624" s="584">
        <f ca="1">SUMIF($O$8:T$9,"QUANT.",O624:T624)</f>
        <v>0</v>
      </c>
      <c r="V624" s="585">
        <f ca="1" t="shared" si="512"/>
        <v>0</v>
      </c>
      <c r="W624" s="586" t="str">
        <f ca="1" t="shared" si="513"/>
        <v>MEDIR</v>
      </c>
      <c r="X624" s="587">
        <f ca="1" t="shared" si="514"/>
        <v>2</v>
      </c>
      <c r="Y624" s="587">
        <f ca="1" t="shared" si="515"/>
        <v>175.72</v>
      </c>
      <c r="Z624" s="448"/>
      <c r="AA624" s="448"/>
      <c r="AB624" s="448"/>
      <c r="AC624" s="448"/>
      <c r="AD624" s="448"/>
      <c r="AE624" s="448"/>
      <c r="AF624" s="448"/>
      <c r="AG624" s="448"/>
      <c r="AH624" s="448"/>
      <c r="AI624" s="448"/>
      <c r="AJ624" s="448"/>
      <c r="AK624" s="590" t="e">
        <f t="shared" si="516"/>
        <v>#VALUE!</v>
      </c>
      <c r="AL624" s="590">
        <v>0</v>
      </c>
    </row>
    <row r="625" s="365" customFormat="1" ht="30" spans="1:38">
      <c r="A625" s="522"/>
      <c r="B625" s="528">
        <v>101554</v>
      </c>
      <c r="C625" s="524" t="str">
        <f>IF($B625="","",IFERROR(VLOOKUP($B625,SERVIÇOS!$B:$G,2,0),IFERROR(VLOOKUP($B625,'COMPOSIÇÕES COMPLEMENTARES '!$C:$K,2,0),"")))</f>
        <v>ALÇA PREFORMADA DE DISTRIBUIÇÃO, EM  AÇO GALVANIZADO, AWG 2 - FORNECIMENTO E INSTALAÇÃO. AF_07/2020</v>
      </c>
      <c r="D625" s="525" t="str">
        <f>IF($B625="","",IFERROR(VLOOKUP($B625,SERVIÇOS!$B:$G,3,0),IFERROR(VLOOKUP($B625,'COMPOSIÇÕES COMPLEMENTARES '!$C:$K,3,0),"")))</f>
        <v>UN</v>
      </c>
      <c r="E625" s="530">
        <f>2*D621</f>
        <v>4</v>
      </c>
      <c r="F625" s="527">
        <f>IF($B625="","",IFERROR(VLOOKUP($B625,SERVIÇOS!$B:$G,4,0),IFERROR(VLOOKUP($B625,'COMPOSIÇÕES COMPLEMENTARES '!$C:$K,6,0),"")))</f>
        <v>6.84</v>
      </c>
      <c r="G625" s="527">
        <f>IF($B625="","",IFERROR(VLOOKUP($B625,SERVIÇOS!$B:$G,5,0),IFERROR(VLOOKUP($B625,'COMPOSIÇÕES COMPLEMENTARES '!$C:$K,7,0),"")))</f>
        <v>4.76</v>
      </c>
      <c r="H625" s="527">
        <f t="shared" si="505"/>
        <v>11.6</v>
      </c>
      <c r="I625" s="527">
        <f t="shared" si="506"/>
        <v>27.36</v>
      </c>
      <c r="J625" s="527">
        <f t="shared" si="507"/>
        <v>19.04</v>
      </c>
      <c r="K625" s="527">
        <f t="shared" si="508"/>
        <v>46.4</v>
      </c>
      <c r="L625" s="527"/>
      <c r="M625" s="563"/>
      <c r="N625" s="448"/>
      <c r="O625" s="561"/>
      <c r="P625" s="562" t="str">
        <f t="shared" si="509"/>
        <v/>
      </c>
      <c r="Q625" s="561"/>
      <c r="R625" s="583" t="str">
        <f t="shared" si="510"/>
        <v/>
      </c>
      <c r="S625" s="561"/>
      <c r="T625" s="588" t="str">
        <f t="shared" si="511"/>
        <v/>
      </c>
      <c r="U625" s="584">
        <f ca="1">SUMIF($O$8:T$9,"QUANT.",O625:T625)</f>
        <v>0</v>
      </c>
      <c r="V625" s="585">
        <f ca="1" t="shared" si="512"/>
        <v>0</v>
      </c>
      <c r="W625" s="586" t="str">
        <f ca="1" t="shared" si="513"/>
        <v>MEDIR</v>
      </c>
      <c r="X625" s="587">
        <f ca="1" t="shared" si="514"/>
        <v>4</v>
      </c>
      <c r="Y625" s="587">
        <f ca="1" t="shared" si="515"/>
        <v>46.4</v>
      </c>
      <c r="Z625" s="448"/>
      <c r="AA625" s="448"/>
      <c r="AB625" s="448"/>
      <c r="AC625" s="448"/>
      <c r="AD625" s="448"/>
      <c r="AE625" s="448"/>
      <c r="AF625" s="448"/>
      <c r="AG625" s="448"/>
      <c r="AH625" s="448"/>
      <c r="AI625" s="448"/>
      <c r="AJ625" s="448"/>
      <c r="AK625" s="590">
        <f t="shared" si="516"/>
        <v>101554</v>
      </c>
      <c r="AL625" s="590">
        <v>0</v>
      </c>
    </row>
    <row r="626" s="365" customFormat="1" ht="30" spans="1:38">
      <c r="A626" s="522"/>
      <c r="B626" s="528">
        <v>91926</v>
      </c>
      <c r="C626" s="524" t="str">
        <f>IF($B626="","",IFERROR(VLOOKUP($B626,SERVIÇOS!$B:$G,2,0),IFERROR(VLOOKUP($B626,'COMPOSIÇÕES COMPLEMENTARES '!$C:$K,2,0),"")))</f>
        <v>CABO DE COBRE FLEXÍVEL ISOLADO, 2,5 MM², ANTI-CHAMA 450/750 V, PARA CIRCUITOS TERMINAIS - FORNECIMENTO E INSTALAÇÃO. AF_03/2023</v>
      </c>
      <c r="D626" s="525" t="str">
        <f>IF($B626="","",IFERROR(VLOOKUP($B626,SERVIÇOS!$B:$G,3,0),IFERROR(VLOOKUP($B626,'COMPOSIÇÕES COMPLEMENTARES '!$C:$K,3,0),"")))</f>
        <v>M</v>
      </c>
      <c r="E626" s="530">
        <f>0.2*E625</f>
        <v>0.8</v>
      </c>
      <c r="F626" s="527">
        <f>IF($B626="","",IFERROR(VLOOKUP($B626,SERVIÇOS!$B:$G,4,0),IFERROR(VLOOKUP($B626,'COMPOSIÇÕES COMPLEMENTARES '!$C:$K,6,0),"")))</f>
        <v>3.35</v>
      </c>
      <c r="G626" s="527">
        <f>IF($B626="","",IFERROR(VLOOKUP($B626,SERVIÇOS!$B:$G,5,0),IFERROR(VLOOKUP($B626,'COMPOSIÇÕES COMPLEMENTARES '!$C:$K,7,0),"")))</f>
        <v>1.43</v>
      </c>
      <c r="H626" s="527">
        <f t="shared" si="505"/>
        <v>4.78</v>
      </c>
      <c r="I626" s="527">
        <f t="shared" si="506"/>
        <v>2.68</v>
      </c>
      <c r="J626" s="527">
        <f t="shared" si="507"/>
        <v>1.14</v>
      </c>
      <c r="K626" s="527">
        <f t="shared" si="508"/>
        <v>3.82</v>
      </c>
      <c r="L626" s="527"/>
      <c r="M626" s="563"/>
      <c r="N626" s="448"/>
      <c r="O626" s="561"/>
      <c r="P626" s="562" t="str">
        <f t="shared" si="509"/>
        <v/>
      </c>
      <c r="Q626" s="561"/>
      <c r="R626" s="583" t="str">
        <f t="shared" si="510"/>
        <v/>
      </c>
      <c r="S626" s="561"/>
      <c r="T626" s="588" t="str">
        <f t="shared" si="511"/>
        <v/>
      </c>
      <c r="U626" s="584">
        <f ca="1">SUMIF($O$8:T$9,"QUANT.",O626:T626)</f>
        <v>0</v>
      </c>
      <c r="V626" s="585">
        <f ca="1" t="shared" si="512"/>
        <v>0</v>
      </c>
      <c r="W626" s="586" t="str">
        <f ca="1" t="shared" si="513"/>
        <v>MEDIR</v>
      </c>
      <c r="X626" s="587">
        <f ca="1" t="shared" si="514"/>
        <v>0.8</v>
      </c>
      <c r="Y626" s="587">
        <f ca="1" t="shared" si="515"/>
        <v>3.82</v>
      </c>
      <c r="Z626" s="448"/>
      <c r="AA626" s="448"/>
      <c r="AB626" s="448"/>
      <c r="AC626" s="448"/>
      <c r="AD626" s="448"/>
      <c r="AE626" s="448"/>
      <c r="AF626" s="448"/>
      <c r="AG626" s="448"/>
      <c r="AH626" s="448"/>
      <c r="AI626" s="448"/>
      <c r="AJ626" s="448"/>
      <c r="AK626" s="590">
        <f t="shared" si="516"/>
        <v>91926</v>
      </c>
      <c r="AL626" s="590">
        <v>0</v>
      </c>
    </row>
    <row r="627" s="365" customFormat="1" ht="45" spans="1:38">
      <c r="A627" s="522"/>
      <c r="B627" s="528" t="s">
        <v>632</v>
      </c>
      <c r="C627" s="524" t="str">
        <f>IF($B627="","",IFERROR(VLOOKUP($B627,SERVIÇOS!$B:$G,2,0),IFERROR(VLOOKUP($B627,'COMPOSIÇÕES COMPLEMENTARES '!$C:$K,2,0),"")))</f>
        <v>CONECTOR DE ATERRAMENTO DE FERRAGENS DA IP - PRESILHA FEITA EM LATÃO ESTANHADO, COM 2 FUROS DE Ø8mm PARA CABOS DE COBRE 35/50mm², RESISTENTE AOS ESFORÇOS REALIZADOS PELO CABO A SER FIXADO</v>
      </c>
      <c r="D627" s="525" t="str">
        <f>IF($B627="","",IFERROR(VLOOKUP($B627,SERVIÇOS!$B:$G,3,0),IFERROR(VLOOKUP($B627,'COMPOSIÇÕES COMPLEMENTARES '!$C:$K,3,0),"")))</f>
        <v>UN</v>
      </c>
      <c r="E627" s="530">
        <f>E624+2</f>
        <v>4</v>
      </c>
      <c r="F627" s="527">
        <f>IF($B627="","",IFERROR(VLOOKUP($B627,SERVIÇOS!$B:$G,4,0),IFERROR(VLOOKUP($B627,'COMPOSIÇÕES COMPLEMENTARES '!$C:$K,6,0),"")))</f>
        <v>3.35</v>
      </c>
      <c r="G627" s="527">
        <f>IF($B627="","",IFERROR(VLOOKUP($B627,SERVIÇOS!$B:$G,5,0),IFERROR(VLOOKUP($B627,'COMPOSIÇÕES COMPLEMENTARES '!$C:$K,7,0),"")))</f>
        <v>3.14</v>
      </c>
      <c r="H627" s="527">
        <f t="shared" si="505"/>
        <v>6.49</v>
      </c>
      <c r="I627" s="527">
        <f t="shared" si="506"/>
        <v>13.4</v>
      </c>
      <c r="J627" s="527">
        <f t="shared" si="507"/>
        <v>12.56</v>
      </c>
      <c r="K627" s="527">
        <f t="shared" si="508"/>
        <v>25.96</v>
      </c>
      <c r="L627" s="527"/>
      <c r="M627" s="563"/>
      <c r="N627" s="448"/>
      <c r="O627" s="561"/>
      <c r="P627" s="562" t="str">
        <f t="shared" si="509"/>
        <v/>
      </c>
      <c r="Q627" s="561"/>
      <c r="R627" s="583" t="str">
        <f t="shared" si="510"/>
        <v/>
      </c>
      <c r="S627" s="561"/>
      <c r="T627" s="588" t="str">
        <f t="shared" si="511"/>
        <v/>
      </c>
      <c r="U627" s="584">
        <f ca="1">SUMIF($O$8:T$9,"QUANT.",O627:T627)</f>
        <v>0</v>
      </c>
      <c r="V627" s="585">
        <f ca="1" t="shared" si="512"/>
        <v>0</v>
      </c>
      <c r="W627" s="586" t="str">
        <f ca="1" t="shared" si="513"/>
        <v>MEDIR</v>
      </c>
      <c r="X627" s="587">
        <f ca="1" t="shared" si="514"/>
        <v>4</v>
      </c>
      <c r="Y627" s="587">
        <f ca="1" t="shared" si="515"/>
        <v>25.96</v>
      </c>
      <c r="Z627" s="448"/>
      <c r="AA627" s="448"/>
      <c r="AB627" s="448"/>
      <c r="AC627" s="448"/>
      <c r="AD627" s="448"/>
      <c r="AE627" s="448"/>
      <c r="AF627" s="448"/>
      <c r="AG627" s="448"/>
      <c r="AH627" s="448"/>
      <c r="AI627" s="448"/>
      <c r="AJ627" s="448"/>
      <c r="AK627" s="590" t="e">
        <f t="shared" si="516"/>
        <v>#VALUE!</v>
      </c>
      <c r="AL627" s="590">
        <v>0</v>
      </c>
    </row>
    <row r="628" s="365" customFormat="1" ht="30" spans="1:38">
      <c r="A628" s="522"/>
      <c r="B628" s="528" t="s">
        <v>633</v>
      </c>
      <c r="C628" s="524" t="str">
        <f>IF($B628="","",IFERROR(VLOOKUP($B628,SERVIÇOS!$B:$G,2,0),IFERROR(VLOOKUP($B628,'COMPOSIÇÕES COMPLEMENTARES '!$C:$K,2,0),"")))</f>
        <v>CABO DE AÇO GALVANIZADO, DIÂMETRO ø1/4" (6,35mm), ALMA DE FIBRA (AFA), CONSTRUÇÃO DO CABO 6x19S (6 TORÇOES DE 19 FIOS CADA)</v>
      </c>
      <c r="D628" s="525" t="str">
        <f>IF($B628="","",IFERROR(VLOOKUP($B628,SERVIÇOS!$B:$G,3,0),IFERROR(VLOOKUP($B628,'COMPOSIÇÕES COMPLEMENTARES '!$C:$K,3,0),"")))</f>
        <v>M</v>
      </c>
      <c r="E628" s="530">
        <f>2*D621</f>
        <v>4</v>
      </c>
      <c r="F628" s="527">
        <f>IF($B628="","",IFERROR(VLOOKUP($B628,SERVIÇOS!$B:$G,4,0),IFERROR(VLOOKUP($B628,'COMPOSIÇÕES COMPLEMENTARES '!$C:$K,6,0),"")))</f>
        <v>8.03</v>
      </c>
      <c r="G628" s="527">
        <f>IF($B628="","",IFERROR(VLOOKUP($B628,SERVIÇOS!$B:$G,5,0),IFERROR(VLOOKUP($B628,'COMPOSIÇÕES COMPLEMENTARES '!$C:$K,7,0),"")))</f>
        <v>3.21</v>
      </c>
      <c r="H628" s="527">
        <f t="shared" si="505"/>
        <v>11.24</v>
      </c>
      <c r="I628" s="527">
        <f t="shared" si="506"/>
        <v>32.12</v>
      </c>
      <c r="J628" s="527">
        <f t="shared" si="507"/>
        <v>12.84</v>
      </c>
      <c r="K628" s="527">
        <f t="shared" si="508"/>
        <v>44.96</v>
      </c>
      <c r="L628" s="527"/>
      <c r="M628" s="563"/>
      <c r="N628" s="448"/>
      <c r="O628" s="561"/>
      <c r="P628" s="562" t="str">
        <f t="shared" si="509"/>
        <v/>
      </c>
      <c r="Q628" s="561"/>
      <c r="R628" s="583" t="str">
        <f t="shared" si="510"/>
        <v/>
      </c>
      <c r="S628" s="561"/>
      <c r="T628" s="588" t="str">
        <f t="shared" si="511"/>
        <v/>
      </c>
      <c r="U628" s="584">
        <f ca="1">SUMIF($O$8:T$9,"QUANT.",O628:T628)</f>
        <v>0</v>
      </c>
      <c r="V628" s="585">
        <f ca="1" t="shared" si="512"/>
        <v>0</v>
      </c>
      <c r="W628" s="586" t="str">
        <f ca="1" t="shared" si="513"/>
        <v>MEDIR</v>
      </c>
      <c r="X628" s="587">
        <f ca="1" t="shared" si="514"/>
        <v>4</v>
      </c>
      <c r="Y628" s="587">
        <f ca="1" t="shared" si="515"/>
        <v>44.96</v>
      </c>
      <c r="Z628" s="448"/>
      <c r="AA628" s="448"/>
      <c r="AB628" s="448"/>
      <c r="AC628" s="448"/>
      <c r="AD628" s="448"/>
      <c r="AE628" s="448"/>
      <c r="AF628" s="448"/>
      <c r="AG628" s="448"/>
      <c r="AH628" s="448"/>
      <c r="AI628" s="448"/>
      <c r="AJ628" s="448"/>
      <c r="AK628" s="590" t="e">
        <f t="shared" si="516"/>
        <v>#VALUE!</v>
      </c>
      <c r="AL628" s="590">
        <v>0</v>
      </c>
    </row>
    <row r="629" s="365" customFormat="1" ht="30" spans="1:38">
      <c r="A629" s="522"/>
      <c r="B629" s="528">
        <v>101549</v>
      </c>
      <c r="C629" s="524" t="str">
        <f>IF($B629="","",IFERROR(VLOOKUP($B629,SERVIÇOS!$B:$G,2,0),IFERROR(VLOOKUP($B629,'COMPOSIÇÕES COMPLEMENTARES '!$C:$K,2,0),"")))</f>
        <v>GRAMPO PARALELO METÁLICO, PARA REDES AÉREAS DE DISTRIBUIÇÃO DE ENERGIA ELÉTRICA DE BAIXA TENSÃO - FORNECIMENTO E INSTALAÇÃO. AF_07/2020</v>
      </c>
      <c r="D629" s="525" t="str">
        <f>IF($B629="","",IFERROR(VLOOKUP($B629,SERVIÇOS!$B:$G,3,0),IFERROR(VLOOKUP($B629,'COMPOSIÇÕES COMPLEMENTARES '!$C:$K,3,0),"")))</f>
        <v>UN</v>
      </c>
      <c r="E629" s="530">
        <f>3*D621</f>
        <v>6</v>
      </c>
      <c r="F629" s="527">
        <f>IF($B629="","",IFERROR(VLOOKUP($B629,SERVIÇOS!$B:$G,4,0),IFERROR(VLOOKUP($B629,'COMPOSIÇÕES COMPLEMENTARES '!$C:$K,6,0),"")))</f>
        <v>12.78</v>
      </c>
      <c r="G629" s="527">
        <f>IF($B629="","",IFERROR(VLOOKUP($B629,SERVIÇOS!$B:$G,5,0),IFERROR(VLOOKUP($B629,'COMPOSIÇÕES COMPLEMENTARES '!$C:$K,7,0),"")))</f>
        <v>6.08</v>
      </c>
      <c r="H629" s="527">
        <f t="shared" si="505"/>
        <v>18.86</v>
      </c>
      <c r="I629" s="527">
        <f t="shared" si="506"/>
        <v>76.68</v>
      </c>
      <c r="J629" s="527">
        <f t="shared" si="507"/>
        <v>36.48</v>
      </c>
      <c r="K629" s="527">
        <f t="shared" si="508"/>
        <v>113.16</v>
      </c>
      <c r="L629" s="527"/>
      <c r="M629" s="563"/>
      <c r="N629" s="448"/>
      <c r="O629" s="561"/>
      <c r="P629" s="562" t="str">
        <f t="shared" si="509"/>
        <v/>
      </c>
      <c r="Q629" s="561"/>
      <c r="R629" s="583" t="str">
        <f t="shared" si="510"/>
        <v/>
      </c>
      <c r="S629" s="561"/>
      <c r="T629" s="588" t="str">
        <f t="shared" si="511"/>
        <v/>
      </c>
      <c r="U629" s="584">
        <f ca="1">SUMIF($O$8:T$9,"QUANT.",O629:T629)</f>
        <v>0</v>
      </c>
      <c r="V629" s="585">
        <f ca="1" t="shared" si="512"/>
        <v>0</v>
      </c>
      <c r="W629" s="586" t="str">
        <f ca="1" t="shared" si="513"/>
        <v>MEDIR</v>
      </c>
      <c r="X629" s="587">
        <f ca="1" t="shared" si="514"/>
        <v>6</v>
      </c>
      <c r="Y629" s="587">
        <f ca="1" t="shared" si="515"/>
        <v>113.16</v>
      </c>
      <c r="Z629" s="448"/>
      <c r="AA629" s="448"/>
      <c r="AB629" s="448"/>
      <c r="AC629" s="448"/>
      <c r="AD629" s="448"/>
      <c r="AE629" s="448"/>
      <c r="AF629" s="448"/>
      <c r="AG629" s="448"/>
      <c r="AH629" s="448"/>
      <c r="AI629" s="448"/>
      <c r="AJ629" s="448"/>
      <c r="AK629" s="590">
        <f t="shared" si="516"/>
        <v>101549</v>
      </c>
      <c r="AL629" s="590">
        <v>0</v>
      </c>
    </row>
    <row r="630" s="365" customFormat="1" ht="30" spans="1:38">
      <c r="A630" s="522"/>
      <c r="B630" s="528" t="s">
        <v>634</v>
      </c>
      <c r="C630" s="524" t="str">
        <f>IF($B630="","",IFERROR(VLOOKUP($B630,SERVIÇOS!$B:$G,2,0),IFERROR(VLOOKUP($B630,'COMPOSIÇÕES COMPLEMENTARES '!$C:$K,2,0),"")))</f>
        <v>TERMINAL DE APERTO COM SAPATA EM LIGA DE COBRE, SAPATA COM DOIS FUROS PARA FIXAÇÃO </v>
      </c>
      <c r="D630" s="525" t="str">
        <f>IF($B630="","",IFERROR(VLOOKUP($B630,SERVIÇOS!$B:$G,3,0),IFERROR(VLOOKUP($B630,'COMPOSIÇÕES COMPLEMENTARES '!$C:$K,3,0),"")))</f>
        <v>UN</v>
      </c>
      <c r="E630" s="530">
        <f>1*D621</f>
        <v>2</v>
      </c>
      <c r="F630" s="527">
        <f>IF($B630="","",IFERROR(VLOOKUP($B630,SERVIÇOS!$B:$G,4,0),IFERROR(VLOOKUP($B630,'COMPOSIÇÕES COMPLEMENTARES '!$C:$K,6,0),"")))</f>
        <v>12.16</v>
      </c>
      <c r="G630" s="527">
        <f>IF($B630="","",IFERROR(VLOOKUP($B630,SERVIÇOS!$B:$G,5,0),IFERROR(VLOOKUP($B630,'COMPOSIÇÕES COMPLEMENTARES '!$C:$K,7,0),"")))</f>
        <v>1.43</v>
      </c>
      <c r="H630" s="527">
        <f t="shared" si="505"/>
        <v>13.59</v>
      </c>
      <c r="I630" s="527">
        <f t="shared" si="506"/>
        <v>24.32</v>
      </c>
      <c r="J630" s="527">
        <f t="shared" si="507"/>
        <v>2.86</v>
      </c>
      <c r="K630" s="527">
        <f t="shared" si="508"/>
        <v>27.18</v>
      </c>
      <c r="L630" s="527"/>
      <c r="M630" s="563"/>
      <c r="N630" s="448"/>
      <c r="O630" s="561"/>
      <c r="P630" s="562" t="str">
        <f t="shared" si="509"/>
        <v/>
      </c>
      <c r="Q630" s="561"/>
      <c r="R630" s="583" t="str">
        <f t="shared" si="510"/>
        <v/>
      </c>
      <c r="S630" s="561"/>
      <c r="T630" s="588" t="str">
        <f t="shared" si="511"/>
        <v/>
      </c>
      <c r="U630" s="584">
        <f ca="1">SUMIF($O$8:T$9,"QUANT.",O630:T630)</f>
        <v>0</v>
      </c>
      <c r="V630" s="585">
        <f ca="1" t="shared" si="512"/>
        <v>0</v>
      </c>
      <c r="W630" s="586" t="str">
        <f ca="1" t="shared" si="513"/>
        <v>MEDIR</v>
      </c>
      <c r="X630" s="587">
        <f ca="1" t="shared" si="514"/>
        <v>2</v>
      </c>
      <c r="Y630" s="587">
        <f ca="1" t="shared" si="515"/>
        <v>27.18</v>
      </c>
      <c r="Z630" s="448"/>
      <c r="AA630" s="448"/>
      <c r="AB630" s="448"/>
      <c r="AC630" s="448"/>
      <c r="AD630" s="448"/>
      <c r="AE630" s="448"/>
      <c r="AF630" s="448"/>
      <c r="AG630" s="448"/>
      <c r="AH630" s="448"/>
      <c r="AI630" s="448"/>
      <c r="AJ630" s="448"/>
      <c r="AK630" s="590" t="e">
        <f t="shared" si="516"/>
        <v>#VALUE!</v>
      </c>
      <c r="AL630" s="590">
        <v>0</v>
      </c>
    </row>
    <row r="631" s="365" customFormat="1" spans="1:38">
      <c r="A631" s="522"/>
      <c r="B631" s="528" t="s">
        <v>640</v>
      </c>
      <c r="C631" s="524" t="str">
        <f>IF($B631="","",IFERROR(VLOOKUP($B631,SERVIÇOS!$B:$G,2,0),IFERROR(VLOOKUP($B631,'COMPOSIÇÕES COMPLEMENTARES '!$C:$K,2,0),"")))</f>
        <v>CABO DE ALUMÍNIO NU SEM ALMA DE AÇO (CA ou ASC) 2 AWG</v>
      </c>
      <c r="D631" s="525" t="str">
        <f>IF($B631="","",IFERROR(VLOOKUP($B631,SERVIÇOS!$B:$G,3,0),IFERROR(VLOOKUP($B631,'COMPOSIÇÕES COMPLEMENTARES '!$C:$K,3,0),"")))</f>
        <v>M</v>
      </c>
      <c r="E631" s="530">
        <f>1*D621</f>
        <v>2</v>
      </c>
      <c r="F631" s="527">
        <f>IF($B631="","",IFERROR(VLOOKUP($B631,SERVIÇOS!$B:$G,4,0),IFERROR(VLOOKUP($B631,'COMPOSIÇÕES COMPLEMENTARES '!$C:$K,6,0),"")))</f>
        <v>36.14</v>
      </c>
      <c r="G631" s="527">
        <f>IF($B631="","",IFERROR(VLOOKUP($B631,SERVIÇOS!$B:$G,5,0),IFERROR(VLOOKUP($B631,'COMPOSIÇÕES COMPLEMENTARES '!$C:$K,7,0),"")))</f>
        <v>27.01</v>
      </c>
      <c r="H631" s="527">
        <f t="shared" si="505"/>
        <v>63.15</v>
      </c>
      <c r="I631" s="527">
        <f t="shared" si="506"/>
        <v>72.28</v>
      </c>
      <c r="J631" s="527">
        <f t="shared" si="507"/>
        <v>54.02</v>
      </c>
      <c r="K631" s="527">
        <f t="shared" si="508"/>
        <v>126.3</v>
      </c>
      <c r="L631" s="527"/>
      <c r="M631" s="563"/>
      <c r="N631" s="448"/>
      <c r="O631" s="561"/>
      <c r="P631" s="562" t="str">
        <f t="shared" si="509"/>
        <v/>
      </c>
      <c r="Q631" s="561"/>
      <c r="R631" s="583" t="str">
        <f t="shared" si="510"/>
        <v/>
      </c>
      <c r="S631" s="561"/>
      <c r="T631" s="588" t="str">
        <f t="shared" si="511"/>
        <v/>
      </c>
      <c r="U631" s="584">
        <f ca="1">SUMIF($O$8:T$9,"QUANT.",O631:T631)</f>
        <v>0</v>
      </c>
      <c r="V631" s="585">
        <f ca="1" t="shared" si="512"/>
        <v>0</v>
      </c>
      <c r="W631" s="586" t="str">
        <f ca="1" t="shared" si="513"/>
        <v>MEDIR</v>
      </c>
      <c r="X631" s="587">
        <f ca="1" t="shared" si="514"/>
        <v>2</v>
      </c>
      <c r="Y631" s="587">
        <f ca="1" t="shared" si="515"/>
        <v>126.3</v>
      </c>
      <c r="Z631" s="448"/>
      <c r="AA631" s="448"/>
      <c r="AB631" s="448"/>
      <c r="AC631" s="448"/>
      <c r="AD631" s="448"/>
      <c r="AE631" s="448"/>
      <c r="AF631" s="448"/>
      <c r="AG631" s="448"/>
      <c r="AH631" s="448"/>
      <c r="AI631" s="448"/>
      <c r="AJ631" s="448"/>
      <c r="AK631" s="590" t="e">
        <f t="shared" si="516"/>
        <v>#VALUE!</v>
      </c>
      <c r="AL631" s="590">
        <v>0</v>
      </c>
    </row>
    <row r="632" s="365" customFormat="1" ht="45" spans="1:38">
      <c r="A632" s="522"/>
      <c r="B632" s="528" t="s">
        <v>629</v>
      </c>
      <c r="C632" s="524" t="str">
        <f>IF($B632="","",IFERROR(VLOOKUP($B632,SERVIÇOS!$B:$G,2,0),IFERROR(VLOOKUP($B632,'COMPOSIÇÕES COMPLEMENTARES '!$C:$K,2,0),"")))</f>
        <v>CONECTOR DERIVAÇÃO PERFURANTE EM POLÍMERO RESISTENTE E CONTATOS EM COBRE ESTANHADO, IP68; APLICADO EM RDA ISOLADAS, CABOS DE COBRE-COBRE, AL-COBRE E AL-AL; CONDUTOR PRINCIPAL DE 16-120mm² E DERIVAÇÃO 16-120mm²</v>
      </c>
      <c r="D632" s="525" t="str">
        <f>IF($B632="","",IFERROR(VLOOKUP($B632,SERVIÇOS!$B:$G,3,0),IFERROR(VLOOKUP($B632,'COMPOSIÇÕES COMPLEMENTARES '!$C:$K,3,0),"")))</f>
        <v>UN</v>
      </c>
      <c r="E632" s="530">
        <f>2*D621</f>
        <v>4</v>
      </c>
      <c r="F632" s="527">
        <f>IF($B632="","",IFERROR(VLOOKUP($B632,SERVIÇOS!$B:$G,4,0),IFERROR(VLOOKUP($B632,'COMPOSIÇÕES COMPLEMENTARES '!$C:$K,6,0),"")))</f>
        <v>24.74</v>
      </c>
      <c r="G632" s="527">
        <f>IF($B632="","",IFERROR(VLOOKUP($B632,SERVIÇOS!$B:$G,5,0),IFERROR(VLOOKUP($B632,'COMPOSIÇÕES COMPLEMENTARES '!$C:$K,7,0),"")))</f>
        <v>18.98</v>
      </c>
      <c r="H632" s="527">
        <f t="shared" si="505"/>
        <v>43.72</v>
      </c>
      <c r="I632" s="527">
        <f t="shared" si="506"/>
        <v>98.96</v>
      </c>
      <c r="J632" s="527">
        <f t="shared" si="507"/>
        <v>75.92</v>
      </c>
      <c r="K632" s="527">
        <f t="shared" si="508"/>
        <v>174.88</v>
      </c>
      <c r="L632" s="527"/>
      <c r="M632" s="563"/>
      <c r="N632" s="448"/>
      <c r="O632" s="561"/>
      <c r="P632" s="562" t="str">
        <f t="shared" si="509"/>
        <v/>
      </c>
      <c r="Q632" s="561"/>
      <c r="R632" s="583" t="str">
        <f t="shared" si="510"/>
        <v/>
      </c>
      <c r="S632" s="561"/>
      <c r="T632" s="588" t="str">
        <f t="shared" si="511"/>
        <v/>
      </c>
      <c r="U632" s="584">
        <f ca="1">SUMIF($O$8:T$9,"QUANT.",O632:T632)</f>
        <v>0</v>
      </c>
      <c r="V632" s="585">
        <f ca="1" t="shared" si="512"/>
        <v>0</v>
      </c>
      <c r="W632" s="586" t="str">
        <f ca="1" t="shared" si="513"/>
        <v>MEDIR</v>
      </c>
      <c r="X632" s="587">
        <f ca="1" t="shared" si="514"/>
        <v>4</v>
      </c>
      <c r="Y632" s="587">
        <f ca="1" t="shared" si="515"/>
        <v>174.88</v>
      </c>
      <c r="Z632" s="448"/>
      <c r="AA632" s="448"/>
      <c r="AB632" s="448"/>
      <c r="AC632" s="448"/>
      <c r="AD632" s="448"/>
      <c r="AE632" s="448"/>
      <c r="AF632" s="448"/>
      <c r="AG632" s="448"/>
      <c r="AH632" s="448"/>
      <c r="AI632" s="448"/>
      <c r="AJ632" s="448"/>
      <c r="AK632" s="590" t="e">
        <f t="shared" si="516"/>
        <v>#VALUE!</v>
      </c>
      <c r="AL632" s="590">
        <v>0</v>
      </c>
    </row>
    <row r="633" s="365" customFormat="1" customHeight="1" spans="1:38">
      <c r="A633" s="522"/>
      <c r="B633" s="528"/>
      <c r="C633" s="591" t="s">
        <v>657</v>
      </c>
      <c r="D633" s="592">
        <v>3</v>
      </c>
      <c r="E633" s="530"/>
      <c r="F633" s="527" t="str">
        <f>IF($B633="","",IFERROR(VLOOKUP($B633,SERVIÇOS!$B:$G,4,0),IFERROR(VLOOKUP($B633,'COMPOSIÇÕES COMPLEMENTARES '!$C:$K,6,0),"")))</f>
        <v/>
      </c>
      <c r="G633" s="527" t="str">
        <f>IF($B633="","",IFERROR(VLOOKUP($B633,SERVIÇOS!$B:$G,5,0),IFERROR(VLOOKUP($B633,'COMPOSIÇÕES COMPLEMENTARES '!$C:$K,7,0),"")))</f>
        <v/>
      </c>
      <c r="H633" s="527" t="str">
        <f t="shared" si="505"/>
        <v/>
      </c>
      <c r="I633" s="527" t="str">
        <f t="shared" si="506"/>
        <v/>
      </c>
      <c r="J633" s="527" t="str">
        <f t="shared" si="507"/>
        <v/>
      </c>
      <c r="K633" s="527" t="str">
        <f t="shared" si="508"/>
        <v/>
      </c>
      <c r="L633" s="527"/>
      <c r="M633" s="563"/>
      <c r="N633" s="448"/>
      <c r="O633" s="561"/>
      <c r="P633" s="562" t="str">
        <f t="shared" si="509"/>
        <v/>
      </c>
      <c r="Q633" s="561"/>
      <c r="R633" s="583" t="str">
        <f t="shared" si="510"/>
        <v/>
      </c>
      <c r="S633" s="561"/>
      <c r="T633" s="588" t="str">
        <f t="shared" si="511"/>
        <v/>
      </c>
      <c r="U633" s="584">
        <f ca="1">SUMIF($O$8:T$9,"QUANT.",O633:T633)</f>
        <v>0</v>
      </c>
      <c r="V633" s="585">
        <f ca="1" t="shared" si="512"/>
        <v>0</v>
      </c>
      <c r="W633" s="586" t="str">
        <f ca="1" t="shared" si="513"/>
        <v/>
      </c>
      <c r="X633" s="587">
        <f ca="1" t="shared" si="514"/>
        <v>0</v>
      </c>
      <c r="Y633" s="587" t="e">
        <f ca="1" t="shared" si="515"/>
        <v>#VALUE!</v>
      </c>
      <c r="Z633" s="448"/>
      <c r="AA633" s="448"/>
      <c r="AB633" s="448"/>
      <c r="AC633" s="448"/>
      <c r="AD633" s="448"/>
      <c r="AE633" s="448"/>
      <c r="AF633" s="448"/>
      <c r="AG633" s="448"/>
      <c r="AH633" s="448"/>
      <c r="AI633" s="448"/>
      <c r="AJ633" s="448"/>
      <c r="AK633" s="590">
        <f t="shared" si="516"/>
        <v>0</v>
      </c>
      <c r="AL633" s="590">
        <v>0</v>
      </c>
    </row>
    <row r="634" s="365" customFormat="1" customHeight="1" spans="1:38">
      <c r="A634" s="522"/>
      <c r="B634" s="528">
        <v>101548</v>
      </c>
      <c r="C634" s="524" t="str">
        <f>IF($B634="","",IFERROR(VLOOKUP($B634,SERVIÇOS!$B:$G,2,0),IFERROR(VLOOKUP($B634,'COMPOSIÇÕES COMPLEMENTARES '!$C:$K,2,0),"")))</f>
        <v>ISOLADOR, TIPO ROLDANA, PARA BAIXA TENSÃO - FORNECIMENTO E INSTALAÇÃO. AF_07/2020</v>
      </c>
      <c r="D634" s="525" t="str">
        <f>IF($B634="","",IFERROR(VLOOKUP($B634,SERVIÇOS!$B:$G,3,0),IFERROR(VLOOKUP($B634,'COMPOSIÇÕES COMPLEMENTARES '!$C:$K,3,0),"")))</f>
        <v>UN</v>
      </c>
      <c r="E634" s="530">
        <f>2*D633</f>
        <v>6</v>
      </c>
      <c r="F634" s="527">
        <f>IF($B634="","",IFERROR(VLOOKUP($B634,SERVIÇOS!$B:$G,4,0),IFERROR(VLOOKUP($B634,'COMPOSIÇÕES COMPLEMENTARES '!$C:$K,6,0),"")))</f>
        <v>6.57</v>
      </c>
      <c r="G634" s="527">
        <f>IF($B634="","",IFERROR(VLOOKUP($B634,SERVIÇOS!$B:$G,5,0),IFERROR(VLOOKUP($B634,'COMPOSIÇÕES COMPLEMENTARES '!$C:$K,7,0),"")))</f>
        <v>1.86</v>
      </c>
      <c r="H634" s="527">
        <f t="shared" si="505"/>
        <v>8.43</v>
      </c>
      <c r="I634" s="527">
        <f t="shared" si="506"/>
        <v>39.42</v>
      </c>
      <c r="J634" s="527">
        <f t="shared" si="507"/>
        <v>11.16</v>
      </c>
      <c r="K634" s="527">
        <f t="shared" si="508"/>
        <v>50.58</v>
      </c>
      <c r="L634" s="527"/>
      <c r="M634" s="563"/>
      <c r="N634" s="448"/>
      <c r="O634" s="561"/>
      <c r="P634" s="562" t="str">
        <f t="shared" si="509"/>
        <v/>
      </c>
      <c r="Q634" s="561"/>
      <c r="R634" s="583" t="str">
        <f t="shared" si="510"/>
        <v/>
      </c>
      <c r="S634" s="561"/>
      <c r="T634" s="588" t="str">
        <f t="shared" si="511"/>
        <v/>
      </c>
      <c r="U634" s="584">
        <f ca="1">SUMIF($O$8:T$9,"QUANT.",O634:T634)</f>
        <v>0</v>
      </c>
      <c r="V634" s="585">
        <f ca="1" t="shared" si="512"/>
        <v>0</v>
      </c>
      <c r="W634" s="586" t="str">
        <f ca="1" t="shared" si="513"/>
        <v>MEDIR</v>
      </c>
      <c r="X634" s="587">
        <f ca="1" t="shared" si="514"/>
        <v>6</v>
      </c>
      <c r="Y634" s="587">
        <f ca="1" t="shared" si="515"/>
        <v>50.58</v>
      </c>
      <c r="Z634" s="448"/>
      <c r="AA634" s="448"/>
      <c r="AB634" s="448"/>
      <c r="AC634" s="448"/>
      <c r="AD634" s="448"/>
      <c r="AE634" s="448"/>
      <c r="AF634" s="448"/>
      <c r="AG634" s="448"/>
      <c r="AH634" s="448"/>
      <c r="AI634" s="448"/>
      <c r="AJ634" s="448"/>
      <c r="AK634" s="590">
        <f t="shared" si="516"/>
        <v>101548</v>
      </c>
      <c r="AL634" s="590">
        <v>0</v>
      </c>
    </row>
    <row r="635" s="365" customFormat="1" customHeight="1" spans="1:38">
      <c r="A635" s="522"/>
      <c r="B635" s="528">
        <v>101538</v>
      </c>
      <c r="C635" s="524" t="str">
        <f>IF($B635="","",IFERROR(VLOOKUP($B635,SERVIÇOS!$B:$G,2,0),IFERROR(VLOOKUP($B635,'COMPOSIÇÕES COMPLEMENTARES '!$C:$K,2,0),"")))</f>
        <v>ARMAÇÃO SECUNDÁRIA, COM 1 ESTRIBO E 1 ISOLADOR - FORNECIMENTO E INSTALAÇÃO. AF_07/2020</v>
      </c>
      <c r="D635" s="525" t="str">
        <f>IF($B635="","",IFERROR(VLOOKUP($B635,SERVIÇOS!$B:$G,3,0),IFERROR(VLOOKUP($B635,'COMPOSIÇÕES COMPLEMENTARES '!$C:$K,3,0),"")))</f>
        <v>UN</v>
      </c>
      <c r="E635" s="530">
        <f>E634</f>
        <v>6</v>
      </c>
      <c r="F635" s="527">
        <f>IF($B635="","",IFERROR(VLOOKUP($B635,SERVIÇOS!$B:$G,4,0),IFERROR(VLOOKUP($B635,'COMPOSIÇÕES COMPLEMENTARES '!$C:$K,6,0),"")))</f>
        <v>31.34</v>
      </c>
      <c r="G635" s="527">
        <f>IF($B635="","",IFERROR(VLOOKUP($B635,SERVIÇOS!$B:$G,5,0),IFERROR(VLOOKUP($B635,'COMPOSIÇÕES COMPLEMENTARES '!$C:$K,7,0),"")))</f>
        <v>11.35</v>
      </c>
      <c r="H635" s="527">
        <f t="shared" si="505"/>
        <v>42.69</v>
      </c>
      <c r="I635" s="527">
        <f t="shared" si="506"/>
        <v>188.04</v>
      </c>
      <c r="J635" s="527">
        <f t="shared" si="507"/>
        <v>68.1</v>
      </c>
      <c r="K635" s="527">
        <f t="shared" si="508"/>
        <v>256.14</v>
      </c>
      <c r="L635" s="527"/>
      <c r="M635" s="563"/>
      <c r="N635" s="448"/>
      <c r="O635" s="561"/>
      <c r="P635" s="562" t="str">
        <f t="shared" si="509"/>
        <v/>
      </c>
      <c r="Q635" s="561"/>
      <c r="R635" s="583" t="str">
        <f t="shared" si="510"/>
        <v/>
      </c>
      <c r="S635" s="561"/>
      <c r="T635" s="588" t="str">
        <f t="shared" si="511"/>
        <v/>
      </c>
      <c r="U635" s="584">
        <f ca="1">SUMIF($O$8:T$9,"QUANT.",O635:T635)</f>
        <v>0</v>
      </c>
      <c r="V635" s="585">
        <f ca="1" t="shared" si="512"/>
        <v>0</v>
      </c>
      <c r="W635" s="586" t="str">
        <f ca="1" t="shared" si="513"/>
        <v>MEDIR</v>
      </c>
      <c r="X635" s="587">
        <f ca="1" t="shared" si="514"/>
        <v>6</v>
      </c>
      <c r="Y635" s="587">
        <f ca="1" t="shared" si="515"/>
        <v>256.14</v>
      </c>
      <c r="Z635" s="448"/>
      <c r="AA635" s="448"/>
      <c r="AB635" s="448"/>
      <c r="AC635" s="448"/>
      <c r="AD635" s="448"/>
      <c r="AE635" s="448"/>
      <c r="AF635" s="448"/>
      <c r="AG635" s="448"/>
      <c r="AH635" s="448"/>
      <c r="AI635" s="448"/>
      <c r="AJ635" s="448"/>
      <c r="AK635" s="590">
        <f t="shared" si="516"/>
        <v>101538</v>
      </c>
      <c r="AL635" s="590">
        <v>0</v>
      </c>
    </row>
    <row r="636" s="365" customFormat="1" customHeight="1" spans="1:38">
      <c r="A636" s="522"/>
      <c r="B636" s="528" t="s">
        <v>610</v>
      </c>
      <c r="C636" s="524" t="str">
        <f>IF($B636="","",IFERROR(VLOOKUP($B636,SERVIÇOS!$B:$G,2,0),IFERROR(VLOOKUP($B636,'COMPOSIÇÕES COMPLEMENTARES '!$C:$K,2,0),"")))</f>
        <v>CINTA PARA POSTE DE SEÇÃO CIRCULAR EM AÇO CARBONO (NTC 811701) PARA FIXAÇÃO DE ISOLADOR TIPO ROLDANA PARA REDE DE BAIXA TENSÃO</v>
      </c>
      <c r="D636" s="525" t="str">
        <f>IF($B636="","",IFERROR(VLOOKUP($B636,SERVIÇOS!$B:$G,3,0),IFERROR(VLOOKUP($B636,'COMPOSIÇÕES COMPLEMENTARES '!$C:$K,3,0),"")))</f>
        <v>UN</v>
      </c>
      <c r="E636" s="530">
        <f>E634</f>
        <v>6</v>
      </c>
      <c r="F636" s="527">
        <f>IF($B636="","",IFERROR(VLOOKUP($B636,SERVIÇOS!$B:$G,4,0),IFERROR(VLOOKUP($B636,'COMPOSIÇÕES COMPLEMENTARES '!$C:$K,6,0),"")))</f>
        <v>73.01</v>
      </c>
      <c r="G636" s="527">
        <f>IF($B636="","",IFERROR(VLOOKUP($B636,SERVIÇOS!$B:$G,5,0),IFERROR(VLOOKUP($B636,'COMPOSIÇÕES COMPLEMENTARES '!$C:$K,7,0),"")))</f>
        <v>14.85</v>
      </c>
      <c r="H636" s="527">
        <f t="shared" si="505"/>
        <v>87.86</v>
      </c>
      <c r="I636" s="527">
        <f t="shared" si="506"/>
        <v>438.06</v>
      </c>
      <c r="J636" s="527">
        <f t="shared" si="507"/>
        <v>89.1</v>
      </c>
      <c r="K636" s="527">
        <f t="shared" si="508"/>
        <v>527.16</v>
      </c>
      <c r="L636" s="527"/>
      <c r="M636" s="563"/>
      <c r="N636" s="448"/>
      <c r="O636" s="561"/>
      <c r="P636" s="562" t="str">
        <f t="shared" si="509"/>
        <v/>
      </c>
      <c r="Q636" s="561"/>
      <c r="R636" s="583" t="str">
        <f t="shared" si="510"/>
        <v/>
      </c>
      <c r="S636" s="561"/>
      <c r="T636" s="588" t="str">
        <f t="shared" si="511"/>
        <v/>
      </c>
      <c r="U636" s="584">
        <f ca="1">SUMIF($O$8:T$9,"QUANT.",O636:T636)</f>
        <v>0</v>
      </c>
      <c r="V636" s="585">
        <f ca="1" t="shared" si="512"/>
        <v>0</v>
      </c>
      <c r="W636" s="586" t="str">
        <f ca="1" t="shared" si="513"/>
        <v>MEDIR</v>
      </c>
      <c r="X636" s="587">
        <f ca="1" t="shared" si="514"/>
        <v>6</v>
      </c>
      <c r="Y636" s="587">
        <f ca="1" t="shared" si="515"/>
        <v>527.16</v>
      </c>
      <c r="Z636" s="448"/>
      <c r="AA636" s="448"/>
      <c r="AB636" s="448"/>
      <c r="AC636" s="448"/>
      <c r="AD636" s="448"/>
      <c r="AE636" s="448"/>
      <c r="AF636" s="448"/>
      <c r="AG636" s="448"/>
      <c r="AH636" s="448"/>
      <c r="AI636" s="448"/>
      <c r="AJ636" s="448"/>
      <c r="AK636" s="590" t="e">
        <f t="shared" si="516"/>
        <v>#VALUE!</v>
      </c>
      <c r="AL636" s="590">
        <v>0</v>
      </c>
    </row>
    <row r="637" s="365" customFormat="1" customHeight="1" spans="1:38">
      <c r="A637" s="522"/>
      <c r="B637" s="528">
        <v>101554</v>
      </c>
      <c r="C637" s="524" t="str">
        <f>IF($B637="","",IFERROR(VLOOKUP($B637,SERVIÇOS!$B:$G,2,0),IFERROR(VLOOKUP($B637,'COMPOSIÇÕES COMPLEMENTARES '!$C:$K,2,0),"")))</f>
        <v>ALÇA PREFORMADA DE DISTRIBUIÇÃO, EM  AÇO GALVANIZADO, AWG 2 - FORNECIMENTO E INSTALAÇÃO. AF_07/2020</v>
      </c>
      <c r="D637" s="525" t="str">
        <f>IF($B637="","",IFERROR(VLOOKUP($B637,SERVIÇOS!$B:$G,3,0),IFERROR(VLOOKUP($B637,'COMPOSIÇÕES COMPLEMENTARES '!$C:$K,3,0),"")))</f>
        <v>UN</v>
      </c>
      <c r="E637" s="530">
        <f>E634</f>
        <v>6</v>
      </c>
      <c r="F637" s="527">
        <f>IF($B637="","",IFERROR(VLOOKUP($B637,SERVIÇOS!$B:$G,4,0),IFERROR(VLOOKUP($B637,'COMPOSIÇÕES COMPLEMENTARES '!$C:$K,6,0),"")))</f>
        <v>6.84</v>
      </c>
      <c r="G637" s="527">
        <f>IF($B637="","",IFERROR(VLOOKUP($B637,SERVIÇOS!$B:$G,5,0),IFERROR(VLOOKUP($B637,'COMPOSIÇÕES COMPLEMENTARES '!$C:$K,7,0),"")))</f>
        <v>4.76</v>
      </c>
      <c r="H637" s="527">
        <f t="shared" si="505"/>
        <v>11.6</v>
      </c>
      <c r="I637" s="527">
        <f t="shared" si="506"/>
        <v>41.04</v>
      </c>
      <c r="J637" s="527">
        <f t="shared" si="507"/>
        <v>28.56</v>
      </c>
      <c r="K637" s="527">
        <f t="shared" si="508"/>
        <v>69.6</v>
      </c>
      <c r="L637" s="527"/>
      <c r="M637" s="563"/>
      <c r="N637" s="448"/>
      <c r="O637" s="561"/>
      <c r="P637" s="562" t="str">
        <f t="shared" si="509"/>
        <v/>
      </c>
      <c r="Q637" s="561"/>
      <c r="R637" s="583" t="str">
        <f t="shared" si="510"/>
        <v/>
      </c>
      <c r="S637" s="561"/>
      <c r="T637" s="588" t="str">
        <f t="shared" si="511"/>
        <v/>
      </c>
      <c r="U637" s="584">
        <f ca="1">SUMIF($O$8:T$9,"QUANT.",O637:T637)</f>
        <v>0</v>
      </c>
      <c r="V637" s="585">
        <f ca="1" t="shared" si="512"/>
        <v>0</v>
      </c>
      <c r="W637" s="586" t="str">
        <f ca="1" t="shared" si="513"/>
        <v>MEDIR</v>
      </c>
      <c r="X637" s="587">
        <f ca="1" t="shared" si="514"/>
        <v>6</v>
      </c>
      <c r="Y637" s="587">
        <f ca="1" t="shared" si="515"/>
        <v>69.6</v>
      </c>
      <c r="Z637" s="448"/>
      <c r="AA637" s="448"/>
      <c r="AB637" s="448"/>
      <c r="AC637" s="448"/>
      <c r="AD637" s="448"/>
      <c r="AE637" s="448"/>
      <c r="AF637" s="448"/>
      <c r="AG637" s="448"/>
      <c r="AH637" s="448"/>
      <c r="AI637" s="448"/>
      <c r="AJ637" s="448"/>
      <c r="AK637" s="590">
        <f t="shared" si="516"/>
        <v>101554</v>
      </c>
      <c r="AL637" s="590">
        <v>0</v>
      </c>
    </row>
    <row r="638" s="365" customFormat="1" customHeight="1" spans="1:38">
      <c r="A638" s="522"/>
      <c r="B638" s="528">
        <v>91926</v>
      </c>
      <c r="C638" s="524" t="str">
        <f>IF($B638="","",IFERROR(VLOOKUP($B638,SERVIÇOS!$B:$G,2,0),IFERROR(VLOOKUP($B638,'COMPOSIÇÕES COMPLEMENTARES '!$C:$K,2,0),"")))</f>
        <v>CABO DE COBRE FLEXÍVEL ISOLADO, 2,5 MM², ANTI-CHAMA 450/750 V, PARA CIRCUITOS TERMINAIS - FORNECIMENTO E INSTALAÇÃO. AF_03/2023</v>
      </c>
      <c r="D638" s="525" t="str">
        <f>IF($B638="","",IFERROR(VLOOKUP($B638,SERVIÇOS!$B:$G,3,0),IFERROR(VLOOKUP($B638,'COMPOSIÇÕES COMPLEMENTARES '!$C:$K,3,0),"")))</f>
        <v>M</v>
      </c>
      <c r="E638" s="530">
        <f>0.2*E637</f>
        <v>1.2</v>
      </c>
      <c r="F638" s="527">
        <f>IF($B638="","",IFERROR(VLOOKUP($B638,SERVIÇOS!$B:$G,4,0),IFERROR(VLOOKUP($B638,'COMPOSIÇÕES COMPLEMENTARES '!$C:$K,6,0),"")))</f>
        <v>3.35</v>
      </c>
      <c r="G638" s="527">
        <f>IF($B638="","",IFERROR(VLOOKUP($B638,SERVIÇOS!$B:$G,5,0),IFERROR(VLOOKUP($B638,'COMPOSIÇÕES COMPLEMENTARES '!$C:$K,7,0),"")))</f>
        <v>1.43</v>
      </c>
      <c r="H638" s="527">
        <f t="shared" si="505"/>
        <v>4.78</v>
      </c>
      <c r="I638" s="527">
        <f t="shared" si="506"/>
        <v>4.02</v>
      </c>
      <c r="J638" s="527">
        <f t="shared" si="507"/>
        <v>1.71</v>
      </c>
      <c r="K638" s="527">
        <f t="shared" si="508"/>
        <v>5.73</v>
      </c>
      <c r="L638" s="527"/>
      <c r="M638" s="563"/>
      <c r="N638" s="448"/>
      <c r="O638" s="561"/>
      <c r="P638" s="562" t="str">
        <f t="shared" si="509"/>
        <v/>
      </c>
      <c r="Q638" s="561"/>
      <c r="R638" s="583" t="str">
        <f t="shared" si="510"/>
        <v/>
      </c>
      <c r="S638" s="561"/>
      <c r="T638" s="588" t="str">
        <f t="shared" si="511"/>
        <v/>
      </c>
      <c r="U638" s="584">
        <f ca="1">SUMIF($O$8:T$9,"QUANT.",O638:T638)</f>
        <v>0</v>
      </c>
      <c r="V638" s="585">
        <f ca="1" t="shared" si="512"/>
        <v>0</v>
      </c>
      <c r="W638" s="586" t="str">
        <f ca="1" t="shared" si="513"/>
        <v>MEDIR</v>
      </c>
      <c r="X638" s="587">
        <f ca="1" t="shared" si="514"/>
        <v>1.2</v>
      </c>
      <c r="Y638" s="587">
        <f ca="1" t="shared" si="515"/>
        <v>5.73</v>
      </c>
      <c r="Z638" s="448"/>
      <c r="AA638" s="448"/>
      <c r="AB638" s="448"/>
      <c r="AC638" s="448"/>
      <c r="AD638" s="448"/>
      <c r="AE638" s="448"/>
      <c r="AF638" s="448"/>
      <c r="AG638" s="448"/>
      <c r="AH638" s="448"/>
      <c r="AI638" s="448"/>
      <c r="AJ638" s="448"/>
      <c r="AK638" s="590">
        <f t="shared" si="516"/>
        <v>91926</v>
      </c>
      <c r="AL638" s="590">
        <v>0</v>
      </c>
    </row>
    <row r="639" s="365" customFormat="1" customHeight="1" spans="1:38">
      <c r="A639" s="522"/>
      <c r="B639" s="528" t="s">
        <v>632</v>
      </c>
      <c r="C639" s="524" t="str">
        <f>IF($B639="","",IFERROR(VLOOKUP($B639,SERVIÇOS!$B:$G,2,0),IFERROR(VLOOKUP($B639,'COMPOSIÇÕES COMPLEMENTARES '!$C:$K,2,0),"")))</f>
        <v>CONECTOR DE ATERRAMENTO DE FERRAGENS DA IP - PRESILHA FEITA EM LATÃO ESTANHADO, COM 2 FUROS DE Ø8mm PARA CABOS DE COBRE 35/50mm², RESISTENTE AOS ESFORÇOS REALIZADOS PELO CABO A SER FIXADO</v>
      </c>
      <c r="D639" s="525" t="str">
        <f>IF($B639="","",IFERROR(VLOOKUP($B639,SERVIÇOS!$B:$G,3,0),IFERROR(VLOOKUP($B639,'COMPOSIÇÕES COMPLEMENTARES '!$C:$K,3,0),"")))</f>
        <v>UN</v>
      </c>
      <c r="E639" s="530">
        <f>E636+2</f>
        <v>8</v>
      </c>
      <c r="F639" s="527">
        <f>IF($B639="","",IFERROR(VLOOKUP($B639,SERVIÇOS!$B:$G,4,0),IFERROR(VLOOKUP($B639,'COMPOSIÇÕES COMPLEMENTARES '!$C:$K,6,0),"")))</f>
        <v>3.35</v>
      </c>
      <c r="G639" s="527">
        <f>IF($B639="","",IFERROR(VLOOKUP($B639,SERVIÇOS!$B:$G,5,0),IFERROR(VLOOKUP($B639,'COMPOSIÇÕES COMPLEMENTARES '!$C:$K,7,0),"")))</f>
        <v>3.14</v>
      </c>
      <c r="H639" s="527">
        <f t="shared" si="505"/>
        <v>6.49</v>
      </c>
      <c r="I639" s="527">
        <f t="shared" si="506"/>
        <v>26.8</v>
      </c>
      <c r="J639" s="527">
        <f t="shared" si="507"/>
        <v>25.12</v>
      </c>
      <c r="K639" s="527">
        <f t="shared" si="508"/>
        <v>51.92</v>
      </c>
      <c r="L639" s="527"/>
      <c r="M639" s="563"/>
      <c r="N639" s="448"/>
      <c r="O639" s="561"/>
      <c r="P639" s="562" t="str">
        <f t="shared" si="509"/>
        <v/>
      </c>
      <c r="Q639" s="561"/>
      <c r="R639" s="583" t="str">
        <f t="shared" si="510"/>
        <v/>
      </c>
      <c r="S639" s="561"/>
      <c r="T639" s="588" t="str">
        <f t="shared" si="511"/>
        <v/>
      </c>
      <c r="U639" s="584">
        <f ca="1">SUMIF($O$8:T$9,"QUANT.",O639:T639)</f>
        <v>0</v>
      </c>
      <c r="V639" s="585">
        <f ca="1" t="shared" si="512"/>
        <v>0</v>
      </c>
      <c r="W639" s="586" t="str">
        <f ca="1" t="shared" si="513"/>
        <v>MEDIR</v>
      </c>
      <c r="X639" s="587">
        <f ca="1" t="shared" si="514"/>
        <v>8</v>
      </c>
      <c r="Y639" s="587">
        <f ca="1" t="shared" si="515"/>
        <v>51.92</v>
      </c>
      <c r="Z639" s="448"/>
      <c r="AA639" s="448"/>
      <c r="AB639" s="448"/>
      <c r="AC639" s="448"/>
      <c r="AD639" s="448"/>
      <c r="AE639" s="448"/>
      <c r="AF639" s="448"/>
      <c r="AG639" s="448"/>
      <c r="AH639" s="448"/>
      <c r="AI639" s="448"/>
      <c r="AJ639" s="448"/>
      <c r="AK639" s="590" t="e">
        <f t="shared" si="516"/>
        <v>#VALUE!</v>
      </c>
      <c r="AL639" s="590">
        <v>0</v>
      </c>
    </row>
    <row r="640" s="365" customFormat="1" customHeight="1" spans="1:38">
      <c r="A640" s="522"/>
      <c r="B640" s="528" t="s">
        <v>633</v>
      </c>
      <c r="C640" s="524" t="str">
        <f>IF($B640="","",IFERROR(VLOOKUP($B640,SERVIÇOS!$B:$G,2,0),IFERROR(VLOOKUP($B640,'COMPOSIÇÕES COMPLEMENTARES '!$C:$K,2,0),"")))</f>
        <v>CABO DE AÇO GALVANIZADO, DIÂMETRO ø1/4" (6,35mm), ALMA DE FIBRA (AFA), CONSTRUÇÃO DO CABO 6x19S (6 TORÇOES DE 19 FIOS CADA)</v>
      </c>
      <c r="D640" s="525" t="str">
        <f>IF($B640="","",IFERROR(VLOOKUP($B640,SERVIÇOS!$B:$G,3,0),IFERROR(VLOOKUP($B640,'COMPOSIÇÕES COMPLEMENTARES '!$C:$K,3,0),"")))</f>
        <v>M</v>
      </c>
      <c r="E640" s="530">
        <f>2*D633</f>
        <v>6</v>
      </c>
      <c r="F640" s="527">
        <f>IF($B640="","",IFERROR(VLOOKUP($B640,SERVIÇOS!$B:$G,4,0),IFERROR(VLOOKUP($B640,'COMPOSIÇÕES COMPLEMENTARES '!$C:$K,6,0),"")))</f>
        <v>8.03</v>
      </c>
      <c r="G640" s="527">
        <f>IF($B640="","",IFERROR(VLOOKUP($B640,SERVIÇOS!$B:$G,5,0),IFERROR(VLOOKUP($B640,'COMPOSIÇÕES COMPLEMENTARES '!$C:$K,7,0),"")))</f>
        <v>3.21</v>
      </c>
      <c r="H640" s="527">
        <f t="shared" si="505"/>
        <v>11.24</v>
      </c>
      <c r="I640" s="527">
        <f t="shared" si="506"/>
        <v>48.18</v>
      </c>
      <c r="J640" s="527">
        <f t="shared" si="507"/>
        <v>19.26</v>
      </c>
      <c r="K640" s="527">
        <f t="shared" si="508"/>
        <v>67.44</v>
      </c>
      <c r="L640" s="527"/>
      <c r="M640" s="563"/>
      <c r="N640" s="448"/>
      <c r="O640" s="561"/>
      <c r="P640" s="562" t="str">
        <f t="shared" si="509"/>
        <v/>
      </c>
      <c r="Q640" s="561"/>
      <c r="R640" s="583" t="str">
        <f t="shared" si="510"/>
        <v/>
      </c>
      <c r="S640" s="561"/>
      <c r="T640" s="588" t="str">
        <f t="shared" si="511"/>
        <v/>
      </c>
      <c r="U640" s="584">
        <f ca="1">SUMIF($O$8:T$9,"QUANT.",O640:T640)</f>
        <v>0</v>
      </c>
      <c r="V640" s="585">
        <f ca="1" t="shared" si="512"/>
        <v>0</v>
      </c>
      <c r="W640" s="586" t="str">
        <f ca="1" t="shared" si="513"/>
        <v>MEDIR</v>
      </c>
      <c r="X640" s="587">
        <f ca="1" t="shared" si="514"/>
        <v>6</v>
      </c>
      <c r="Y640" s="587">
        <f ca="1" t="shared" si="515"/>
        <v>67.44</v>
      </c>
      <c r="Z640" s="448"/>
      <c r="AA640" s="448"/>
      <c r="AB640" s="448"/>
      <c r="AC640" s="448"/>
      <c r="AD640" s="448"/>
      <c r="AE640" s="448"/>
      <c r="AF640" s="448"/>
      <c r="AG640" s="448"/>
      <c r="AH640" s="448"/>
      <c r="AI640" s="448"/>
      <c r="AJ640" s="448"/>
      <c r="AK640" s="590" t="e">
        <f t="shared" si="516"/>
        <v>#VALUE!</v>
      </c>
      <c r="AL640" s="590">
        <v>0</v>
      </c>
    </row>
    <row r="641" s="365" customFormat="1" customHeight="1" spans="1:38">
      <c r="A641" s="522"/>
      <c r="B641" s="528">
        <v>101549</v>
      </c>
      <c r="C641" s="524" t="str">
        <f>IF($B641="","",IFERROR(VLOOKUP($B641,SERVIÇOS!$B:$G,2,0),IFERROR(VLOOKUP($B641,'COMPOSIÇÕES COMPLEMENTARES '!$C:$K,2,0),"")))</f>
        <v>GRAMPO PARALELO METÁLICO, PARA REDES AÉREAS DE DISTRIBUIÇÃO DE ENERGIA ELÉTRICA DE BAIXA TENSÃO - FORNECIMENTO E INSTALAÇÃO. AF_07/2020</v>
      </c>
      <c r="D641" s="525" t="str">
        <f>IF($B641="","",IFERROR(VLOOKUP($B641,SERVIÇOS!$B:$G,3,0),IFERROR(VLOOKUP($B641,'COMPOSIÇÕES COMPLEMENTARES '!$C:$K,3,0),"")))</f>
        <v>UN</v>
      </c>
      <c r="E641" s="530">
        <f>D633+2</f>
        <v>5</v>
      </c>
      <c r="F641" s="527">
        <f>IF($B641="","",IFERROR(VLOOKUP($B641,SERVIÇOS!$B:$G,4,0),IFERROR(VLOOKUP($B641,'COMPOSIÇÕES COMPLEMENTARES '!$C:$K,6,0),"")))</f>
        <v>12.78</v>
      </c>
      <c r="G641" s="527">
        <f>IF($B641="","",IFERROR(VLOOKUP($B641,SERVIÇOS!$B:$G,5,0),IFERROR(VLOOKUP($B641,'COMPOSIÇÕES COMPLEMENTARES '!$C:$K,7,0),"")))</f>
        <v>6.08</v>
      </c>
      <c r="H641" s="527">
        <f t="shared" si="505"/>
        <v>18.86</v>
      </c>
      <c r="I641" s="527">
        <f t="shared" si="506"/>
        <v>63.9</v>
      </c>
      <c r="J641" s="527">
        <f t="shared" si="507"/>
        <v>30.4</v>
      </c>
      <c r="K641" s="527">
        <f t="shared" si="508"/>
        <v>94.3</v>
      </c>
      <c r="L641" s="527"/>
      <c r="M641" s="563"/>
      <c r="N641" s="448"/>
      <c r="O641" s="561"/>
      <c r="P641" s="562" t="str">
        <f t="shared" si="509"/>
        <v/>
      </c>
      <c r="Q641" s="561"/>
      <c r="R641" s="583" t="str">
        <f t="shared" si="510"/>
        <v/>
      </c>
      <c r="S641" s="561"/>
      <c r="T641" s="588" t="str">
        <f t="shared" si="511"/>
        <v/>
      </c>
      <c r="U641" s="584">
        <f ca="1">SUMIF($O$8:T$9,"QUANT.",O641:T641)</f>
        <v>0</v>
      </c>
      <c r="V641" s="585">
        <f ca="1" t="shared" si="512"/>
        <v>0</v>
      </c>
      <c r="W641" s="586" t="str">
        <f ca="1" t="shared" si="513"/>
        <v>MEDIR</v>
      </c>
      <c r="X641" s="587">
        <f ca="1" t="shared" si="514"/>
        <v>5</v>
      </c>
      <c r="Y641" s="587">
        <f ca="1" t="shared" si="515"/>
        <v>94.3</v>
      </c>
      <c r="Z641" s="448"/>
      <c r="AA641" s="448"/>
      <c r="AB641" s="448"/>
      <c r="AC641" s="448"/>
      <c r="AD641" s="448"/>
      <c r="AE641" s="448"/>
      <c r="AF641" s="448"/>
      <c r="AG641" s="448"/>
      <c r="AH641" s="448"/>
      <c r="AI641" s="448"/>
      <c r="AJ641" s="448"/>
      <c r="AK641" s="590">
        <f t="shared" si="516"/>
        <v>101549</v>
      </c>
      <c r="AL641" s="590">
        <v>0</v>
      </c>
    </row>
    <row r="642" s="365" customFormat="1" customHeight="1" spans="1:38">
      <c r="A642" s="522"/>
      <c r="B642" s="528" t="s">
        <v>634</v>
      </c>
      <c r="C642" s="524" t="str">
        <f>IF($B642="","",IFERROR(VLOOKUP($B642,SERVIÇOS!$B:$G,2,0),IFERROR(VLOOKUP($B642,'COMPOSIÇÕES COMPLEMENTARES '!$C:$K,2,0),"")))</f>
        <v>TERMINAL DE APERTO COM SAPATA EM LIGA DE COBRE, SAPATA COM DOIS FUROS PARA FIXAÇÃO </v>
      </c>
      <c r="D642" s="525" t="str">
        <f>IF($B642="","",IFERROR(VLOOKUP($B642,SERVIÇOS!$B:$G,3,0),IFERROR(VLOOKUP($B642,'COMPOSIÇÕES COMPLEMENTARES '!$C:$K,3,0),"")))</f>
        <v>UN</v>
      </c>
      <c r="E642" s="530">
        <f>D633</f>
        <v>3</v>
      </c>
      <c r="F642" s="527">
        <f>IF($B642="","",IFERROR(VLOOKUP($B642,SERVIÇOS!$B:$G,4,0),IFERROR(VLOOKUP($B642,'COMPOSIÇÕES COMPLEMENTARES '!$C:$K,6,0),"")))</f>
        <v>12.16</v>
      </c>
      <c r="G642" s="527">
        <f>IF($B642="","",IFERROR(VLOOKUP($B642,SERVIÇOS!$B:$G,5,0),IFERROR(VLOOKUP($B642,'COMPOSIÇÕES COMPLEMENTARES '!$C:$K,7,0),"")))</f>
        <v>1.43</v>
      </c>
      <c r="H642" s="527">
        <f t="shared" si="505"/>
        <v>13.59</v>
      </c>
      <c r="I642" s="527">
        <f t="shared" si="506"/>
        <v>36.48</v>
      </c>
      <c r="J642" s="527">
        <f t="shared" si="507"/>
        <v>4.29</v>
      </c>
      <c r="K642" s="527">
        <f t="shared" si="508"/>
        <v>40.77</v>
      </c>
      <c r="L642" s="527"/>
      <c r="M642" s="563"/>
      <c r="N642" s="448"/>
      <c r="O642" s="561"/>
      <c r="P642" s="562" t="str">
        <f t="shared" si="509"/>
        <v/>
      </c>
      <c r="Q642" s="561"/>
      <c r="R642" s="583" t="str">
        <f t="shared" si="510"/>
        <v/>
      </c>
      <c r="S642" s="561"/>
      <c r="T642" s="588" t="str">
        <f t="shared" si="511"/>
        <v/>
      </c>
      <c r="U642" s="584">
        <f ca="1">SUMIF($O$8:T$9,"QUANT.",O642:T642)</f>
        <v>0</v>
      </c>
      <c r="V642" s="585">
        <f ca="1" t="shared" si="512"/>
        <v>0</v>
      </c>
      <c r="W642" s="586" t="str">
        <f ca="1" t="shared" si="513"/>
        <v>MEDIR</v>
      </c>
      <c r="X642" s="587">
        <f ca="1" t="shared" si="514"/>
        <v>3</v>
      </c>
      <c r="Y642" s="587">
        <f ca="1" t="shared" si="515"/>
        <v>40.77</v>
      </c>
      <c r="Z642" s="448"/>
      <c r="AA642" s="448"/>
      <c r="AB642" s="448"/>
      <c r="AC642" s="448"/>
      <c r="AD642" s="448"/>
      <c r="AE642" s="448"/>
      <c r="AF642" s="448"/>
      <c r="AG642" s="448"/>
      <c r="AH642" s="448"/>
      <c r="AI642" s="448"/>
      <c r="AJ642" s="448"/>
      <c r="AK642" s="590" t="e">
        <f t="shared" si="516"/>
        <v>#VALUE!</v>
      </c>
      <c r="AL642" s="590">
        <v>0</v>
      </c>
    </row>
    <row r="643" s="365" customFormat="1" customHeight="1" spans="1:38">
      <c r="A643" s="522"/>
      <c r="B643" s="528" t="s">
        <v>629</v>
      </c>
      <c r="C643" s="524" t="str">
        <f>IF($B643="","",IFERROR(VLOOKUP($B643,SERVIÇOS!$B:$G,2,0),IFERROR(VLOOKUP($B643,'COMPOSIÇÕES COMPLEMENTARES '!$C:$K,2,0),"")))</f>
        <v>CONECTOR DERIVAÇÃO PERFURANTE EM POLÍMERO RESISTENTE E CONTATOS EM COBRE ESTANHADO, IP68; APLICADO EM RDA ISOLADAS, CABOS DE COBRE-COBRE, AL-COBRE E AL-AL; CONDUTOR PRINCIPAL DE 16-120mm² E DERIVAÇÃO 16-120mm²</v>
      </c>
      <c r="D643" s="525" t="str">
        <f>IF($B643="","",IFERROR(VLOOKUP($B643,SERVIÇOS!$B:$G,3,0),IFERROR(VLOOKUP($B643,'COMPOSIÇÕES COMPLEMENTARES '!$C:$K,3,0),"")))</f>
        <v>UN</v>
      </c>
      <c r="E643" s="530">
        <f>2*D633</f>
        <v>6</v>
      </c>
      <c r="F643" s="527">
        <f>IF($B643="","",IFERROR(VLOOKUP($B643,SERVIÇOS!$B:$G,4,0),IFERROR(VLOOKUP($B643,'COMPOSIÇÕES COMPLEMENTARES '!$C:$K,6,0),"")))</f>
        <v>24.74</v>
      </c>
      <c r="G643" s="527">
        <f>IF($B643="","",IFERROR(VLOOKUP($B643,SERVIÇOS!$B:$G,5,0),IFERROR(VLOOKUP($B643,'COMPOSIÇÕES COMPLEMENTARES '!$C:$K,7,0),"")))</f>
        <v>18.98</v>
      </c>
      <c r="H643" s="527">
        <f t="shared" si="505"/>
        <v>43.72</v>
      </c>
      <c r="I643" s="527">
        <f t="shared" si="506"/>
        <v>148.44</v>
      </c>
      <c r="J643" s="527">
        <f t="shared" si="507"/>
        <v>113.88</v>
      </c>
      <c r="K643" s="527">
        <f t="shared" si="508"/>
        <v>262.32</v>
      </c>
      <c r="L643" s="527"/>
      <c r="M643" s="563"/>
      <c r="N643" s="448"/>
      <c r="O643" s="561"/>
      <c r="P643" s="562" t="str">
        <f t="shared" si="509"/>
        <v/>
      </c>
      <c r="Q643" s="561"/>
      <c r="R643" s="583" t="str">
        <f t="shared" si="510"/>
        <v/>
      </c>
      <c r="S643" s="561"/>
      <c r="T643" s="588" t="str">
        <f t="shared" si="511"/>
        <v/>
      </c>
      <c r="U643" s="584">
        <f ca="1">SUMIF($O$8:T$9,"QUANT.",O643:T643)</f>
        <v>0</v>
      </c>
      <c r="V643" s="585">
        <f ca="1" t="shared" si="512"/>
        <v>0</v>
      </c>
      <c r="W643" s="586" t="str">
        <f ca="1" t="shared" si="513"/>
        <v>MEDIR</v>
      </c>
      <c r="X643" s="587">
        <f ca="1" t="shared" si="514"/>
        <v>6</v>
      </c>
      <c r="Y643" s="587">
        <f ca="1" t="shared" si="515"/>
        <v>262.32</v>
      </c>
      <c r="Z643" s="448"/>
      <c r="AA643" s="448"/>
      <c r="AB643" s="448"/>
      <c r="AC643" s="448"/>
      <c r="AD643" s="448"/>
      <c r="AE643" s="448"/>
      <c r="AF643" s="448"/>
      <c r="AG643" s="448"/>
      <c r="AH643" s="448"/>
      <c r="AI643" s="448"/>
      <c r="AJ643" s="448"/>
      <c r="AK643" s="590" t="e">
        <f t="shared" si="516"/>
        <v>#VALUE!</v>
      </c>
      <c r="AL643" s="590">
        <v>0</v>
      </c>
    </row>
    <row r="644" s="365" customFormat="1" customHeight="1" spans="1:38">
      <c r="A644" s="522"/>
      <c r="B644" s="528" t="s">
        <v>640</v>
      </c>
      <c r="C644" s="524" t="str">
        <f>IF($B644="","",IFERROR(VLOOKUP($B644,SERVIÇOS!$B:$G,2,0),IFERROR(VLOOKUP($B644,'COMPOSIÇÕES COMPLEMENTARES '!$C:$K,2,0),"")))</f>
        <v>CABO DE ALUMÍNIO NU SEM ALMA DE AÇO (CA ou ASC) 2 AWG</v>
      </c>
      <c r="D644" s="525" t="str">
        <f>IF($B644="","",IFERROR(VLOOKUP($B644,SERVIÇOS!$B:$G,3,0),IFERROR(VLOOKUP($B644,'COMPOSIÇÕES COMPLEMENTARES '!$C:$K,3,0),"")))</f>
        <v>M</v>
      </c>
      <c r="E644" s="530">
        <f>1*D633</f>
        <v>3</v>
      </c>
      <c r="F644" s="527">
        <f>IF($B644="","",IFERROR(VLOOKUP($B644,SERVIÇOS!$B:$G,4,0),IFERROR(VLOOKUP($B644,'COMPOSIÇÕES COMPLEMENTARES '!$C:$K,6,0),"")))</f>
        <v>36.14</v>
      </c>
      <c r="G644" s="527">
        <f>IF($B644="","",IFERROR(VLOOKUP($B644,SERVIÇOS!$B:$G,5,0),IFERROR(VLOOKUP($B644,'COMPOSIÇÕES COMPLEMENTARES '!$C:$K,7,0),"")))</f>
        <v>27.01</v>
      </c>
      <c r="H644" s="527">
        <f t="shared" si="505"/>
        <v>63.15</v>
      </c>
      <c r="I644" s="527">
        <f t="shared" si="506"/>
        <v>108.42</v>
      </c>
      <c r="J644" s="527">
        <f t="shared" si="507"/>
        <v>81.03</v>
      </c>
      <c r="K644" s="527">
        <f t="shared" si="508"/>
        <v>189.45</v>
      </c>
      <c r="L644" s="527"/>
      <c r="M644" s="563"/>
      <c r="N644" s="448"/>
      <c r="O644" s="561"/>
      <c r="P644" s="562" t="str">
        <f t="shared" si="509"/>
        <v/>
      </c>
      <c r="Q644" s="561"/>
      <c r="R644" s="583" t="str">
        <f t="shared" si="510"/>
        <v/>
      </c>
      <c r="S644" s="561"/>
      <c r="T644" s="588" t="str">
        <f t="shared" si="511"/>
        <v/>
      </c>
      <c r="U644" s="584">
        <f ca="1">SUMIF($O$8:T$9,"QUANT.",O644:T644)</f>
        <v>0</v>
      </c>
      <c r="V644" s="585">
        <f ca="1" t="shared" si="512"/>
        <v>0</v>
      </c>
      <c r="W644" s="586" t="str">
        <f ca="1" t="shared" si="513"/>
        <v>MEDIR</v>
      </c>
      <c r="X644" s="587">
        <f ca="1" t="shared" si="514"/>
        <v>3</v>
      </c>
      <c r="Y644" s="587">
        <f ca="1" t="shared" si="515"/>
        <v>189.45</v>
      </c>
      <c r="Z644" s="448"/>
      <c r="AA644" s="448"/>
      <c r="AB644" s="448"/>
      <c r="AC644" s="448"/>
      <c r="AD644" s="448"/>
      <c r="AE644" s="448"/>
      <c r="AF644" s="448"/>
      <c r="AG644" s="448"/>
      <c r="AH644" s="448"/>
      <c r="AI644" s="448"/>
      <c r="AJ644" s="448"/>
      <c r="AK644" s="590" t="e">
        <f t="shared" si="516"/>
        <v>#VALUE!</v>
      </c>
      <c r="AL644" s="590">
        <v>0</v>
      </c>
    </row>
    <row r="645" s="365" customFormat="1" customHeight="1" spans="1:38">
      <c r="A645" s="522"/>
      <c r="B645" s="528"/>
      <c r="C645" s="591" t="s">
        <v>658</v>
      </c>
      <c r="D645" s="592">
        <v>1</v>
      </c>
      <c r="E645" s="530"/>
      <c r="F645" s="527" t="str">
        <f>IF($B645="","",IFERROR(VLOOKUP($B645,SERVIÇOS!$B:$G,4,0),IFERROR(VLOOKUP($B645,'COMPOSIÇÕES COMPLEMENTARES '!$C:$K,6,0),"")))</f>
        <v/>
      </c>
      <c r="G645" s="527" t="str">
        <f>IF($B645="","",IFERROR(VLOOKUP($B645,SERVIÇOS!$B:$G,5,0),IFERROR(VLOOKUP($B645,'COMPOSIÇÕES COMPLEMENTARES '!$C:$K,7,0),"")))</f>
        <v/>
      </c>
      <c r="H645" s="527" t="str">
        <f t="shared" si="505"/>
        <v/>
      </c>
      <c r="I645" s="527" t="str">
        <f t="shared" si="506"/>
        <v/>
      </c>
      <c r="J645" s="527" t="str">
        <f t="shared" si="507"/>
        <v/>
      </c>
      <c r="K645" s="527" t="str">
        <f t="shared" si="508"/>
        <v/>
      </c>
      <c r="L645" s="527"/>
      <c r="M645" s="563"/>
      <c r="N645" s="448"/>
      <c r="O645" s="561"/>
      <c r="P645" s="562" t="str">
        <f t="shared" si="509"/>
        <v/>
      </c>
      <c r="Q645" s="561"/>
      <c r="R645" s="583" t="str">
        <f t="shared" si="510"/>
        <v/>
      </c>
      <c r="S645" s="561"/>
      <c r="T645" s="588" t="str">
        <f t="shared" si="511"/>
        <v/>
      </c>
      <c r="U645" s="584">
        <f ca="1">SUMIF($O$8:T$9,"QUANT.",O645:T645)</f>
        <v>0</v>
      </c>
      <c r="V645" s="585">
        <f ca="1" t="shared" si="512"/>
        <v>0</v>
      </c>
      <c r="W645" s="586" t="str">
        <f ca="1" t="shared" si="513"/>
        <v/>
      </c>
      <c r="X645" s="587">
        <f ca="1" t="shared" si="514"/>
        <v>0</v>
      </c>
      <c r="Y645" s="587" t="e">
        <f ca="1" t="shared" si="515"/>
        <v>#VALUE!</v>
      </c>
      <c r="Z645" s="448"/>
      <c r="AA645" s="448"/>
      <c r="AB645" s="448"/>
      <c r="AC645" s="448"/>
      <c r="AD645" s="448"/>
      <c r="AE645" s="448"/>
      <c r="AF645" s="448"/>
      <c r="AG645" s="448"/>
      <c r="AH645" s="448"/>
      <c r="AI645" s="448"/>
      <c r="AJ645" s="448"/>
      <c r="AK645" s="590">
        <f t="shared" si="516"/>
        <v>0</v>
      </c>
      <c r="AL645" s="590">
        <v>0</v>
      </c>
    </row>
    <row r="646" s="365" customFormat="1" customHeight="1" spans="1:38">
      <c r="A646" s="522"/>
      <c r="B646" s="528">
        <v>101548</v>
      </c>
      <c r="C646" s="524" t="str">
        <f>IF($B646="","",IFERROR(VLOOKUP($B646,SERVIÇOS!$B:$G,2,0),IFERROR(VLOOKUP($B646,'COMPOSIÇÕES COMPLEMENTARES '!$C:$K,2,0),"")))</f>
        <v>ISOLADOR, TIPO ROLDANA, PARA BAIXA TENSÃO - FORNECIMENTO E INSTALAÇÃO. AF_07/2020</v>
      </c>
      <c r="D646" s="525" t="str">
        <f>IF($B646="","",IFERROR(VLOOKUP($B646,SERVIÇOS!$B:$G,3,0),IFERROR(VLOOKUP($B646,'COMPOSIÇÕES COMPLEMENTARES '!$C:$K,3,0),"")))</f>
        <v>UN</v>
      </c>
      <c r="E646" s="530">
        <v>1</v>
      </c>
      <c r="F646" s="527">
        <f>IF($B646="","",IFERROR(VLOOKUP($B646,SERVIÇOS!$B:$G,4,0),IFERROR(VLOOKUP($B646,'COMPOSIÇÕES COMPLEMENTARES '!$C:$K,6,0),"")))</f>
        <v>6.57</v>
      </c>
      <c r="G646" s="527">
        <f>IF($B646="","",IFERROR(VLOOKUP($B646,SERVIÇOS!$B:$G,5,0),IFERROR(VLOOKUP($B646,'COMPOSIÇÕES COMPLEMENTARES '!$C:$K,7,0),"")))</f>
        <v>1.86</v>
      </c>
      <c r="H646" s="527">
        <f t="shared" si="505"/>
        <v>8.43</v>
      </c>
      <c r="I646" s="527">
        <f t="shared" si="506"/>
        <v>6.57</v>
      </c>
      <c r="J646" s="527">
        <f t="shared" si="507"/>
        <v>1.86</v>
      </c>
      <c r="K646" s="527">
        <f t="shared" si="508"/>
        <v>8.43</v>
      </c>
      <c r="L646" s="527"/>
      <c r="M646" s="563"/>
      <c r="N646" s="448"/>
      <c r="O646" s="561"/>
      <c r="P646" s="562" t="str">
        <f t="shared" si="509"/>
        <v/>
      </c>
      <c r="Q646" s="561"/>
      <c r="R646" s="583" t="str">
        <f t="shared" si="510"/>
        <v/>
      </c>
      <c r="S646" s="561"/>
      <c r="T646" s="588" t="str">
        <f t="shared" si="511"/>
        <v/>
      </c>
      <c r="U646" s="584">
        <f ca="1">SUMIF($O$8:T$9,"QUANT.",O646:T646)</f>
        <v>0</v>
      </c>
      <c r="V646" s="585">
        <f ca="1" t="shared" si="512"/>
        <v>0</v>
      </c>
      <c r="W646" s="586" t="str">
        <f ca="1" t="shared" si="513"/>
        <v>MEDIR</v>
      </c>
      <c r="X646" s="587">
        <f ca="1" t="shared" si="514"/>
        <v>1</v>
      </c>
      <c r="Y646" s="587">
        <f ca="1" t="shared" si="515"/>
        <v>8.43</v>
      </c>
      <c r="Z646" s="448"/>
      <c r="AA646" s="448"/>
      <c r="AB646" s="448"/>
      <c r="AC646" s="448"/>
      <c r="AD646" s="448"/>
      <c r="AE646" s="448"/>
      <c r="AF646" s="448"/>
      <c r="AG646" s="448"/>
      <c r="AH646" s="448"/>
      <c r="AI646" s="448"/>
      <c r="AJ646" s="448"/>
      <c r="AK646" s="590">
        <f t="shared" si="516"/>
        <v>101548</v>
      </c>
      <c r="AL646" s="590">
        <v>0</v>
      </c>
    </row>
    <row r="647" s="365" customFormat="1" customHeight="1" spans="1:38">
      <c r="A647" s="522"/>
      <c r="B647" s="528">
        <v>101538</v>
      </c>
      <c r="C647" s="524" t="str">
        <f>IF($B647="","",IFERROR(VLOOKUP($B647,SERVIÇOS!$B:$G,2,0),IFERROR(VLOOKUP($B647,'COMPOSIÇÕES COMPLEMENTARES '!$C:$K,2,0),"")))</f>
        <v>ARMAÇÃO SECUNDÁRIA, COM 1 ESTRIBO E 1 ISOLADOR - FORNECIMENTO E INSTALAÇÃO. AF_07/2020</v>
      </c>
      <c r="D647" s="525" t="str">
        <f>IF($B647="","",IFERROR(VLOOKUP($B647,SERVIÇOS!$B:$G,3,0),IFERROR(VLOOKUP($B647,'COMPOSIÇÕES COMPLEMENTARES '!$C:$K,3,0),"")))</f>
        <v>UN</v>
      </c>
      <c r="E647" s="530">
        <f>E646</f>
        <v>1</v>
      </c>
      <c r="F647" s="527">
        <f>IF($B647="","",IFERROR(VLOOKUP($B647,SERVIÇOS!$B:$G,4,0),IFERROR(VLOOKUP($B647,'COMPOSIÇÕES COMPLEMENTARES '!$C:$K,6,0),"")))</f>
        <v>31.34</v>
      </c>
      <c r="G647" s="527">
        <f>IF($B647="","",IFERROR(VLOOKUP($B647,SERVIÇOS!$B:$G,5,0),IFERROR(VLOOKUP($B647,'COMPOSIÇÕES COMPLEMENTARES '!$C:$K,7,0),"")))</f>
        <v>11.35</v>
      </c>
      <c r="H647" s="527">
        <f t="shared" si="505"/>
        <v>42.69</v>
      </c>
      <c r="I647" s="527">
        <f t="shared" si="506"/>
        <v>31.34</v>
      </c>
      <c r="J647" s="527">
        <f t="shared" si="507"/>
        <v>11.35</v>
      </c>
      <c r="K647" s="527">
        <f t="shared" si="508"/>
        <v>42.69</v>
      </c>
      <c r="L647" s="527"/>
      <c r="M647" s="563"/>
      <c r="N647" s="448"/>
      <c r="O647" s="561"/>
      <c r="P647" s="562" t="str">
        <f t="shared" si="509"/>
        <v/>
      </c>
      <c r="Q647" s="561"/>
      <c r="R647" s="583" t="str">
        <f t="shared" si="510"/>
        <v/>
      </c>
      <c r="S647" s="561"/>
      <c r="T647" s="588" t="str">
        <f t="shared" si="511"/>
        <v/>
      </c>
      <c r="U647" s="584">
        <f ca="1">SUMIF($O$8:T$9,"QUANT.",O647:T647)</f>
        <v>0</v>
      </c>
      <c r="V647" s="585">
        <f ca="1" t="shared" si="512"/>
        <v>0</v>
      </c>
      <c r="W647" s="586" t="str">
        <f ca="1" t="shared" si="513"/>
        <v>MEDIR</v>
      </c>
      <c r="X647" s="587">
        <f ca="1" t="shared" si="514"/>
        <v>1</v>
      </c>
      <c r="Y647" s="587">
        <f ca="1" t="shared" si="515"/>
        <v>42.69</v>
      </c>
      <c r="Z647" s="448"/>
      <c r="AA647" s="448"/>
      <c r="AB647" s="448"/>
      <c r="AC647" s="448"/>
      <c r="AD647" s="448"/>
      <c r="AE647" s="448"/>
      <c r="AF647" s="448"/>
      <c r="AG647" s="448"/>
      <c r="AH647" s="448"/>
      <c r="AI647" s="448"/>
      <c r="AJ647" s="448"/>
      <c r="AK647" s="590">
        <f t="shared" si="516"/>
        <v>101538</v>
      </c>
      <c r="AL647" s="590">
        <v>0</v>
      </c>
    </row>
    <row r="648" s="365" customFormat="1" customHeight="1" spans="1:38">
      <c r="A648" s="522"/>
      <c r="B648" s="528" t="s">
        <v>610</v>
      </c>
      <c r="C648" s="524" t="str">
        <f>IF($B648="","",IFERROR(VLOOKUP($B648,SERVIÇOS!$B:$G,2,0),IFERROR(VLOOKUP($B648,'COMPOSIÇÕES COMPLEMENTARES '!$C:$K,2,0),"")))</f>
        <v>CINTA PARA POSTE DE SEÇÃO CIRCULAR EM AÇO CARBONO (NTC 811701) PARA FIXAÇÃO DE ISOLADOR TIPO ROLDANA PARA REDE DE BAIXA TENSÃO</v>
      </c>
      <c r="D648" s="525" t="str">
        <f>IF($B648="","",IFERROR(VLOOKUP($B648,SERVIÇOS!$B:$G,3,0),IFERROR(VLOOKUP($B648,'COMPOSIÇÕES COMPLEMENTARES '!$C:$K,3,0),"")))</f>
        <v>UN</v>
      </c>
      <c r="E648" s="530">
        <v>1</v>
      </c>
      <c r="F648" s="527">
        <f>IF($B648="","",IFERROR(VLOOKUP($B648,SERVIÇOS!$B:$G,4,0),IFERROR(VLOOKUP($B648,'COMPOSIÇÕES COMPLEMENTARES '!$C:$K,6,0),"")))</f>
        <v>73.01</v>
      </c>
      <c r="G648" s="527">
        <f>IF($B648="","",IFERROR(VLOOKUP($B648,SERVIÇOS!$B:$G,5,0),IFERROR(VLOOKUP($B648,'COMPOSIÇÕES COMPLEMENTARES '!$C:$K,7,0),"")))</f>
        <v>14.85</v>
      </c>
      <c r="H648" s="527">
        <f t="shared" ref="H648:H661" si="517">IF(E648="","",F648+G648)</f>
        <v>87.86</v>
      </c>
      <c r="I648" s="527">
        <f t="shared" ref="I648:I661" si="518">IF(E648="","",TRUNC((E648*F648),2))</f>
        <v>73.01</v>
      </c>
      <c r="J648" s="527">
        <f t="shared" ref="J648:J661" si="519">IF(E648="","",TRUNC((E648*G648),2))</f>
        <v>14.85</v>
      </c>
      <c r="K648" s="527">
        <f t="shared" ref="K648:K661" si="520">IF(E648="","",TRUNC((E648*H648),2))</f>
        <v>87.86</v>
      </c>
      <c r="L648" s="527"/>
      <c r="M648" s="563"/>
      <c r="N648" s="448"/>
      <c r="O648" s="561"/>
      <c r="P648" s="562" t="str">
        <f t="shared" ref="P648:P661" si="521">IF(OR(O648="",$K648=""),"",(O648/$E648)*$K648)</f>
        <v/>
      </c>
      <c r="Q648" s="561"/>
      <c r="R648" s="583" t="str">
        <f t="shared" ref="R648:R661" si="522">IF(OR(Q648="",$K648=""),"",(Q648/$E648)*$K648)</f>
        <v/>
      </c>
      <c r="S648" s="561"/>
      <c r="T648" s="588" t="str">
        <f t="shared" ref="T648:T661" si="523">IF(OR(S648="",$K648=""),"",(S648/$E648)*$K648)</f>
        <v/>
      </c>
      <c r="U648" s="584">
        <f ca="1">SUMIF($O$8:T$9,"QUANT.",O648:T648)</f>
        <v>0</v>
      </c>
      <c r="V648" s="585">
        <f ca="1" t="shared" ref="V648:V661" si="524">SUMIF($O$8:$T$9,"CUSTO",O648:T648)</f>
        <v>0</v>
      </c>
      <c r="W648" s="586" t="str">
        <f ca="1" t="shared" ref="W648:W661" si="525">IF(B648&lt;&gt;"",IF(V648=0,"MEDIR",IF(K648-V648=0,"OK",IF(K648-V648&gt;0,"MEDIR","ALERTA!"))),"")</f>
        <v>MEDIR</v>
      </c>
      <c r="X648" s="587">
        <f ca="1" t="shared" ref="X648:X661" si="526">IF(U648="",0,E648-U648)</f>
        <v>1</v>
      </c>
      <c r="Y648" s="587">
        <f ca="1" t="shared" ref="Y648:Y661" si="527">IF(V648="",0,K648-V648)</f>
        <v>87.86</v>
      </c>
      <c r="Z648" s="448"/>
      <c r="AA648" s="448"/>
      <c r="AB648" s="448"/>
      <c r="AC648" s="448"/>
      <c r="AD648" s="448"/>
      <c r="AE648" s="448"/>
      <c r="AF648" s="448"/>
      <c r="AG648" s="448"/>
      <c r="AH648" s="448"/>
      <c r="AI648" s="448"/>
      <c r="AJ648" s="448"/>
      <c r="AK648" s="590" t="e">
        <f t="shared" ref="AK648:AK661" si="528">B648-AL648</f>
        <v>#VALUE!</v>
      </c>
      <c r="AL648" s="590">
        <v>0</v>
      </c>
    </row>
    <row r="649" s="365" customFormat="1" customHeight="1" spans="1:38">
      <c r="A649" s="522"/>
      <c r="B649" s="528">
        <v>101554</v>
      </c>
      <c r="C649" s="524" t="str">
        <f>IF($B649="","",IFERROR(VLOOKUP($B649,SERVIÇOS!$B:$G,2,0),IFERROR(VLOOKUP($B649,'COMPOSIÇÕES COMPLEMENTARES '!$C:$K,2,0),"")))</f>
        <v>ALÇA PREFORMADA DE DISTRIBUIÇÃO, EM  AÇO GALVANIZADO, AWG 2 - FORNECIMENTO E INSTALAÇÃO. AF_07/2020</v>
      </c>
      <c r="D649" s="525" t="str">
        <f>IF($B649="","",IFERROR(VLOOKUP($B649,SERVIÇOS!$B:$G,3,0),IFERROR(VLOOKUP($B649,'COMPOSIÇÕES COMPLEMENTARES '!$C:$K,3,0),"")))</f>
        <v>UN</v>
      </c>
      <c r="E649" s="530">
        <v>1</v>
      </c>
      <c r="F649" s="527">
        <f>IF($B649="","",IFERROR(VLOOKUP($B649,SERVIÇOS!$B:$G,4,0),IFERROR(VLOOKUP($B649,'COMPOSIÇÕES COMPLEMENTARES '!$C:$K,6,0),"")))</f>
        <v>6.84</v>
      </c>
      <c r="G649" s="527">
        <f>IF($B649="","",IFERROR(VLOOKUP($B649,SERVIÇOS!$B:$G,5,0),IFERROR(VLOOKUP($B649,'COMPOSIÇÕES COMPLEMENTARES '!$C:$K,7,0),"")))</f>
        <v>4.76</v>
      </c>
      <c r="H649" s="527">
        <f t="shared" si="517"/>
        <v>11.6</v>
      </c>
      <c r="I649" s="527">
        <f t="shared" si="518"/>
        <v>6.84</v>
      </c>
      <c r="J649" s="527">
        <f t="shared" si="519"/>
        <v>4.76</v>
      </c>
      <c r="K649" s="527">
        <f t="shared" si="520"/>
        <v>11.6</v>
      </c>
      <c r="L649" s="527"/>
      <c r="M649" s="563"/>
      <c r="N649" s="448"/>
      <c r="O649" s="561"/>
      <c r="P649" s="562" t="str">
        <f t="shared" si="521"/>
        <v/>
      </c>
      <c r="Q649" s="561"/>
      <c r="R649" s="583" t="str">
        <f t="shared" si="522"/>
        <v/>
      </c>
      <c r="S649" s="561"/>
      <c r="T649" s="588" t="str">
        <f t="shared" si="523"/>
        <v/>
      </c>
      <c r="U649" s="584">
        <f ca="1">SUMIF($O$8:T$9,"QUANT.",O649:T649)</f>
        <v>0</v>
      </c>
      <c r="V649" s="585">
        <f ca="1" t="shared" si="524"/>
        <v>0</v>
      </c>
      <c r="W649" s="586" t="str">
        <f ca="1" t="shared" si="525"/>
        <v>MEDIR</v>
      </c>
      <c r="X649" s="587">
        <f ca="1" t="shared" si="526"/>
        <v>1</v>
      </c>
      <c r="Y649" s="587">
        <f ca="1" t="shared" si="527"/>
        <v>11.6</v>
      </c>
      <c r="Z649" s="448"/>
      <c r="AA649" s="448"/>
      <c r="AB649" s="448"/>
      <c r="AC649" s="448"/>
      <c r="AD649" s="448"/>
      <c r="AE649" s="448"/>
      <c r="AF649" s="448"/>
      <c r="AG649" s="448"/>
      <c r="AH649" s="448"/>
      <c r="AI649" s="448"/>
      <c r="AJ649" s="448"/>
      <c r="AK649" s="590">
        <f t="shared" si="528"/>
        <v>101554</v>
      </c>
      <c r="AL649" s="590">
        <v>0</v>
      </c>
    </row>
    <row r="650" s="365" customFormat="1" customHeight="1" spans="1:38">
      <c r="A650" s="522"/>
      <c r="B650" s="528">
        <v>91926</v>
      </c>
      <c r="C650" s="524" t="str">
        <f>IF($B650="","",IFERROR(VLOOKUP($B650,SERVIÇOS!$B:$G,2,0),IFERROR(VLOOKUP($B650,'COMPOSIÇÕES COMPLEMENTARES '!$C:$K,2,0),"")))</f>
        <v>CABO DE COBRE FLEXÍVEL ISOLADO, 2,5 MM², ANTI-CHAMA 450/750 V, PARA CIRCUITOS TERMINAIS - FORNECIMENTO E INSTALAÇÃO. AF_03/2023</v>
      </c>
      <c r="D650" s="525" t="str">
        <f>IF($B650="","",IFERROR(VLOOKUP($B650,SERVIÇOS!$B:$G,3,0),IFERROR(VLOOKUP($B650,'COMPOSIÇÕES COMPLEMENTARES '!$C:$K,3,0),"")))</f>
        <v>M</v>
      </c>
      <c r="E650" s="530">
        <f>0.2*E649</f>
        <v>0.2</v>
      </c>
      <c r="F650" s="527">
        <f>IF($B650="","",IFERROR(VLOOKUP($B650,SERVIÇOS!$B:$G,4,0),IFERROR(VLOOKUP($B650,'COMPOSIÇÕES COMPLEMENTARES '!$C:$K,6,0),"")))</f>
        <v>3.35</v>
      </c>
      <c r="G650" s="527">
        <f>IF($B650="","",IFERROR(VLOOKUP($B650,SERVIÇOS!$B:$G,5,0),IFERROR(VLOOKUP($B650,'COMPOSIÇÕES COMPLEMENTARES '!$C:$K,7,0),"")))</f>
        <v>1.43</v>
      </c>
      <c r="H650" s="527">
        <f t="shared" si="517"/>
        <v>4.78</v>
      </c>
      <c r="I650" s="527">
        <f t="shared" si="518"/>
        <v>0.67</v>
      </c>
      <c r="J650" s="527">
        <f t="shared" si="519"/>
        <v>0.28</v>
      </c>
      <c r="K650" s="527">
        <f t="shared" si="520"/>
        <v>0.95</v>
      </c>
      <c r="L650" s="527"/>
      <c r="M650" s="563"/>
      <c r="N650" s="448"/>
      <c r="O650" s="561"/>
      <c r="P650" s="562" t="str">
        <f t="shared" si="521"/>
        <v/>
      </c>
      <c r="Q650" s="561"/>
      <c r="R650" s="583" t="str">
        <f t="shared" si="522"/>
        <v/>
      </c>
      <c r="S650" s="561"/>
      <c r="T650" s="588" t="str">
        <f t="shared" si="523"/>
        <v/>
      </c>
      <c r="U650" s="584">
        <f ca="1">SUMIF($O$8:T$9,"QUANT.",O650:T650)</f>
        <v>0</v>
      </c>
      <c r="V650" s="585">
        <f ca="1" t="shared" si="524"/>
        <v>0</v>
      </c>
      <c r="W650" s="586" t="str">
        <f ca="1" t="shared" si="525"/>
        <v>MEDIR</v>
      </c>
      <c r="X650" s="587">
        <f ca="1" t="shared" si="526"/>
        <v>0.2</v>
      </c>
      <c r="Y650" s="587">
        <f ca="1" t="shared" si="527"/>
        <v>0.95</v>
      </c>
      <c r="Z650" s="448"/>
      <c r="AA650" s="448"/>
      <c r="AB650" s="448"/>
      <c r="AC650" s="448"/>
      <c r="AD650" s="448"/>
      <c r="AE650" s="448"/>
      <c r="AF650" s="448"/>
      <c r="AG650" s="448"/>
      <c r="AH650" s="448"/>
      <c r="AI650" s="448"/>
      <c r="AJ650" s="448"/>
      <c r="AK650" s="590">
        <f t="shared" si="528"/>
        <v>91926</v>
      </c>
      <c r="AL650" s="590">
        <v>0</v>
      </c>
    </row>
    <row r="651" s="365" customFormat="1" customHeight="1" spans="1:38">
      <c r="A651" s="522"/>
      <c r="B651" s="528" t="s">
        <v>632</v>
      </c>
      <c r="C651" s="524" t="str">
        <f>IF($B651="","",IFERROR(VLOOKUP($B651,SERVIÇOS!$B:$G,2,0),IFERROR(VLOOKUP($B651,'COMPOSIÇÕES COMPLEMENTARES '!$C:$K,2,0),"")))</f>
        <v>CONECTOR DE ATERRAMENTO DE FERRAGENS DA IP - PRESILHA FEITA EM LATÃO ESTANHADO, COM 2 FUROS DE Ø8mm PARA CABOS DE COBRE 35/50mm², RESISTENTE AOS ESFORÇOS REALIZADOS PELO CABO A SER FIXADO</v>
      </c>
      <c r="D651" s="525" t="str">
        <f>IF($B651="","",IFERROR(VLOOKUP($B651,SERVIÇOS!$B:$G,3,0),IFERROR(VLOOKUP($B651,'COMPOSIÇÕES COMPLEMENTARES '!$C:$K,3,0),"")))</f>
        <v>UN</v>
      </c>
      <c r="E651" s="530">
        <f>E648+2</f>
        <v>3</v>
      </c>
      <c r="F651" s="527">
        <f>IF($B651="","",IFERROR(VLOOKUP($B651,SERVIÇOS!$B:$G,4,0),IFERROR(VLOOKUP($B651,'COMPOSIÇÕES COMPLEMENTARES '!$C:$K,6,0),"")))</f>
        <v>3.35</v>
      </c>
      <c r="G651" s="527">
        <f>IF($B651="","",IFERROR(VLOOKUP($B651,SERVIÇOS!$B:$G,5,0),IFERROR(VLOOKUP($B651,'COMPOSIÇÕES COMPLEMENTARES '!$C:$K,7,0),"")))</f>
        <v>3.14</v>
      </c>
      <c r="H651" s="527">
        <f t="shared" si="517"/>
        <v>6.49</v>
      </c>
      <c r="I651" s="527">
        <f t="shared" si="518"/>
        <v>10.05</v>
      </c>
      <c r="J651" s="527">
        <f t="shared" si="519"/>
        <v>9.42</v>
      </c>
      <c r="K651" s="527">
        <f t="shared" si="520"/>
        <v>19.47</v>
      </c>
      <c r="L651" s="527"/>
      <c r="M651" s="563"/>
      <c r="N651" s="448"/>
      <c r="O651" s="561"/>
      <c r="P651" s="562" t="str">
        <f t="shared" si="521"/>
        <v/>
      </c>
      <c r="Q651" s="561"/>
      <c r="R651" s="583" t="str">
        <f t="shared" si="522"/>
        <v/>
      </c>
      <c r="S651" s="561"/>
      <c r="T651" s="588" t="str">
        <f t="shared" si="523"/>
        <v/>
      </c>
      <c r="U651" s="584">
        <f ca="1">SUMIF($O$8:T$9,"QUANT.",O651:T651)</f>
        <v>0</v>
      </c>
      <c r="V651" s="585">
        <f ca="1" t="shared" si="524"/>
        <v>0</v>
      </c>
      <c r="W651" s="586" t="str">
        <f ca="1" t="shared" si="525"/>
        <v>MEDIR</v>
      </c>
      <c r="X651" s="587">
        <f ca="1" t="shared" si="526"/>
        <v>3</v>
      </c>
      <c r="Y651" s="587">
        <f ca="1" t="shared" si="527"/>
        <v>19.47</v>
      </c>
      <c r="Z651" s="448"/>
      <c r="AA651" s="448"/>
      <c r="AB651" s="448"/>
      <c r="AC651" s="448"/>
      <c r="AD651" s="448"/>
      <c r="AE651" s="448"/>
      <c r="AF651" s="448"/>
      <c r="AG651" s="448"/>
      <c r="AH651" s="448"/>
      <c r="AI651" s="448"/>
      <c r="AJ651" s="448"/>
      <c r="AK651" s="590" t="e">
        <f t="shared" si="528"/>
        <v>#VALUE!</v>
      </c>
      <c r="AL651" s="590">
        <v>0</v>
      </c>
    </row>
    <row r="652" s="365" customFormat="1" customHeight="1" spans="1:38">
      <c r="A652" s="522"/>
      <c r="B652" s="528" t="s">
        <v>633</v>
      </c>
      <c r="C652" s="524" t="str">
        <f>IF($B652="","",IFERROR(VLOOKUP($B652,SERVIÇOS!$B:$G,2,0),IFERROR(VLOOKUP($B652,'COMPOSIÇÕES COMPLEMENTARES '!$C:$K,2,0),"")))</f>
        <v>CABO DE AÇO GALVANIZADO, DIÂMETRO ø1/4" (6,35mm), ALMA DE FIBRA (AFA), CONSTRUÇÃO DO CABO 6x19S (6 TORÇOES DE 19 FIOS CADA)</v>
      </c>
      <c r="D652" s="525" t="str">
        <f>IF($B652="","",IFERROR(VLOOKUP($B652,SERVIÇOS!$B:$G,3,0),IFERROR(VLOOKUP($B652,'COMPOSIÇÕES COMPLEMENTARES '!$C:$K,3,0),"")))</f>
        <v>M</v>
      </c>
      <c r="E652" s="530">
        <f>2*D645</f>
        <v>2</v>
      </c>
      <c r="F652" s="527">
        <f>IF($B652="","",IFERROR(VLOOKUP($B652,SERVIÇOS!$B:$G,4,0),IFERROR(VLOOKUP($B652,'COMPOSIÇÕES COMPLEMENTARES '!$C:$K,6,0),"")))</f>
        <v>8.03</v>
      </c>
      <c r="G652" s="527">
        <f>IF($B652="","",IFERROR(VLOOKUP($B652,SERVIÇOS!$B:$G,5,0),IFERROR(VLOOKUP($B652,'COMPOSIÇÕES COMPLEMENTARES '!$C:$K,7,0),"")))</f>
        <v>3.21</v>
      </c>
      <c r="H652" s="527">
        <f t="shared" si="517"/>
        <v>11.24</v>
      </c>
      <c r="I652" s="527">
        <f t="shared" si="518"/>
        <v>16.06</v>
      </c>
      <c r="J652" s="527">
        <f t="shared" si="519"/>
        <v>6.42</v>
      </c>
      <c r="K652" s="527">
        <f t="shared" si="520"/>
        <v>22.48</v>
      </c>
      <c r="L652" s="527"/>
      <c r="M652" s="563"/>
      <c r="N652" s="448"/>
      <c r="O652" s="561"/>
      <c r="P652" s="562" t="str">
        <f t="shared" si="521"/>
        <v/>
      </c>
      <c r="Q652" s="561"/>
      <c r="R652" s="583" t="str">
        <f t="shared" si="522"/>
        <v/>
      </c>
      <c r="S652" s="561"/>
      <c r="T652" s="588" t="str">
        <f t="shared" si="523"/>
        <v/>
      </c>
      <c r="U652" s="584">
        <f ca="1">SUMIF($O$8:T$9,"QUANT.",O652:T652)</f>
        <v>0</v>
      </c>
      <c r="V652" s="585">
        <f ca="1" t="shared" si="524"/>
        <v>0</v>
      </c>
      <c r="W652" s="586" t="str">
        <f ca="1" t="shared" si="525"/>
        <v>MEDIR</v>
      </c>
      <c r="X652" s="587">
        <f ca="1" t="shared" si="526"/>
        <v>2</v>
      </c>
      <c r="Y652" s="587">
        <f ca="1" t="shared" si="527"/>
        <v>22.48</v>
      </c>
      <c r="Z652" s="448"/>
      <c r="AA652" s="448"/>
      <c r="AB652" s="448"/>
      <c r="AC652" s="448"/>
      <c r="AD652" s="448"/>
      <c r="AE652" s="448"/>
      <c r="AF652" s="448"/>
      <c r="AG652" s="448"/>
      <c r="AH652" s="448"/>
      <c r="AI652" s="448"/>
      <c r="AJ652" s="448"/>
      <c r="AK652" s="590" t="e">
        <f t="shared" si="528"/>
        <v>#VALUE!</v>
      </c>
      <c r="AL652" s="590">
        <v>0</v>
      </c>
    </row>
    <row r="653" s="365" customFormat="1" customHeight="1" spans="1:38">
      <c r="A653" s="522"/>
      <c r="B653" s="528">
        <v>101549</v>
      </c>
      <c r="C653" s="524" t="str">
        <f>IF($B653="","",IFERROR(VLOOKUP($B653,SERVIÇOS!$B:$G,2,0),IFERROR(VLOOKUP($B653,'COMPOSIÇÕES COMPLEMENTARES '!$C:$K,2,0),"")))</f>
        <v>GRAMPO PARALELO METÁLICO, PARA REDES AÉREAS DE DISTRIBUIÇÃO DE ENERGIA ELÉTRICA DE BAIXA TENSÃO - FORNECIMENTO E INSTALAÇÃO. AF_07/2020</v>
      </c>
      <c r="D653" s="525" t="str">
        <f>IF($B653="","",IFERROR(VLOOKUP($B653,SERVIÇOS!$B:$G,3,0),IFERROR(VLOOKUP($B653,'COMPOSIÇÕES COMPLEMENTARES '!$C:$K,3,0),"")))</f>
        <v>UN</v>
      </c>
      <c r="E653" s="530">
        <f>D645+1</f>
        <v>2</v>
      </c>
      <c r="F653" s="527">
        <f>IF($B653="","",IFERROR(VLOOKUP($B653,SERVIÇOS!$B:$G,4,0),IFERROR(VLOOKUP($B653,'COMPOSIÇÕES COMPLEMENTARES '!$C:$K,6,0),"")))</f>
        <v>12.78</v>
      </c>
      <c r="G653" s="527">
        <f>IF($B653="","",IFERROR(VLOOKUP($B653,SERVIÇOS!$B:$G,5,0),IFERROR(VLOOKUP($B653,'COMPOSIÇÕES COMPLEMENTARES '!$C:$K,7,0),"")))</f>
        <v>6.08</v>
      </c>
      <c r="H653" s="527">
        <f t="shared" si="517"/>
        <v>18.86</v>
      </c>
      <c r="I653" s="527">
        <f t="shared" si="518"/>
        <v>25.56</v>
      </c>
      <c r="J653" s="527">
        <f t="shared" si="519"/>
        <v>12.16</v>
      </c>
      <c r="K653" s="527">
        <f t="shared" si="520"/>
        <v>37.72</v>
      </c>
      <c r="L653" s="527"/>
      <c r="M653" s="563"/>
      <c r="N653" s="448"/>
      <c r="O653" s="561"/>
      <c r="P653" s="562" t="str">
        <f t="shared" si="521"/>
        <v/>
      </c>
      <c r="Q653" s="561"/>
      <c r="R653" s="583" t="str">
        <f t="shared" si="522"/>
        <v/>
      </c>
      <c r="S653" s="561"/>
      <c r="T653" s="588" t="str">
        <f t="shared" si="523"/>
        <v/>
      </c>
      <c r="U653" s="584">
        <f ca="1">SUMIF($O$8:T$9,"QUANT.",O653:T653)</f>
        <v>0</v>
      </c>
      <c r="V653" s="585">
        <f ca="1" t="shared" si="524"/>
        <v>0</v>
      </c>
      <c r="W653" s="586" t="str">
        <f ca="1" t="shared" si="525"/>
        <v>MEDIR</v>
      </c>
      <c r="X653" s="587">
        <f ca="1" t="shared" si="526"/>
        <v>2</v>
      </c>
      <c r="Y653" s="587">
        <f ca="1" t="shared" si="527"/>
        <v>37.72</v>
      </c>
      <c r="Z653" s="448"/>
      <c r="AA653" s="448"/>
      <c r="AB653" s="448"/>
      <c r="AC653" s="448"/>
      <c r="AD653" s="448"/>
      <c r="AE653" s="448"/>
      <c r="AF653" s="448"/>
      <c r="AG653" s="448"/>
      <c r="AH653" s="448"/>
      <c r="AI653" s="448"/>
      <c r="AJ653" s="448"/>
      <c r="AK653" s="590">
        <f t="shared" si="528"/>
        <v>101549</v>
      </c>
      <c r="AL653" s="590">
        <v>0</v>
      </c>
    </row>
    <row r="654" s="365" customFormat="1" customHeight="1" spans="1:38">
      <c r="A654" s="522"/>
      <c r="B654" s="528" t="s">
        <v>634</v>
      </c>
      <c r="C654" s="524" t="str">
        <f>IF($B654="","",IFERROR(VLOOKUP($B654,SERVIÇOS!$B:$G,2,0),IFERROR(VLOOKUP($B654,'COMPOSIÇÕES COMPLEMENTARES '!$C:$K,2,0),"")))</f>
        <v>TERMINAL DE APERTO COM SAPATA EM LIGA DE COBRE, SAPATA COM DOIS FUROS PARA FIXAÇÃO </v>
      </c>
      <c r="D654" s="525" t="str">
        <f>IF($B654="","",IFERROR(VLOOKUP($B654,SERVIÇOS!$B:$G,3,0),IFERROR(VLOOKUP($B654,'COMPOSIÇÕES COMPLEMENTARES '!$C:$K,3,0),"")))</f>
        <v>UN</v>
      </c>
      <c r="E654" s="530">
        <f>D645</f>
        <v>1</v>
      </c>
      <c r="F654" s="527">
        <f>IF($B654="","",IFERROR(VLOOKUP($B654,SERVIÇOS!$B:$G,4,0),IFERROR(VLOOKUP($B654,'COMPOSIÇÕES COMPLEMENTARES '!$C:$K,6,0),"")))</f>
        <v>12.16</v>
      </c>
      <c r="G654" s="527">
        <f>IF($B654="","",IFERROR(VLOOKUP($B654,SERVIÇOS!$B:$G,5,0),IFERROR(VLOOKUP($B654,'COMPOSIÇÕES COMPLEMENTARES '!$C:$K,7,0),"")))</f>
        <v>1.43</v>
      </c>
      <c r="H654" s="527">
        <f t="shared" si="517"/>
        <v>13.59</v>
      </c>
      <c r="I654" s="527">
        <f t="shared" si="518"/>
        <v>12.16</v>
      </c>
      <c r="J654" s="527">
        <f t="shared" si="519"/>
        <v>1.43</v>
      </c>
      <c r="K654" s="527">
        <f t="shared" si="520"/>
        <v>13.59</v>
      </c>
      <c r="L654" s="527"/>
      <c r="M654" s="563"/>
      <c r="N654" s="448"/>
      <c r="O654" s="561"/>
      <c r="P654" s="562" t="str">
        <f t="shared" si="521"/>
        <v/>
      </c>
      <c r="Q654" s="561"/>
      <c r="R654" s="583" t="str">
        <f t="shared" si="522"/>
        <v/>
      </c>
      <c r="S654" s="561"/>
      <c r="T654" s="588" t="str">
        <f t="shared" si="523"/>
        <v/>
      </c>
      <c r="U654" s="584">
        <f ca="1">SUMIF($O$8:T$9,"QUANT.",O654:T654)</f>
        <v>0</v>
      </c>
      <c r="V654" s="585">
        <f ca="1" t="shared" si="524"/>
        <v>0</v>
      </c>
      <c r="W654" s="586" t="str">
        <f ca="1" t="shared" si="525"/>
        <v>MEDIR</v>
      </c>
      <c r="X654" s="587">
        <f ca="1" t="shared" si="526"/>
        <v>1</v>
      </c>
      <c r="Y654" s="587">
        <f ca="1" t="shared" si="527"/>
        <v>13.59</v>
      </c>
      <c r="Z654" s="448"/>
      <c r="AA654" s="448"/>
      <c r="AB654" s="448"/>
      <c r="AC654" s="448"/>
      <c r="AD654" s="448"/>
      <c r="AE654" s="448"/>
      <c r="AF654" s="448"/>
      <c r="AG654" s="448"/>
      <c r="AH654" s="448"/>
      <c r="AI654" s="448"/>
      <c r="AJ654" s="448"/>
      <c r="AK654" s="590" t="e">
        <f t="shared" si="528"/>
        <v>#VALUE!</v>
      </c>
      <c r="AL654" s="590">
        <v>0</v>
      </c>
    </row>
    <row r="655" s="365" customFormat="1" customHeight="1" spans="1:38">
      <c r="A655" s="522"/>
      <c r="B655" s="528" t="s">
        <v>629</v>
      </c>
      <c r="C655" s="524" t="str">
        <f>IF($B655="","",IFERROR(VLOOKUP($B655,SERVIÇOS!$B:$G,2,0),IFERROR(VLOOKUP($B655,'COMPOSIÇÕES COMPLEMENTARES '!$C:$K,2,0),"")))</f>
        <v>CONECTOR DERIVAÇÃO PERFURANTE EM POLÍMERO RESISTENTE E CONTATOS EM COBRE ESTANHADO, IP68; APLICADO EM RDA ISOLADAS, CABOS DE COBRE-COBRE, AL-COBRE E AL-AL; CONDUTOR PRINCIPAL DE 16-120mm² E DERIVAÇÃO 16-120mm²</v>
      </c>
      <c r="D655" s="525" t="str">
        <f>IF($B655="","",IFERROR(VLOOKUP($B655,SERVIÇOS!$B:$G,3,0),IFERROR(VLOOKUP($B655,'COMPOSIÇÕES COMPLEMENTARES '!$C:$K,3,0),"")))</f>
        <v>UN</v>
      </c>
      <c r="E655" s="530">
        <f>2*D645</f>
        <v>2</v>
      </c>
      <c r="F655" s="527">
        <f>IF($B655="","",IFERROR(VLOOKUP($B655,SERVIÇOS!$B:$G,4,0),IFERROR(VLOOKUP($B655,'COMPOSIÇÕES COMPLEMENTARES '!$C:$K,6,0),"")))</f>
        <v>24.74</v>
      </c>
      <c r="G655" s="527">
        <f>IF($B655="","",IFERROR(VLOOKUP($B655,SERVIÇOS!$B:$G,5,0),IFERROR(VLOOKUP($B655,'COMPOSIÇÕES COMPLEMENTARES '!$C:$K,7,0),"")))</f>
        <v>18.98</v>
      </c>
      <c r="H655" s="527">
        <f t="shared" si="517"/>
        <v>43.72</v>
      </c>
      <c r="I655" s="527">
        <f t="shared" si="518"/>
        <v>49.48</v>
      </c>
      <c r="J655" s="527">
        <f t="shared" si="519"/>
        <v>37.96</v>
      </c>
      <c r="K655" s="527">
        <f t="shared" si="520"/>
        <v>87.44</v>
      </c>
      <c r="L655" s="527"/>
      <c r="M655" s="563"/>
      <c r="N655" s="448"/>
      <c r="O655" s="561"/>
      <c r="P655" s="562" t="str">
        <f t="shared" si="521"/>
        <v/>
      </c>
      <c r="Q655" s="561"/>
      <c r="R655" s="583" t="str">
        <f t="shared" si="522"/>
        <v/>
      </c>
      <c r="S655" s="561"/>
      <c r="T655" s="588" t="str">
        <f t="shared" si="523"/>
        <v/>
      </c>
      <c r="U655" s="584">
        <f ca="1">SUMIF($O$8:T$9,"QUANT.",O655:T655)</f>
        <v>0</v>
      </c>
      <c r="V655" s="585">
        <f ca="1" t="shared" si="524"/>
        <v>0</v>
      </c>
      <c r="W655" s="586" t="str">
        <f ca="1" t="shared" si="525"/>
        <v>MEDIR</v>
      </c>
      <c r="X655" s="587">
        <f ca="1" t="shared" si="526"/>
        <v>2</v>
      </c>
      <c r="Y655" s="587">
        <f ca="1" t="shared" si="527"/>
        <v>87.44</v>
      </c>
      <c r="Z655" s="448"/>
      <c r="AA655" s="448"/>
      <c r="AB655" s="448"/>
      <c r="AC655" s="448"/>
      <c r="AD655" s="448"/>
      <c r="AE655" s="448"/>
      <c r="AF655" s="448"/>
      <c r="AG655" s="448"/>
      <c r="AH655" s="448"/>
      <c r="AI655" s="448"/>
      <c r="AJ655" s="448"/>
      <c r="AK655" s="590" t="e">
        <f t="shared" si="528"/>
        <v>#VALUE!</v>
      </c>
      <c r="AL655" s="590">
        <v>0</v>
      </c>
    </row>
    <row r="656" s="365" customFormat="1" customHeight="1" spans="1:38">
      <c r="A656" s="515">
        <v>9</v>
      </c>
      <c r="B656" s="516"/>
      <c r="C656" s="517" t="s">
        <v>659</v>
      </c>
      <c r="D656" s="518"/>
      <c r="E656" s="519"/>
      <c r="F656" s="520"/>
      <c r="G656" s="521"/>
      <c r="H656" s="521"/>
      <c r="I656" s="556">
        <f>TRUNC(SUMIF(I658:I741,"&gt;0",I658:I741),2)</f>
        <v>115588.4</v>
      </c>
      <c r="J656" s="556">
        <f>TRUNC(SUMIF(J658:J741,"&gt;0",J658:J741),2)</f>
        <v>16125.87</v>
      </c>
      <c r="K656" s="564"/>
      <c r="L656" s="556">
        <f>SUMIF(I656:J656,"&gt;0",I656:J656)</f>
        <v>131714.27</v>
      </c>
      <c r="M656" s="558"/>
      <c r="N656" s="448"/>
      <c r="O656" s="557"/>
      <c r="P656" s="557"/>
      <c r="Q656" s="557"/>
      <c r="R656" s="557"/>
      <c r="S656" s="557"/>
      <c r="T656" s="557"/>
      <c r="U656" s="557"/>
      <c r="V656" s="557"/>
      <c r="W656" s="557"/>
      <c r="X656" s="557"/>
      <c r="Y656" s="557"/>
      <c r="Z656" s="448"/>
      <c r="AA656" s="448"/>
      <c r="AB656" s="448"/>
      <c r="AC656" s="448"/>
      <c r="AD656" s="448"/>
      <c r="AE656" s="448"/>
      <c r="AF656" s="448"/>
      <c r="AG656" s="448"/>
      <c r="AH656" s="448"/>
      <c r="AI656" s="448"/>
      <c r="AJ656" s="448"/>
      <c r="AK656" s="590"/>
      <c r="AL656" s="590"/>
    </row>
    <row r="657" s="365" customFormat="1" spans="1:38">
      <c r="A657" s="522"/>
      <c r="B657" s="528"/>
      <c r="C657" s="532" t="s">
        <v>602</v>
      </c>
      <c r="D657" s="525"/>
      <c r="E657" s="530"/>
      <c r="F657" s="527"/>
      <c r="G657" s="527"/>
      <c r="H657" s="527"/>
      <c r="I657" s="527"/>
      <c r="J657" s="527"/>
      <c r="K657" s="527"/>
      <c r="L657" s="527"/>
      <c r="M657" s="563"/>
      <c r="N657" s="448"/>
      <c r="O657" s="561"/>
      <c r="P657" s="562"/>
      <c r="Q657" s="561"/>
      <c r="R657" s="583"/>
      <c r="S657" s="561"/>
      <c r="T657" s="588"/>
      <c r="U657" s="584"/>
      <c r="V657" s="585"/>
      <c r="W657" s="586"/>
      <c r="X657" s="587"/>
      <c r="Y657" s="587"/>
      <c r="Z657" s="448"/>
      <c r="AA657" s="448"/>
      <c r="AB657" s="448"/>
      <c r="AC657" s="448"/>
      <c r="AD657" s="448"/>
      <c r="AE657" s="448"/>
      <c r="AF657" s="448"/>
      <c r="AG657" s="448"/>
      <c r="AH657" s="448"/>
      <c r="AI657" s="448"/>
      <c r="AJ657" s="448"/>
      <c r="AK657" s="590"/>
      <c r="AL657" s="590"/>
    </row>
    <row r="658" s="365" customFormat="1" customHeight="1" spans="1:38">
      <c r="A658" s="522"/>
      <c r="B658" s="523" t="s">
        <v>603</v>
      </c>
      <c r="C658" s="524" t="str">
        <f>IF($B658="","",IFERROR(VLOOKUP($B658,SERVIÇOS!$B:$G,2,0),IFERROR(VLOOKUP($B658,'COMPOSIÇÕES COMPLEMENTARES '!$C:$K,2,0),"")))</f>
        <v>POSTE CÔNICO CONTÍNUO RETO, EM AÇO GALVANIZADO (NBR 14744), ALTURA TOTAL H:12m, ALTURA ÚTIL h:10m, ENGASTADO E:200cm EM BASE DE CONCRETO</v>
      </c>
      <c r="D658" s="525" t="str">
        <f>IF($B658="","",IFERROR(VLOOKUP($B658,SERVIÇOS!$B:$G,3,0),IFERROR(VLOOKUP($B658,'COMPOSIÇÕES COMPLEMENTARES '!$C:$K,3,0),"")))</f>
        <v>UN</v>
      </c>
      <c r="E658" s="530">
        <v>23</v>
      </c>
      <c r="F658" s="527">
        <f>IF($B658="","",IFERROR(VLOOKUP($B658,SERVIÇOS!$B:$G,4,0),IFERROR(VLOOKUP($B658,'COMPOSIÇÕES COMPLEMENTARES '!$C:$K,6,0),"")))</f>
        <v>2798.41</v>
      </c>
      <c r="G658" s="527">
        <f>IF($B658="","",IFERROR(VLOOKUP($B658,SERVIÇOS!$B:$G,5,0),IFERROR(VLOOKUP($B658,'COMPOSIÇÕES COMPLEMENTARES '!$C:$K,7,0),"")))</f>
        <v>81.25</v>
      </c>
      <c r="H658" s="527">
        <f t="shared" ref="H658:H663" si="529">IF(E658="","",F658+G658)</f>
        <v>2879.66</v>
      </c>
      <c r="I658" s="527">
        <f t="shared" ref="I658:I663" si="530">IF(E658="","",TRUNC((E658*F658),2))</f>
        <v>64363.43</v>
      </c>
      <c r="J658" s="527">
        <f t="shared" ref="J658:J663" si="531">IF(E658="","",TRUNC((E658*G658),2))</f>
        <v>1868.75</v>
      </c>
      <c r="K658" s="527">
        <f t="shared" ref="K658:K663" si="532">IF(E658="","",TRUNC((E658*H658),2))</f>
        <v>66232.18</v>
      </c>
      <c r="L658" s="527"/>
      <c r="M658" s="563"/>
      <c r="N658" s="448"/>
      <c r="O658" s="561"/>
      <c r="P658" s="562" t="str">
        <f t="shared" ref="P658:P663" si="533">IF(OR(O658="",$K658=""),"",(O658/$E658)*$K658)</f>
        <v/>
      </c>
      <c r="Q658" s="561"/>
      <c r="R658" s="583" t="str">
        <f t="shared" ref="R658:R663" si="534">IF(OR(Q658="",$K658=""),"",(Q658/$E658)*$K658)</f>
        <v/>
      </c>
      <c r="S658" s="561"/>
      <c r="T658" s="588" t="str">
        <f t="shared" ref="T658:T663" si="535">IF(OR(S658="",$K658=""),"",(S658/$E658)*$K658)</f>
        <v/>
      </c>
      <c r="U658" s="584">
        <f ca="1">SUMIF($O$8:T$9,"QUANT.",O658:T658)</f>
        <v>0</v>
      </c>
      <c r="V658" s="585">
        <f ca="1" t="shared" ref="V658:V663" si="536">SUMIF($O$8:$T$9,"CUSTO",O658:T658)</f>
        <v>0</v>
      </c>
      <c r="W658" s="586" t="str">
        <f ca="1" t="shared" ref="W658:W663" si="537">IF(B658&lt;&gt;"",IF(V658=0,"MEDIR",IF(K658-V658=0,"OK",IF(K658-V658&gt;0,"MEDIR","ALERTA!"))),"")</f>
        <v>MEDIR</v>
      </c>
      <c r="X658" s="587">
        <f ca="1" t="shared" ref="X658:X663" si="538">IF(U658="",0,E658-U658)</f>
        <v>23</v>
      </c>
      <c r="Y658" s="587">
        <f ca="1" t="shared" ref="Y658:Y663" si="539">IF(V658="",0,K658-V658)</f>
        <v>66232.18</v>
      </c>
      <c r="Z658" s="448"/>
      <c r="AA658" s="448"/>
      <c r="AB658" s="448"/>
      <c r="AC658" s="448"/>
      <c r="AD658" s="448"/>
      <c r="AE658" s="448"/>
      <c r="AF658" s="448"/>
      <c r="AG658" s="448"/>
      <c r="AH658" s="448"/>
      <c r="AI658" s="448"/>
      <c r="AJ658" s="448"/>
      <c r="AK658" s="590" t="e">
        <f t="shared" ref="AK658:AK663" si="540">B658-AL658</f>
        <v>#VALUE!</v>
      </c>
      <c r="AL658" s="590">
        <v>0</v>
      </c>
    </row>
    <row r="659" s="365" customFormat="1" customHeight="1" spans="1:38">
      <c r="A659" s="522"/>
      <c r="B659" s="528" t="s">
        <v>604</v>
      </c>
      <c r="C659" s="524" t="str">
        <f>IF($B659="","",IFERROR(VLOOKUP($B659,SERVIÇOS!$B:$G,2,0),IFERROR(VLOOKUP($B659,'COMPOSIÇÕES COMPLEMENTARES '!$C:$K,2,0),"")))</f>
        <v>ASSENTAMENTO DE POSTE CÔNICO CONTÍNUO RETO METÁLICO, ALTURA TOTAL 12m, ENGASTADO EM BASE DE CONCRETO NO SOLO (E:2m) - INSTALAÇÃO DO POSTE</v>
      </c>
      <c r="D659" s="525" t="str">
        <f>IF($B659="","",IFERROR(VLOOKUP($B659,SERVIÇOS!$B:$G,3,0),IFERROR(VLOOKUP($B659,'COMPOSIÇÕES COMPLEMENTARES '!$C:$K,3,0),"")))</f>
        <v>UN</v>
      </c>
      <c r="E659" s="530">
        <f>E658</f>
        <v>23</v>
      </c>
      <c r="F659" s="527">
        <f>IF($B659="","",IFERROR(VLOOKUP($B659,SERVIÇOS!$B:$G,4,0),IFERROR(VLOOKUP($B659,'COMPOSIÇÕES COMPLEMENTARES '!$C:$K,6,0),"")))</f>
        <v>111.57</v>
      </c>
      <c r="G659" s="527">
        <f>IF($B659="","",IFERROR(VLOOKUP($B659,SERVIÇOS!$B:$G,5,0),IFERROR(VLOOKUP($B659,'COMPOSIÇÕES COMPLEMENTARES '!$C:$K,7,0),"")))</f>
        <v>65.42</v>
      </c>
      <c r="H659" s="527">
        <f t="shared" si="529"/>
        <v>176.99</v>
      </c>
      <c r="I659" s="527">
        <f t="shared" si="530"/>
        <v>2566.11</v>
      </c>
      <c r="J659" s="527">
        <f t="shared" si="531"/>
        <v>1504.66</v>
      </c>
      <c r="K659" s="527">
        <f t="shared" si="532"/>
        <v>4070.77</v>
      </c>
      <c r="L659" s="527"/>
      <c r="M659" s="563"/>
      <c r="N659" s="448"/>
      <c r="O659" s="561"/>
      <c r="P659" s="562" t="str">
        <f t="shared" si="533"/>
        <v/>
      </c>
      <c r="Q659" s="561"/>
      <c r="R659" s="583" t="str">
        <f t="shared" si="534"/>
        <v/>
      </c>
      <c r="S659" s="561"/>
      <c r="T659" s="588" t="str">
        <f t="shared" si="535"/>
        <v/>
      </c>
      <c r="U659" s="584">
        <f ca="1">SUMIF($O$8:T$9,"QUANT.",O659:T659)</f>
        <v>0</v>
      </c>
      <c r="V659" s="585">
        <f ca="1" t="shared" si="536"/>
        <v>0</v>
      </c>
      <c r="W659" s="586" t="str">
        <f ca="1" t="shared" si="537"/>
        <v>MEDIR</v>
      </c>
      <c r="X659" s="587">
        <f ca="1" t="shared" si="538"/>
        <v>23</v>
      </c>
      <c r="Y659" s="587">
        <f ca="1" t="shared" si="539"/>
        <v>4070.77</v>
      </c>
      <c r="Z659" s="448"/>
      <c r="AA659" s="448"/>
      <c r="AB659" s="448"/>
      <c r="AC659" s="448"/>
      <c r="AD659" s="448"/>
      <c r="AE659" s="448"/>
      <c r="AF659" s="448"/>
      <c r="AG659" s="448"/>
      <c r="AH659" s="448"/>
      <c r="AI659" s="448"/>
      <c r="AJ659" s="448"/>
      <c r="AK659" s="590" t="e">
        <f t="shared" si="540"/>
        <v>#VALUE!</v>
      </c>
      <c r="AL659" s="590">
        <v>0</v>
      </c>
    </row>
    <row r="660" s="365" customFormat="1" customHeight="1" spans="1:38">
      <c r="A660" s="522"/>
      <c r="B660" s="528" t="s">
        <v>605</v>
      </c>
      <c r="C660" s="524" t="str">
        <f>IF($B660="","",IFERROR(VLOOKUP($B660,SERVIÇOS!$B:$G,2,0),IFERROR(VLOOKUP($B660,'COMPOSIÇÕES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660" s="525" t="str">
        <f>IF($B660="","",IFERROR(VLOOKUP($B660,SERVIÇOS!$B:$G,3,0),IFERROR(VLOOKUP($B660,'COMPOSIÇÕES COMPLEMENTARES '!$C:$K,3,0),"")))</f>
        <v>UN</v>
      </c>
      <c r="E660" s="530">
        <f>0*2+23</f>
        <v>23</v>
      </c>
      <c r="F660" s="527">
        <f>IF($B660="","",IFERROR(VLOOKUP($B660,SERVIÇOS!$B:$G,4,0),IFERROR(VLOOKUP($B660,'COMPOSIÇÕES COMPLEMENTARES '!$C:$K,6,0),"")))</f>
        <v>294.87</v>
      </c>
      <c r="G660" s="527">
        <f>IF($B660="","",IFERROR(VLOOKUP($B660,SERVIÇOS!$B:$G,5,0),IFERROR(VLOOKUP($B660,'COMPOSIÇÕES COMPLEMENTARES '!$C:$K,7,0),"")))</f>
        <v>36.44</v>
      </c>
      <c r="H660" s="527">
        <f t="shared" si="529"/>
        <v>331.31</v>
      </c>
      <c r="I660" s="527">
        <f t="shared" si="530"/>
        <v>6782.01</v>
      </c>
      <c r="J660" s="527">
        <f t="shared" si="531"/>
        <v>838.12</v>
      </c>
      <c r="K660" s="527">
        <f t="shared" si="532"/>
        <v>7620.13</v>
      </c>
      <c r="L660" s="527"/>
      <c r="M660" s="563"/>
      <c r="N660" s="448"/>
      <c r="O660" s="561"/>
      <c r="P660" s="562" t="str">
        <f t="shared" si="533"/>
        <v/>
      </c>
      <c r="Q660" s="561"/>
      <c r="R660" s="583" t="str">
        <f t="shared" si="534"/>
        <v/>
      </c>
      <c r="S660" s="561"/>
      <c r="T660" s="588" t="str">
        <f t="shared" si="535"/>
        <v/>
      </c>
      <c r="U660" s="584">
        <f ca="1">SUMIF($O$8:T$9,"QUANT.",O660:T660)</f>
        <v>0</v>
      </c>
      <c r="V660" s="585">
        <f ca="1" t="shared" si="536"/>
        <v>0</v>
      </c>
      <c r="W660" s="586" t="str">
        <f ca="1" t="shared" si="537"/>
        <v>MEDIR</v>
      </c>
      <c r="X660" s="587">
        <f ca="1" t="shared" si="538"/>
        <v>23</v>
      </c>
      <c r="Y660" s="587">
        <f ca="1" t="shared" si="539"/>
        <v>7620.13</v>
      </c>
      <c r="Z660" s="448"/>
      <c r="AA660" s="448"/>
      <c r="AB660" s="448"/>
      <c r="AC660" s="448"/>
      <c r="AD660" s="448"/>
      <c r="AE660" s="448"/>
      <c r="AF660" s="448"/>
      <c r="AG660" s="448"/>
      <c r="AH660" s="448"/>
      <c r="AI660" s="448"/>
      <c r="AJ660" s="448"/>
      <c r="AK660" s="590" t="e">
        <f t="shared" si="540"/>
        <v>#VALUE!</v>
      </c>
      <c r="AL660" s="590">
        <v>0</v>
      </c>
    </row>
    <row r="661" s="365" customFormat="1" customHeight="1" spans="1:38">
      <c r="A661" s="522"/>
      <c r="B661" s="528" t="s">
        <v>606</v>
      </c>
      <c r="C661" s="524" t="str">
        <f>IF($B661="","",IFERROR(VLOOKUP($B661,SERVIÇOS!$B:$G,2,0),IFERROR(VLOOKUP($B661,'COMPOSIÇÕES COMPLEMENTARES '!$C:$K,2,0),"")))</f>
        <v>CINTA PARA POSTE DE SEÇÃO CIRCULAR EM AÇO CARBONO (NTC 811701) PARA FIXAÇÃO DO BRAÇO DE ILUMINAÇÃO PÚBLICA</v>
      </c>
      <c r="D661" s="525" t="str">
        <f>IF($B661="","",IFERROR(VLOOKUP($B661,SERVIÇOS!$B:$G,3,0),IFERROR(VLOOKUP($B661,'COMPOSIÇÕES COMPLEMENTARES '!$C:$K,3,0),"")))</f>
        <v>UN</v>
      </c>
      <c r="E661" s="530">
        <f>2*E660</f>
        <v>46</v>
      </c>
      <c r="F661" s="527">
        <f>IF($B661="","",IFERROR(VLOOKUP($B661,SERVIÇOS!$B:$G,4,0),IFERROR(VLOOKUP($B661,'COMPOSIÇÕES COMPLEMENTARES '!$C:$K,6,0),"")))</f>
        <v>73.01</v>
      </c>
      <c r="G661" s="527">
        <f>IF($B661="","",IFERROR(VLOOKUP($B661,SERVIÇOS!$B:$G,5,0),IFERROR(VLOOKUP($B661,'COMPOSIÇÕES COMPLEMENTARES '!$C:$K,7,0),"")))</f>
        <v>14.85</v>
      </c>
      <c r="H661" s="527">
        <f t="shared" si="529"/>
        <v>87.86</v>
      </c>
      <c r="I661" s="527">
        <f t="shared" si="530"/>
        <v>3358.46</v>
      </c>
      <c r="J661" s="527">
        <f t="shared" si="531"/>
        <v>683.1</v>
      </c>
      <c r="K661" s="527">
        <f t="shared" si="532"/>
        <v>4041.56</v>
      </c>
      <c r="L661" s="527"/>
      <c r="M661" s="563"/>
      <c r="N661" s="448"/>
      <c r="O661" s="561"/>
      <c r="P661" s="562" t="str">
        <f t="shared" si="533"/>
        <v/>
      </c>
      <c r="Q661" s="561"/>
      <c r="R661" s="583" t="str">
        <f t="shared" si="534"/>
        <v/>
      </c>
      <c r="S661" s="561"/>
      <c r="T661" s="588" t="str">
        <f t="shared" si="535"/>
        <v/>
      </c>
      <c r="U661" s="584">
        <f ca="1">SUMIF($O$8:T$9,"QUANT.",O661:T661)</f>
        <v>0</v>
      </c>
      <c r="V661" s="585">
        <f ca="1" t="shared" si="536"/>
        <v>0</v>
      </c>
      <c r="W661" s="586" t="str">
        <f ca="1" t="shared" si="537"/>
        <v>MEDIR</v>
      </c>
      <c r="X661" s="587">
        <f ca="1" t="shared" si="538"/>
        <v>46</v>
      </c>
      <c r="Y661" s="587">
        <f ca="1" t="shared" si="539"/>
        <v>4041.56</v>
      </c>
      <c r="Z661" s="448"/>
      <c r="AA661" s="448"/>
      <c r="AB661" s="448"/>
      <c r="AC661" s="448"/>
      <c r="AD661" s="448"/>
      <c r="AE661" s="448"/>
      <c r="AF661" s="448"/>
      <c r="AG661" s="448"/>
      <c r="AH661" s="448"/>
      <c r="AI661" s="448"/>
      <c r="AJ661" s="448"/>
      <c r="AK661" s="590" t="e">
        <f t="shared" si="540"/>
        <v>#VALUE!</v>
      </c>
      <c r="AL661" s="590">
        <v>0</v>
      </c>
    </row>
    <row r="662" s="365" customFormat="1" customHeight="1" spans="1:38">
      <c r="A662" s="522"/>
      <c r="B662" s="528">
        <v>101659</v>
      </c>
      <c r="C662" s="524" t="str">
        <f>IF($B662="","",IFERROR(VLOOKUP($B662,SERVIÇOS!$B:$G,2,0),IFERROR(VLOOKUP($B662,'COMPOSIÇÕES COMPLEMENTARES '!$C:$K,2,0),"")))</f>
        <v>LUMINÁRIA DE LED PARA ILUMINAÇÃO PÚBLICA, DE 181 W ATÉ 239 W - FORNECIMENTO E INSTALAÇÃO. AF_02/2025_PS</v>
      </c>
      <c r="D662" s="525" t="str">
        <f>IF($B662="","",IFERROR(VLOOKUP($B662,SERVIÇOS!$B:$G,3,0),IFERROR(VLOOKUP($B662,'COMPOSIÇÕES COMPLEMENTARES '!$C:$K,3,0),"")))</f>
        <v>UN</v>
      </c>
      <c r="E662" s="530">
        <f>E660</f>
        <v>23</v>
      </c>
      <c r="F662" s="527">
        <f>IF($B662="","",IFERROR(VLOOKUP($B662,SERVIÇOS!$B:$G,4,0),IFERROR(VLOOKUP($B662,'COMPOSIÇÕES COMPLEMENTARES '!$C:$K,6,0),"")))</f>
        <v>598.66</v>
      </c>
      <c r="G662" s="527">
        <f>IF($B662="","",IFERROR(VLOOKUP($B662,SERVIÇOS!$B:$G,5,0),IFERROR(VLOOKUP($B662,'COMPOSIÇÕES COMPLEMENTARES '!$C:$K,7,0),"")))</f>
        <v>18.26</v>
      </c>
      <c r="H662" s="527">
        <f t="shared" si="529"/>
        <v>616.92</v>
      </c>
      <c r="I662" s="527">
        <f t="shared" si="530"/>
        <v>13769.18</v>
      </c>
      <c r="J662" s="527">
        <f t="shared" si="531"/>
        <v>419.98</v>
      </c>
      <c r="K662" s="527">
        <f t="shared" si="532"/>
        <v>14189.16</v>
      </c>
      <c r="L662" s="527"/>
      <c r="M662" s="563"/>
      <c r="N662" s="448"/>
      <c r="O662" s="561"/>
      <c r="P662" s="562" t="str">
        <f t="shared" si="533"/>
        <v/>
      </c>
      <c r="Q662" s="561"/>
      <c r="R662" s="583" t="str">
        <f t="shared" si="534"/>
        <v/>
      </c>
      <c r="S662" s="561"/>
      <c r="T662" s="588" t="str">
        <f t="shared" si="535"/>
        <v/>
      </c>
      <c r="U662" s="584">
        <f ca="1">SUMIF($O$8:T$9,"QUANT.",O662:T662)</f>
        <v>0</v>
      </c>
      <c r="V662" s="585">
        <f ca="1" t="shared" si="536"/>
        <v>0</v>
      </c>
      <c r="W662" s="586" t="str">
        <f ca="1" t="shared" si="537"/>
        <v>MEDIR</v>
      </c>
      <c r="X662" s="587">
        <f ca="1" t="shared" si="538"/>
        <v>23</v>
      </c>
      <c r="Y662" s="587">
        <f ca="1" t="shared" si="539"/>
        <v>14189.16</v>
      </c>
      <c r="Z662" s="448"/>
      <c r="AA662" s="448"/>
      <c r="AB662" s="448"/>
      <c r="AC662" s="448"/>
      <c r="AD662" s="448"/>
      <c r="AE662" s="448"/>
      <c r="AF662" s="448"/>
      <c r="AG662" s="448"/>
      <c r="AH662" s="448"/>
      <c r="AI662" s="448"/>
      <c r="AJ662" s="448"/>
      <c r="AK662" s="590">
        <f t="shared" si="540"/>
        <v>101659</v>
      </c>
      <c r="AL662" s="590">
        <v>0</v>
      </c>
    </row>
    <row r="663" s="365" customFormat="1" customHeight="1" spans="1:38">
      <c r="A663" s="522"/>
      <c r="B663" s="528">
        <v>101632</v>
      </c>
      <c r="C663" s="524" t="str">
        <f>IF($B663="","",IFERROR(VLOOKUP($B663,SERVIÇOS!$B:$G,2,0),IFERROR(VLOOKUP($B663,'COMPOSIÇÕES COMPLEMENTARES '!$C:$K,2,0),"")))</f>
        <v>RELÉ FOTOELÉTRICO PARA COMANDO DE ILUMINAÇÃO EXTERNA 1000 W - FORNECIMENTO E INSTALAÇÃO. AF_02/2025</v>
      </c>
      <c r="D663" s="525" t="str">
        <f>IF($B663="","",IFERROR(VLOOKUP($B663,SERVIÇOS!$B:$G,3,0),IFERROR(VLOOKUP($B663,'COMPOSIÇÕES COMPLEMENTARES '!$C:$K,3,0),"")))</f>
        <v>UN</v>
      </c>
      <c r="E663" s="530">
        <f>E662</f>
        <v>23</v>
      </c>
      <c r="F663" s="527">
        <f>IF($B663="","",IFERROR(VLOOKUP($B663,SERVIÇOS!$B:$G,4,0),IFERROR(VLOOKUP($B663,'COMPOSIÇÕES COMPLEMENTARES '!$C:$K,6,0),"")))</f>
        <v>35.85</v>
      </c>
      <c r="G663" s="527">
        <f>IF($B663="","",IFERROR(VLOOKUP($B663,SERVIÇOS!$B:$G,5,0),IFERROR(VLOOKUP($B663,'COMPOSIÇÕES COMPLEMENTARES '!$C:$K,7,0),"")))</f>
        <v>0.7</v>
      </c>
      <c r="H663" s="527">
        <f t="shared" si="529"/>
        <v>36.55</v>
      </c>
      <c r="I663" s="527">
        <f t="shared" si="530"/>
        <v>824.55</v>
      </c>
      <c r="J663" s="527">
        <f t="shared" si="531"/>
        <v>16.1</v>
      </c>
      <c r="K663" s="527">
        <f t="shared" si="532"/>
        <v>840.65</v>
      </c>
      <c r="L663" s="527"/>
      <c r="M663" s="563"/>
      <c r="N663" s="448"/>
      <c r="O663" s="561"/>
      <c r="P663" s="562" t="str">
        <f t="shared" si="533"/>
        <v/>
      </c>
      <c r="Q663" s="561"/>
      <c r="R663" s="583" t="str">
        <f t="shared" si="534"/>
        <v/>
      </c>
      <c r="S663" s="561"/>
      <c r="T663" s="588" t="str">
        <f t="shared" si="535"/>
        <v/>
      </c>
      <c r="U663" s="584">
        <f ca="1">SUMIF($O$8:T$9,"QUANT.",O663:T663)</f>
        <v>0</v>
      </c>
      <c r="V663" s="585">
        <f ca="1" t="shared" si="536"/>
        <v>0</v>
      </c>
      <c r="W663" s="586" t="str">
        <f ca="1" t="shared" si="537"/>
        <v>MEDIR</v>
      </c>
      <c r="X663" s="587">
        <f ca="1" t="shared" si="538"/>
        <v>23</v>
      </c>
      <c r="Y663" s="587">
        <f ca="1" t="shared" si="539"/>
        <v>840.65</v>
      </c>
      <c r="Z663" s="448"/>
      <c r="AA663" s="448"/>
      <c r="AB663" s="448"/>
      <c r="AC663" s="448"/>
      <c r="AD663" s="448"/>
      <c r="AE663" s="448"/>
      <c r="AF663" s="448"/>
      <c r="AG663" s="448"/>
      <c r="AH663" s="448"/>
      <c r="AI663" s="448"/>
      <c r="AJ663" s="448"/>
      <c r="AK663" s="590">
        <f t="shared" si="540"/>
        <v>101632</v>
      </c>
      <c r="AL663" s="590">
        <v>0</v>
      </c>
    </row>
    <row r="664" s="365" customFormat="1" spans="1:38">
      <c r="A664" s="522"/>
      <c r="B664" s="528"/>
      <c r="C664" s="532" t="s">
        <v>607</v>
      </c>
      <c r="D664" s="525"/>
      <c r="E664" s="530"/>
      <c r="F664" s="527"/>
      <c r="G664" s="527"/>
      <c r="H664" s="527"/>
      <c r="I664" s="527"/>
      <c r="J664" s="527"/>
      <c r="K664" s="527"/>
      <c r="L664" s="527"/>
      <c r="M664" s="563"/>
      <c r="N664" s="448"/>
      <c r="O664" s="561"/>
      <c r="P664" s="562"/>
      <c r="Q664" s="561"/>
      <c r="R664" s="583"/>
      <c r="S664" s="561"/>
      <c r="T664" s="588"/>
      <c r="U664" s="584"/>
      <c r="V664" s="585"/>
      <c r="W664" s="586"/>
      <c r="X664" s="587"/>
      <c r="Y664" s="587"/>
      <c r="Z664" s="448"/>
      <c r="AA664" s="448"/>
      <c r="AB664" s="448"/>
      <c r="AC664" s="448"/>
      <c r="AD664" s="448"/>
      <c r="AE664" s="448"/>
      <c r="AF664" s="448"/>
      <c r="AG664" s="448"/>
      <c r="AH664" s="448"/>
      <c r="AI664" s="448"/>
      <c r="AJ664" s="448"/>
      <c r="AK664" s="590"/>
      <c r="AL664" s="590"/>
    </row>
    <row r="665" s="365" customFormat="1" customHeight="1" spans="1:38">
      <c r="A665" s="522"/>
      <c r="B665" s="523" t="s">
        <v>603</v>
      </c>
      <c r="C665" s="524" t="str">
        <f>IF($B665="","",IFERROR(VLOOKUP($B665,SERVIÇOS!$B:$G,2,0),IFERROR(VLOOKUP($B665,'COMPOSIÇÕES COMPLEMENTARES '!$C:$K,2,0),"")))</f>
        <v>POSTE CÔNICO CONTÍNUO RETO, EM AÇO GALVANIZADO (NBR 14744), ALTURA TOTAL H:12m, ALTURA ÚTIL h:10m, ENGASTADO E:200cm EM BASE DE CONCRETO</v>
      </c>
      <c r="D665" s="525" t="str">
        <f>IF($B665="","",IFERROR(VLOOKUP($B665,SERVIÇOS!$B:$G,3,0),IFERROR(VLOOKUP($B665,'COMPOSIÇÕES COMPLEMENTARES '!$C:$K,3,0),"")))</f>
        <v>UN</v>
      </c>
      <c r="E665" s="530">
        <v>1</v>
      </c>
      <c r="F665" s="527">
        <f>IF($B665="","",IFERROR(VLOOKUP($B665,SERVIÇOS!$B:$G,4,0),IFERROR(VLOOKUP($B665,'COMPOSIÇÕES COMPLEMENTARES '!$C:$K,6,0),"")))</f>
        <v>2798.41</v>
      </c>
      <c r="G665" s="527">
        <f>IF($B665="","",IFERROR(VLOOKUP($B665,SERVIÇOS!$B:$G,5,0),IFERROR(VLOOKUP($B665,'COMPOSIÇÕES COMPLEMENTARES '!$C:$K,7,0),"")))</f>
        <v>81.25</v>
      </c>
      <c r="H665" s="527">
        <f t="shared" ref="H665:H678" si="541">IF(E665="","",F665+G665)</f>
        <v>2879.66</v>
      </c>
      <c r="I665" s="527">
        <f t="shared" ref="I665:I678" si="542">IF(E665="","",TRUNC((E665*F665),2))</f>
        <v>2798.41</v>
      </c>
      <c r="J665" s="527">
        <f t="shared" ref="J665:J678" si="543">IF(E665="","",TRUNC((E665*G665),2))</f>
        <v>81.25</v>
      </c>
      <c r="K665" s="527">
        <f t="shared" ref="K665:K678" si="544">IF(E665="","",TRUNC((E665*H665),2))</f>
        <v>2879.66</v>
      </c>
      <c r="L665" s="527"/>
      <c r="M665" s="563"/>
      <c r="N665" s="448"/>
      <c r="O665" s="561"/>
      <c r="P665" s="562" t="str">
        <f t="shared" ref="P665:P678" si="545">IF(OR(O665="",$K665=""),"",(O665/$E665)*$K665)</f>
        <v/>
      </c>
      <c r="Q665" s="561"/>
      <c r="R665" s="583" t="str">
        <f t="shared" ref="R665:R678" si="546">IF(OR(Q665="",$K665=""),"",(Q665/$E665)*$K665)</f>
        <v/>
      </c>
      <c r="S665" s="561"/>
      <c r="T665" s="588" t="str">
        <f t="shared" ref="T665:T678" si="547">IF(OR(S665="",$K665=""),"",(S665/$E665)*$K665)</f>
        <v/>
      </c>
      <c r="U665" s="584">
        <f ca="1">SUMIF($O$8:T$9,"QUANT.",O665:T665)</f>
        <v>0</v>
      </c>
      <c r="V665" s="585">
        <f ca="1" t="shared" ref="V665:V678" si="548">SUMIF($O$8:$T$9,"CUSTO",O665:T665)</f>
        <v>0</v>
      </c>
      <c r="W665" s="586" t="str">
        <f ca="1" t="shared" ref="W665:W678" si="549">IF(B665&lt;&gt;"",IF(V665=0,"MEDIR",IF(K665-V665=0,"OK",IF(K665-V665&gt;0,"MEDIR","ALERTA!"))),"")</f>
        <v>MEDIR</v>
      </c>
      <c r="X665" s="587">
        <f ca="1" t="shared" ref="X665:X678" si="550">IF(U665="",0,E665-U665)</f>
        <v>1</v>
      </c>
      <c r="Y665" s="587">
        <f ca="1" t="shared" ref="Y665:Y678" si="551">IF(V665="",0,K665-V665)</f>
        <v>2879.66</v>
      </c>
      <c r="Z665" s="448"/>
      <c r="AA665" s="448"/>
      <c r="AB665" s="448"/>
      <c r="AC665" s="448"/>
      <c r="AD665" s="448"/>
      <c r="AE665" s="448"/>
      <c r="AF665" s="448"/>
      <c r="AG665" s="448"/>
      <c r="AH665" s="448"/>
      <c r="AI665" s="448"/>
      <c r="AJ665" s="448"/>
      <c r="AK665" s="590" t="e">
        <f t="shared" ref="AK665:AK678" si="552">B665-AL665</f>
        <v>#VALUE!</v>
      </c>
      <c r="AL665" s="590">
        <v>0</v>
      </c>
    </row>
    <row r="666" s="365" customFormat="1" customHeight="1" spans="1:38">
      <c r="A666" s="522"/>
      <c r="B666" s="528" t="s">
        <v>604</v>
      </c>
      <c r="C666" s="524" t="str">
        <f>IF($B666="","",IFERROR(VLOOKUP($B666,SERVIÇOS!$B:$G,2,0),IFERROR(VLOOKUP($B666,'COMPOSIÇÕES COMPLEMENTARES '!$C:$K,2,0),"")))</f>
        <v>ASSENTAMENTO DE POSTE CÔNICO CONTÍNUO RETO METÁLICO, ALTURA TOTAL 12m, ENGASTADO EM BASE DE CONCRETO NO SOLO (E:2m) - INSTALAÇÃO DO POSTE</v>
      </c>
      <c r="D666" s="525" t="str">
        <f>IF($B666="","",IFERROR(VLOOKUP($B666,SERVIÇOS!$B:$G,3,0),IFERROR(VLOOKUP($B666,'COMPOSIÇÕES COMPLEMENTARES '!$C:$K,3,0),"")))</f>
        <v>UN</v>
      </c>
      <c r="E666" s="530">
        <v>1</v>
      </c>
      <c r="F666" s="527">
        <f>IF($B666="","",IFERROR(VLOOKUP($B666,SERVIÇOS!$B:$G,4,0),IFERROR(VLOOKUP($B666,'COMPOSIÇÕES COMPLEMENTARES '!$C:$K,6,0),"")))</f>
        <v>111.57</v>
      </c>
      <c r="G666" s="527">
        <f>IF($B666="","",IFERROR(VLOOKUP($B666,SERVIÇOS!$B:$G,5,0),IFERROR(VLOOKUP($B666,'COMPOSIÇÕES COMPLEMENTARES '!$C:$K,7,0),"")))</f>
        <v>65.42</v>
      </c>
      <c r="H666" s="527">
        <f t="shared" si="541"/>
        <v>176.99</v>
      </c>
      <c r="I666" s="527">
        <f t="shared" si="542"/>
        <v>111.57</v>
      </c>
      <c r="J666" s="527">
        <f t="shared" si="543"/>
        <v>65.42</v>
      </c>
      <c r="K666" s="527">
        <f t="shared" si="544"/>
        <v>176.99</v>
      </c>
      <c r="L666" s="527"/>
      <c r="M666" s="563"/>
      <c r="N666" s="448"/>
      <c r="O666" s="561"/>
      <c r="P666" s="562" t="str">
        <f t="shared" si="545"/>
        <v/>
      </c>
      <c r="Q666" s="561"/>
      <c r="R666" s="583" t="str">
        <f t="shared" si="546"/>
        <v/>
      </c>
      <c r="S666" s="561"/>
      <c r="T666" s="588" t="str">
        <f t="shared" si="547"/>
        <v/>
      </c>
      <c r="U666" s="584">
        <f ca="1">SUMIF($O$8:T$9,"QUANT.",O666:T666)</f>
        <v>0</v>
      </c>
      <c r="V666" s="585">
        <f ca="1" t="shared" si="548"/>
        <v>0</v>
      </c>
      <c r="W666" s="586" t="str">
        <f ca="1" t="shared" si="549"/>
        <v>MEDIR</v>
      </c>
      <c r="X666" s="587">
        <f ca="1" t="shared" si="550"/>
        <v>1</v>
      </c>
      <c r="Y666" s="587">
        <f ca="1" t="shared" si="551"/>
        <v>176.99</v>
      </c>
      <c r="Z666" s="448"/>
      <c r="AA666" s="448"/>
      <c r="AB666" s="448"/>
      <c r="AC666" s="448"/>
      <c r="AD666" s="448"/>
      <c r="AE666" s="448"/>
      <c r="AF666" s="448"/>
      <c r="AG666" s="448"/>
      <c r="AH666" s="448"/>
      <c r="AI666" s="448"/>
      <c r="AJ666" s="448"/>
      <c r="AK666" s="590" t="e">
        <f t="shared" si="552"/>
        <v>#VALUE!</v>
      </c>
      <c r="AL666" s="590">
        <v>0</v>
      </c>
    </row>
    <row r="667" s="365" customFormat="1" customHeight="1" spans="1:38">
      <c r="A667" s="522"/>
      <c r="B667" s="528" t="s">
        <v>610</v>
      </c>
      <c r="C667" s="524" t="str">
        <f>IF($B667="","",IFERROR(VLOOKUP($B667,SERVIÇOS!$B:$G,2,0),IFERROR(VLOOKUP($B667,'COMPOSIÇÕES COMPLEMENTARES '!$C:$K,2,0),"")))</f>
        <v>CINTA PARA POSTE DE SEÇÃO CIRCULAR EM AÇO CARBONO (NTC 811701) PARA FIXAÇÃO DE ISOLADOR TIPO ROLDANA PARA REDE DE BAIXA TENSÃO</v>
      </c>
      <c r="D667" s="525" t="str">
        <f>IF($B667="","",IFERROR(VLOOKUP($B667,SERVIÇOS!$B:$G,3,0),IFERROR(VLOOKUP($B667,'COMPOSIÇÕES COMPLEMENTARES '!$C:$K,3,0),"")))</f>
        <v>UN</v>
      </c>
      <c r="E667" s="530">
        <v>1</v>
      </c>
      <c r="F667" s="527">
        <f>IF($B667="","",IFERROR(VLOOKUP($B667,SERVIÇOS!$B:$G,4,0),IFERROR(VLOOKUP($B667,'COMPOSIÇÕES COMPLEMENTARES '!$C:$K,6,0),"")))</f>
        <v>73.01</v>
      </c>
      <c r="G667" s="527">
        <f>IF($B667="","",IFERROR(VLOOKUP($B667,SERVIÇOS!$B:$G,5,0),IFERROR(VLOOKUP($B667,'COMPOSIÇÕES COMPLEMENTARES '!$C:$K,7,0),"")))</f>
        <v>14.85</v>
      </c>
      <c r="H667" s="527">
        <f t="shared" si="541"/>
        <v>87.86</v>
      </c>
      <c r="I667" s="527">
        <f t="shared" si="542"/>
        <v>73.01</v>
      </c>
      <c r="J667" s="527">
        <f t="shared" si="543"/>
        <v>14.85</v>
      </c>
      <c r="K667" s="527">
        <f t="shared" si="544"/>
        <v>87.86</v>
      </c>
      <c r="L667" s="527"/>
      <c r="M667" s="563"/>
      <c r="N667" s="448"/>
      <c r="O667" s="561"/>
      <c r="P667" s="562" t="str">
        <f t="shared" si="545"/>
        <v/>
      </c>
      <c r="Q667" s="561"/>
      <c r="R667" s="583" t="str">
        <f t="shared" si="546"/>
        <v/>
      </c>
      <c r="S667" s="561"/>
      <c r="T667" s="588" t="str">
        <f t="shared" si="547"/>
        <v/>
      </c>
      <c r="U667" s="584">
        <f ca="1">SUMIF($O$8:T$9,"QUANT.",O667:T667)</f>
        <v>0</v>
      </c>
      <c r="V667" s="585">
        <f ca="1" t="shared" si="548"/>
        <v>0</v>
      </c>
      <c r="W667" s="586" t="str">
        <f ca="1" t="shared" si="549"/>
        <v>MEDIR</v>
      </c>
      <c r="X667" s="587">
        <f ca="1" t="shared" si="550"/>
        <v>1</v>
      </c>
      <c r="Y667" s="587">
        <f ca="1" t="shared" si="551"/>
        <v>87.86</v>
      </c>
      <c r="Z667" s="448"/>
      <c r="AA667" s="448"/>
      <c r="AB667" s="448"/>
      <c r="AC667" s="448"/>
      <c r="AD667" s="448"/>
      <c r="AE667" s="448"/>
      <c r="AF667" s="448"/>
      <c r="AG667" s="448"/>
      <c r="AH667" s="448"/>
      <c r="AI667" s="448"/>
      <c r="AJ667" s="448"/>
      <c r="AK667" s="590" t="e">
        <f t="shared" si="552"/>
        <v>#VALUE!</v>
      </c>
      <c r="AL667" s="590">
        <v>0</v>
      </c>
    </row>
    <row r="668" s="365" customFormat="1" customHeight="1" spans="1:38">
      <c r="A668" s="522"/>
      <c r="B668" s="528">
        <v>101548</v>
      </c>
      <c r="C668" s="524" t="str">
        <f>IF($B668="","",IFERROR(VLOOKUP($B668,SERVIÇOS!$B:$G,2,0),IFERROR(VLOOKUP($B668,'COMPOSIÇÕES COMPLEMENTARES '!$C:$K,2,0),"")))</f>
        <v>ISOLADOR, TIPO ROLDANA, PARA BAIXA TENSÃO - FORNECIMENTO E INSTALAÇÃO. AF_07/2020</v>
      </c>
      <c r="D668" s="525" t="str">
        <f>IF($B668="","",IFERROR(VLOOKUP($B668,SERVIÇOS!$B:$G,3,0),IFERROR(VLOOKUP($B668,'COMPOSIÇÕES COMPLEMENTARES '!$C:$K,3,0),"")))</f>
        <v>UN</v>
      </c>
      <c r="E668" s="530">
        <v>1</v>
      </c>
      <c r="F668" s="527">
        <f>IF($B668="","",IFERROR(VLOOKUP($B668,SERVIÇOS!$B:$G,4,0),IFERROR(VLOOKUP($B668,'COMPOSIÇÕES COMPLEMENTARES '!$C:$K,6,0),"")))</f>
        <v>6.57</v>
      </c>
      <c r="G668" s="527">
        <f>IF($B668="","",IFERROR(VLOOKUP($B668,SERVIÇOS!$B:$G,5,0),IFERROR(VLOOKUP($B668,'COMPOSIÇÕES COMPLEMENTARES '!$C:$K,7,0),"")))</f>
        <v>1.86</v>
      </c>
      <c r="H668" s="527">
        <f t="shared" si="541"/>
        <v>8.43</v>
      </c>
      <c r="I668" s="527">
        <f t="shared" si="542"/>
        <v>6.57</v>
      </c>
      <c r="J668" s="527">
        <f t="shared" si="543"/>
        <v>1.86</v>
      </c>
      <c r="K668" s="527">
        <f t="shared" si="544"/>
        <v>8.43</v>
      </c>
      <c r="L668" s="527"/>
      <c r="M668" s="563"/>
      <c r="N668" s="448"/>
      <c r="O668" s="561"/>
      <c r="P668" s="562" t="str">
        <f t="shared" si="545"/>
        <v/>
      </c>
      <c r="Q668" s="561"/>
      <c r="R668" s="583" t="str">
        <f t="shared" si="546"/>
        <v/>
      </c>
      <c r="S668" s="561"/>
      <c r="T668" s="588" t="str">
        <f t="shared" si="547"/>
        <v/>
      </c>
      <c r="U668" s="584">
        <f ca="1">SUMIF($O$8:T$9,"QUANT.",O668:T668)</f>
        <v>0</v>
      </c>
      <c r="V668" s="585">
        <f ca="1" t="shared" si="548"/>
        <v>0</v>
      </c>
      <c r="W668" s="586" t="str">
        <f ca="1" t="shared" si="549"/>
        <v>MEDIR</v>
      </c>
      <c r="X668" s="587">
        <f ca="1" t="shared" si="550"/>
        <v>1</v>
      </c>
      <c r="Y668" s="587">
        <f ca="1" t="shared" si="551"/>
        <v>8.43</v>
      </c>
      <c r="Z668" s="448"/>
      <c r="AA668" s="448"/>
      <c r="AB668" s="448"/>
      <c r="AC668" s="448"/>
      <c r="AD668" s="448"/>
      <c r="AE668" s="448"/>
      <c r="AF668" s="448"/>
      <c r="AG668" s="448"/>
      <c r="AH668" s="448"/>
      <c r="AI668" s="448"/>
      <c r="AJ668" s="448"/>
      <c r="AK668" s="590">
        <f t="shared" si="552"/>
        <v>101548</v>
      </c>
      <c r="AL668" s="590">
        <v>0</v>
      </c>
    </row>
    <row r="669" s="365" customFormat="1" customHeight="1" spans="1:38">
      <c r="A669" s="522"/>
      <c r="B669" s="528">
        <v>101538</v>
      </c>
      <c r="C669" s="524" t="str">
        <f>IF($B669="","",IFERROR(VLOOKUP($B669,SERVIÇOS!$B:$G,2,0),IFERROR(VLOOKUP($B669,'COMPOSIÇÕES COMPLEMENTARES '!$C:$K,2,0),"")))</f>
        <v>ARMAÇÃO SECUNDÁRIA, COM 1 ESTRIBO E 1 ISOLADOR - FORNECIMENTO E INSTALAÇÃO. AF_07/2020</v>
      </c>
      <c r="D669" s="525" t="str">
        <f>IF($B669="","",IFERROR(VLOOKUP($B669,SERVIÇOS!$B:$G,3,0),IFERROR(VLOOKUP($B669,'COMPOSIÇÕES COMPLEMENTARES '!$C:$K,3,0),"")))</f>
        <v>UN</v>
      </c>
      <c r="E669" s="530">
        <v>1</v>
      </c>
      <c r="F669" s="527">
        <f>IF($B669="","",IFERROR(VLOOKUP($B669,SERVIÇOS!$B:$G,4,0),IFERROR(VLOOKUP($B669,'COMPOSIÇÕES COMPLEMENTARES '!$C:$K,6,0),"")))</f>
        <v>31.34</v>
      </c>
      <c r="G669" s="527">
        <f>IF($B669="","",IFERROR(VLOOKUP($B669,SERVIÇOS!$B:$G,5,0),IFERROR(VLOOKUP($B669,'COMPOSIÇÕES COMPLEMENTARES '!$C:$K,7,0),"")))</f>
        <v>11.35</v>
      </c>
      <c r="H669" s="527">
        <f t="shared" si="541"/>
        <v>42.69</v>
      </c>
      <c r="I669" s="527">
        <f t="shared" si="542"/>
        <v>31.34</v>
      </c>
      <c r="J669" s="527">
        <f t="shared" si="543"/>
        <v>11.35</v>
      </c>
      <c r="K669" s="527">
        <f t="shared" si="544"/>
        <v>42.69</v>
      </c>
      <c r="L669" s="527"/>
      <c r="M669" s="563"/>
      <c r="N669" s="448"/>
      <c r="O669" s="561"/>
      <c r="P669" s="562" t="str">
        <f t="shared" si="545"/>
        <v/>
      </c>
      <c r="Q669" s="561"/>
      <c r="R669" s="583" t="str">
        <f t="shared" si="546"/>
        <v/>
      </c>
      <c r="S669" s="561"/>
      <c r="T669" s="588" t="str">
        <f t="shared" si="547"/>
        <v/>
      </c>
      <c r="U669" s="584">
        <f ca="1">SUMIF($O$8:T$9,"QUANT.",O669:T669)</f>
        <v>0</v>
      </c>
      <c r="V669" s="585">
        <f ca="1" t="shared" si="548"/>
        <v>0</v>
      </c>
      <c r="W669" s="586" t="str">
        <f ca="1" t="shared" si="549"/>
        <v>MEDIR</v>
      </c>
      <c r="X669" s="587">
        <f ca="1" t="shared" si="550"/>
        <v>1</v>
      </c>
      <c r="Y669" s="587">
        <f ca="1" t="shared" si="551"/>
        <v>42.69</v>
      </c>
      <c r="Z669" s="448"/>
      <c r="AA669" s="448"/>
      <c r="AB669" s="448"/>
      <c r="AC669" s="448"/>
      <c r="AD669" s="448"/>
      <c r="AE669" s="448"/>
      <c r="AF669" s="448"/>
      <c r="AG669" s="448"/>
      <c r="AH669" s="448"/>
      <c r="AI669" s="448"/>
      <c r="AJ669" s="448"/>
      <c r="AK669" s="590">
        <f t="shared" si="552"/>
        <v>101538</v>
      </c>
      <c r="AL669" s="590">
        <v>0</v>
      </c>
    </row>
    <row r="670" s="365" customFormat="1" customHeight="1" spans="1:38">
      <c r="A670" s="522"/>
      <c r="B670" s="528">
        <v>101554</v>
      </c>
      <c r="C670" s="524" t="str">
        <f>IF($B670="","",IFERROR(VLOOKUP($B670,SERVIÇOS!$B:$G,2,0),IFERROR(VLOOKUP($B670,'COMPOSIÇÕES COMPLEMENTARES '!$C:$K,2,0),"")))</f>
        <v>ALÇA PREFORMADA DE DISTRIBUIÇÃO, EM  AÇO GALVANIZADO, AWG 2 - FORNECIMENTO E INSTALAÇÃO. AF_07/2020</v>
      </c>
      <c r="D670" s="525" t="str">
        <f>IF($B670="","",IFERROR(VLOOKUP($B670,SERVIÇOS!$B:$G,3,0),IFERROR(VLOOKUP($B670,'COMPOSIÇÕES COMPLEMENTARES '!$C:$K,3,0),"")))</f>
        <v>UN</v>
      </c>
      <c r="E670" s="530">
        <v>1</v>
      </c>
      <c r="F670" s="527">
        <f>IF($B670="","",IFERROR(VLOOKUP($B670,SERVIÇOS!$B:$G,4,0),IFERROR(VLOOKUP($B670,'COMPOSIÇÕES COMPLEMENTARES '!$C:$K,6,0),"")))</f>
        <v>6.84</v>
      </c>
      <c r="G670" s="527">
        <f>IF($B670="","",IFERROR(VLOOKUP($B670,SERVIÇOS!$B:$G,5,0),IFERROR(VLOOKUP($B670,'COMPOSIÇÕES COMPLEMENTARES '!$C:$K,7,0),"")))</f>
        <v>4.76</v>
      </c>
      <c r="H670" s="527">
        <f t="shared" si="541"/>
        <v>11.6</v>
      </c>
      <c r="I670" s="527">
        <f t="shared" si="542"/>
        <v>6.84</v>
      </c>
      <c r="J670" s="527">
        <f t="shared" si="543"/>
        <v>4.76</v>
      </c>
      <c r="K670" s="527">
        <f t="shared" si="544"/>
        <v>11.6</v>
      </c>
      <c r="L670" s="527"/>
      <c r="M670" s="563"/>
      <c r="N670" s="448"/>
      <c r="O670" s="561"/>
      <c r="P670" s="562" t="str">
        <f t="shared" si="545"/>
        <v/>
      </c>
      <c r="Q670" s="561"/>
      <c r="R670" s="583" t="str">
        <f t="shared" si="546"/>
        <v/>
      </c>
      <c r="S670" s="561"/>
      <c r="T670" s="588" t="str">
        <f t="shared" si="547"/>
        <v/>
      </c>
      <c r="U670" s="584">
        <f ca="1">SUMIF($O$8:T$9,"QUANT.",O670:T670)</f>
        <v>0</v>
      </c>
      <c r="V670" s="585">
        <f ca="1" t="shared" si="548"/>
        <v>0</v>
      </c>
      <c r="W670" s="586" t="str">
        <f ca="1" t="shared" si="549"/>
        <v>MEDIR</v>
      </c>
      <c r="X670" s="587">
        <f ca="1" t="shared" si="550"/>
        <v>1</v>
      </c>
      <c r="Y670" s="587">
        <f ca="1" t="shared" si="551"/>
        <v>11.6</v>
      </c>
      <c r="Z670" s="448"/>
      <c r="AA670" s="448"/>
      <c r="AB670" s="448"/>
      <c r="AC670" s="448"/>
      <c r="AD670" s="448"/>
      <c r="AE670" s="448"/>
      <c r="AF670" s="448"/>
      <c r="AG670" s="448"/>
      <c r="AH670" s="448"/>
      <c r="AI670" s="448"/>
      <c r="AJ670" s="448"/>
      <c r="AK670" s="590">
        <f t="shared" si="552"/>
        <v>101554</v>
      </c>
      <c r="AL670" s="590">
        <v>0</v>
      </c>
    </row>
    <row r="671" s="365" customFormat="1" customHeight="1" spans="1:38">
      <c r="A671" s="522"/>
      <c r="B671" s="528">
        <v>91933</v>
      </c>
      <c r="C671" s="524" t="str">
        <f>IF($B671="","",IFERROR(VLOOKUP($B671,SERVIÇOS!$B:$G,2,0),IFERROR(VLOOKUP($B671,'COMPOSIÇÕES COMPLEMENTARES '!$C:$K,2,0),"")))</f>
        <v>CABO DE COBRE FLEXÍVEL ISOLADO, 10 MM², ANTI-CHAMA 0,6/1,0 KV, PARA CIRCUITOS TERMINAIS - FORNECIMENTO E INSTALAÇÃO. AF_03/2023</v>
      </c>
      <c r="D671" s="525" t="str">
        <f>IF($B671="","",IFERROR(VLOOKUP($B671,SERVIÇOS!$B:$G,3,0),IFERROR(VLOOKUP($B671,'COMPOSIÇÕES COMPLEMENTARES '!$C:$K,3,0),"")))</f>
        <v>M</v>
      </c>
      <c r="E671" s="530">
        <v>18</v>
      </c>
      <c r="F671" s="527">
        <f>IF($B671="","",IFERROR(VLOOKUP($B671,SERVIÇOS!$B:$G,4,0),IFERROR(VLOOKUP($B671,'COMPOSIÇÕES COMPLEMENTARES '!$C:$K,6,0),"")))</f>
        <v>13.51</v>
      </c>
      <c r="G671" s="527">
        <f>IF($B671="","",IFERROR(VLOOKUP($B671,SERVIÇOS!$B:$G,5,0),IFERROR(VLOOKUP($B671,'COMPOSIÇÕES COMPLEMENTARES '!$C:$K,7,0),"")))</f>
        <v>3.75</v>
      </c>
      <c r="H671" s="527">
        <f t="shared" si="541"/>
        <v>17.26</v>
      </c>
      <c r="I671" s="527">
        <f t="shared" si="542"/>
        <v>243.18</v>
      </c>
      <c r="J671" s="527">
        <f t="shared" si="543"/>
        <v>67.5</v>
      </c>
      <c r="K671" s="527">
        <f t="shared" si="544"/>
        <v>310.68</v>
      </c>
      <c r="L671" s="527"/>
      <c r="M671" s="563"/>
      <c r="N671" s="448"/>
      <c r="O671" s="561"/>
      <c r="P671" s="562" t="str">
        <f t="shared" si="545"/>
        <v/>
      </c>
      <c r="Q671" s="561"/>
      <c r="R671" s="583" t="str">
        <f t="shared" si="546"/>
        <v/>
      </c>
      <c r="S671" s="561"/>
      <c r="T671" s="588" t="str">
        <f t="shared" si="547"/>
        <v/>
      </c>
      <c r="U671" s="584">
        <f ca="1">SUMIF($O$8:T$9,"QUANT.",O671:T671)</f>
        <v>0</v>
      </c>
      <c r="V671" s="585">
        <f ca="1" t="shared" si="548"/>
        <v>0</v>
      </c>
      <c r="W671" s="586" t="str">
        <f ca="1" t="shared" si="549"/>
        <v>MEDIR</v>
      </c>
      <c r="X671" s="587">
        <f ca="1" t="shared" si="550"/>
        <v>18</v>
      </c>
      <c r="Y671" s="587">
        <f ca="1" t="shared" si="551"/>
        <v>310.68</v>
      </c>
      <c r="Z671" s="448"/>
      <c r="AA671" s="448"/>
      <c r="AB671" s="448"/>
      <c r="AC671" s="448"/>
      <c r="AD671" s="448"/>
      <c r="AE671" s="448"/>
      <c r="AF671" s="448"/>
      <c r="AG671" s="448"/>
      <c r="AH671" s="448"/>
      <c r="AI671" s="448"/>
      <c r="AJ671" s="448"/>
      <c r="AK671" s="590">
        <f t="shared" si="552"/>
        <v>91933</v>
      </c>
      <c r="AL671" s="590">
        <v>0</v>
      </c>
    </row>
    <row r="672" s="365" customFormat="1" customHeight="1" spans="1:38">
      <c r="A672" s="522"/>
      <c r="B672" s="528" t="s">
        <v>614</v>
      </c>
      <c r="C672" s="524" t="str">
        <f>IF($B672="","",IFERROR(VLOOKUP($B672,SERVIÇOS!$B:$G,2,0),IFERROR(VLOOKUP($B672,'COMPOSIÇÕES COMPLEMENTARES '!$C:$K,2,0),"")))</f>
        <v>CONECTOR CUNHA, PARA REDES AÉREAS DE DISTRIBUIÇÃO DE ENERGIA ELÉTRICA DE BAIXA TENSÃO - FORNECIMENTO E INSTALAÇÃO. AF_07/2020</v>
      </c>
      <c r="D672" s="525" t="str">
        <f>IF($B672="","",IFERROR(VLOOKUP($B672,SERVIÇOS!$B:$G,3,0),IFERROR(VLOOKUP($B672,'COMPOSIÇÕES COMPLEMENTARES '!$C:$K,3,0),"")))</f>
        <v>UN</v>
      </c>
      <c r="E672" s="530">
        <v>3</v>
      </c>
      <c r="F672" s="527">
        <f>IF($B672="","",IFERROR(VLOOKUP($B672,SERVIÇOS!$B:$G,4,0),IFERROR(VLOOKUP($B672,'COMPOSIÇÕES COMPLEMENTARES '!$C:$K,6,0),"")))</f>
        <v>6.83</v>
      </c>
      <c r="G672" s="527">
        <f>IF($B672="","",IFERROR(VLOOKUP($B672,SERVIÇOS!$B:$G,5,0),IFERROR(VLOOKUP($B672,'COMPOSIÇÕES COMPLEMENTARES '!$C:$K,7,0),"")))</f>
        <v>3.14</v>
      </c>
      <c r="H672" s="527">
        <f t="shared" si="541"/>
        <v>9.97</v>
      </c>
      <c r="I672" s="527">
        <f t="shared" si="542"/>
        <v>20.49</v>
      </c>
      <c r="J672" s="527">
        <f t="shared" si="543"/>
        <v>9.42</v>
      </c>
      <c r="K672" s="527">
        <f t="shared" si="544"/>
        <v>29.91</v>
      </c>
      <c r="L672" s="527"/>
      <c r="M672" s="563"/>
      <c r="N672" s="448"/>
      <c r="O672" s="561"/>
      <c r="P672" s="562" t="str">
        <f t="shared" si="545"/>
        <v/>
      </c>
      <c r="Q672" s="561"/>
      <c r="R672" s="583" t="str">
        <f t="shared" si="546"/>
        <v/>
      </c>
      <c r="S672" s="561"/>
      <c r="T672" s="588" t="str">
        <f t="shared" si="547"/>
        <v/>
      </c>
      <c r="U672" s="584">
        <f ca="1">SUMIF($O$8:T$9,"QUANT.",O672:T672)</f>
        <v>0</v>
      </c>
      <c r="V672" s="585">
        <f ca="1" t="shared" si="548"/>
        <v>0</v>
      </c>
      <c r="W672" s="586" t="str">
        <f ca="1" t="shared" si="549"/>
        <v>MEDIR</v>
      </c>
      <c r="X672" s="587">
        <f ca="1" t="shared" si="550"/>
        <v>3</v>
      </c>
      <c r="Y672" s="587">
        <f ca="1" t="shared" si="551"/>
        <v>29.91</v>
      </c>
      <c r="Z672" s="448"/>
      <c r="AA672" s="448"/>
      <c r="AB672" s="448"/>
      <c r="AC672" s="448"/>
      <c r="AD672" s="448"/>
      <c r="AE672" s="448"/>
      <c r="AF672" s="448"/>
      <c r="AG672" s="448"/>
      <c r="AH672" s="448"/>
      <c r="AI672" s="448"/>
      <c r="AJ672" s="448"/>
      <c r="AK672" s="590" t="e">
        <f t="shared" si="552"/>
        <v>#VALUE!</v>
      </c>
      <c r="AL672" s="590">
        <v>0</v>
      </c>
    </row>
    <row r="673" s="365" customFormat="1" customHeight="1" spans="1:38">
      <c r="A673" s="522"/>
      <c r="B673" s="528" t="s">
        <v>616</v>
      </c>
      <c r="C673" s="524" t="str">
        <f>IF($B673="","",IFERROR(VLOOKUP($B673,SERVIÇOS!$B:$G,2,0),IFERROR(VLOOKUP($B673,'COMPOSIÇÕES COMPLEMENTARES '!$C:$K,2,0),"")))</f>
        <v>CABEÇOTE PARA ENTRADA DE LINHA DE ALIMENTAÇÃO PARA ELETRODUTO, EM LIGA DE ALUMÍNIO COM ACABAMENTO ANTI CORROSIVO, COM FIXAÇÃO POR ENCAIXE LISO DE 360 GRAUS, DE ø1"</v>
      </c>
      <c r="D673" s="525" t="str">
        <f>IF($B673="","",IFERROR(VLOOKUP($B673,SERVIÇOS!$B:$G,3,0),IFERROR(VLOOKUP($B673,'COMPOSIÇÕES COMPLEMENTARES '!$C:$K,3,0),"")))</f>
        <v>UN</v>
      </c>
      <c r="E673" s="530">
        <v>1</v>
      </c>
      <c r="F673" s="527">
        <f>IF($B673="","",IFERROR(VLOOKUP($B673,SERVIÇOS!$B:$G,4,0),IFERROR(VLOOKUP($B673,'COMPOSIÇÕES COMPLEMENTARES '!$C:$K,6,0),"")))</f>
        <v>7.27</v>
      </c>
      <c r="G673" s="527">
        <f>IF($B673="","",IFERROR(VLOOKUP($B673,SERVIÇOS!$B:$G,5,0),IFERROR(VLOOKUP($B673,'COMPOSIÇÕES COMPLEMENTARES '!$C:$K,7,0),"")))</f>
        <v>3.58</v>
      </c>
      <c r="H673" s="527">
        <f t="shared" si="541"/>
        <v>10.85</v>
      </c>
      <c r="I673" s="527">
        <f t="shared" si="542"/>
        <v>7.27</v>
      </c>
      <c r="J673" s="527">
        <f t="shared" si="543"/>
        <v>3.58</v>
      </c>
      <c r="K673" s="527">
        <f t="shared" si="544"/>
        <v>10.85</v>
      </c>
      <c r="L673" s="527"/>
      <c r="M673" s="563"/>
      <c r="N673" s="448"/>
      <c r="O673" s="561"/>
      <c r="P673" s="562" t="str">
        <f t="shared" si="545"/>
        <v/>
      </c>
      <c r="Q673" s="561"/>
      <c r="R673" s="583" t="str">
        <f t="shared" si="546"/>
        <v/>
      </c>
      <c r="S673" s="561"/>
      <c r="T673" s="588" t="str">
        <f t="shared" si="547"/>
        <v/>
      </c>
      <c r="U673" s="584">
        <f ca="1">SUMIF($O$8:T$9,"QUANT.",O673:T673)</f>
        <v>0</v>
      </c>
      <c r="V673" s="585">
        <f ca="1" t="shared" si="548"/>
        <v>0</v>
      </c>
      <c r="W673" s="586" t="str">
        <f ca="1" t="shared" si="549"/>
        <v>MEDIR</v>
      </c>
      <c r="X673" s="587">
        <f ca="1" t="shared" si="550"/>
        <v>1</v>
      </c>
      <c r="Y673" s="587">
        <f ca="1" t="shared" si="551"/>
        <v>10.85</v>
      </c>
      <c r="Z673" s="448"/>
      <c r="AA673" s="448"/>
      <c r="AB673" s="448"/>
      <c r="AC673" s="448"/>
      <c r="AD673" s="448"/>
      <c r="AE673" s="448"/>
      <c r="AF673" s="448"/>
      <c r="AG673" s="448"/>
      <c r="AH673" s="448"/>
      <c r="AI673" s="448"/>
      <c r="AJ673" s="448"/>
      <c r="AK673" s="590" t="e">
        <f t="shared" si="552"/>
        <v>#VALUE!</v>
      </c>
      <c r="AL673" s="590">
        <v>0</v>
      </c>
    </row>
    <row r="674" s="365" customFormat="1" customHeight="1" spans="1:38">
      <c r="A674" s="522"/>
      <c r="B674" s="528">
        <v>91872</v>
      </c>
      <c r="C674" s="524" t="str">
        <f>IF($B674="","",IFERROR(VLOOKUP($B674,SERVIÇOS!$B:$G,2,0),IFERROR(VLOOKUP($B674,'COMPOSIÇÕES COMPLEMENTARES '!$C:$K,2,0),"")))</f>
        <v>ELETRODUTO RÍGIDO ROSCÁVEL, PVC, DN 32 MM (1"), PARA CIRCUITOS TERMINAIS, INSTALADO EM PAREDE - FORNECIMENTO E INSTALAÇÃO. AF_03/2023</v>
      </c>
      <c r="D674" s="525" t="str">
        <f>IF($B674="","",IFERROR(VLOOKUP($B674,SERVIÇOS!$B:$G,3,0),IFERROR(VLOOKUP($B674,'COMPOSIÇÕES COMPLEMENTARES '!$C:$K,3,0),"")))</f>
        <v>M</v>
      </c>
      <c r="E674" s="530">
        <v>5</v>
      </c>
      <c r="F674" s="527">
        <f>IF($B674="","",IFERROR(VLOOKUP($B674,SERVIÇOS!$B:$G,4,0),IFERROR(VLOOKUP($B674,'COMPOSIÇÕES COMPLEMENTARES '!$C:$K,6,0),"")))</f>
        <v>15.53</v>
      </c>
      <c r="G674" s="527">
        <f>IF($B674="","",IFERROR(VLOOKUP($B674,SERVIÇOS!$B:$G,5,0),IFERROR(VLOOKUP($B674,'COMPOSIÇÕES COMPLEMENTARES '!$C:$K,7,0),"")))</f>
        <v>9.74</v>
      </c>
      <c r="H674" s="527">
        <f t="shared" si="541"/>
        <v>25.27</v>
      </c>
      <c r="I674" s="527">
        <f t="shared" si="542"/>
        <v>77.65</v>
      </c>
      <c r="J674" s="527">
        <f t="shared" si="543"/>
        <v>48.7</v>
      </c>
      <c r="K674" s="527">
        <f t="shared" si="544"/>
        <v>126.35</v>
      </c>
      <c r="L674" s="527"/>
      <c r="M674" s="563"/>
      <c r="N674" s="448"/>
      <c r="O674" s="561"/>
      <c r="P674" s="562" t="str">
        <f t="shared" si="545"/>
        <v/>
      </c>
      <c r="Q674" s="561"/>
      <c r="R674" s="583" t="str">
        <f t="shared" si="546"/>
        <v/>
      </c>
      <c r="S674" s="561"/>
      <c r="T674" s="588" t="str">
        <f t="shared" si="547"/>
        <v/>
      </c>
      <c r="U674" s="584">
        <f ca="1">SUMIF($O$8:T$9,"QUANT.",O674:T674)</f>
        <v>0</v>
      </c>
      <c r="V674" s="585">
        <f ca="1" t="shared" si="548"/>
        <v>0</v>
      </c>
      <c r="W674" s="586" t="str">
        <f ca="1" t="shared" si="549"/>
        <v>MEDIR</v>
      </c>
      <c r="X674" s="587">
        <f ca="1" t="shared" si="550"/>
        <v>5</v>
      </c>
      <c r="Y674" s="587">
        <f ca="1" t="shared" si="551"/>
        <v>126.35</v>
      </c>
      <c r="Z674" s="448"/>
      <c r="AA674" s="448"/>
      <c r="AB674" s="448"/>
      <c r="AC674" s="448"/>
      <c r="AD674" s="448"/>
      <c r="AE674" s="448"/>
      <c r="AF674" s="448"/>
      <c r="AG674" s="448"/>
      <c r="AH674" s="448"/>
      <c r="AI674" s="448"/>
      <c r="AJ674" s="448"/>
      <c r="AK674" s="590">
        <f t="shared" si="552"/>
        <v>91872</v>
      </c>
      <c r="AL674" s="590">
        <v>0</v>
      </c>
    </row>
    <row r="675" s="365" customFormat="1" customHeight="1" spans="1:38">
      <c r="A675" s="522"/>
      <c r="B675" s="528">
        <v>91885</v>
      </c>
      <c r="C675" s="524" t="str">
        <f>IF($B675="","",IFERROR(VLOOKUP($B675,SERVIÇOS!$B:$G,2,0),IFERROR(VLOOKUP($B675,'COMPOSIÇÕES COMPLEMENTARES '!$C:$K,2,0),"")))</f>
        <v>LUVA PARA ELETRODUTO, PVC, ROSCÁVEL, DN 32 MM (1"), PARA CIRCUITOS TERMINAIS, INSTALADA EM PAREDE - FORNECIMENTO E INSTALAÇÃO. AF_03/2023</v>
      </c>
      <c r="D675" s="525" t="str">
        <f>IF($B675="","",IFERROR(VLOOKUP($B675,SERVIÇOS!$B:$G,3,0),IFERROR(VLOOKUP($B675,'COMPOSIÇÕES COMPLEMENTARES '!$C:$K,3,0),"")))</f>
        <v>UN</v>
      </c>
      <c r="E675" s="530">
        <v>1</v>
      </c>
      <c r="F675" s="527">
        <f>IF($B675="","",IFERROR(VLOOKUP($B675,SERVIÇOS!$B:$G,4,0),IFERROR(VLOOKUP($B675,'COMPOSIÇÕES COMPLEMENTARES '!$C:$K,6,0),"")))</f>
        <v>6.81</v>
      </c>
      <c r="G675" s="527">
        <f>IF($B675="","",IFERROR(VLOOKUP($B675,SERVIÇOS!$B:$G,5,0),IFERROR(VLOOKUP($B675,'COMPOSIÇÕES COMPLEMENTARES '!$C:$K,7,0),"")))</f>
        <v>10.83</v>
      </c>
      <c r="H675" s="527">
        <f t="shared" si="541"/>
        <v>17.64</v>
      </c>
      <c r="I675" s="527">
        <f t="shared" si="542"/>
        <v>6.81</v>
      </c>
      <c r="J675" s="527">
        <f t="shared" si="543"/>
        <v>10.83</v>
      </c>
      <c r="K675" s="527">
        <f t="shared" si="544"/>
        <v>17.64</v>
      </c>
      <c r="L675" s="527"/>
      <c r="M675" s="563"/>
      <c r="N675" s="448"/>
      <c r="O675" s="561"/>
      <c r="P675" s="562" t="str">
        <f t="shared" si="545"/>
        <v/>
      </c>
      <c r="Q675" s="561"/>
      <c r="R675" s="583" t="str">
        <f t="shared" si="546"/>
        <v/>
      </c>
      <c r="S675" s="561"/>
      <c r="T675" s="588" t="str">
        <f t="shared" si="547"/>
        <v/>
      </c>
      <c r="U675" s="584">
        <f ca="1">SUMIF($O$8:T$9,"QUANT.",O675:T675)</f>
        <v>0</v>
      </c>
      <c r="V675" s="585">
        <f ca="1" t="shared" si="548"/>
        <v>0</v>
      </c>
      <c r="W675" s="586" t="str">
        <f ca="1" t="shared" si="549"/>
        <v>MEDIR</v>
      </c>
      <c r="X675" s="587">
        <f ca="1" t="shared" si="550"/>
        <v>1</v>
      </c>
      <c r="Y675" s="587">
        <f ca="1" t="shared" si="551"/>
        <v>17.64</v>
      </c>
      <c r="Z675" s="448"/>
      <c r="AA675" s="448"/>
      <c r="AB675" s="448"/>
      <c r="AC675" s="448"/>
      <c r="AD675" s="448"/>
      <c r="AE675" s="448"/>
      <c r="AF675" s="448"/>
      <c r="AG675" s="448"/>
      <c r="AH675" s="448"/>
      <c r="AI675" s="448"/>
      <c r="AJ675" s="448"/>
      <c r="AK675" s="590">
        <f t="shared" si="552"/>
        <v>91885</v>
      </c>
      <c r="AL675" s="590">
        <v>0</v>
      </c>
    </row>
    <row r="676" s="365" customFormat="1" customHeight="1" spans="1:38">
      <c r="A676" s="522"/>
      <c r="B676" s="528" t="s">
        <v>617</v>
      </c>
      <c r="C676" s="524" t="str">
        <f>IF($B676="","",IFERROR(VLOOKUP($B676,SERVIÇOS!$B:$G,2,0),IFERROR(VLOOKUP($B676,'COMPOSIÇÕES COMPLEMENTARES '!$C:$K,2,0),"")))</f>
        <v>CAIXA DE MEDIÇÃO E PROTEÇÃO COM LENTE PARA LEITURA, MEDIDOR POLIFÁSICO, TIPO CNPH (NTC 901115, NTC 920100), PARA INSTALAÇÃO EM POSTE (INSTALADO A 3,40m DO SOLO) COM SUPORTE PARA DISJUNTOR - FORNECIMENTO E INSTALAÇÃO</v>
      </c>
      <c r="D676" s="525" t="str">
        <f>IF($B676="","",IFERROR(VLOOKUP($B676,SERVIÇOS!$B:$G,3,0),IFERROR(VLOOKUP($B676,'COMPOSIÇÕES COMPLEMENTARES '!$C:$K,3,0),"")))</f>
        <v>UN</v>
      </c>
      <c r="E676" s="530">
        <v>1</v>
      </c>
      <c r="F676" s="527">
        <f>IF($B676="","",IFERROR(VLOOKUP($B676,SERVIÇOS!$B:$G,4,0),IFERROR(VLOOKUP($B676,'COMPOSIÇÕES COMPLEMENTARES '!$C:$K,6,0),"")))</f>
        <v>334.68</v>
      </c>
      <c r="G676" s="527">
        <f>IF($B676="","",IFERROR(VLOOKUP($B676,SERVIÇOS!$B:$G,5,0),IFERROR(VLOOKUP($B676,'COMPOSIÇÕES COMPLEMENTARES '!$C:$K,7,0),"")))</f>
        <v>4.12</v>
      </c>
      <c r="H676" s="527">
        <f t="shared" si="541"/>
        <v>338.8</v>
      </c>
      <c r="I676" s="527">
        <f t="shared" si="542"/>
        <v>334.68</v>
      </c>
      <c r="J676" s="527">
        <f t="shared" si="543"/>
        <v>4.12</v>
      </c>
      <c r="K676" s="527">
        <f t="shared" si="544"/>
        <v>338.8</v>
      </c>
      <c r="L676" s="527"/>
      <c r="M676" s="563"/>
      <c r="N676" s="448"/>
      <c r="O676" s="561"/>
      <c r="P676" s="562" t="str">
        <f t="shared" si="545"/>
        <v/>
      </c>
      <c r="Q676" s="561"/>
      <c r="R676" s="583" t="str">
        <f t="shared" si="546"/>
        <v/>
      </c>
      <c r="S676" s="561"/>
      <c r="T676" s="588" t="str">
        <f t="shared" si="547"/>
        <v/>
      </c>
      <c r="U676" s="584">
        <f ca="1">SUMIF($O$8:T$9,"QUANT.",O676:T676)</f>
        <v>0</v>
      </c>
      <c r="V676" s="585">
        <f ca="1" t="shared" si="548"/>
        <v>0</v>
      </c>
      <c r="W676" s="586" t="str">
        <f ca="1" t="shared" si="549"/>
        <v>MEDIR</v>
      </c>
      <c r="X676" s="587">
        <f ca="1" t="shared" si="550"/>
        <v>1</v>
      </c>
      <c r="Y676" s="587">
        <f ca="1" t="shared" si="551"/>
        <v>338.8</v>
      </c>
      <c r="Z676" s="448"/>
      <c r="AA676" s="448"/>
      <c r="AB676" s="448"/>
      <c r="AC676" s="448"/>
      <c r="AD676" s="448"/>
      <c r="AE676" s="448"/>
      <c r="AF676" s="448"/>
      <c r="AG676" s="448"/>
      <c r="AH676" s="448"/>
      <c r="AI676" s="448"/>
      <c r="AJ676" s="448"/>
      <c r="AK676" s="590" t="e">
        <f t="shared" si="552"/>
        <v>#VALUE!</v>
      </c>
      <c r="AL676" s="590">
        <v>0</v>
      </c>
    </row>
    <row r="677" s="365" customFormat="1" customHeight="1" spans="1:38">
      <c r="A677" s="522"/>
      <c r="B677" s="528">
        <v>93666</v>
      </c>
      <c r="C677" s="524" t="str">
        <f>IF($B677="","",IFERROR(VLOOKUP($B677,SERVIÇOS!$B:$G,2,0),IFERROR(VLOOKUP($B677,'COMPOSIÇÕES COMPLEMENTARES '!$C:$K,2,0),"")))</f>
        <v>DISJUNTOR BIPOLAR TIPO DIN, CORRENTE NOMINAL DE 50A - FORNECIMENTO E INSTALAÇÃO. AF_10/2020</v>
      </c>
      <c r="D677" s="525" t="str">
        <f>IF($B677="","",IFERROR(VLOOKUP($B677,SERVIÇOS!$B:$G,3,0),IFERROR(VLOOKUP($B677,'COMPOSIÇÕES COMPLEMENTARES '!$C:$K,3,0),"")))</f>
        <v>UN</v>
      </c>
      <c r="E677" s="530">
        <v>1</v>
      </c>
      <c r="F677" s="527">
        <f>IF($B677="","",IFERROR(VLOOKUP($B677,SERVIÇOS!$B:$G,4,0),IFERROR(VLOOKUP($B677,'COMPOSIÇÕES COMPLEMENTARES '!$C:$K,6,0),"")))</f>
        <v>65.72</v>
      </c>
      <c r="G677" s="527">
        <f>IF($B677="","",IFERROR(VLOOKUP($B677,SERVIÇOS!$B:$G,5,0),IFERROR(VLOOKUP($B677,'COMPOSIÇÕES COMPLEMENTARES '!$C:$K,7,0),"")))</f>
        <v>18.74</v>
      </c>
      <c r="H677" s="527">
        <f t="shared" si="541"/>
        <v>84.46</v>
      </c>
      <c r="I677" s="527">
        <f t="shared" si="542"/>
        <v>65.72</v>
      </c>
      <c r="J677" s="527">
        <f t="shared" si="543"/>
        <v>18.74</v>
      </c>
      <c r="K677" s="527">
        <f t="shared" si="544"/>
        <v>84.46</v>
      </c>
      <c r="L677" s="527"/>
      <c r="M677" s="563"/>
      <c r="N677" s="448"/>
      <c r="O677" s="561"/>
      <c r="P677" s="562" t="str">
        <f t="shared" si="545"/>
        <v/>
      </c>
      <c r="Q677" s="561"/>
      <c r="R677" s="583" t="str">
        <f t="shared" si="546"/>
        <v/>
      </c>
      <c r="S677" s="561"/>
      <c r="T677" s="588" t="str">
        <f t="shared" si="547"/>
        <v/>
      </c>
      <c r="U677" s="584">
        <f ca="1">SUMIF($O$8:T$9,"QUANT.",O677:T677)</f>
        <v>0</v>
      </c>
      <c r="V677" s="585">
        <f ca="1" t="shared" si="548"/>
        <v>0</v>
      </c>
      <c r="W677" s="586" t="str">
        <f ca="1" t="shared" si="549"/>
        <v>MEDIR</v>
      </c>
      <c r="X677" s="587">
        <f ca="1" t="shared" si="550"/>
        <v>1</v>
      </c>
      <c r="Y677" s="587">
        <f ca="1" t="shared" si="551"/>
        <v>84.46</v>
      </c>
      <c r="Z677" s="448"/>
      <c r="AA677" s="448"/>
      <c r="AB677" s="448"/>
      <c r="AC677" s="448"/>
      <c r="AD677" s="448"/>
      <c r="AE677" s="448"/>
      <c r="AF677" s="448"/>
      <c r="AG677" s="448"/>
      <c r="AH677" s="448"/>
      <c r="AI677" s="448"/>
      <c r="AJ677" s="448"/>
      <c r="AK677" s="590">
        <f t="shared" si="552"/>
        <v>93666</v>
      </c>
      <c r="AL677" s="590">
        <v>0</v>
      </c>
    </row>
    <row r="678" s="365" customFormat="1" customHeight="1" spans="1:38">
      <c r="A678" s="522"/>
      <c r="B678" s="528">
        <v>91871</v>
      </c>
      <c r="C678" s="524" t="str">
        <f>IF($B678="","",IFERROR(VLOOKUP($B678,SERVIÇOS!$B:$G,2,0),IFERROR(VLOOKUP($B678,'COMPOSIÇÕES COMPLEMENTARES '!$C:$K,2,0),"")))</f>
        <v>ELETRODUTO RÍGIDO ROSCÁVEL, PVC, DN 25 MM (3/4"), PARA CIRCUITOS TERMINAIS, INSTALADO EM PAREDE - FORNECIMENTO E INSTALAÇÃO. AF_03/2023</v>
      </c>
      <c r="D678" s="525" t="str">
        <f>IF($B678="","",IFERROR(VLOOKUP($B678,SERVIÇOS!$B:$G,3,0),IFERROR(VLOOKUP($B678,'COMPOSIÇÕES COMPLEMENTARES '!$C:$K,3,0),"")))</f>
        <v>M</v>
      </c>
      <c r="E678" s="530">
        <v>4</v>
      </c>
      <c r="F678" s="527">
        <f>IF($B678="","",IFERROR(VLOOKUP($B678,SERVIÇOS!$B:$G,4,0),IFERROR(VLOOKUP($B678,'COMPOSIÇÕES COMPLEMENTARES '!$C:$K,6,0),"")))</f>
        <v>10.89</v>
      </c>
      <c r="G678" s="527">
        <f>IF($B678="","",IFERROR(VLOOKUP($B678,SERVIÇOS!$B:$G,5,0),IFERROR(VLOOKUP($B678,'COMPOSIÇÕES COMPLEMENTARES '!$C:$K,7,0),"")))</f>
        <v>8.75</v>
      </c>
      <c r="H678" s="527">
        <f t="shared" si="541"/>
        <v>19.64</v>
      </c>
      <c r="I678" s="527">
        <f t="shared" si="542"/>
        <v>43.56</v>
      </c>
      <c r="J678" s="527">
        <f t="shared" si="543"/>
        <v>35</v>
      </c>
      <c r="K678" s="527">
        <f t="shared" si="544"/>
        <v>78.56</v>
      </c>
      <c r="L678" s="527"/>
      <c r="M678" s="563"/>
      <c r="N678" s="448"/>
      <c r="O678" s="561"/>
      <c r="P678" s="562" t="str">
        <f t="shared" si="545"/>
        <v/>
      </c>
      <c r="Q678" s="561"/>
      <c r="R678" s="583" t="str">
        <f t="shared" si="546"/>
        <v/>
      </c>
      <c r="S678" s="561"/>
      <c r="T678" s="588" t="str">
        <f t="shared" si="547"/>
        <v/>
      </c>
      <c r="U678" s="584">
        <f ca="1">SUMIF($O$8:T$9,"QUANT.",O678:T678)</f>
        <v>0</v>
      </c>
      <c r="V678" s="585">
        <f ca="1" t="shared" si="548"/>
        <v>0</v>
      </c>
      <c r="W678" s="586" t="str">
        <f ca="1" t="shared" si="549"/>
        <v>MEDIR</v>
      </c>
      <c r="X678" s="587">
        <f ca="1" t="shared" si="550"/>
        <v>4</v>
      </c>
      <c r="Y678" s="587">
        <f ca="1" t="shared" si="551"/>
        <v>78.56</v>
      </c>
      <c r="Z678" s="448"/>
      <c r="AA678" s="448"/>
      <c r="AB678" s="448"/>
      <c r="AC678" s="448"/>
      <c r="AD678" s="448"/>
      <c r="AE678" s="448"/>
      <c r="AF678" s="448"/>
      <c r="AG678" s="448"/>
      <c r="AH678" s="448"/>
      <c r="AI678" s="448"/>
      <c r="AJ678" s="448"/>
      <c r="AK678" s="590">
        <f t="shared" si="552"/>
        <v>91871</v>
      </c>
      <c r="AL678" s="590">
        <v>0</v>
      </c>
    </row>
    <row r="679" s="365" customFormat="1" customHeight="1" spans="1:38">
      <c r="A679" s="522"/>
      <c r="B679" s="528">
        <v>91884</v>
      </c>
      <c r="C679" s="524" t="str">
        <f>IF($B679="","",IFERROR(VLOOKUP($B679,SERVIÇOS!$B:$G,2,0),IFERROR(VLOOKUP($B679,'COMPOSIÇÕES COMPLEMENTARES '!$C:$K,2,0),"")))</f>
        <v>LUVA PARA ELETRODUTO, PVC, ROSCÁVEL, DN 25 MM (3/4"), PARA CIRCUITOS TERMINAIS, INSTALADA EM PAREDE - FORNECIMENTO E INSTALAÇÃO. AF_03/2023</v>
      </c>
      <c r="D679" s="525" t="str">
        <f>IF($B679="","",IFERROR(VLOOKUP($B679,SERVIÇOS!$B:$G,3,0),IFERROR(VLOOKUP($B679,'COMPOSIÇÕES COMPLEMENTARES '!$C:$K,3,0),"")))</f>
        <v>UN</v>
      </c>
      <c r="E679" s="530">
        <f>2*E680</f>
        <v>2</v>
      </c>
      <c r="F679" s="527">
        <f>IF($B679="","",IFERROR(VLOOKUP($B679,SERVIÇOS!$B:$G,4,0),IFERROR(VLOOKUP($B679,'COMPOSIÇÕES COMPLEMENTARES '!$C:$K,6,0),"")))</f>
        <v>5.62</v>
      </c>
      <c r="G679" s="527">
        <f>IF($B679="","",IFERROR(VLOOKUP($B679,SERVIÇOS!$B:$G,5,0),IFERROR(VLOOKUP($B679,'COMPOSIÇÕES COMPLEMENTARES '!$C:$K,7,0),"")))</f>
        <v>9.75</v>
      </c>
      <c r="H679" s="527">
        <f t="shared" ref="H679:H684" si="553">IF(E679="","",F679+G679)</f>
        <v>15.37</v>
      </c>
      <c r="I679" s="527">
        <f t="shared" ref="I679:I684" si="554">IF(E679="","",TRUNC((E679*F679),2))</f>
        <v>11.24</v>
      </c>
      <c r="J679" s="527">
        <f t="shared" ref="J679:J684" si="555">IF(E679="","",TRUNC((E679*G679),2))</f>
        <v>19.5</v>
      </c>
      <c r="K679" s="527">
        <f t="shared" ref="K679:K684" si="556">IF(E679="","",TRUNC((E679*H679),2))</f>
        <v>30.74</v>
      </c>
      <c r="L679" s="527"/>
      <c r="M679" s="563"/>
      <c r="N679" s="448"/>
      <c r="O679" s="561"/>
      <c r="P679" s="562" t="str">
        <f t="shared" ref="P679:P684" si="557">IF(OR(O679="",$K679=""),"",(O679/$E679)*$K679)</f>
        <v/>
      </c>
      <c r="Q679" s="561"/>
      <c r="R679" s="583" t="str">
        <f t="shared" ref="R679:R684" si="558">IF(OR(Q679="",$K679=""),"",(Q679/$E679)*$K679)</f>
        <v/>
      </c>
      <c r="S679" s="561"/>
      <c r="T679" s="588" t="str">
        <f t="shared" ref="T679:T684" si="559">IF(OR(S679="",$K679=""),"",(S679/$E679)*$K679)</f>
        <v/>
      </c>
      <c r="U679" s="584">
        <f ca="1">SUMIF($O$8:T$9,"QUANT.",O679:T679)</f>
        <v>0</v>
      </c>
      <c r="V679" s="585">
        <f ca="1" t="shared" ref="V679:V684" si="560">SUMIF($O$8:$T$9,"CUSTO",O679:T679)</f>
        <v>0</v>
      </c>
      <c r="W679" s="586" t="str">
        <f ca="1" t="shared" ref="W679:W684" si="561">IF(B679&lt;&gt;"",IF(V679=0,"MEDIR",IF(K679-V679=0,"OK",IF(K679-V679&gt;0,"MEDIR","ALERTA!"))),"")</f>
        <v>MEDIR</v>
      </c>
      <c r="X679" s="587">
        <f ca="1" t="shared" ref="X679:X684" si="562">IF(U679="",0,E679-U679)</f>
        <v>2</v>
      </c>
      <c r="Y679" s="587">
        <f ca="1" t="shared" ref="Y679:Y684" si="563">IF(V679="",0,K679-V679)</f>
        <v>30.74</v>
      </c>
      <c r="Z679" s="448"/>
      <c r="AA679" s="448"/>
      <c r="AB679" s="448"/>
      <c r="AC679" s="448"/>
      <c r="AD679" s="448"/>
      <c r="AE679" s="448"/>
      <c r="AF679" s="448"/>
      <c r="AG679" s="448"/>
      <c r="AH679" s="448"/>
      <c r="AI679" s="448"/>
      <c r="AJ679" s="448"/>
      <c r="AK679" s="590">
        <f t="shared" ref="AK679:AK684" si="564">B679-AL679</f>
        <v>91884</v>
      </c>
      <c r="AL679" s="590">
        <v>0</v>
      </c>
    </row>
    <row r="680" s="365" customFormat="1" customHeight="1" spans="1:38">
      <c r="A680" s="522"/>
      <c r="B680" s="528">
        <v>91914</v>
      </c>
      <c r="C680" s="524" t="str">
        <f>IF($B680="","",IFERROR(VLOOKUP($B680,SERVIÇOS!$B:$G,2,0),IFERROR(VLOOKUP($B680,'COMPOSIÇÕES COMPLEMENTARES '!$C:$K,2,0),"")))</f>
        <v>CURVA 90 GRAUS PARA ELETRODUTO, PVC, ROSCÁVEL, DN 25 MM (3/4"), PARA CIRCUITOS TERMINAIS, INSTALADA EM PAREDE - FORNECIMENTO E INSTALAÇÃO. AF_03/2023</v>
      </c>
      <c r="D680" s="525" t="str">
        <f>IF($B680="","",IFERROR(VLOOKUP($B680,SERVIÇOS!$B:$G,3,0),IFERROR(VLOOKUP($B680,'COMPOSIÇÕES COMPLEMENTARES '!$C:$K,3,0),"")))</f>
        <v>UN</v>
      </c>
      <c r="E680" s="530">
        <v>1</v>
      </c>
      <c r="F680" s="527">
        <f>IF($B680="","",IFERROR(VLOOKUP($B680,SERVIÇOS!$B:$G,4,0),IFERROR(VLOOKUP($B680,'COMPOSIÇÕES COMPLEMENTARES '!$C:$K,6,0),"")))</f>
        <v>10</v>
      </c>
      <c r="G680" s="527">
        <f>IF($B680="","",IFERROR(VLOOKUP($B680,SERVIÇOS!$B:$G,5,0),IFERROR(VLOOKUP($B680,'COMPOSIÇÕES COMPLEMENTARES '!$C:$K,7,0),"")))</f>
        <v>14.6</v>
      </c>
      <c r="H680" s="527">
        <f t="shared" si="553"/>
        <v>24.6</v>
      </c>
      <c r="I680" s="527">
        <f t="shared" si="554"/>
        <v>10</v>
      </c>
      <c r="J680" s="527">
        <f t="shared" si="555"/>
        <v>14.6</v>
      </c>
      <c r="K680" s="527">
        <f t="shared" si="556"/>
        <v>24.6</v>
      </c>
      <c r="L680" s="527"/>
      <c r="M680" s="563"/>
      <c r="N680" s="448"/>
      <c r="O680" s="561"/>
      <c r="P680" s="562" t="str">
        <f t="shared" si="557"/>
        <v/>
      </c>
      <c r="Q680" s="561"/>
      <c r="R680" s="583" t="str">
        <f t="shared" si="558"/>
        <v/>
      </c>
      <c r="S680" s="561"/>
      <c r="T680" s="588" t="str">
        <f t="shared" si="559"/>
        <v/>
      </c>
      <c r="U680" s="584">
        <f ca="1">SUMIF($O$8:T$9,"QUANT.",O680:T680)</f>
        <v>0</v>
      </c>
      <c r="V680" s="585">
        <f ca="1" t="shared" si="560"/>
        <v>0</v>
      </c>
      <c r="W680" s="586" t="str">
        <f ca="1" t="shared" si="561"/>
        <v>MEDIR</v>
      </c>
      <c r="X680" s="587">
        <f ca="1" t="shared" si="562"/>
        <v>1</v>
      </c>
      <c r="Y680" s="587">
        <f ca="1" t="shared" si="563"/>
        <v>24.6</v>
      </c>
      <c r="Z680" s="448"/>
      <c r="AA680" s="448"/>
      <c r="AB680" s="448"/>
      <c r="AC680" s="448"/>
      <c r="AD680" s="448"/>
      <c r="AE680" s="448"/>
      <c r="AF680" s="448"/>
      <c r="AG680" s="448"/>
      <c r="AH680" s="448"/>
      <c r="AI680" s="448"/>
      <c r="AJ680" s="448"/>
      <c r="AK680" s="590">
        <f t="shared" si="564"/>
        <v>91914</v>
      </c>
      <c r="AL680" s="590">
        <v>0</v>
      </c>
    </row>
    <row r="681" s="365" customFormat="1" customHeight="1" spans="1:38">
      <c r="A681" s="522"/>
      <c r="B681" s="528">
        <v>98111</v>
      </c>
      <c r="C681" s="524" t="str">
        <f>IF($B681="","",IFERROR(VLOOKUP($B681,SERVIÇOS!$B:$G,2,0),IFERROR(VLOOKUP($B681,'COMPOSIÇÕES COMPLEMENTARES '!$C:$K,2,0),"")))</f>
        <v>CAIXA DE INSPEÇÃO PARA ATERRAMENTO, CIRCULAR, EM POLIETILENO, DIÂMETRO INTERNO = 0,3 M. AF_12/2020</v>
      </c>
      <c r="D681" s="525" t="str">
        <f>IF($B681="","",IFERROR(VLOOKUP($B681,SERVIÇOS!$B:$G,3,0),IFERROR(VLOOKUP($B681,'COMPOSIÇÕES COMPLEMENTARES '!$C:$K,3,0),"")))</f>
        <v>UN</v>
      </c>
      <c r="E681" s="530">
        <v>1</v>
      </c>
      <c r="F681" s="527">
        <f>IF($B681="","",IFERROR(VLOOKUP($B681,SERVIÇOS!$B:$G,4,0),IFERROR(VLOOKUP($B681,'COMPOSIÇÕES COMPLEMENTARES '!$C:$K,6,0),"")))</f>
        <v>46.95</v>
      </c>
      <c r="G681" s="527">
        <f>IF($B681="","",IFERROR(VLOOKUP($B681,SERVIÇOS!$B:$G,5,0),IFERROR(VLOOKUP($B681,'COMPOSIÇÕES COMPLEMENTARES '!$C:$K,7,0),"")))</f>
        <v>7.6</v>
      </c>
      <c r="H681" s="527">
        <f t="shared" si="553"/>
        <v>54.55</v>
      </c>
      <c r="I681" s="527">
        <f t="shared" si="554"/>
        <v>46.95</v>
      </c>
      <c r="J681" s="527">
        <f t="shared" si="555"/>
        <v>7.6</v>
      </c>
      <c r="K681" s="527">
        <f t="shared" si="556"/>
        <v>54.55</v>
      </c>
      <c r="L681" s="527"/>
      <c r="M681" s="563"/>
      <c r="N681" s="448"/>
      <c r="O681" s="561"/>
      <c r="P681" s="562" t="str">
        <f t="shared" si="557"/>
        <v/>
      </c>
      <c r="Q681" s="561"/>
      <c r="R681" s="583" t="str">
        <f t="shared" si="558"/>
        <v/>
      </c>
      <c r="S681" s="561"/>
      <c r="T681" s="588" t="str">
        <f t="shared" si="559"/>
        <v/>
      </c>
      <c r="U681" s="584">
        <f ca="1">SUMIF($O$8:T$9,"QUANT.",O681:T681)</f>
        <v>0</v>
      </c>
      <c r="V681" s="585">
        <f ca="1" t="shared" si="560"/>
        <v>0</v>
      </c>
      <c r="W681" s="586" t="str">
        <f ca="1" t="shared" si="561"/>
        <v>MEDIR</v>
      </c>
      <c r="X681" s="587">
        <f ca="1" t="shared" si="562"/>
        <v>1</v>
      </c>
      <c r="Y681" s="587">
        <f ca="1" t="shared" si="563"/>
        <v>54.55</v>
      </c>
      <c r="Z681" s="448"/>
      <c r="AA681" s="448"/>
      <c r="AB681" s="448"/>
      <c r="AC681" s="448"/>
      <c r="AD681" s="448"/>
      <c r="AE681" s="448"/>
      <c r="AF681" s="448"/>
      <c r="AG681" s="448"/>
      <c r="AH681" s="448"/>
      <c r="AI681" s="448"/>
      <c r="AJ681" s="448"/>
      <c r="AK681" s="590">
        <f t="shared" si="564"/>
        <v>98111</v>
      </c>
      <c r="AL681" s="590">
        <v>0</v>
      </c>
    </row>
    <row r="682" s="365" customFormat="1" customHeight="1" spans="1:38">
      <c r="A682" s="522"/>
      <c r="B682" s="528">
        <v>104749</v>
      </c>
      <c r="C682" s="524" t="str">
        <f>IF($B682="","",IFERROR(VLOOKUP($B682,SERVIÇOS!$B:$G,2,0),IFERROR(VLOOKUP($B682,'COMPOSIÇÕES COMPLEMENTARES '!$C:$K,2,0),"")))</f>
        <v>CONECTOR GRAMPO METÁLICO TIPO OLHAL, PARA SPDA, PARA HASTE DE ATERRAMENTO DE 3/4'' E CABOS DE 10 A 50 MM2 - FORNECIMENTO E INSTALAÇÃO. AF_08/2023</v>
      </c>
      <c r="D682" s="525" t="str">
        <f>IF($B682="","",IFERROR(VLOOKUP($B682,SERVIÇOS!$B:$G,3,0),IFERROR(VLOOKUP($B682,'COMPOSIÇÕES COMPLEMENTARES '!$C:$K,3,0),"")))</f>
        <v>UN</v>
      </c>
      <c r="E682" s="530">
        <v>1</v>
      </c>
      <c r="F682" s="527">
        <f>IF($B682="","",IFERROR(VLOOKUP($B682,SERVIÇOS!$B:$G,4,0),IFERROR(VLOOKUP($B682,'COMPOSIÇÕES COMPLEMENTARES '!$C:$K,6,0),"")))</f>
        <v>11.88</v>
      </c>
      <c r="G682" s="527">
        <f>IF($B682="","",IFERROR(VLOOKUP($B682,SERVIÇOS!$B:$G,5,0),IFERROR(VLOOKUP($B682,'COMPOSIÇÕES COMPLEMENTARES '!$C:$K,7,0),"")))</f>
        <v>9.22</v>
      </c>
      <c r="H682" s="527">
        <f t="shared" si="553"/>
        <v>21.1</v>
      </c>
      <c r="I682" s="527">
        <f t="shared" si="554"/>
        <v>11.88</v>
      </c>
      <c r="J682" s="527">
        <f t="shared" si="555"/>
        <v>9.22</v>
      </c>
      <c r="K682" s="527">
        <f t="shared" si="556"/>
        <v>21.1</v>
      </c>
      <c r="L682" s="527"/>
      <c r="M682" s="563"/>
      <c r="N682" s="448"/>
      <c r="O682" s="561"/>
      <c r="P682" s="562" t="str">
        <f t="shared" si="557"/>
        <v/>
      </c>
      <c r="Q682" s="561"/>
      <c r="R682" s="583" t="str">
        <f t="shared" si="558"/>
        <v/>
      </c>
      <c r="S682" s="561"/>
      <c r="T682" s="588" t="str">
        <f t="shared" si="559"/>
        <v/>
      </c>
      <c r="U682" s="584">
        <f ca="1">SUMIF($O$8:T$9,"QUANT.",O682:T682)</f>
        <v>0</v>
      </c>
      <c r="V682" s="585">
        <f ca="1" t="shared" si="560"/>
        <v>0</v>
      </c>
      <c r="W682" s="586" t="str">
        <f ca="1" t="shared" si="561"/>
        <v>MEDIR</v>
      </c>
      <c r="X682" s="587">
        <f ca="1" t="shared" si="562"/>
        <v>1</v>
      </c>
      <c r="Y682" s="587">
        <f ca="1" t="shared" si="563"/>
        <v>21.1</v>
      </c>
      <c r="Z682" s="448"/>
      <c r="AA682" s="448"/>
      <c r="AB682" s="448"/>
      <c r="AC682" s="448"/>
      <c r="AD682" s="448"/>
      <c r="AE682" s="448"/>
      <c r="AF682" s="448"/>
      <c r="AG682" s="448"/>
      <c r="AH682" s="448"/>
      <c r="AI682" s="448"/>
      <c r="AJ682" s="448"/>
      <c r="AK682" s="590">
        <f t="shared" si="564"/>
        <v>104749</v>
      </c>
      <c r="AL682" s="590">
        <v>0</v>
      </c>
    </row>
    <row r="683" s="365" customFormat="1" customHeight="1" spans="1:38">
      <c r="A683" s="522"/>
      <c r="B683" s="528">
        <v>96986</v>
      </c>
      <c r="C683" s="524" t="str">
        <f>IF($B683="","",IFERROR(VLOOKUP($B683,SERVIÇOS!$B:$G,2,0),IFERROR(VLOOKUP($B683,'COMPOSIÇÕES COMPLEMENTARES '!$C:$K,2,0),"")))</f>
        <v>HASTE DE ATERRAMENTO, DIÂMETRO 3/4", COM 3 METROS - FORNECIMENTO E INSTALAÇÃO. AF_08/2023</v>
      </c>
      <c r="D683" s="525" t="str">
        <f>IF($B683="","",IFERROR(VLOOKUP($B683,SERVIÇOS!$B:$G,3,0),IFERROR(VLOOKUP($B683,'COMPOSIÇÕES COMPLEMENTARES '!$C:$K,3,0),"")))</f>
        <v>UN</v>
      </c>
      <c r="E683" s="530">
        <v>1</v>
      </c>
      <c r="F683" s="527">
        <f>IF($B683="","",IFERROR(VLOOKUP($B683,SERVIÇOS!$B:$G,4,0),IFERROR(VLOOKUP($B683,'COMPOSIÇÕES COMPLEMENTARES '!$C:$K,6,0),"")))</f>
        <v>88.57</v>
      </c>
      <c r="G683" s="527">
        <f>IF($B683="","",IFERROR(VLOOKUP($B683,SERVIÇOS!$B:$G,5,0),IFERROR(VLOOKUP($B683,'COMPOSIÇÕES COMPLEMENTARES '!$C:$K,7,0),"")))</f>
        <v>19.22</v>
      </c>
      <c r="H683" s="527">
        <f t="shared" si="553"/>
        <v>107.79</v>
      </c>
      <c r="I683" s="527">
        <f t="shared" si="554"/>
        <v>88.57</v>
      </c>
      <c r="J683" s="527">
        <f t="shared" si="555"/>
        <v>19.22</v>
      </c>
      <c r="K683" s="527">
        <f t="shared" si="556"/>
        <v>107.79</v>
      </c>
      <c r="L683" s="527"/>
      <c r="M683" s="563"/>
      <c r="N683" s="448"/>
      <c r="O683" s="561"/>
      <c r="P683" s="562" t="str">
        <f t="shared" si="557"/>
        <v/>
      </c>
      <c r="Q683" s="561"/>
      <c r="R683" s="583" t="str">
        <f t="shared" si="558"/>
        <v/>
      </c>
      <c r="S683" s="561"/>
      <c r="T683" s="588" t="str">
        <f t="shared" si="559"/>
        <v/>
      </c>
      <c r="U683" s="584">
        <f ca="1">SUMIF($O$8:T$9,"QUANT.",O683:T683)</f>
        <v>0</v>
      </c>
      <c r="V683" s="585">
        <f ca="1" t="shared" si="560"/>
        <v>0</v>
      </c>
      <c r="W683" s="586" t="str">
        <f ca="1" t="shared" si="561"/>
        <v>MEDIR</v>
      </c>
      <c r="X683" s="587">
        <f ca="1" t="shared" si="562"/>
        <v>1</v>
      </c>
      <c r="Y683" s="587">
        <f ca="1" t="shared" si="563"/>
        <v>107.79</v>
      </c>
      <c r="Z683" s="448"/>
      <c r="AA683" s="448"/>
      <c r="AB683" s="448"/>
      <c r="AC683" s="448"/>
      <c r="AD683" s="448"/>
      <c r="AE683" s="448"/>
      <c r="AF683" s="448"/>
      <c r="AG683" s="448"/>
      <c r="AH683" s="448"/>
      <c r="AI683" s="448"/>
      <c r="AJ683" s="448"/>
      <c r="AK683" s="590">
        <f t="shared" si="564"/>
        <v>96986</v>
      </c>
      <c r="AL683" s="590">
        <v>0</v>
      </c>
    </row>
    <row r="684" s="365" customFormat="1" customHeight="1" spans="1:38">
      <c r="A684" s="522"/>
      <c r="B684" s="528" t="s">
        <v>618</v>
      </c>
      <c r="C684" s="524" t="str">
        <f>IF($B684="","",IFERROR(VLOOKUP($B684,SERVIÇOS!$B:$G,2,0),IFERROR(VLOOKUP($B684,'COMPOSIÇÕES COMPLEMENTARES '!$C:$K,2,0),"")))</f>
        <v>CORDOALHA DE COBRE NU, NÃO ENTERRADA, INSTALAÇÃO COM PRESILHA DE FIXAÇÃO</v>
      </c>
      <c r="D684" s="525" t="str">
        <f>IF($B684="","",IFERROR(VLOOKUP($B684,SERVIÇOS!$B:$G,3,0),IFERROR(VLOOKUP($B684,'COMPOSIÇÕES COMPLEMENTARES '!$C:$K,3,0),"")))</f>
        <v>M</v>
      </c>
      <c r="E684" s="530">
        <f>E683*8</f>
        <v>8</v>
      </c>
      <c r="F684" s="527">
        <f>IF($B684="","",IFERROR(VLOOKUP($B684,SERVIÇOS!$B:$G,4,0),IFERROR(VLOOKUP($B684,'COMPOSIÇÕES COMPLEMENTARES '!$C:$K,6,0),"")))</f>
        <v>43.78</v>
      </c>
      <c r="G684" s="527">
        <f>IF($B684="","",IFERROR(VLOOKUP($B684,SERVIÇOS!$B:$G,5,0),IFERROR(VLOOKUP($B684,'COMPOSIÇÕES COMPLEMENTARES '!$C:$K,7,0),"")))</f>
        <v>7.82</v>
      </c>
      <c r="H684" s="527">
        <f t="shared" si="553"/>
        <v>51.6</v>
      </c>
      <c r="I684" s="527">
        <f t="shared" si="554"/>
        <v>350.24</v>
      </c>
      <c r="J684" s="527">
        <f t="shared" si="555"/>
        <v>62.56</v>
      </c>
      <c r="K684" s="527">
        <f t="shared" si="556"/>
        <v>412.8</v>
      </c>
      <c r="L684" s="527"/>
      <c r="M684" s="563"/>
      <c r="N684" s="448"/>
      <c r="O684" s="561"/>
      <c r="P684" s="562" t="str">
        <f t="shared" si="557"/>
        <v/>
      </c>
      <c r="Q684" s="561"/>
      <c r="R684" s="583" t="str">
        <f t="shared" si="558"/>
        <v/>
      </c>
      <c r="S684" s="561"/>
      <c r="T684" s="588" t="str">
        <f t="shared" si="559"/>
        <v/>
      </c>
      <c r="U684" s="584">
        <f ca="1">SUMIF($O$8:T$9,"QUANT.",O684:T684)</f>
        <v>0</v>
      </c>
      <c r="V684" s="585">
        <f ca="1" t="shared" si="560"/>
        <v>0</v>
      </c>
      <c r="W684" s="586" t="str">
        <f ca="1" t="shared" si="561"/>
        <v>MEDIR</v>
      </c>
      <c r="X684" s="587">
        <f ca="1" t="shared" si="562"/>
        <v>8</v>
      </c>
      <c r="Y684" s="587">
        <f ca="1" t="shared" si="563"/>
        <v>412.8</v>
      </c>
      <c r="Z684" s="448"/>
      <c r="AA684" s="448"/>
      <c r="AB684" s="448"/>
      <c r="AC684" s="448"/>
      <c r="AD684" s="448"/>
      <c r="AE684" s="448"/>
      <c r="AF684" s="448"/>
      <c r="AG684" s="448"/>
      <c r="AH684" s="448"/>
      <c r="AI684" s="448"/>
      <c r="AJ684" s="448"/>
      <c r="AK684" s="590" t="e">
        <f t="shared" si="564"/>
        <v>#VALUE!</v>
      </c>
      <c r="AL684" s="590">
        <v>0</v>
      </c>
    </row>
    <row r="685" s="365" customFormat="1" customHeight="1" spans="1:38">
      <c r="A685" s="522"/>
      <c r="B685" s="528">
        <v>96977</v>
      </c>
      <c r="C685" s="524" t="str">
        <f>IF($B685="","",IFERROR(VLOOKUP($B685,SERVIÇOS!$B:$G,2,0),IFERROR(VLOOKUP($B685,'COMPOSIÇÕES COMPLEMENTARES '!$C:$K,2,0),"")))</f>
        <v>CORDOALHA DE COBRE NU 50 MM², ENTERRADA - FORNECIMENTO E INSTALAÇÃO. AF_08/2023</v>
      </c>
      <c r="D685" s="525" t="str">
        <f>IF($B685="","",IFERROR(VLOOKUP($B685,SERVIÇOS!$B:$G,3,0),IFERROR(VLOOKUP($B685,'COMPOSIÇÕES COMPLEMENTARES '!$C:$K,3,0),"")))</f>
        <v>M</v>
      </c>
      <c r="E685" s="530">
        <v>4.4</v>
      </c>
      <c r="F685" s="527">
        <f>IF($B685="","",IFERROR(VLOOKUP($B685,SERVIÇOS!$B:$G,4,0),IFERROR(VLOOKUP($B685,'COMPOSIÇÕES COMPLEMENTARES '!$C:$K,6,0),"")))</f>
        <v>55.81</v>
      </c>
      <c r="G685" s="527">
        <f>IF($B685="","",IFERROR(VLOOKUP($B685,SERVIÇOS!$B:$G,5,0),IFERROR(VLOOKUP($B685,'COMPOSIÇÕES COMPLEMENTARES '!$C:$K,7,0),"")))</f>
        <v>1.63</v>
      </c>
      <c r="H685" s="527">
        <f t="shared" ref="H685:H713" si="565">IF(E685="","",F685+G685)</f>
        <v>57.44</v>
      </c>
      <c r="I685" s="527">
        <f t="shared" ref="I685:I713" si="566">IF(E685="","",TRUNC((E685*F685),2))</f>
        <v>245.56</v>
      </c>
      <c r="J685" s="527">
        <f t="shared" ref="J685:J713" si="567">IF(E685="","",TRUNC((E685*G685),2))</f>
        <v>7.17</v>
      </c>
      <c r="K685" s="527">
        <f t="shared" ref="K685:K713" si="568">IF(E685="","",TRUNC((E685*H685),2))</f>
        <v>252.73</v>
      </c>
      <c r="L685" s="527"/>
      <c r="M685" s="563"/>
      <c r="N685" s="448"/>
      <c r="O685" s="561"/>
      <c r="P685" s="562" t="str">
        <f t="shared" ref="P685:P713" si="569">IF(OR(O685="",$K685=""),"",(O685/$E685)*$K685)</f>
        <v/>
      </c>
      <c r="Q685" s="561"/>
      <c r="R685" s="583" t="str">
        <f t="shared" ref="R685:R713" si="570">IF(OR(Q685="",$K685=""),"",(Q685/$E685)*$K685)</f>
        <v/>
      </c>
      <c r="S685" s="561"/>
      <c r="T685" s="588" t="str">
        <f t="shared" ref="T685:T713" si="571">IF(OR(S685="",$K685=""),"",(S685/$E685)*$K685)</f>
        <v/>
      </c>
      <c r="U685" s="584">
        <f ca="1">SUMIF($O$8:T$9,"QUANT.",O685:T685)</f>
        <v>0</v>
      </c>
      <c r="V685" s="585">
        <f ca="1" t="shared" ref="V685:V713" si="572">SUMIF($O$8:$T$9,"CUSTO",O685:T685)</f>
        <v>0</v>
      </c>
      <c r="W685" s="586" t="str">
        <f ca="1" t="shared" ref="W685:W713" si="573">IF(B685&lt;&gt;"",IF(V685=0,"MEDIR",IF(K685-V685=0,"OK",IF(K685-V685&gt;0,"MEDIR","ALERTA!"))),"")</f>
        <v>MEDIR</v>
      </c>
      <c r="X685" s="587">
        <f ca="1" t="shared" ref="X685:X713" si="574">IF(U685="",0,E685-U685)</f>
        <v>4.4</v>
      </c>
      <c r="Y685" s="587">
        <f ca="1" t="shared" ref="Y685:Y713" si="575">IF(V685="",0,K685-V685)</f>
        <v>252.73</v>
      </c>
      <c r="Z685" s="448"/>
      <c r="AA685" s="448"/>
      <c r="AB685" s="448"/>
      <c r="AC685" s="448"/>
      <c r="AD685" s="448"/>
      <c r="AE685" s="448"/>
      <c r="AF685" s="448"/>
      <c r="AG685" s="448"/>
      <c r="AH685" s="448"/>
      <c r="AI685" s="448"/>
      <c r="AJ685" s="448"/>
      <c r="AK685" s="590">
        <f t="shared" ref="AK685:AK713" si="576">B685-AL685</f>
        <v>96977</v>
      </c>
      <c r="AL685" s="590">
        <v>0</v>
      </c>
    </row>
    <row r="686" s="365" customFormat="1" customHeight="1" spans="1:38">
      <c r="A686" s="522"/>
      <c r="B686" s="528" t="s">
        <v>619</v>
      </c>
      <c r="C686" s="524" t="str">
        <f>IF($B686="","",IFERROR(VLOOKUP($B686,SERVIÇOS!$B:$G,2,0),IFERROR(VLOOKUP($B686,'COMPOSIÇÕES COMPLEMENTARES '!$C:$K,2,0),"")))</f>
        <v>FITA DE AÇO INOXIDÁVEL, LARGURA ¾” (19mm), CARGA MÍN. RUPTURA 800daN, E FECHO COMPATÍVEL, TIPO FF-1 DENTADO (CONJUNTO FIXAÇÃO EM POSTE)</v>
      </c>
      <c r="D686" s="525" t="str">
        <f>IF($B686="","",IFERROR(VLOOKUP($B686,SERVIÇOS!$B:$G,3,0),IFERROR(VLOOKUP($B686,'COMPOSIÇÕES COMPLEMENTARES '!$C:$K,3,0),"")))</f>
        <v>UN</v>
      </c>
      <c r="E686" s="530">
        <v>3</v>
      </c>
      <c r="F686" s="527">
        <f>IF($B686="","",IFERROR(VLOOKUP($B686,SERVIÇOS!$B:$G,4,0),IFERROR(VLOOKUP($B686,'COMPOSIÇÕES COMPLEMENTARES '!$C:$K,6,0),"")))</f>
        <v>23.99</v>
      </c>
      <c r="G686" s="527">
        <f>IF($B686="","",IFERROR(VLOOKUP($B686,SERVIÇOS!$B:$G,5,0),IFERROR(VLOOKUP($B686,'COMPOSIÇÕES COMPLEMENTARES '!$C:$K,7,0),"")))</f>
        <v>8.25</v>
      </c>
      <c r="H686" s="527">
        <f t="shared" si="565"/>
        <v>32.24</v>
      </c>
      <c r="I686" s="527">
        <f t="shared" si="566"/>
        <v>71.97</v>
      </c>
      <c r="J686" s="527">
        <f t="shared" si="567"/>
        <v>24.75</v>
      </c>
      <c r="K686" s="527">
        <f t="shared" si="568"/>
        <v>96.72</v>
      </c>
      <c r="L686" s="527"/>
      <c r="M686" s="563"/>
      <c r="N686" s="448"/>
      <c r="O686" s="561"/>
      <c r="P686" s="562" t="str">
        <f t="shared" si="569"/>
        <v/>
      </c>
      <c r="Q686" s="561"/>
      <c r="R686" s="583" t="str">
        <f t="shared" si="570"/>
        <v/>
      </c>
      <c r="S686" s="561"/>
      <c r="T686" s="588" t="str">
        <f t="shared" si="571"/>
        <v/>
      </c>
      <c r="U686" s="584">
        <f ca="1">SUMIF($O$8:T$9,"QUANT.",O686:T686)</f>
        <v>0</v>
      </c>
      <c r="V686" s="585">
        <f ca="1" t="shared" si="572"/>
        <v>0</v>
      </c>
      <c r="W686" s="586" t="str">
        <f ca="1" t="shared" si="573"/>
        <v>MEDIR</v>
      </c>
      <c r="X686" s="587">
        <f ca="1" t="shared" si="574"/>
        <v>3</v>
      </c>
      <c r="Y686" s="587">
        <f ca="1" t="shared" si="575"/>
        <v>96.72</v>
      </c>
      <c r="Z686" s="448"/>
      <c r="AA686" s="448"/>
      <c r="AB686" s="448"/>
      <c r="AC686" s="448"/>
      <c r="AD686" s="448"/>
      <c r="AE686" s="448"/>
      <c r="AF686" s="448"/>
      <c r="AG686" s="448"/>
      <c r="AH686" s="448"/>
      <c r="AI686" s="448"/>
      <c r="AJ686" s="448"/>
      <c r="AK686" s="590" t="e">
        <f t="shared" si="576"/>
        <v>#VALUE!</v>
      </c>
      <c r="AL686" s="590">
        <v>0</v>
      </c>
    </row>
    <row r="687" s="365" customFormat="1" customHeight="1" spans="1:38">
      <c r="A687" s="522"/>
      <c r="B687" s="528"/>
      <c r="C687" s="532" t="s">
        <v>620</v>
      </c>
      <c r="D687" s="525" t="str">
        <f>IF($B687="","",IFERROR(VLOOKUP($B687,SERVIÇOS!$B:$G,3,0),IFERROR(VLOOKUP($B687,'COMPOSIÇÕES COMPLEMENTARES '!$C:$K,3,0),"")))</f>
        <v/>
      </c>
      <c r="E687" s="530"/>
      <c r="F687" s="527" t="str">
        <f>IF($B687="","",IFERROR(VLOOKUP($B687,SERVIÇOS!$B:$G,4,0),IFERROR(VLOOKUP($B687,'COMPOSIÇÕES COMPLEMENTARES '!$C:$K,6,0),"")))</f>
        <v/>
      </c>
      <c r="G687" s="527" t="str">
        <f>IF($B687="","",IFERROR(VLOOKUP($B687,SERVIÇOS!$B:$G,5,0),IFERROR(VLOOKUP($B687,'COMPOSIÇÕES COMPLEMENTARES '!$C:$K,7,0),"")))</f>
        <v/>
      </c>
      <c r="H687" s="527" t="str">
        <f t="shared" si="565"/>
        <v/>
      </c>
      <c r="I687" s="527" t="str">
        <f t="shared" si="566"/>
        <v/>
      </c>
      <c r="J687" s="527" t="str">
        <f t="shared" si="567"/>
        <v/>
      </c>
      <c r="K687" s="527" t="str">
        <f t="shared" si="568"/>
        <v/>
      </c>
      <c r="L687" s="527"/>
      <c r="M687" s="563"/>
      <c r="N687" s="448"/>
      <c r="O687" s="561"/>
      <c r="P687" s="562" t="str">
        <f t="shared" si="569"/>
        <v/>
      </c>
      <c r="Q687" s="561"/>
      <c r="R687" s="583" t="str">
        <f t="shared" si="570"/>
        <v/>
      </c>
      <c r="S687" s="561"/>
      <c r="T687" s="588" t="str">
        <f t="shared" si="571"/>
        <v/>
      </c>
      <c r="U687" s="584">
        <f ca="1">SUMIF($O$8:T$9,"QUANT.",O687:T687)</f>
        <v>0</v>
      </c>
      <c r="V687" s="585">
        <f ca="1" t="shared" si="572"/>
        <v>0</v>
      </c>
      <c r="W687" s="586" t="str">
        <f ca="1" t="shared" si="573"/>
        <v/>
      </c>
      <c r="X687" s="587">
        <f ca="1" t="shared" si="574"/>
        <v>0</v>
      </c>
      <c r="Y687" s="587" t="e">
        <f ca="1" t="shared" si="575"/>
        <v>#VALUE!</v>
      </c>
      <c r="Z687" s="448"/>
      <c r="AA687" s="448"/>
      <c r="AB687" s="448"/>
      <c r="AC687" s="448"/>
      <c r="AD687" s="448"/>
      <c r="AE687" s="448"/>
      <c r="AF687" s="448"/>
      <c r="AG687" s="448"/>
      <c r="AH687" s="448"/>
      <c r="AI687" s="448"/>
      <c r="AJ687" s="448"/>
      <c r="AK687" s="590">
        <f t="shared" si="576"/>
        <v>0</v>
      </c>
      <c r="AL687" s="590">
        <v>0</v>
      </c>
    </row>
    <row r="688" s="365" customFormat="1" customHeight="1" spans="1:38">
      <c r="A688" s="522"/>
      <c r="B688" s="528" t="s">
        <v>621</v>
      </c>
      <c r="C688" s="524" t="str">
        <f>IF($B688="","",IFERROR(VLOOKUP($B688,SERVIÇOS!$B:$G,2,0),IFERROR(VLOOKUP($B688,'COMPOSIÇÕES COMPLEMENTARES '!$C:$K,2,0),"")))</f>
        <v>QUADRO DE DISTRIBUIÇÃO EM AÇO GALVANIZADO, SOBREPOR, 8 MÓDULOS DIN, SEM OS DISJUNTORES, COM BARRAMENTO E SUPORTE PARA FIXAÇÃO - FORNECIMENTO E INSTALAÇÃO</v>
      </c>
      <c r="D688" s="525" t="str">
        <f>IF($B688="","",IFERROR(VLOOKUP($B688,SERVIÇOS!$B:$G,3,0),IFERROR(VLOOKUP($B688,'COMPOSIÇÕES COMPLEMENTARES '!$C:$K,3,0),"")))</f>
        <v>UN</v>
      </c>
      <c r="E688" s="530">
        <v>1</v>
      </c>
      <c r="F688" s="527">
        <f>IF($B688="","",IFERROR(VLOOKUP($B688,SERVIÇOS!$B:$G,4,0),IFERROR(VLOOKUP($B688,'COMPOSIÇÕES COMPLEMENTARES '!$C:$K,6,0),"")))</f>
        <v>226.92</v>
      </c>
      <c r="G688" s="527">
        <f>IF($B688="","",IFERROR(VLOOKUP($B688,SERVIÇOS!$B:$G,5,0),IFERROR(VLOOKUP($B688,'COMPOSIÇÕES COMPLEMENTARES '!$C:$K,7,0),"")))</f>
        <v>49.54</v>
      </c>
      <c r="H688" s="527">
        <f t="shared" si="565"/>
        <v>276.46</v>
      </c>
      <c r="I688" s="527">
        <f t="shared" si="566"/>
        <v>226.92</v>
      </c>
      <c r="J688" s="527">
        <f t="shared" si="567"/>
        <v>49.54</v>
      </c>
      <c r="K688" s="527">
        <f t="shared" si="568"/>
        <v>276.46</v>
      </c>
      <c r="L688" s="527"/>
      <c r="M688" s="563"/>
      <c r="N688" s="448"/>
      <c r="O688" s="561"/>
      <c r="P688" s="562" t="str">
        <f t="shared" si="569"/>
        <v/>
      </c>
      <c r="Q688" s="561"/>
      <c r="R688" s="583" t="str">
        <f t="shared" si="570"/>
        <v/>
      </c>
      <c r="S688" s="561"/>
      <c r="T688" s="588" t="str">
        <f t="shared" si="571"/>
        <v/>
      </c>
      <c r="U688" s="584">
        <f ca="1">SUMIF($O$8:T$9,"QUANT.",O688:T688)</f>
        <v>0</v>
      </c>
      <c r="V688" s="585">
        <f ca="1" t="shared" si="572"/>
        <v>0</v>
      </c>
      <c r="W688" s="586" t="str">
        <f ca="1" t="shared" si="573"/>
        <v>MEDIR</v>
      </c>
      <c r="X688" s="587">
        <f ca="1" t="shared" si="574"/>
        <v>1</v>
      </c>
      <c r="Y688" s="587">
        <f ca="1" t="shared" si="575"/>
        <v>276.46</v>
      </c>
      <c r="Z688" s="448"/>
      <c r="AA688" s="448"/>
      <c r="AB688" s="448"/>
      <c r="AC688" s="448"/>
      <c r="AD688" s="448"/>
      <c r="AE688" s="448"/>
      <c r="AF688" s="448"/>
      <c r="AG688" s="448"/>
      <c r="AH688" s="448"/>
      <c r="AI688" s="448"/>
      <c r="AJ688" s="448"/>
      <c r="AK688" s="590" t="e">
        <f t="shared" si="576"/>
        <v>#VALUE!</v>
      </c>
      <c r="AL688" s="590">
        <v>0</v>
      </c>
    </row>
    <row r="689" s="365" customFormat="1" customHeight="1" spans="1:38">
      <c r="A689" s="522"/>
      <c r="B689" s="528">
        <v>93661</v>
      </c>
      <c r="C689" s="524" t="str">
        <f>IF($B689="","",IFERROR(VLOOKUP($B689,SERVIÇOS!$B:$G,2,0),IFERROR(VLOOKUP($B689,'COMPOSIÇÕES COMPLEMENTARES '!$C:$K,2,0),"")))</f>
        <v>DISJUNTOR BIPOLAR TIPO DIN, CORRENTE NOMINAL DE 16A - FORNECIMENTO E INSTALAÇÃO. AF_10/2020</v>
      </c>
      <c r="D689" s="525" t="str">
        <f>IF($B689="","",IFERROR(VLOOKUP($B689,SERVIÇOS!$B:$G,3,0),IFERROR(VLOOKUP($B689,'COMPOSIÇÕES COMPLEMENTARES '!$C:$K,3,0),"")))</f>
        <v>UN</v>
      </c>
      <c r="E689" s="530">
        <v>2</v>
      </c>
      <c r="F689" s="527">
        <f>IF($B689="","",IFERROR(VLOOKUP($B689,SERVIÇOS!$B:$G,4,0),IFERROR(VLOOKUP($B689,'COMPOSIÇÕES COMPLEMENTARES '!$C:$K,6,0),"")))</f>
        <v>59.08</v>
      </c>
      <c r="G689" s="527">
        <f>IF($B689="","",IFERROR(VLOOKUP($B689,SERVIÇOS!$B:$G,5,0),IFERROR(VLOOKUP($B689,'COMPOSIÇÕES COMPLEMENTARES '!$C:$K,7,0),"")))</f>
        <v>4.7</v>
      </c>
      <c r="H689" s="527">
        <f t="shared" si="565"/>
        <v>63.78</v>
      </c>
      <c r="I689" s="527">
        <f t="shared" si="566"/>
        <v>118.16</v>
      </c>
      <c r="J689" s="527">
        <f t="shared" si="567"/>
        <v>9.4</v>
      </c>
      <c r="K689" s="527">
        <f t="shared" si="568"/>
        <v>127.56</v>
      </c>
      <c r="L689" s="527"/>
      <c r="M689" s="563"/>
      <c r="N689" s="448"/>
      <c r="O689" s="561"/>
      <c r="P689" s="562" t="str">
        <f t="shared" si="569"/>
        <v/>
      </c>
      <c r="Q689" s="561"/>
      <c r="R689" s="583" t="str">
        <f t="shared" si="570"/>
        <v/>
      </c>
      <c r="S689" s="561"/>
      <c r="T689" s="588" t="str">
        <f t="shared" si="571"/>
        <v/>
      </c>
      <c r="U689" s="584">
        <f ca="1">SUMIF($O$8:T$9,"QUANT.",O689:T689)</f>
        <v>0</v>
      </c>
      <c r="V689" s="585">
        <f ca="1" t="shared" si="572"/>
        <v>0</v>
      </c>
      <c r="W689" s="586" t="str">
        <f ca="1" t="shared" si="573"/>
        <v>MEDIR</v>
      </c>
      <c r="X689" s="587">
        <f ca="1" t="shared" si="574"/>
        <v>2</v>
      </c>
      <c r="Y689" s="587">
        <f ca="1" t="shared" si="575"/>
        <v>127.56</v>
      </c>
      <c r="Z689" s="448"/>
      <c r="AA689" s="448"/>
      <c r="AB689" s="448"/>
      <c r="AC689" s="448"/>
      <c r="AD689" s="448"/>
      <c r="AE689" s="448"/>
      <c r="AF689" s="448"/>
      <c r="AG689" s="448"/>
      <c r="AH689" s="448"/>
      <c r="AI689" s="448"/>
      <c r="AJ689" s="448"/>
      <c r="AK689" s="590">
        <f t="shared" si="576"/>
        <v>93661</v>
      </c>
      <c r="AL689" s="590">
        <v>0</v>
      </c>
    </row>
    <row r="690" s="365" customFormat="1" customHeight="1" spans="1:38">
      <c r="A690" s="522"/>
      <c r="B690" s="528" t="s">
        <v>624</v>
      </c>
      <c r="C690" s="524" t="str">
        <f>IF($B690="","",IFERROR(VLOOKUP($B690,SERVIÇOS!$B:$G,2,0),IFERROR(VLOOKUP($B690,'COMPOSIÇÕES COMPLEMENTARES '!$C:$K,2,0),"")))</f>
        <v>ELETRODUTO RÍGIDO PVC ø1.1/2" (DN 50mm) - FORNECIMENTO E INSTALAÇÃO</v>
      </c>
      <c r="D690" s="525" t="str">
        <f>IF($B690="","",IFERROR(VLOOKUP($B690,SERVIÇOS!$B:$G,3,0),IFERROR(VLOOKUP($B690,'COMPOSIÇÕES COMPLEMENTARES '!$C:$K,3,0),"")))</f>
        <v>M</v>
      </c>
      <c r="E690" s="530">
        <f>((3.4-1.5)+(6-1.5))*1.1</f>
        <v>7.04</v>
      </c>
      <c r="F690" s="527">
        <f>IF($B690="","",IFERROR(VLOOKUP($B690,SERVIÇOS!$B:$G,4,0),IFERROR(VLOOKUP($B690,'COMPOSIÇÕES COMPLEMENTARES '!$C:$K,6,0),"")))</f>
        <v>25.92</v>
      </c>
      <c r="G690" s="527">
        <f>IF($B690="","",IFERROR(VLOOKUP($B690,SERVIÇOS!$B:$G,5,0),IFERROR(VLOOKUP($B690,'COMPOSIÇÕES COMPLEMENTARES '!$C:$K,7,0),"")))</f>
        <v>16.74</v>
      </c>
      <c r="H690" s="527">
        <f t="shared" si="565"/>
        <v>42.66</v>
      </c>
      <c r="I690" s="527">
        <f t="shared" si="566"/>
        <v>182.47</v>
      </c>
      <c r="J690" s="527">
        <f t="shared" si="567"/>
        <v>117.84</v>
      </c>
      <c r="K690" s="527">
        <f t="shared" si="568"/>
        <v>300.32</v>
      </c>
      <c r="L690" s="527"/>
      <c r="M690" s="563"/>
      <c r="N690" s="448"/>
      <c r="O690" s="561"/>
      <c r="P690" s="562" t="str">
        <f t="shared" si="569"/>
        <v/>
      </c>
      <c r="Q690" s="561"/>
      <c r="R690" s="583" t="str">
        <f t="shared" si="570"/>
        <v/>
      </c>
      <c r="S690" s="561"/>
      <c r="T690" s="588" t="str">
        <f t="shared" si="571"/>
        <v/>
      </c>
      <c r="U690" s="584">
        <f ca="1">SUMIF($O$8:T$9,"QUANT.",O690:T690)</f>
        <v>0</v>
      </c>
      <c r="V690" s="585">
        <f ca="1" t="shared" si="572"/>
        <v>0</v>
      </c>
      <c r="W690" s="586" t="str">
        <f ca="1" t="shared" si="573"/>
        <v>MEDIR</v>
      </c>
      <c r="X690" s="587">
        <f ca="1" t="shared" si="574"/>
        <v>7.04</v>
      </c>
      <c r="Y690" s="587">
        <f ca="1" t="shared" si="575"/>
        <v>300.32</v>
      </c>
      <c r="Z690" s="448"/>
      <c r="AA690" s="448"/>
      <c r="AB690" s="448"/>
      <c r="AC690" s="448"/>
      <c r="AD690" s="448"/>
      <c r="AE690" s="448"/>
      <c r="AF690" s="448"/>
      <c r="AG690" s="448"/>
      <c r="AH690" s="448"/>
      <c r="AI690" s="448"/>
      <c r="AJ690" s="448"/>
      <c r="AK690" s="590" t="e">
        <f t="shared" si="576"/>
        <v>#VALUE!</v>
      </c>
      <c r="AL690" s="590">
        <v>0</v>
      </c>
    </row>
    <row r="691" s="365" customFormat="1" customHeight="1" spans="1:38">
      <c r="A691" s="522"/>
      <c r="B691" s="528" t="s">
        <v>626</v>
      </c>
      <c r="C691" s="524" t="str">
        <f>IF($B691="","",IFERROR(VLOOKUP($B691,SERVIÇOS!$B:$G,2,0),IFERROR(VLOOKUP($B691,'COMPOSIÇÕES COMPLEMENTARES '!$C:$K,2,0),"")))</f>
        <v>CURVA PARA ELETRODUTO RÍGIDO, PVC, ø1.1/2" (DN 50mm) - FORNECIMENTO E INSTALAÇÃO</v>
      </c>
      <c r="D691" s="525" t="str">
        <f>IF($B691="","",IFERROR(VLOOKUP($B691,SERVIÇOS!$B:$G,3,0),IFERROR(VLOOKUP($B691,'COMPOSIÇÕES COMPLEMENTARES '!$C:$K,3,0),"")))</f>
        <v>UN</v>
      </c>
      <c r="E691" s="530">
        <v>1</v>
      </c>
      <c r="F691" s="527">
        <f>IF($B691="","",IFERROR(VLOOKUP($B691,SERVIÇOS!$B:$G,4,0),IFERROR(VLOOKUP($B691,'COMPOSIÇÕES COMPLEMENTARES '!$C:$K,6,0),"")))</f>
        <v>26.06</v>
      </c>
      <c r="G691" s="527">
        <f>IF($B691="","",IFERROR(VLOOKUP($B691,SERVIÇOS!$B:$G,5,0),IFERROR(VLOOKUP($B691,'COMPOSIÇÕES COMPLEMENTARES '!$C:$K,7,0),"")))</f>
        <v>19.06</v>
      </c>
      <c r="H691" s="527">
        <f t="shared" si="565"/>
        <v>45.12</v>
      </c>
      <c r="I691" s="527">
        <f t="shared" si="566"/>
        <v>26.06</v>
      </c>
      <c r="J691" s="527">
        <f t="shared" si="567"/>
        <v>19.06</v>
      </c>
      <c r="K691" s="527">
        <f t="shared" si="568"/>
        <v>45.12</v>
      </c>
      <c r="L691" s="527"/>
      <c r="M691" s="563"/>
      <c r="N691" s="448"/>
      <c r="O691" s="561"/>
      <c r="P691" s="562" t="str">
        <f t="shared" si="569"/>
        <v/>
      </c>
      <c r="Q691" s="561"/>
      <c r="R691" s="583" t="str">
        <f t="shared" si="570"/>
        <v/>
      </c>
      <c r="S691" s="561"/>
      <c r="T691" s="588" t="str">
        <f t="shared" si="571"/>
        <v/>
      </c>
      <c r="U691" s="584">
        <f ca="1">SUMIF($O$8:T$9,"QUANT.",O691:T691)</f>
        <v>0</v>
      </c>
      <c r="V691" s="585">
        <f ca="1" t="shared" si="572"/>
        <v>0</v>
      </c>
      <c r="W691" s="586" t="str">
        <f ca="1" t="shared" si="573"/>
        <v>MEDIR</v>
      </c>
      <c r="X691" s="587">
        <f ca="1" t="shared" si="574"/>
        <v>1</v>
      </c>
      <c r="Y691" s="587">
        <f ca="1" t="shared" si="575"/>
        <v>45.12</v>
      </c>
      <c r="Z691" s="448"/>
      <c r="AA691" s="448"/>
      <c r="AB691" s="448"/>
      <c r="AC691" s="448"/>
      <c r="AD691" s="448"/>
      <c r="AE691" s="448"/>
      <c r="AF691" s="448"/>
      <c r="AG691" s="448"/>
      <c r="AH691" s="448"/>
      <c r="AI691" s="448"/>
      <c r="AJ691" s="448"/>
      <c r="AK691" s="590" t="e">
        <f t="shared" si="576"/>
        <v>#VALUE!</v>
      </c>
      <c r="AL691" s="590">
        <v>0</v>
      </c>
    </row>
    <row r="692" s="365" customFormat="1" customHeight="1" spans="1:38">
      <c r="A692" s="522"/>
      <c r="B692" s="528" t="s">
        <v>627</v>
      </c>
      <c r="C692" s="524" t="str">
        <f>IF($B692="","",IFERROR(VLOOKUP($B692,SERVIÇOS!$B:$G,2,0),IFERROR(VLOOKUP($B692,'COMPOSIÇÕES COMPLEMENTARES '!$C:$K,2,0),"")))</f>
        <v>LUVA PARA ELETRODUTO RÍGIDO, PVC, ø1.1/2" (DN 50mm) - FORNECIMENTO E INSTALAÇÃO</v>
      </c>
      <c r="D692" s="525" t="str">
        <f>IF($B692="","",IFERROR(VLOOKUP($B692,SERVIÇOS!$B:$G,3,0),IFERROR(VLOOKUP($B692,'COMPOSIÇÕES COMPLEMENTARES '!$C:$K,3,0),"")))</f>
        <v>UN</v>
      </c>
      <c r="E692" s="530">
        <f>2*E691</f>
        <v>2</v>
      </c>
      <c r="F692" s="527">
        <f>IF($B692="","",IFERROR(VLOOKUP($B692,SERVIÇOS!$B:$G,4,0),IFERROR(VLOOKUP($B692,'COMPOSIÇÕES COMPLEMENTARES '!$C:$K,6,0),"")))</f>
        <v>8.8</v>
      </c>
      <c r="G692" s="527">
        <f>IF($B692="","",IFERROR(VLOOKUP($B692,SERVIÇOS!$B:$G,5,0),IFERROR(VLOOKUP($B692,'COMPOSIÇÕES COMPLEMENTARES '!$C:$K,7,0),"")))</f>
        <v>4.75</v>
      </c>
      <c r="H692" s="527">
        <f t="shared" si="565"/>
        <v>13.55</v>
      </c>
      <c r="I692" s="527">
        <f t="shared" si="566"/>
        <v>17.6</v>
      </c>
      <c r="J692" s="527">
        <f t="shared" si="567"/>
        <v>9.5</v>
      </c>
      <c r="K692" s="527">
        <f t="shared" si="568"/>
        <v>27.1</v>
      </c>
      <c r="L692" s="527"/>
      <c r="M692" s="563"/>
      <c r="N692" s="448"/>
      <c r="O692" s="561"/>
      <c r="P692" s="562" t="str">
        <f t="shared" si="569"/>
        <v/>
      </c>
      <c r="Q692" s="561"/>
      <c r="R692" s="583" t="str">
        <f t="shared" si="570"/>
        <v/>
      </c>
      <c r="S692" s="561"/>
      <c r="T692" s="588" t="str">
        <f t="shared" si="571"/>
        <v/>
      </c>
      <c r="U692" s="584">
        <f ca="1">SUMIF($O$8:T$9,"QUANT.",O692:T692)</f>
        <v>0</v>
      </c>
      <c r="V692" s="585">
        <f ca="1" t="shared" si="572"/>
        <v>0</v>
      </c>
      <c r="W692" s="586" t="str">
        <f ca="1" t="shared" si="573"/>
        <v>MEDIR</v>
      </c>
      <c r="X692" s="587">
        <f ca="1" t="shared" si="574"/>
        <v>2</v>
      </c>
      <c r="Y692" s="587">
        <f ca="1" t="shared" si="575"/>
        <v>27.1</v>
      </c>
      <c r="Z692" s="448"/>
      <c r="AA692" s="448"/>
      <c r="AB692" s="448"/>
      <c r="AC692" s="448"/>
      <c r="AD692" s="448"/>
      <c r="AE692" s="448"/>
      <c r="AF692" s="448"/>
      <c r="AG692" s="448"/>
      <c r="AH692" s="448"/>
      <c r="AI692" s="448"/>
      <c r="AJ692" s="448"/>
      <c r="AK692" s="590" t="e">
        <f t="shared" si="576"/>
        <v>#VALUE!</v>
      </c>
      <c r="AL692" s="590">
        <v>0</v>
      </c>
    </row>
    <row r="693" s="365" customFormat="1" customHeight="1" spans="1:38">
      <c r="A693" s="522"/>
      <c r="B693" s="528">
        <v>91933</v>
      </c>
      <c r="C693" s="524" t="str">
        <f>IF($B693="","",IFERROR(VLOOKUP($B693,SERVIÇOS!$B:$G,2,0),IFERROR(VLOOKUP($B693,'COMPOSIÇÕES COMPLEMENTARES '!$C:$K,2,0),"")))</f>
        <v>CABO DE COBRE FLEXÍVEL ISOLADO, 10 MM², ANTI-CHAMA 0,6/1,0 KV, PARA CIRCUITOS TERMINAIS - FORNECIMENTO E INSTALAÇÃO. AF_03/2023</v>
      </c>
      <c r="D693" s="525" t="str">
        <f>IF($B693="","",IFERROR(VLOOKUP($B693,SERVIÇOS!$B:$G,3,0),IFERROR(VLOOKUP($B693,'COMPOSIÇÕES COMPLEMENTARES '!$C:$K,3,0),"")))</f>
        <v>M</v>
      </c>
      <c r="E693" s="530">
        <f>4*E690</f>
        <v>28.16</v>
      </c>
      <c r="F693" s="527">
        <f>IF($B693="","",IFERROR(VLOOKUP($B693,SERVIÇOS!$B:$G,4,0),IFERROR(VLOOKUP($B693,'COMPOSIÇÕES COMPLEMENTARES '!$C:$K,6,0),"")))</f>
        <v>13.51</v>
      </c>
      <c r="G693" s="527">
        <f>IF($B693="","",IFERROR(VLOOKUP($B693,SERVIÇOS!$B:$G,5,0),IFERROR(VLOOKUP($B693,'COMPOSIÇÕES COMPLEMENTARES '!$C:$K,7,0),"")))</f>
        <v>3.75</v>
      </c>
      <c r="H693" s="527">
        <f t="shared" si="565"/>
        <v>17.26</v>
      </c>
      <c r="I693" s="527">
        <f t="shared" si="566"/>
        <v>380.44</v>
      </c>
      <c r="J693" s="527">
        <f t="shared" si="567"/>
        <v>105.6</v>
      </c>
      <c r="K693" s="527">
        <f t="shared" si="568"/>
        <v>486.04</v>
      </c>
      <c r="L693" s="527"/>
      <c r="M693" s="563"/>
      <c r="N693" s="448"/>
      <c r="O693" s="561"/>
      <c r="P693" s="562" t="str">
        <f t="shared" si="569"/>
        <v/>
      </c>
      <c r="Q693" s="561"/>
      <c r="R693" s="583" t="str">
        <f t="shared" si="570"/>
        <v/>
      </c>
      <c r="S693" s="561"/>
      <c r="T693" s="588" t="str">
        <f t="shared" si="571"/>
        <v/>
      </c>
      <c r="U693" s="584">
        <f ca="1">SUMIF($O$8:T$9,"QUANT.",O693:T693)</f>
        <v>0</v>
      </c>
      <c r="V693" s="585">
        <f ca="1" t="shared" si="572"/>
        <v>0</v>
      </c>
      <c r="W693" s="586" t="str">
        <f ca="1" t="shared" si="573"/>
        <v>MEDIR</v>
      </c>
      <c r="X693" s="587">
        <f ca="1" t="shared" si="574"/>
        <v>28.16</v>
      </c>
      <c r="Y693" s="587">
        <f ca="1" t="shared" si="575"/>
        <v>486.04</v>
      </c>
      <c r="Z693" s="448"/>
      <c r="AA693" s="448"/>
      <c r="AB693" s="448"/>
      <c r="AC693" s="448"/>
      <c r="AD693" s="448"/>
      <c r="AE693" s="448"/>
      <c r="AF693" s="448"/>
      <c r="AG693" s="448"/>
      <c r="AH693" s="448"/>
      <c r="AI693" s="448"/>
      <c r="AJ693" s="448"/>
      <c r="AK693" s="590">
        <f t="shared" si="576"/>
        <v>91933</v>
      </c>
      <c r="AL693" s="590">
        <v>0</v>
      </c>
    </row>
    <row r="694" s="365" customFormat="1" customHeight="1" spans="1:38">
      <c r="A694" s="522"/>
      <c r="B694" s="528">
        <v>101548</v>
      </c>
      <c r="C694" s="524" t="str">
        <f>IF($B694="","",IFERROR(VLOOKUP($B694,SERVIÇOS!$B:$G,2,0),IFERROR(VLOOKUP($B694,'COMPOSIÇÕES COMPLEMENTARES '!$C:$K,2,0),"")))</f>
        <v>ISOLADOR, TIPO ROLDANA, PARA BAIXA TENSÃO - FORNECIMENTO E INSTALAÇÃO. AF_07/2020</v>
      </c>
      <c r="D694" s="525" t="str">
        <f>IF($B694="","",IFERROR(VLOOKUP($B694,SERVIÇOS!$B:$G,3,0),IFERROR(VLOOKUP($B694,'COMPOSIÇÕES COMPLEMENTARES '!$C:$K,3,0),"")))</f>
        <v>UN</v>
      </c>
      <c r="E694" s="530">
        <v>2</v>
      </c>
      <c r="F694" s="527">
        <f>IF($B694="","",IFERROR(VLOOKUP($B694,SERVIÇOS!$B:$G,4,0),IFERROR(VLOOKUP($B694,'COMPOSIÇÕES COMPLEMENTARES '!$C:$K,6,0),"")))</f>
        <v>6.57</v>
      </c>
      <c r="G694" s="527">
        <f>IF($B694="","",IFERROR(VLOOKUP($B694,SERVIÇOS!$B:$G,5,0),IFERROR(VLOOKUP($B694,'COMPOSIÇÕES COMPLEMENTARES '!$C:$K,7,0),"")))</f>
        <v>1.86</v>
      </c>
      <c r="H694" s="527">
        <f t="shared" si="565"/>
        <v>8.43</v>
      </c>
      <c r="I694" s="527">
        <f t="shared" si="566"/>
        <v>13.14</v>
      </c>
      <c r="J694" s="527">
        <f t="shared" si="567"/>
        <v>3.72</v>
      </c>
      <c r="K694" s="527">
        <f t="shared" si="568"/>
        <v>16.86</v>
      </c>
      <c r="L694" s="527"/>
      <c r="M694" s="563"/>
      <c r="N694" s="448"/>
      <c r="O694" s="561"/>
      <c r="P694" s="562" t="str">
        <f t="shared" si="569"/>
        <v/>
      </c>
      <c r="Q694" s="561"/>
      <c r="R694" s="583" t="str">
        <f t="shared" si="570"/>
        <v/>
      </c>
      <c r="S694" s="561"/>
      <c r="T694" s="588" t="str">
        <f t="shared" si="571"/>
        <v/>
      </c>
      <c r="U694" s="584">
        <f ca="1">SUMIF($O$8:T$9,"QUANT.",O694:T694)</f>
        <v>0</v>
      </c>
      <c r="V694" s="585">
        <f ca="1" t="shared" si="572"/>
        <v>0</v>
      </c>
      <c r="W694" s="586" t="str">
        <f ca="1" t="shared" si="573"/>
        <v>MEDIR</v>
      </c>
      <c r="X694" s="587">
        <f ca="1" t="shared" si="574"/>
        <v>2</v>
      </c>
      <c r="Y694" s="587">
        <f ca="1" t="shared" si="575"/>
        <v>16.86</v>
      </c>
      <c r="Z694" s="448"/>
      <c r="AA694" s="448"/>
      <c r="AB694" s="448"/>
      <c r="AC694" s="448"/>
      <c r="AD694" s="448"/>
      <c r="AE694" s="448"/>
      <c r="AF694" s="448"/>
      <c r="AG694" s="448"/>
      <c r="AH694" s="448"/>
      <c r="AI694" s="448"/>
      <c r="AJ694" s="448"/>
      <c r="AK694" s="590">
        <f t="shared" si="576"/>
        <v>101548</v>
      </c>
      <c r="AL694" s="590">
        <v>0</v>
      </c>
    </row>
    <row r="695" s="365" customFormat="1" customHeight="1" spans="1:38">
      <c r="A695" s="522"/>
      <c r="B695" s="528">
        <v>101538</v>
      </c>
      <c r="C695" s="524" t="str">
        <f>IF($B695="","",IFERROR(VLOOKUP($B695,SERVIÇOS!$B:$G,2,0),IFERROR(VLOOKUP($B695,'COMPOSIÇÕES COMPLEMENTARES '!$C:$K,2,0),"")))</f>
        <v>ARMAÇÃO SECUNDÁRIA, COM 1 ESTRIBO E 1 ISOLADOR - FORNECIMENTO E INSTALAÇÃO. AF_07/2020</v>
      </c>
      <c r="D695" s="525" t="str">
        <f>IF($B695="","",IFERROR(VLOOKUP($B695,SERVIÇOS!$B:$G,3,0),IFERROR(VLOOKUP($B695,'COMPOSIÇÕES COMPLEMENTARES '!$C:$K,3,0),"")))</f>
        <v>UN</v>
      </c>
      <c r="E695" s="530">
        <f>E694</f>
        <v>2</v>
      </c>
      <c r="F695" s="527">
        <f>IF($B695="","",IFERROR(VLOOKUP($B695,SERVIÇOS!$B:$G,4,0),IFERROR(VLOOKUP($B695,'COMPOSIÇÕES COMPLEMENTARES '!$C:$K,6,0),"")))</f>
        <v>31.34</v>
      </c>
      <c r="G695" s="527">
        <f>IF($B695="","",IFERROR(VLOOKUP($B695,SERVIÇOS!$B:$G,5,0),IFERROR(VLOOKUP($B695,'COMPOSIÇÕES COMPLEMENTARES '!$C:$K,7,0),"")))</f>
        <v>11.35</v>
      </c>
      <c r="H695" s="527">
        <f t="shared" si="565"/>
        <v>42.69</v>
      </c>
      <c r="I695" s="527">
        <f t="shared" si="566"/>
        <v>62.68</v>
      </c>
      <c r="J695" s="527">
        <f t="shared" si="567"/>
        <v>22.7</v>
      </c>
      <c r="K695" s="527">
        <f t="shared" si="568"/>
        <v>85.38</v>
      </c>
      <c r="L695" s="527"/>
      <c r="M695" s="563"/>
      <c r="N695" s="448"/>
      <c r="O695" s="561"/>
      <c r="P695" s="562" t="str">
        <f t="shared" si="569"/>
        <v/>
      </c>
      <c r="Q695" s="561"/>
      <c r="R695" s="583" t="str">
        <f t="shared" si="570"/>
        <v/>
      </c>
      <c r="S695" s="561"/>
      <c r="T695" s="588" t="str">
        <f t="shared" si="571"/>
        <v/>
      </c>
      <c r="U695" s="584">
        <f ca="1">SUMIF($O$8:T$9,"QUANT.",O695:T695)</f>
        <v>0</v>
      </c>
      <c r="V695" s="585">
        <f ca="1" t="shared" si="572"/>
        <v>0</v>
      </c>
      <c r="W695" s="586" t="str">
        <f ca="1" t="shared" si="573"/>
        <v>MEDIR</v>
      </c>
      <c r="X695" s="587">
        <f ca="1" t="shared" si="574"/>
        <v>2</v>
      </c>
      <c r="Y695" s="587">
        <f ca="1" t="shared" si="575"/>
        <v>85.38</v>
      </c>
      <c r="Z695" s="448"/>
      <c r="AA695" s="448"/>
      <c r="AB695" s="448"/>
      <c r="AC695" s="448"/>
      <c r="AD695" s="448"/>
      <c r="AE695" s="448"/>
      <c r="AF695" s="448"/>
      <c r="AG695" s="448"/>
      <c r="AH695" s="448"/>
      <c r="AI695" s="448"/>
      <c r="AJ695" s="448"/>
      <c r="AK695" s="590">
        <f t="shared" si="576"/>
        <v>101538</v>
      </c>
      <c r="AL695" s="590">
        <v>0</v>
      </c>
    </row>
    <row r="696" s="365" customFormat="1" customHeight="1" spans="1:38">
      <c r="A696" s="522"/>
      <c r="B696" s="528" t="s">
        <v>610</v>
      </c>
      <c r="C696" s="524" t="str">
        <f>IF($B696="","",IFERROR(VLOOKUP($B696,SERVIÇOS!$B:$G,2,0),IFERROR(VLOOKUP($B696,'COMPOSIÇÕES COMPLEMENTARES '!$C:$K,2,0),"")))</f>
        <v>CINTA PARA POSTE DE SEÇÃO CIRCULAR EM AÇO CARBONO (NTC 811701) PARA FIXAÇÃO DE ISOLADOR TIPO ROLDANA PARA REDE DE BAIXA TENSÃO</v>
      </c>
      <c r="D696" s="525" t="str">
        <f>IF($B696="","",IFERROR(VLOOKUP($B696,SERVIÇOS!$B:$G,3,0),IFERROR(VLOOKUP($B696,'COMPOSIÇÕES COMPLEMENTARES '!$C:$K,3,0),"")))</f>
        <v>UN</v>
      </c>
      <c r="E696" s="530">
        <f>E694</f>
        <v>2</v>
      </c>
      <c r="F696" s="527">
        <f>IF($B696="","",IFERROR(VLOOKUP($B696,SERVIÇOS!$B:$G,4,0),IFERROR(VLOOKUP($B696,'COMPOSIÇÕES COMPLEMENTARES '!$C:$K,6,0),"")))</f>
        <v>73.01</v>
      </c>
      <c r="G696" s="527">
        <f>IF($B696="","",IFERROR(VLOOKUP($B696,SERVIÇOS!$B:$G,5,0),IFERROR(VLOOKUP($B696,'COMPOSIÇÕES COMPLEMENTARES '!$C:$K,7,0),"")))</f>
        <v>14.85</v>
      </c>
      <c r="H696" s="527">
        <f t="shared" si="565"/>
        <v>87.86</v>
      </c>
      <c r="I696" s="527">
        <f t="shared" si="566"/>
        <v>146.02</v>
      </c>
      <c r="J696" s="527">
        <f t="shared" si="567"/>
        <v>29.7</v>
      </c>
      <c r="K696" s="527">
        <f t="shared" si="568"/>
        <v>175.72</v>
      </c>
      <c r="L696" s="527"/>
      <c r="M696" s="563"/>
      <c r="N696" s="448"/>
      <c r="O696" s="561"/>
      <c r="P696" s="562" t="str">
        <f t="shared" si="569"/>
        <v/>
      </c>
      <c r="Q696" s="561"/>
      <c r="R696" s="583" t="str">
        <f t="shared" si="570"/>
        <v/>
      </c>
      <c r="S696" s="561"/>
      <c r="T696" s="588" t="str">
        <f t="shared" si="571"/>
        <v/>
      </c>
      <c r="U696" s="584">
        <f ca="1">SUMIF($O$8:T$9,"QUANT.",O696:T696)</f>
        <v>0</v>
      </c>
      <c r="V696" s="585">
        <f ca="1" t="shared" si="572"/>
        <v>0</v>
      </c>
      <c r="W696" s="586" t="str">
        <f ca="1" t="shared" si="573"/>
        <v>MEDIR</v>
      </c>
      <c r="X696" s="587">
        <f ca="1" t="shared" si="574"/>
        <v>2</v>
      </c>
      <c r="Y696" s="587">
        <f ca="1" t="shared" si="575"/>
        <v>175.72</v>
      </c>
      <c r="Z696" s="448"/>
      <c r="AA696" s="448"/>
      <c r="AB696" s="448"/>
      <c r="AC696" s="448"/>
      <c r="AD696" s="448"/>
      <c r="AE696" s="448"/>
      <c r="AF696" s="448"/>
      <c r="AG696" s="448"/>
      <c r="AH696" s="448"/>
      <c r="AI696" s="448"/>
      <c r="AJ696" s="448"/>
      <c r="AK696" s="590" t="e">
        <f t="shared" si="576"/>
        <v>#VALUE!</v>
      </c>
      <c r="AL696" s="590">
        <v>0</v>
      </c>
    </row>
    <row r="697" s="365" customFormat="1" customHeight="1" spans="1:38">
      <c r="A697" s="522"/>
      <c r="B697" s="528">
        <v>101554</v>
      </c>
      <c r="C697" s="524" t="str">
        <f>IF($B697="","",IFERROR(VLOOKUP($B697,SERVIÇOS!$B:$G,2,0),IFERROR(VLOOKUP($B697,'COMPOSIÇÕES COMPLEMENTARES '!$C:$K,2,0),"")))</f>
        <v>ALÇA PREFORMADA DE DISTRIBUIÇÃO, EM  AÇO GALVANIZADO, AWG 2 - FORNECIMENTO E INSTALAÇÃO. AF_07/2020</v>
      </c>
      <c r="D697" s="525" t="str">
        <f>IF($B697="","",IFERROR(VLOOKUP($B697,SERVIÇOS!$B:$G,3,0),IFERROR(VLOOKUP($B697,'COMPOSIÇÕES COMPLEMENTARES '!$C:$K,3,0),"")))</f>
        <v>UN</v>
      </c>
      <c r="E697" s="530">
        <f>E694</f>
        <v>2</v>
      </c>
      <c r="F697" s="527">
        <f>IF($B697="","",IFERROR(VLOOKUP($B697,SERVIÇOS!$B:$G,4,0),IFERROR(VLOOKUP($B697,'COMPOSIÇÕES COMPLEMENTARES '!$C:$K,6,0),"")))</f>
        <v>6.84</v>
      </c>
      <c r="G697" s="527">
        <f>IF($B697="","",IFERROR(VLOOKUP($B697,SERVIÇOS!$B:$G,5,0),IFERROR(VLOOKUP($B697,'COMPOSIÇÕES COMPLEMENTARES '!$C:$K,7,0),"")))</f>
        <v>4.76</v>
      </c>
      <c r="H697" s="527">
        <f t="shared" si="565"/>
        <v>11.6</v>
      </c>
      <c r="I697" s="527">
        <f t="shared" si="566"/>
        <v>13.68</v>
      </c>
      <c r="J697" s="527">
        <f t="shared" si="567"/>
        <v>9.52</v>
      </c>
      <c r="K697" s="527">
        <f t="shared" si="568"/>
        <v>23.2</v>
      </c>
      <c r="L697" s="527"/>
      <c r="M697" s="563"/>
      <c r="N697" s="448"/>
      <c r="O697" s="561"/>
      <c r="P697" s="562" t="str">
        <f t="shared" si="569"/>
        <v/>
      </c>
      <c r="Q697" s="561"/>
      <c r="R697" s="583" t="str">
        <f t="shared" si="570"/>
        <v/>
      </c>
      <c r="S697" s="561"/>
      <c r="T697" s="588" t="str">
        <f t="shared" si="571"/>
        <v/>
      </c>
      <c r="U697" s="584">
        <f ca="1">SUMIF($O$8:T$9,"QUANT.",O697:T697)</f>
        <v>0</v>
      </c>
      <c r="V697" s="585">
        <f ca="1" t="shared" si="572"/>
        <v>0</v>
      </c>
      <c r="W697" s="586" t="str">
        <f ca="1" t="shared" si="573"/>
        <v>MEDIR</v>
      </c>
      <c r="X697" s="587">
        <f ca="1" t="shared" si="574"/>
        <v>2</v>
      </c>
      <c r="Y697" s="587">
        <f ca="1" t="shared" si="575"/>
        <v>23.2</v>
      </c>
      <c r="Z697" s="448"/>
      <c r="AA697" s="448"/>
      <c r="AB697" s="448"/>
      <c r="AC697" s="448"/>
      <c r="AD697" s="448"/>
      <c r="AE697" s="448"/>
      <c r="AF697" s="448"/>
      <c r="AG697" s="448"/>
      <c r="AH697" s="448"/>
      <c r="AI697" s="448"/>
      <c r="AJ697" s="448"/>
      <c r="AK697" s="590">
        <f t="shared" si="576"/>
        <v>101554</v>
      </c>
      <c r="AL697" s="590">
        <v>0</v>
      </c>
    </row>
    <row r="698" s="365" customFormat="1" customHeight="1" spans="1:38">
      <c r="A698" s="522"/>
      <c r="B698" s="528">
        <v>91926</v>
      </c>
      <c r="C698" s="524" t="str">
        <f>IF($B698="","",IFERROR(VLOOKUP($B698,SERVIÇOS!$B:$G,2,0),IFERROR(VLOOKUP($B698,'COMPOSIÇÕES COMPLEMENTARES '!$C:$K,2,0),"")))</f>
        <v>CABO DE COBRE FLEXÍVEL ISOLADO, 2,5 MM², ANTI-CHAMA 450/750 V, PARA CIRCUITOS TERMINAIS - FORNECIMENTO E INSTALAÇÃO. AF_03/2023</v>
      </c>
      <c r="D698" s="525" t="str">
        <f>IF($B698="","",IFERROR(VLOOKUP($B698,SERVIÇOS!$B:$G,3,0),IFERROR(VLOOKUP($B698,'COMPOSIÇÕES COMPLEMENTARES '!$C:$K,3,0),"")))</f>
        <v>M</v>
      </c>
      <c r="E698" s="530">
        <f>0.2*E697</f>
        <v>0.4</v>
      </c>
      <c r="F698" s="527">
        <f>IF($B698="","",IFERROR(VLOOKUP($B698,SERVIÇOS!$B:$G,4,0),IFERROR(VLOOKUP($B698,'COMPOSIÇÕES COMPLEMENTARES '!$C:$K,6,0),"")))</f>
        <v>3.35</v>
      </c>
      <c r="G698" s="527">
        <f>IF($B698="","",IFERROR(VLOOKUP($B698,SERVIÇOS!$B:$G,5,0),IFERROR(VLOOKUP($B698,'COMPOSIÇÕES COMPLEMENTARES '!$C:$K,7,0),"")))</f>
        <v>1.43</v>
      </c>
      <c r="H698" s="527">
        <f t="shared" si="565"/>
        <v>4.78</v>
      </c>
      <c r="I698" s="527">
        <f t="shared" si="566"/>
        <v>1.34</v>
      </c>
      <c r="J698" s="527">
        <f t="shared" si="567"/>
        <v>0.57</v>
      </c>
      <c r="K698" s="527">
        <f t="shared" si="568"/>
        <v>1.91</v>
      </c>
      <c r="L698" s="527"/>
      <c r="M698" s="563"/>
      <c r="N698" s="448"/>
      <c r="O698" s="561"/>
      <c r="P698" s="562" t="str">
        <f t="shared" si="569"/>
        <v/>
      </c>
      <c r="Q698" s="561"/>
      <c r="R698" s="583" t="str">
        <f t="shared" si="570"/>
        <v/>
      </c>
      <c r="S698" s="561"/>
      <c r="T698" s="588" t="str">
        <f t="shared" si="571"/>
        <v/>
      </c>
      <c r="U698" s="584">
        <f ca="1">SUMIF($O$8:T$9,"QUANT.",O698:T698)</f>
        <v>0</v>
      </c>
      <c r="V698" s="585">
        <f ca="1" t="shared" si="572"/>
        <v>0</v>
      </c>
      <c r="W698" s="586" t="str">
        <f ca="1" t="shared" si="573"/>
        <v>MEDIR</v>
      </c>
      <c r="X698" s="587">
        <f ca="1" t="shared" si="574"/>
        <v>0.4</v>
      </c>
      <c r="Y698" s="587">
        <f ca="1" t="shared" si="575"/>
        <v>1.91</v>
      </c>
      <c r="Z698" s="448"/>
      <c r="AA698" s="448"/>
      <c r="AB698" s="448"/>
      <c r="AC698" s="448"/>
      <c r="AD698" s="448"/>
      <c r="AE698" s="448"/>
      <c r="AF698" s="448"/>
      <c r="AG698" s="448"/>
      <c r="AH698" s="448"/>
      <c r="AI698" s="448"/>
      <c r="AJ698" s="448"/>
      <c r="AK698" s="590">
        <f t="shared" si="576"/>
        <v>91926</v>
      </c>
      <c r="AL698" s="590">
        <v>0</v>
      </c>
    </row>
    <row r="699" s="365" customFormat="1" customHeight="1" spans="1:38">
      <c r="A699" s="522"/>
      <c r="B699" s="528" t="s">
        <v>629</v>
      </c>
      <c r="C699" s="524" t="str">
        <f>IF($B699="","",IFERROR(VLOOKUP($B699,SERVIÇOS!$B:$G,2,0),IFERROR(VLOOKUP($B699,'COMPOSIÇÕES COMPLEMENTARES '!$C:$K,2,0),"")))</f>
        <v>CONECTOR DERIVAÇÃO PERFURANTE EM POLÍMERO RESISTENTE E CONTATOS EM COBRE ESTANHADO, IP68; APLICADO EM RDA ISOLADAS, CABOS DE COBRE-COBRE, AL-COBRE E AL-AL; CONDUTOR PRINCIPAL DE 16-120mm² E DERIVAÇÃO 16-120mm²</v>
      </c>
      <c r="D699" s="525" t="str">
        <f>IF($B699="","",IFERROR(VLOOKUP($B699,SERVIÇOS!$B:$G,3,0),IFERROR(VLOOKUP($B699,'COMPOSIÇÕES COMPLEMENTARES '!$C:$K,3,0),"")))</f>
        <v>UN</v>
      </c>
      <c r="E699" s="530">
        <f>2*E694</f>
        <v>4</v>
      </c>
      <c r="F699" s="527">
        <f>IF($B699="","",IFERROR(VLOOKUP($B699,SERVIÇOS!$B:$G,4,0),IFERROR(VLOOKUP($B699,'COMPOSIÇÕES COMPLEMENTARES '!$C:$K,6,0),"")))</f>
        <v>24.74</v>
      </c>
      <c r="G699" s="527">
        <f>IF($B699="","",IFERROR(VLOOKUP($B699,SERVIÇOS!$B:$G,5,0),IFERROR(VLOOKUP($B699,'COMPOSIÇÕES COMPLEMENTARES '!$C:$K,7,0),"")))</f>
        <v>18.98</v>
      </c>
      <c r="H699" s="527">
        <f t="shared" si="565"/>
        <v>43.72</v>
      </c>
      <c r="I699" s="527">
        <f t="shared" si="566"/>
        <v>98.96</v>
      </c>
      <c r="J699" s="527">
        <f t="shared" si="567"/>
        <v>75.92</v>
      </c>
      <c r="K699" s="527">
        <f t="shared" si="568"/>
        <v>174.88</v>
      </c>
      <c r="L699" s="527"/>
      <c r="M699" s="563"/>
      <c r="N699" s="448"/>
      <c r="O699" s="561"/>
      <c r="P699" s="562" t="str">
        <f t="shared" si="569"/>
        <v/>
      </c>
      <c r="Q699" s="561"/>
      <c r="R699" s="583" t="str">
        <f t="shared" si="570"/>
        <v/>
      </c>
      <c r="S699" s="561"/>
      <c r="T699" s="588" t="str">
        <f t="shared" si="571"/>
        <v/>
      </c>
      <c r="U699" s="584">
        <f ca="1">SUMIF($O$8:T$9,"QUANT.",O699:T699)</f>
        <v>0</v>
      </c>
      <c r="V699" s="585">
        <f ca="1" t="shared" si="572"/>
        <v>0</v>
      </c>
      <c r="W699" s="586" t="str">
        <f ca="1" t="shared" si="573"/>
        <v>MEDIR</v>
      </c>
      <c r="X699" s="587">
        <f ca="1" t="shared" si="574"/>
        <v>4</v>
      </c>
      <c r="Y699" s="587">
        <f ca="1" t="shared" si="575"/>
        <v>174.88</v>
      </c>
      <c r="Z699" s="448"/>
      <c r="AA699" s="448"/>
      <c r="AB699" s="448"/>
      <c r="AC699" s="448"/>
      <c r="AD699" s="448"/>
      <c r="AE699" s="448"/>
      <c r="AF699" s="448"/>
      <c r="AG699" s="448"/>
      <c r="AH699" s="448"/>
      <c r="AI699" s="448"/>
      <c r="AJ699" s="448"/>
      <c r="AK699" s="590" t="e">
        <f t="shared" si="576"/>
        <v>#VALUE!</v>
      </c>
      <c r="AL699" s="590">
        <v>0</v>
      </c>
    </row>
    <row r="700" s="365" customFormat="1" customHeight="1" spans="1:38">
      <c r="A700" s="522"/>
      <c r="B700" s="528" t="s">
        <v>643</v>
      </c>
      <c r="C700" s="524" t="str">
        <f>IF($B700="","",IFERROR(VLOOKUP($B700,SERVIÇOS!$B:$G,2,0),IFERROR(VLOOKUP($B700,'COMPOSIÇÕES COMPLEMENTARES '!$C:$K,2,0),"")))</f>
        <v>CABO DE ALUMÍNIO MULTIPLEXADO 16mm², AUTOSSUSTENTADO, INSTALADO EM RDA (1kV), ISOLAÇÃO XLPE 90°C (0,6/1kV); DUAS FASES E UM MENSAGEIRO: 2x1x16+16mm² (TRIPLEX)</v>
      </c>
      <c r="D700" s="525" t="str">
        <f>IF($B700="","",IFERROR(VLOOKUP($B700,SERVIÇOS!$B:$G,3,0),IFERROR(VLOOKUP($B700,'COMPOSIÇÕES COMPLEMENTARES '!$C:$K,3,0),"")))</f>
        <v>M</v>
      </c>
      <c r="E700" s="530">
        <f>1.1*668.67</f>
        <v>735.537</v>
      </c>
      <c r="F700" s="527">
        <f>IF($B700="","",IFERROR(VLOOKUP($B700,SERVIÇOS!$B:$G,4,0),IFERROR(VLOOKUP($B700,'COMPOSIÇÕES COMPLEMENTARES '!$C:$K,6,0),"")))</f>
        <v>11.38</v>
      </c>
      <c r="G700" s="527">
        <f>IF($B700="","",IFERROR(VLOOKUP($B700,SERVIÇOS!$B:$G,5,0),IFERROR(VLOOKUP($B700,'COMPOSIÇÕES COMPLEMENTARES '!$C:$K,7,0),"")))</f>
        <v>9.07</v>
      </c>
      <c r="H700" s="527">
        <f t="shared" si="565"/>
        <v>20.45</v>
      </c>
      <c r="I700" s="527">
        <f t="shared" si="566"/>
        <v>8370.41</v>
      </c>
      <c r="J700" s="527">
        <f t="shared" si="567"/>
        <v>6671.32</v>
      </c>
      <c r="K700" s="527">
        <f t="shared" si="568"/>
        <v>15041.73</v>
      </c>
      <c r="L700" s="527"/>
      <c r="M700" s="563"/>
      <c r="N700" s="448"/>
      <c r="O700" s="561"/>
      <c r="P700" s="562" t="str">
        <f t="shared" si="569"/>
        <v/>
      </c>
      <c r="Q700" s="561"/>
      <c r="R700" s="583" t="str">
        <f t="shared" si="570"/>
        <v/>
      </c>
      <c r="S700" s="561"/>
      <c r="T700" s="588" t="str">
        <f t="shared" si="571"/>
        <v/>
      </c>
      <c r="U700" s="584">
        <f ca="1">SUMIF($O$8:T$9,"QUANT.",O700:T700)</f>
        <v>0</v>
      </c>
      <c r="V700" s="585">
        <f ca="1" t="shared" si="572"/>
        <v>0</v>
      </c>
      <c r="W700" s="586" t="str">
        <f ca="1" t="shared" si="573"/>
        <v>MEDIR</v>
      </c>
      <c r="X700" s="587">
        <f ca="1" t="shared" si="574"/>
        <v>735.537</v>
      </c>
      <c r="Y700" s="587">
        <f ca="1" t="shared" si="575"/>
        <v>15041.73</v>
      </c>
      <c r="Z700" s="448"/>
      <c r="AA700" s="448"/>
      <c r="AB700" s="448"/>
      <c r="AC700" s="448"/>
      <c r="AD700" s="448"/>
      <c r="AE700" s="448"/>
      <c r="AF700" s="448"/>
      <c r="AG700" s="448"/>
      <c r="AH700" s="448"/>
      <c r="AI700" s="448"/>
      <c r="AJ700" s="448"/>
      <c r="AK700" s="590" t="e">
        <f t="shared" si="576"/>
        <v>#VALUE!</v>
      </c>
      <c r="AL700" s="590">
        <v>0</v>
      </c>
    </row>
    <row r="701" s="365" customFormat="1" customHeight="1" spans="1:38">
      <c r="A701" s="522"/>
      <c r="B701" s="528" t="s">
        <v>631</v>
      </c>
      <c r="C701" s="524" t="str">
        <f>IF($B701="","",IFERROR(VLOOKUP($B701,SERVIÇOS!$B:$G,2,0),IFERROR(VLOOKUP($B701,'COMPOSIÇÕES COMPLEMENTARES '!$C:$K,2,0),"")))</f>
        <v>CONECTOR DERIVAÇÃO PERFURANTE EM POLÍMERO RESISTENTE E CONTATOS EM COBRE ESTANHADO, IP68; APLICADO EM RDA ISOLADAS, CABOS DE COBRE-COBRE, AL-COBRE E AL-AL; CONDUTOR PRINCIPAL DE 16-120mm² E DERIVAÇÃO 16-120mm²</v>
      </c>
      <c r="D701" s="525" t="str">
        <f>IF($B701="","",IFERROR(VLOOKUP($B701,SERVIÇOS!$B:$G,3,0),IFERROR(VLOOKUP($B701,'COMPOSIÇÕES COMPLEMENTARES '!$C:$K,3,0),"")))</f>
        <v>UN</v>
      </c>
      <c r="E701" s="530">
        <f>2*E662</f>
        <v>46</v>
      </c>
      <c r="F701" s="527">
        <f>IF($B701="","",IFERROR(VLOOKUP($B701,SERVIÇOS!$B:$G,4,0),IFERROR(VLOOKUP($B701,'COMPOSIÇÕES COMPLEMENTARES '!$C:$K,6,0),"")))</f>
        <v>15.23</v>
      </c>
      <c r="G701" s="527">
        <f>IF($B701="","",IFERROR(VLOOKUP($B701,SERVIÇOS!$B:$G,5,0),IFERROR(VLOOKUP($B701,'COMPOSIÇÕES COMPLEMENTARES '!$C:$K,7,0),"")))</f>
        <v>18.98</v>
      </c>
      <c r="H701" s="527">
        <f t="shared" si="565"/>
        <v>34.21</v>
      </c>
      <c r="I701" s="527">
        <f t="shared" si="566"/>
        <v>700.58</v>
      </c>
      <c r="J701" s="527">
        <f t="shared" si="567"/>
        <v>873.08</v>
      </c>
      <c r="K701" s="527">
        <f t="shared" si="568"/>
        <v>1573.66</v>
      </c>
      <c r="L701" s="527"/>
      <c r="M701" s="563"/>
      <c r="N701" s="448"/>
      <c r="O701" s="561"/>
      <c r="P701" s="562" t="str">
        <f t="shared" si="569"/>
        <v/>
      </c>
      <c r="Q701" s="561"/>
      <c r="R701" s="583" t="str">
        <f t="shared" si="570"/>
        <v/>
      </c>
      <c r="S701" s="561"/>
      <c r="T701" s="588" t="str">
        <f t="shared" si="571"/>
        <v/>
      </c>
      <c r="U701" s="584">
        <f ca="1">SUMIF($O$8:T$9,"QUANT.",O701:T701)</f>
        <v>0</v>
      </c>
      <c r="V701" s="585">
        <f ca="1" t="shared" si="572"/>
        <v>0</v>
      </c>
      <c r="W701" s="586" t="str">
        <f ca="1" t="shared" si="573"/>
        <v>MEDIR</v>
      </c>
      <c r="X701" s="587">
        <f ca="1" t="shared" si="574"/>
        <v>46</v>
      </c>
      <c r="Y701" s="587">
        <f ca="1" t="shared" si="575"/>
        <v>1573.66</v>
      </c>
      <c r="Z701" s="448"/>
      <c r="AA701" s="448"/>
      <c r="AB701" s="448"/>
      <c r="AC701" s="448"/>
      <c r="AD701" s="448"/>
      <c r="AE701" s="448"/>
      <c r="AF701" s="448"/>
      <c r="AG701" s="448"/>
      <c r="AH701" s="448"/>
      <c r="AI701" s="448"/>
      <c r="AJ701" s="448"/>
      <c r="AK701" s="590" t="e">
        <f t="shared" si="576"/>
        <v>#VALUE!</v>
      </c>
      <c r="AL701" s="590">
        <v>0</v>
      </c>
    </row>
    <row r="702" s="365" customFormat="1" customHeight="1" spans="1:38">
      <c r="A702" s="522"/>
      <c r="B702" s="528">
        <v>91931</v>
      </c>
      <c r="C702" s="524" t="str">
        <f>IF($B702="","",IFERROR(VLOOKUP($B702,SERVIÇOS!$B:$G,2,0),IFERROR(VLOOKUP($B702,'COMPOSIÇÕES COMPLEMENTARES '!$C:$K,2,0),"")))</f>
        <v>CABO DE COBRE FLEXÍVEL ISOLADO, 6 MM², ANTI-CHAMA 0,6/1,0 KV, PARA CIRCUITOS TERMINAIS - FORNECIMENTO E INSTALAÇÃO. AF_03/2023</v>
      </c>
      <c r="D702" s="525" t="str">
        <f>IF($B702="","",IFERROR(VLOOKUP($B702,SERVIÇOS!$B:$G,3,0),IFERROR(VLOOKUP($B702,'COMPOSIÇÕES COMPLEMENTARES '!$C:$K,3,0),"")))</f>
        <v>M</v>
      </c>
      <c r="E702" s="530">
        <f>(2.4+0.6)*2*E662</f>
        <v>138</v>
      </c>
      <c r="F702" s="527">
        <f>IF($B702="","",IFERROR(VLOOKUP($B702,SERVIÇOS!$B:$G,4,0),IFERROR(VLOOKUP($B702,'COMPOSIÇÕES COMPLEMENTARES '!$C:$K,6,0),"")))</f>
        <v>8.33</v>
      </c>
      <c r="G702" s="527">
        <f>IF($B702="","",IFERROR(VLOOKUP($B702,SERVIÇOS!$B:$G,5,0),IFERROR(VLOOKUP($B702,'COMPOSIÇÕES COMPLEMENTARES '!$C:$K,7,0),"")))</f>
        <v>2.52</v>
      </c>
      <c r="H702" s="527">
        <f t="shared" si="565"/>
        <v>10.85</v>
      </c>
      <c r="I702" s="527">
        <f t="shared" si="566"/>
        <v>1149.54</v>
      </c>
      <c r="J702" s="527">
        <f t="shared" si="567"/>
        <v>347.76</v>
      </c>
      <c r="K702" s="527">
        <f t="shared" si="568"/>
        <v>1497.3</v>
      </c>
      <c r="L702" s="527"/>
      <c r="M702" s="563"/>
      <c r="N702" s="448"/>
      <c r="O702" s="561"/>
      <c r="P702" s="562" t="str">
        <f t="shared" si="569"/>
        <v/>
      </c>
      <c r="Q702" s="561"/>
      <c r="R702" s="583" t="str">
        <f t="shared" si="570"/>
        <v/>
      </c>
      <c r="S702" s="561"/>
      <c r="T702" s="588" t="str">
        <f t="shared" si="571"/>
        <v/>
      </c>
      <c r="U702" s="584">
        <f ca="1">SUMIF($O$8:T$9,"QUANT.",O702:T702)</f>
        <v>0</v>
      </c>
      <c r="V702" s="585">
        <f ca="1" t="shared" si="572"/>
        <v>0</v>
      </c>
      <c r="W702" s="586" t="str">
        <f ca="1" t="shared" si="573"/>
        <v>MEDIR</v>
      </c>
      <c r="X702" s="587">
        <f ca="1" t="shared" si="574"/>
        <v>138</v>
      </c>
      <c r="Y702" s="587">
        <f ca="1" t="shared" si="575"/>
        <v>1497.3</v>
      </c>
      <c r="Z702" s="448"/>
      <c r="AA702" s="448"/>
      <c r="AB702" s="448"/>
      <c r="AC702" s="448"/>
      <c r="AD702" s="448"/>
      <c r="AE702" s="448"/>
      <c r="AF702" s="448"/>
      <c r="AG702" s="448"/>
      <c r="AH702" s="448"/>
      <c r="AI702" s="448"/>
      <c r="AJ702" s="448"/>
      <c r="AK702" s="590">
        <f t="shared" si="576"/>
        <v>91931</v>
      </c>
      <c r="AL702" s="590">
        <v>0</v>
      </c>
    </row>
    <row r="703" s="365" customFormat="1" customHeight="1" spans="1:38">
      <c r="A703" s="522"/>
      <c r="B703" s="528" t="s">
        <v>619</v>
      </c>
      <c r="C703" s="524" t="str">
        <f>IF($B703="","",IFERROR(VLOOKUP($B703,SERVIÇOS!$B:$G,2,0),IFERROR(VLOOKUP($B703,'COMPOSIÇÕES COMPLEMENTARES '!$C:$K,2,0),"")))</f>
        <v>FITA DE AÇO INOXIDÁVEL, LARGURA ¾” (19mm), CARGA MÍN. RUPTURA 800daN, E FECHO COMPATÍVEL, TIPO FF-1 DENTADO (CONJUNTO FIXAÇÃO EM POSTE)</v>
      </c>
      <c r="D703" s="525" t="str">
        <f>IF($B703="","",IFERROR(VLOOKUP($B703,SERVIÇOS!$B:$G,3,0),IFERROR(VLOOKUP($B703,'COMPOSIÇÕES COMPLEMENTARES '!$C:$K,3,0),"")))</f>
        <v>UN</v>
      </c>
      <c r="E703" s="530">
        <v>4</v>
      </c>
      <c r="F703" s="527">
        <f>IF($B703="","",IFERROR(VLOOKUP($B703,SERVIÇOS!$B:$G,4,0),IFERROR(VLOOKUP($B703,'COMPOSIÇÕES COMPLEMENTARES '!$C:$K,6,0),"")))</f>
        <v>23.99</v>
      </c>
      <c r="G703" s="527">
        <f>IF($B703="","",IFERROR(VLOOKUP($B703,SERVIÇOS!$B:$G,5,0),IFERROR(VLOOKUP($B703,'COMPOSIÇÕES COMPLEMENTARES '!$C:$K,7,0),"")))</f>
        <v>8.25</v>
      </c>
      <c r="H703" s="527">
        <f t="shared" si="565"/>
        <v>32.24</v>
      </c>
      <c r="I703" s="527">
        <f t="shared" si="566"/>
        <v>95.96</v>
      </c>
      <c r="J703" s="527">
        <f t="shared" si="567"/>
        <v>33</v>
      </c>
      <c r="K703" s="527">
        <f t="shared" si="568"/>
        <v>128.96</v>
      </c>
      <c r="L703" s="527"/>
      <c r="M703" s="563"/>
      <c r="N703" s="448"/>
      <c r="O703" s="561"/>
      <c r="P703" s="562" t="str">
        <f t="shared" si="569"/>
        <v/>
      </c>
      <c r="Q703" s="561"/>
      <c r="R703" s="583" t="str">
        <f t="shared" si="570"/>
        <v/>
      </c>
      <c r="S703" s="561"/>
      <c r="T703" s="588" t="str">
        <f t="shared" si="571"/>
        <v/>
      </c>
      <c r="U703" s="584">
        <f ca="1">SUMIF($O$8:T$9,"QUANT.",O703:T703)</f>
        <v>0</v>
      </c>
      <c r="V703" s="585">
        <f ca="1" t="shared" si="572"/>
        <v>0</v>
      </c>
      <c r="W703" s="586" t="str">
        <f ca="1" t="shared" si="573"/>
        <v>MEDIR</v>
      </c>
      <c r="X703" s="587">
        <f ca="1" t="shared" si="574"/>
        <v>4</v>
      </c>
      <c r="Y703" s="587">
        <f ca="1" t="shared" si="575"/>
        <v>128.96</v>
      </c>
      <c r="Z703" s="448"/>
      <c r="AA703" s="448"/>
      <c r="AB703" s="448"/>
      <c r="AC703" s="448"/>
      <c r="AD703" s="448"/>
      <c r="AE703" s="448"/>
      <c r="AF703" s="448"/>
      <c r="AG703" s="448"/>
      <c r="AH703" s="448"/>
      <c r="AI703" s="448"/>
      <c r="AJ703" s="448"/>
      <c r="AK703" s="590" t="e">
        <f t="shared" si="576"/>
        <v>#VALUE!</v>
      </c>
      <c r="AL703" s="590">
        <v>0</v>
      </c>
    </row>
    <row r="704" s="365" customFormat="1" customHeight="1" spans="1:38">
      <c r="A704" s="522"/>
      <c r="B704" s="528" t="s">
        <v>632</v>
      </c>
      <c r="C704" s="524" t="str">
        <f>IF($B704="","",IFERROR(VLOOKUP($B704,SERVIÇOS!$B:$G,2,0),IFERROR(VLOOKUP($B704,'COMPOSIÇÕES COMPLEMENTARES '!$C:$K,2,0),"")))</f>
        <v>CONECTOR DE ATERRAMENTO DE FERRAGENS DA IP - PRESILHA FEITA EM LATÃO ESTANHADO, COM 2 FUROS DE Ø8mm PARA CABOS DE COBRE 35/50mm², RESISTENTE AOS ESFORÇOS REALIZADOS PELO CABO A SER FIXADO</v>
      </c>
      <c r="D704" s="525" t="str">
        <f>IF($B704="","",IFERROR(VLOOKUP($B704,SERVIÇOS!$B:$G,3,0),IFERROR(VLOOKUP($B704,'COMPOSIÇÕES COMPLEMENTARES '!$C:$K,3,0),"")))</f>
        <v>UN</v>
      </c>
      <c r="E704" s="530">
        <f>E703+E696</f>
        <v>6</v>
      </c>
      <c r="F704" s="527">
        <f>IF($B704="","",IFERROR(VLOOKUP($B704,SERVIÇOS!$B:$G,4,0),IFERROR(VLOOKUP($B704,'COMPOSIÇÕES COMPLEMENTARES '!$C:$K,6,0),"")))</f>
        <v>3.35</v>
      </c>
      <c r="G704" s="527">
        <f>IF($B704="","",IFERROR(VLOOKUP($B704,SERVIÇOS!$B:$G,5,0),IFERROR(VLOOKUP($B704,'COMPOSIÇÕES COMPLEMENTARES '!$C:$K,7,0),"")))</f>
        <v>3.14</v>
      </c>
      <c r="H704" s="527">
        <f t="shared" si="565"/>
        <v>6.49</v>
      </c>
      <c r="I704" s="527">
        <f t="shared" si="566"/>
        <v>20.1</v>
      </c>
      <c r="J704" s="527">
        <f t="shared" si="567"/>
        <v>18.84</v>
      </c>
      <c r="K704" s="527">
        <f t="shared" si="568"/>
        <v>38.94</v>
      </c>
      <c r="L704" s="527"/>
      <c r="M704" s="563"/>
      <c r="N704" s="448"/>
      <c r="O704" s="561"/>
      <c r="P704" s="562" t="str">
        <f t="shared" si="569"/>
        <v/>
      </c>
      <c r="Q704" s="561"/>
      <c r="R704" s="583" t="str">
        <f t="shared" si="570"/>
        <v/>
      </c>
      <c r="S704" s="561"/>
      <c r="T704" s="588" t="str">
        <f t="shared" si="571"/>
        <v/>
      </c>
      <c r="U704" s="584">
        <f ca="1">SUMIF($O$8:T$9,"QUANT.",O704:T704)</f>
        <v>0</v>
      </c>
      <c r="V704" s="585">
        <f ca="1" t="shared" si="572"/>
        <v>0</v>
      </c>
      <c r="W704" s="586" t="str">
        <f ca="1" t="shared" si="573"/>
        <v>MEDIR</v>
      </c>
      <c r="X704" s="587">
        <f ca="1" t="shared" si="574"/>
        <v>6</v>
      </c>
      <c r="Y704" s="587">
        <f ca="1" t="shared" si="575"/>
        <v>38.94</v>
      </c>
      <c r="Z704" s="448"/>
      <c r="AA704" s="448"/>
      <c r="AB704" s="448"/>
      <c r="AC704" s="448"/>
      <c r="AD704" s="448"/>
      <c r="AE704" s="448"/>
      <c r="AF704" s="448"/>
      <c r="AG704" s="448"/>
      <c r="AH704" s="448"/>
      <c r="AI704" s="448"/>
      <c r="AJ704" s="448"/>
      <c r="AK704" s="590" t="e">
        <f t="shared" si="576"/>
        <v>#VALUE!</v>
      </c>
      <c r="AL704" s="590">
        <v>0</v>
      </c>
    </row>
    <row r="705" s="365" customFormat="1" customHeight="1" spans="1:38">
      <c r="A705" s="522"/>
      <c r="B705" s="528" t="s">
        <v>633</v>
      </c>
      <c r="C705" s="524" t="str">
        <f>IF($B705="","",IFERROR(VLOOKUP($B705,SERVIÇOS!$B:$G,2,0),IFERROR(VLOOKUP($B705,'COMPOSIÇÕES COMPLEMENTARES '!$C:$K,2,0),"")))</f>
        <v>CABO DE AÇO GALVANIZADO, DIÂMETRO ø1/4" (6,35mm), ALMA DE FIBRA (AFA), CONSTRUÇÃO DO CABO 6x19S (6 TORÇOES DE 19 FIOS CADA)</v>
      </c>
      <c r="D705" s="525" t="str">
        <f>IF($B705="","",IFERROR(VLOOKUP($B705,SERVIÇOS!$B:$G,3,0),IFERROR(VLOOKUP($B705,'COMPOSIÇÕES COMPLEMENTARES '!$C:$K,3,0),"")))</f>
        <v>M</v>
      </c>
      <c r="E705" s="530">
        <v>7</v>
      </c>
      <c r="F705" s="527">
        <f>IF($B705="","",IFERROR(VLOOKUP($B705,SERVIÇOS!$B:$G,4,0),IFERROR(VLOOKUP($B705,'COMPOSIÇÕES COMPLEMENTARES '!$C:$K,6,0),"")))</f>
        <v>8.03</v>
      </c>
      <c r="G705" s="527">
        <f>IF($B705="","",IFERROR(VLOOKUP($B705,SERVIÇOS!$B:$G,5,0),IFERROR(VLOOKUP($B705,'COMPOSIÇÕES COMPLEMENTARES '!$C:$K,7,0),"")))</f>
        <v>3.21</v>
      </c>
      <c r="H705" s="527">
        <f t="shared" si="565"/>
        <v>11.24</v>
      </c>
      <c r="I705" s="527">
        <f t="shared" si="566"/>
        <v>56.21</v>
      </c>
      <c r="J705" s="527">
        <f t="shared" si="567"/>
        <v>22.47</v>
      </c>
      <c r="K705" s="527">
        <f t="shared" si="568"/>
        <v>78.68</v>
      </c>
      <c r="L705" s="527"/>
      <c r="M705" s="563"/>
      <c r="N705" s="448"/>
      <c r="O705" s="561"/>
      <c r="P705" s="562" t="str">
        <f t="shared" si="569"/>
        <v/>
      </c>
      <c r="Q705" s="561"/>
      <c r="R705" s="583" t="str">
        <f t="shared" si="570"/>
        <v/>
      </c>
      <c r="S705" s="561"/>
      <c r="T705" s="588" t="str">
        <f t="shared" si="571"/>
        <v/>
      </c>
      <c r="U705" s="584">
        <f ca="1">SUMIF($O$8:T$9,"QUANT.",O705:T705)</f>
        <v>0</v>
      </c>
      <c r="V705" s="585">
        <f ca="1" t="shared" si="572"/>
        <v>0</v>
      </c>
      <c r="W705" s="586" t="str">
        <f ca="1" t="shared" si="573"/>
        <v>MEDIR</v>
      </c>
      <c r="X705" s="587">
        <f ca="1" t="shared" si="574"/>
        <v>7</v>
      </c>
      <c r="Y705" s="587">
        <f ca="1" t="shared" si="575"/>
        <v>78.68</v>
      </c>
      <c r="Z705" s="448"/>
      <c r="AA705" s="448"/>
      <c r="AB705" s="448"/>
      <c r="AC705" s="448"/>
      <c r="AD705" s="448"/>
      <c r="AE705" s="448"/>
      <c r="AF705" s="448"/>
      <c r="AG705" s="448"/>
      <c r="AH705" s="448"/>
      <c r="AI705" s="448"/>
      <c r="AJ705" s="448"/>
      <c r="AK705" s="590" t="e">
        <f t="shared" si="576"/>
        <v>#VALUE!</v>
      </c>
      <c r="AL705" s="590">
        <v>0</v>
      </c>
    </row>
    <row r="706" s="365" customFormat="1" customHeight="1" spans="1:38">
      <c r="A706" s="522"/>
      <c r="B706" s="528">
        <v>101549</v>
      </c>
      <c r="C706" s="524" t="str">
        <f>IF($B706="","",IFERROR(VLOOKUP($B706,SERVIÇOS!$B:$G,2,0),IFERROR(VLOOKUP($B706,'COMPOSIÇÕES COMPLEMENTARES '!$C:$K,2,0),"")))</f>
        <v>GRAMPO PARALELO METÁLICO, PARA REDES AÉREAS DE DISTRIBUIÇÃO DE ENERGIA ELÉTRICA DE BAIXA TENSÃO - FORNECIMENTO E INSTALAÇÃO. AF_07/2020</v>
      </c>
      <c r="D706" s="525" t="str">
        <f>IF($B706="","",IFERROR(VLOOKUP($B706,SERVIÇOS!$B:$G,3,0),IFERROR(VLOOKUP($B706,'COMPOSIÇÕES COMPLEMENTARES '!$C:$K,3,0),"")))</f>
        <v>UN</v>
      </c>
      <c r="E706" s="530">
        <v>1</v>
      </c>
      <c r="F706" s="527">
        <f>IF($B706="","",IFERROR(VLOOKUP($B706,SERVIÇOS!$B:$G,4,0),IFERROR(VLOOKUP($B706,'COMPOSIÇÕES COMPLEMENTARES '!$C:$K,6,0),"")))</f>
        <v>12.78</v>
      </c>
      <c r="G706" s="527">
        <f>IF($B706="","",IFERROR(VLOOKUP($B706,SERVIÇOS!$B:$G,5,0),IFERROR(VLOOKUP($B706,'COMPOSIÇÕES COMPLEMENTARES '!$C:$K,7,0),"")))</f>
        <v>6.08</v>
      </c>
      <c r="H706" s="527">
        <f t="shared" si="565"/>
        <v>18.86</v>
      </c>
      <c r="I706" s="527">
        <f t="shared" si="566"/>
        <v>12.78</v>
      </c>
      <c r="J706" s="527">
        <f t="shared" si="567"/>
        <v>6.08</v>
      </c>
      <c r="K706" s="527">
        <f t="shared" si="568"/>
        <v>18.86</v>
      </c>
      <c r="L706" s="527"/>
      <c r="M706" s="563"/>
      <c r="N706" s="448"/>
      <c r="O706" s="561"/>
      <c r="P706" s="562" t="str">
        <f t="shared" si="569"/>
        <v/>
      </c>
      <c r="Q706" s="561"/>
      <c r="R706" s="583" t="str">
        <f t="shared" si="570"/>
        <v/>
      </c>
      <c r="S706" s="561"/>
      <c r="T706" s="588" t="str">
        <f t="shared" si="571"/>
        <v/>
      </c>
      <c r="U706" s="584">
        <f ca="1">SUMIF($O$8:T$9,"QUANT.",O706:T706)</f>
        <v>0</v>
      </c>
      <c r="V706" s="585">
        <f ca="1" t="shared" si="572"/>
        <v>0</v>
      </c>
      <c r="W706" s="586" t="str">
        <f ca="1" t="shared" si="573"/>
        <v>MEDIR</v>
      </c>
      <c r="X706" s="587">
        <f ca="1" t="shared" si="574"/>
        <v>1</v>
      </c>
      <c r="Y706" s="587">
        <f ca="1" t="shared" si="575"/>
        <v>18.86</v>
      </c>
      <c r="Z706" s="448"/>
      <c r="AA706" s="448"/>
      <c r="AB706" s="448"/>
      <c r="AC706" s="448"/>
      <c r="AD706" s="448"/>
      <c r="AE706" s="448"/>
      <c r="AF706" s="448"/>
      <c r="AG706" s="448"/>
      <c r="AH706" s="448"/>
      <c r="AI706" s="448"/>
      <c r="AJ706" s="448"/>
      <c r="AK706" s="590">
        <f t="shared" si="576"/>
        <v>101549</v>
      </c>
      <c r="AL706" s="590">
        <v>0</v>
      </c>
    </row>
    <row r="707" s="365" customFormat="1" customHeight="1" spans="1:38">
      <c r="A707" s="522"/>
      <c r="B707" s="528" t="s">
        <v>634</v>
      </c>
      <c r="C707" s="524" t="str">
        <f>IF($B707="","",IFERROR(VLOOKUP($B707,SERVIÇOS!$B:$G,2,0),IFERROR(VLOOKUP($B707,'COMPOSIÇÕES COMPLEMENTARES '!$C:$K,2,0),"")))</f>
        <v>TERMINAL DE APERTO COM SAPATA EM LIGA DE COBRE, SAPATA COM DOIS FUROS PARA FIXAÇÃO </v>
      </c>
      <c r="D707" s="525" t="str">
        <f>IF($B707="","",IFERROR(VLOOKUP($B707,SERVIÇOS!$B:$G,3,0),IFERROR(VLOOKUP($B707,'COMPOSIÇÕES COMPLEMENTARES '!$C:$K,3,0),"")))</f>
        <v>UN</v>
      </c>
      <c r="E707" s="530">
        <v>1</v>
      </c>
      <c r="F707" s="527">
        <f>IF($B707="","",IFERROR(VLOOKUP($B707,SERVIÇOS!$B:$G,4,0),IFERROR(VLOOKUP($B707,'COMPOSIÇÕES COMPLEMENTARES '!$C:$K,6,0),"")))</f>
        <v>12.16</v>
      </c>
      <c r="G707" s="527">
        <f>IF($B707="","",IFERROR(VLOOKUP($B707,SERVIÇOS!$B:$G,5,0),IFERROR(VLOOKUP($B707,'COMPOSIÇÕES COMPLEMENTARES '!$C:$K,7,0),"")))</f>
        <v>1.43</v>
      </c>
      <c r="H707" s="527">
        <f t="shared" si="565"/>
        <v>13.59</v>
      </c>
      <c r="I707" s="527">
        <f t="shared" si="566"/>
        <v>12.16</v>
      </c>
      <c r="J707" s="527">
        <f t="shared" si="567"/>
        <v>1.43</v>
      </c>
      <c r="K707" s="527">
        <f t="shared" si="568"/>
        <v>13.59</v>
      </c>
      <c r="L707" s="527"/>
      <c r="M707" s="563"/>
      <c r="N707" s="448"/>
      <c r="O707" s="561"/>
      <c r="P707" s="562" t="str">
        <f t="shared" si="569"/>
        <v/>
      </c>
      <c r="Q707" s="561"/>
      <c r="R707" s="583" t="str">
        <f t="shared" si="570"/>
        <v/>
      </c>
      <c r="S707" s="561"/>
      <c r="T707" s="588" t="str">
        <f t="shared" si="571"/>
        <v/>
      </c>
      <c r="U707" s="584">
        <f ca="1">SUMIF($O$8:T$9,"QUANT.",O707:T707)</f>
        <v>0</v>
      </c>
      <c r="V707" s="585">
        <f ca="1" t="shared" si="572"/>
        <v>0</v>
      </c>
      <c r="W707" s="586" t="str">
        <f ca="1" t="shared" si="573"/>
        <v>MEDIR</v>
      </c>
      <c r="X707" s="587">
        <f ca="1" t="shared" si="574"/>
        <v>1</v>
      </c>
      <c r="Y707" s="587">
        <f ca="1" t="shared" si="575"/>
        <v>13.59</v>
      </c>
      <c r="Z707" s="448"/>
      <c r="AA707" s="448"/>
      <c r="AB707" s="448"/>
      <c r="AC707" s="448"/>
      <c r="AD707" s="448"/>
      <c r="AE707" s="448"/>
      <c r="AF707" s="448"/>
      <c r="AG707" s="448"/>
      <c r="AH707" s="448"/>
      <c r="AI707" s="448"/>
      <c r="AJ707" s="448"/>
      <c r="AK707" s="590" t="e">
        <f t="shared" si="576"/>
        <v>#VALUE!</v>
      </c>
      <c r="AL707" s="590">
        <v>0</v>
      </c>
    </row>
    <row r="708" s="365" customFormat="1" customHeight="1" spans="1:38">
      <c r="A708" s="522"/>
      <c r="B708" s="528"/>
      <c r="C708" s="591" t="s">
        <v>649</v>
      </c>
      <c r="D708" s="592">
        <v>2</v>
      </c>
      <c r="E708" s="530"/>
      <c r="F708" s="527" t="str">
        <f>IF($B708="","",IFERROR(VLOOKUP($B708,SERVIÇOS!$B:$G,4,0),IFERROR(VLOOKUP($B708,'COMPOSIÇÕES COMPLEMENTARES '!$C:$K,6,0),"")))</f>
        <v/>
      </c>
      <c r="G708" s="527" t="str">
        <f>IF($B708="","",IFERROR(VLOOKUP($B708,SERVIÇOS!$B:$G,5,0),IFERROR(VLOOKUP($B708,'COMPOSIÇÕES COMPLEMENTARES '!$C:$K,7,0),"")))</f>
        <v/>
      </c>
      <c r="H708" s="527" t="str">
        <f t="shared" si="565"/>
        <v/>
      </c>
      <c r="I708" s="527" t="str">
        <f t="shared" si="566"/>
        <v/>
      </c>
      <c r="J708" s="527" t="str">
        <f t="shared" si="567"/>
        <v/>
      </c>
      <c r="K708" s="527" t="str">
        <f t="shared" si="568"/>
        <v/>
      </c>
      <c r="L708" s="527"/>
      <c r="M708" s="563"/>
      <c r="N708" s="448"/>
      <c r="O708" s="561"/>
      <c r="P708" s="562" t="str">
        <f t="shared" si="569"/>
        <v/>
      </c>
      <c r="Q708" s="561"/>
      <c r="R708" s="583" t="str">
        <f t="shared" si="570"/>
        <v/>
      </c>
      <c r="S708" s="561"/>
      <c r="T708" s="588" t="str">
        <f t="shared" si="571"/>
        <v/>
      </c>
      <c r="U708" s="584">
        <f ca="1">SUMIF($O$8:T$9,"QUANT.",O708:T708)</f>
        <v>0</v>
      </c>
      <c r="V708" s="585">
        <f ca="1" t="shared" si="572"/>
        <v>0</v>
      </c>
      <c r="W708" s="586" t="str">
        <f ca="1" t="shared" si="573"/>
        <v/>
      </c>
      <c r="X708" s="587">
        <f ca="1" t="shared" si="574"/>
        <v>0</v>
      </c>
      <c r="Y708" s="587" t="e">
        <f ca="1" t="shared" si="575"/>
        <v>#VALUE!</v>
      </c>
      <c r="Z708" s="448"/>
      <c r="AA708" s="448"/>
      <c r="AB708" s="448"/>
      <c r="AC708" s="448"/>
      <c r="AD708" s="448"/>
      <c r="AE708" s="448"/>
      <c r="AF708" s="448"/>
      <c r="AG708" s="448"/>
      <c r="AH708" s="448"/>
      <c r="AI708" s="448"/>
      <c r="AJ708" s="448"/>
      <c r="AK708" s="590">
        <f t="shared" si="576"/>
        <v>0</v>
      </c>
      <c r="AL708" s="590">
        <v>0</v>
      </c>
    </row>
    <row r="709" s="365" customFormat="1" customHeight="1" spans="1:38">
      <c r="A709" s="522"/>
      <c r="B709" s="528">
        <v>101548</v>
      </c>
      <c r="C709" s="524" t="str">
        <f>IF($B709="","",IFERROR(VLOOKUP($B709,SERVIÇOS!$B:$G,2,0),IFERROR(VLOOKUP($B709,'COMPOSIÇÕES COMPLEMENTARES '!$C:$K,2,0),"")))</f>
        <v>ISOLADOR, TIPO ROLDANA, PARA BAIXA TENSÃO - FORNECIMENTO E INSTALAÇÃO. AF_07/2020</v>
      </c>
      <c r="D709" s="525" t="str">
        <f>IF($B709="","",IFERROR(VLOOKUP($B709,SERVIÇOS!$B:$G,3,0),IFERROR(VLOOKUP($B709,'COMPOSIÇÕES COMPLEMENTARES '!$C:$K,3,0),"")))</f>
        <v>UN</v>
      </c>
      <c r="E709" s="530">
        <f>D708</f>
        <v>2</v>
      </c>
      <c r="F709" s="527">
        <f>IF($B709="","",IFERROR(VLOOKUP($B709,SERVIÇOS!$B:$G,4,0),IFERROR(VLOOKUP($B709,'COMPOSIÇÕES COMPLEMENTARES '!$C:$K,6,0),"")))</f>
        <v>6.57</v>
      </c>
      <c r="G709" s="527">
        <f>IF($B709="","",IFERROR(VLOOKUP($B709,SERVIÇOS!$B:$G,5,0),IFERROR(VLOOKUP($B709,'COMPOSIÇÕES COMPLEMENTARES '!$C:$K,7,0),"")))</f>
        <v>1.86</v>
      </c>
      <c r="H709" s="527">
        <f t="shared" si="565"/>
        <v>8.43</v>
      </c>
      <c r="I709" s="527">
        <f t="shared" si="566"/>
        <v>13.14</v>
      </c>
      <c r="J709" s="527">
        <f t="shared" si="567"/>
        <v>3.72</v>
      </c>
      <c r="K709" s="527">
        <f t="shared" si="568"/>
        <v>16.86</v>
      </c>
      <c r="L709" s="527"/>
      <c r="M709" s="563"/>
      <c r="N709" s="448"/>
      <c r="O709" s="561"/>
      <c r="P709" s="562" t="str">
        <f t="shared" si="569"/>
        <v/>
      </c>
      <c r="Q709" s="561"/>
      <c r="R709" s="583" t="str">
        <f t="shared" si="570"/>
        <v/>
      </c>
      <c r="S709" s="561"/>
      <c r="T709" s="588" t="str">
        <f t="shared" si="571"/>
        <v/>
      </c>
      <c r="U709" s="584">
        <f ca="1">SUMIF($O$8:T$9,"QUANT.",O709:T709)</f>
        <v>0</v>
      </c>
      <c r="V709" s="585">
        <f ca="1" t="shared" si="572"/>
        <v>0</v>
      </c>
      <c r="W709" s="586" t="str">
        <f ca="1" t="shared" si="573"/>
        <v>MEDIR</v>
      </c>
      <c r="X709" s="587">
        <f ca="1" t="shared" si="574"/>
        <v>2</v>
      </c>
      <c r="Y709" s="587">
        <f ca="1" t="shared" si="575"/>
        <v>16.86</v>
      </c>
      <c r="Z709" s="448"/>
      <c r="AA709" s="448"/>
      <c r="AB709" s="448"/>
      <c r="AC709" s="448"/>
      <c r="AD709" s="448"/>
      <c r="AE709" s="448"/>
      <c r="AF709" s="448"/>
      <c r="AG709" s="448"/>
      <c r="AH709" s="448"/>
      <c r="AI709" s="448"/>
      <c r="AJ709" s="448"/>
      <c r="AK709" s="590">
        <f t="shared" si="576"/>
        <v>101548</v>
      </c>
      <c r="AL709" s="590">
        <v>0</v>
      </c>
    </row>
    <row r="710" s="365" customFormat="1" customHeight="1" spans="1:38">
      <c r="A710" s="522"/>
      <c r="B710" s="528">
        <v>101538</v>
      </c>
      <c r="C710" s="524" t="str">
        <f>IF($B710="","",IFERROR(VLOOKUP($B710,SERVIÇOS!$B:$G,2,0),IFERROR(VLOOKUP($B710,'COMPOSIÇÕES COMPLEMENTARES '!$C:$K,2,0),"")))</f>
        <v>ARMAÇÃO SECUNDÁRIA, COM 1 ESTRIBO E 1 ISOLADOR - FORNECIMENTO E INSTALAÇÃO. AF_07/2020</v>
      </c>
      <c r="D710" s="525" t="str">
        <f>IF($B710="","",IFERROR(VLOOKUP($B710,SERVIÇOS!$B:$G,3,0),IFERROR(VLOOKUP($B710,'COMPOSIÇÕES COMPLEMENTARES '!$C:$K,3,0),"")))</f>
        <v>UN</v>
      </c>
      <c r="E710" s="530">
        <f>E709</f>
        <v>2</v>
      </c>
      <c r="F710" s="527">
        <f>IF($B710="","",IFERROR(VLOOKUP($B710,SERVIÇOS!$B:$G,4,0),IFERROR(VLOOKUP($B710,'COMPOSIÇÕES COMPLEMENTARES '!$C:$K,6,0),"")))</f>
        <v>31.34</v>
      </c>
      <c r="G710" s="527">
        <f>IF($B710="","",IFERROR(VLOOKUP($B710,SERVIÇOS!$B:$G,5,0),IFERROR(VLOOKUP($B710,'COMPOSIÇÕES COMPLEMENTARES '!$C:$K,7,0),"")))</f>
        <v>11.35</v>
      </c>
      <c r="H710" s="527">
        <f t="shared" si="565"/>
        <v>42.69</v>
      </c>
      <c r="I710" s="527">
        <f t="shared" si="566"/>
        <v>62.68</v>
      </c>
      <c r="J710" s="527">
        <f t="shared" si="567"/>
        <v>22.7</v>
      </c>
      <c r="K710" s="527">
        <f t="shared" si="568"/>
        <v>85.38</v>
      </c>
      <c r="L710" s="527"/>
      <c r="M710" s="563"/>
      <c r="N710" s="448"/>
      <c r="O710" s="561"/>
      <c r="P710" s="562" t="str">
        <f t="shared" si="569"/>
        <v/>
      </c>
      <c r="Q710" s="561"/>
      <c r="R710" s="583" t="str">
        <f t="shared" si="570"/>
        <v/>
      </c>
      <c r="S710" s="561"/>
      <c r="T710" s="588" t="str">
        <f t="shared" si="571"/>
        <v/>
      </c>
      <c r="U710" s="584">
        <f ca="1">SUMIF($O$8:T$9,"QUANT.",O710:T710)</f>
        <v>0</v>
      </c>
      <c r="V710" s="585">
        <f ca="1" t="shared" si="572"/>
        <v>0</v>
      </c>
      <c r="W710" s="586" t="str">
        <f ca="1" t="shared" si="573"/>
        <v>MEDIR</v>
      </c>
      <c r="X710" s="587">
        <f ca="1" t="shared" si="574"/>
        <v>2</v>
      </c>
      <c r="Y710" s="587">
        <f ca="1" t="shared" si="575"/>
        <v>85.38</v>
      </c>
      <c r="Z710" s="448"/>
      <c r="AA710" s="448"/>
      <c r="AB710" s="448"/>
      <c r="AC710" s="448"/>
      <c r="AD710" s="448"/>
      <c r="AE710" s="448"/>
      <c r="AF710" s="448"/>
      <c r="AG710" s="448"/>
      <c r="AH710" s="448"/>
      <c r="AI710" s="448"/>
      <c r="AJ710" s="448"/>
      <c r="AK710" s="590">
        <f t="shared" si="576"/>
        <v>101538</v>
      </c>
      <c r="AL710" s="590">
        <v>0</v>
      </c>
    </row>
    <row r="711" s="365" customFormat="1" customHeight="1" spans="1:38">
      <c r="A711" s="522"/>
      <c r="B711" s="528" t="s">
        <v>610</v>
      </c>
      <c r="C711" s="524" t="str">
        <f>IF($B711="","",IFERROR(VLOOKUP($B711,SERVIÇOS!$B:$G,2,0),IFERROR(VLOOKUP($B711,'COMPOSIÇÕES COMPLEMENTARES '!$C:$K,2,0),"")))</f>
        <v>CINTA PARA POSTE DE SEÇÃO CIRCULAR EM AÇO CARBONO (NTC 811701) PARA FIXAÇÃO DE ISOLADOR TIPO ROLDANA PARA REDE DE BAIXA TENSÃO</v>
      </c>
      <c r="D711" s="525" t="str">
        <f>IF($B711="","",IFERROR(VLOOKUP($B711,SERVIÇOS!$B:$G,3,0),IFERROR(VLOOKUP($B711,'COMPOSIÇÕES COMPLEMENTARES '!$C:$K,3,0),"")))</f>
        <v>UN</v>
      </c>
      <c r="E711" s="530">
        <f>E709</f>
        <v>2</v>
      </c>
      <c r="F711" s="527">
        <f>IF($B711="","",IFERROR(VLOOKUP($B711,SERVIÇOS!$B:$G,4,0),IFERROR(VLOOKUP($B711,'COMPOSIÇÕES COMPLEMENTARES '!$C:$K,6,0),"")))</f>
        <v>73.01</v>
      </c>
      <c r="G711" s="527">
        <f>IF($B711="","",IFERROR(VLOOKUP($B711,SERVIÇOS!$B:$G,5,0),IFERROR(VLOOKUP($B711,'COMPOSIÇÕES COMPLEMENTARES '!$C:$K,7,0),"")))</f>
        <v>14.85</v>
      </c>
      <c r="H711" s="527">
        <f t="shared" si="565"/>
        <v>87.86</v>
      </c>
      <c r="I711" s="527">
        <f t="shared" si="566"/>
        <v>146.02</v>
      </c>
      <c r="J711" s="527">
        <f t="shared" si="567"/>
        <v>29.7</v>
      </c>
      <c r="K711" s="527">
        <f t="shared" si="568"/>
        <v>175.72</v>
      </c>
      <c r="L711" s="527"/>
      <c r="M711" s="563"/>
      <c r="N711" s="448"/>
      <c r="O711" s="561"/>
      <c r="P711" s="562" t="str">
        <f t="shared" si="569"/>
        <v/>
      </c>
      <c r="Q711" s="561"/>
      <c r="R711" s="583" t="str">
        <f t="shared" si="570"/>
        <v/>
      </c>
      <c r="S711" s="561"/>
      <c r="T711" s="588" t="str">
        <f t="shared" si="571"/>
        <v/>
      </c>
      <c r="U711" s="584">
        <f ca="1">SUMIF($O$8:T$9,"QUANT.",O711:T711)</f>
        <v>0</v>
      </c>
      <c r="V711" s="585">
        <f ca="1" t="shared" si="572"/>
        <v>0</v>
      </c>
      <c r="W711" s="586" t="str">
        <f ca="1" t="shared" si="573"/>
        <v>MEDIR</v>
      </c>
      <c r="X711" s="587">
        <f ca="1" t="shared" si="574"/>
        <v>2</v>
      </c>
      <c r="Y711" s="587">
        <f ca="1" t="shared" si="575"/>
        <v>175.72</v>
      </c>
      <c r="Z711" s="448"/>
      <c r="AA711" s="448"/>
      <c r="AB711" s="448"/>
      <c r="AC711" s="448"/>
      <c r="AD711" s="448"/>
      <c r="AE711" s="448"/>
      <c r="AF711" s="448"/>
      <c r="AG711" s="448"/>
      <c r="AH711" s="448"/>
      <c r="AI711" s="448"/>
      <c r="AJ711" s="448"/>
      <c r="AK711" s="590" t="e">
        <f t="shared" si="576"/>
        <v>#VALUE!</v>
      </c>
      <c r="AL711" s="590">
        <v>0</v>
      </c>
    </row>
    <row r="712" s="365" customFormat="1" customHeight="1" spans="1:38">
      <c r="A712" s="522"/>
      <c r="B712" s="528">
        <v>101554</v>
      </c>
      <c r="C712" s="524" t="str">
        <f>IF($B712="","",IFERROR(VLOOKUP($B712,SERVIÇOS!$B:$G,2,0),IFERROR(VLOOKUP($B712,'COMPOSIÇÕES COMPLEMENTARES '!$C:$K,2,0),"")))</f>
        <v>ALÇA PREFORMADA DE DISTRIBUIÇÃO, EM  AÇO GALVANIZADO, AWG 2 - FORNECIMENTO E INSTALAÇÃO. AF_07/2020</v>
      </c>
      <c r="D712" s="525" t="str">
        <f>IF($B712="","",IFERROR(VLOOKUP($B712,SERVIÇOS!$B:$G,3,0),IFERROR(VLOOKUP($B712,'COMPOSIÇÕES COMPLEMENTARES '!$C:$K,3,0),"")))</f>
        <v>UN</v>
      </c>
      <c r="E712" s="530">
        <f>E709</f>
        <v>2</v>
      </c>
      <c r="F712" s="527">
        <f>IF($B712="","",IFERROR(VLOOKUP($B712,SERVIÇOS!$B:$G,4,0),IFERROR(VLOOKUP($B712,'COMPOSIÇÕES COMPLEMENTARES '!$C:$K,6,0),"")))</f>
        <v>6.84</v>
      </c>
      <c r="G712" s="527">
        <f>IF($B712="","",IFERROR(VLOOKUP($B712,SERVIÇOS!$B:$G,5,0),IFERROR(VLOOKUP($B712,'COMPOSIÇÕES COMPLEMENTARES '!$C:$K,7,0),"")))</f>
        <v>4.76</v>
      </c>
      <c r="H712" s="527">
        <f t="shared" si="565"/>
        <v>11.6</v>
      </c>
      <c r="I712" s="527">
        <f t="shared" si="566"/>
        <v>13.68</v>
      </c>
      <c r="J712" s="527">
        <f t="shared" si="567"/>
        <v>9.52</v>
      </c>
      <c r="K712" s="527">
        <f t="shared" si="568"/>
        <v>23.2</v>
      </c>
      <c r="L712" s="527"/>
      <c r="M712" s="563"/>
      <c r="N712" s="448"/>
      <c r="O712" s="561"/>
      <c r="P712" s="562" t="str">
        <f t="shared" si="569"/>
        <v/>
      </c>
      <c r="Q712" s="561"/>
      <c r="R712" s="583" t="str">
        <f t="shared" si="570"/>
        <v/>
      </c>
      <c r="S712" s="561"/>
      <c r="T712" s="588" t="str">
        <f t="shared" si="571"/>
        <v/>
      </c>
      <c r="U712" s="584">
        <f ca="1">SUMIF($O$8:T$9,"QUANT.",O712:T712)</f>
        <v>0</v>
      </c>
      <c r="V712" s="585">
        <f ca="1" t="shared" si="572"/>
        <v>0</v>
      </c>
      <c r="W712" s="586" t="str">
        <f ca="1" t="shared" si="573"/>
        <v>MEDIR</v>
      </c>
      <c r="X712" s="587">
        <f ca="1" t="shared" si="574"/>
        <v>2</v>
      </c>
      <c r="Y712" s="587">
        <f ca="1" t="shared" si="575"/>
        <v>23.2</v>
      </c>
      <c r="Z712" s="448"/>
      <c r="AA712" s="448"/>
      <c r="AB712" s="448"/>
      <c r="AC712" s="448"/>
      <c r="AD712" s="448"/>
      <c r="AE712" s="448"/>
      <c r="AF712" s="448"/>
      <c r="AG712" s="448"/>
      <c r="AH712" s="448"/>
      <c r="AI712" s="448"/>
      <c r="AJ712" s="448"/>
      <c r="AK712" s="590">
        <f t="shared" si="576"/>
        <v>101554</v>
      </c>
      <c r="AL712" s="590">
        <v>0</v>
      </c>
    </row>
    <row r="713" s="365" customFormat="1" customHeight="1" spans="1:38">
      <c r="A713" s="522"/>
      <c r="B713" s="528">
        <v>91926</v>
      </c>
      <c r="C713" s="524" t="str">
        <f>IF($B713="","",IFERROR(VLOOKUP($B713,SERVIÇOS!$B:$G,2,0),IFERROR(VLOOKUP($B713,'COMPOSIÇÕES COMPLEMENTARES '!$C:$K,2,0),"")))</f>
        <v>CABO DE COBRE FLEXÍVEL ISOLADO, 2,5 MM², ANTI-CHAMA 450/750 V, PARA CIRCUITOS TERMINAIS - FORNECIMENTO E INSTALAÇÃO. AF_03/2023</v>
      </c>
      <c r="D713" s="525" t="str">
        <f>IF($B713="","",IFERROR(VLOOKUP($B713,SERVIÇOS!$B:$G,3,0),IFERROR(VLOOKUP($B713,'COMPOSIÇÕES COMPLEMENTARES '!$C:$K,3,0),"")))</f>
        <v>M</v>
      </c>
      <c r="E713" s="530">
        <f>0.2*E712</f>
        <v>0.4</v>
      </c>
      <c r="F713" s="527">
        <f>IF($B713="","",IFERROR(VLOOKUP($B713,SERVIÇOS!$B:$G,4,0),IFERROR(VLOOKUP($B713,'COMPOSIÇÕES COMPLEMENTARES '!$C:$K,6,0),"")))</f>
        <v>3.35</v>
      </c>
      <c r="G713" s="527">
        <f>IF($B713="","",IFERROR(VLOOKUP($B713,SERVIÇOS!$B:$G,5,0),IFERROR(VLOOKUP($B713,'COMPOSIÇÕES COMPLEMENTARES '!$C:$K,7,0),"")))</f>
        <v>1.43</v>
      </c>
      <c r="H713" s="527">
        <f t="shared" si="565"/>
        <v>4.78</v>
      </c>
      <c r="I713" s="527">
        <f t="shared" si="566"/>
        <v>1.34</v>
      </c>
      <c r="J713" s="527">
        <f t="shared" si="567"/>
        <v>0.57</v>
      </c>
      <c r="K713" s="527">
        <f t="shared" si="568"/>
        <v>1.91</v>
      </c>
      <c r="L713" s="527"/>
      <c r="M713" s="563"/>
      <c r="N713" s="448"/>
      <c r="O713" s="561"/>
      <c r="P713" s="562" t="str">
        <f t="shared" si="569"/>
        <v/>
      </c>
      <c r="Q713" s="561"/>
      <c r="R713" s="583" t="str">
        <f t="shared" si="570"/>
        <v/>
      </c>
      <c r="S713" s="561"/>
      <c r="T713" s="588" t="str">
        <f t="shared" si="571"/>
        <v/>
      </c>
      <c r="U713" s="584">
        <f ca="1">SUMIF($O$8:T$9,"QUANT.",O713:T713)</f>
        <v>0</v>
      </c>
      <c r="V713" s="585">
        <f ca="1" t="shared" si="572"/>
        <v>0</v>
      </c>
      <c r="W713" s="586" t="str">
        <f ca="1" t="shared" si="573"/>
        <v>MEDIR</v>
      </c>
      <c r="X713" s="587">
        <f ca="1" t="shared" si="574"/>
        <v>0.4</v>
      </c>
      <c r="Y713" s="587">
        <f ca="1" t="shared" si="575"/>
        <v>1.91</v>
      </c>
      <c r="Z713" s="448"/>
      <c r="AA713" s="448"/>
      <c r="AB713" s="448"/>
      <c r="AC713" s="448"/>
      <c r="AD713" s="448"/>
      <c r="AE713" s="448"/>
      <c r="AF713" s="448"/>
      <c r="AG713" s="448"/>
      <c r="AH713" s="448"/>
      <c r="AI713" s="448"/>
      <c r="AJ713" s="448"/>
      <c r="AK713" s="590">
        <f t="shared" si="576"/>
        <v>91926</v>
      </c>
      <c r="AL713" s="590">
        <v>0</v>
      </c>
    </row>
    <row r="714" s="365" customFormat="1" customHeight="1" spans="1:38">
      <c r="A714" s="522"/>
      <c r="B714" s="528" t="s">
        <v>632</v>
      </c>
      <c r="C714" s="524" t="str">
        <f>IF($B714="","",IFERROR(VLOOKUP($B714,SERVIÇOS!$B:$G,2,0),IFERROR(VLOOKUP($B714,'COMPOSIÇÕES COMPLEMENTARES '!$C:$K,2,0),"")))</f>
        <v>CONECTOR DE ATERRAMENTO DE FERRAGENS DA IP - PRESILHA FEITA EM LATÃO ESTANHADO, COM 2 FUROS DE Ø8mm PARA CABOS DE COBRE 35/50mm², RESISTENTE AOS ESFORÇOS REALIZADOS PELO CABO A SER FIXADO</v>
      </c>
      <c r="D714" s="525" t="str">
        <f>IF($B714="","",IFERROR(VLOOKUP($B714,SERVIÇOS!$B:$G,3,0),IFERROR(VLOOKUP($B714,'COMPOSIÇÕES COMPLEMENTARES '!$C:$K,3,0),"")))</f>
        <v>UN</v>
      </c>
      <c r="E714" s="530">
        <f>E711+2</f>
        <v>4</v>
      </c>
      <c r="F714" s="527">
        <f>IF($B714="","",IFERROR(VLOOKUP($B714,SERVIÇOS!$B:$G,4,0),IFERROR(VLOOKUP($B714,'COMPOSIÇÕES COMPLEMENTARES '!$C:$K,6,0),"")))</f>
        <v>3.35</v>
      </c>
      <c r="G714" s="527">
        <f>IF($B714="","",IFERROR(VLOOKUP($B714,SERVIÇOS!$B:$G,5,0),IFERROR(VLOOKUP($B714,'COMPOSIÇÕES COMPLEMENTARES '!$C:$K,7,0),"")))</f>
        <v>3.14</v>
      </c>
      <c r="H714" s="527">
        <f t="shared" ref="H714:H719" si="577">IF(E714="","",F714+G714)</f>
        <v>6.49</v>
      </c>
      <c r="I714" s="527">
        <f t="shared" ref="I714:I719" si="578">IF(E714="","",TRUNC((E714*F714),2))</f>
        <v>13.4</v>
      </c>
      <c r="J714" s="527">
        <f t="shared" ref="J714:J719" si="579">IF(E714="","",TRUNC((E714*G714),2))</f>
        <v>12.56</v>
      </c>
      <c r="K714" s="527">
        <f t="shared" ref="K714:K719" si="580">IF(E714="","",TRUNC((E714*H714),2))</f>
        <v>25.96</v>
      </c>
      <c r="L714" s="527"/>
      <c r="M714" s="563"/>
      <c r="N714" s="448"/>
      <c r="O714" s="561"/>
      <c r="P714" s="562" t="str">
        <f t="shared" ref="P714:P719" si="581">IF(OR(O714="",$K714=""),"",(O714/$E714)*$K714)</f>
        <v/>
      </c>
      <c r="Q714" s="561"/>
      <c r="R714" s="583" t="str">
        <f t="shared" ref="R714:R719" si="582">IF(OR(Q714="",$K714=""),"",(Q714/$E714)*$K714)</f>
        <v/>
      </c>
      <c r="S714" s="561"/>
      <c r="T714" s="588" t="str">
        <f t="shared" ref="T714:T719" si="583">IF(OR(S714="",$K714=""),"",(S714/$E714)*$K714)</f>
        <v/>
      </c>
      <c r="U714" s="584">
        <f ca="1">SUMIF($O$8:T$9,"QUANT.",O714:T714)</f>
        <v>0</v>
      </c>
      <c r="V714" s="585">
        <f ca="1" t="shared" ref="V714:V719" si="584">SUMIF($O$8:$T$9,"CUSTO",O714:T714)</f>
        <v>0</v>
      </c>
      <c r="W714" s="586" t="str">
        <f ca="1" t="shared" ref="W714:W719" si="585">IF(B714&lt;&gt;"",IF(V714=0,"MEDIR",IF(K714-V714=0,"OK",IF(K714-V714&gt;0,"MEDIR","ALERTA!"))),"")</f>
        <v>MEDIR</v>
      </c>
      <c r="X714" s="587">
        <f ca="1" t="shared" ref="X714:X719" si="586">IF(U714="",0,E714-U714)</f>
        <v>4</v>
      </c>
      <c r="Y714" s="587">
        <f ca="1" t="shared" ref="Y714:Y719" si="587">IF(V714="",0,K714-V714)</f>
        <v>25.96</v>
      </c>
      <c r="Z714" s="448"/>
      <c r="AA714" s="448"/>
      <c r="AB714" s="448"/>
      <c r="AC714" s="448"/>
      <c r="AD714" s="448"/>
      <c r="AE714" s="448"/>
      <c r="AF714" s="448"/>
      <c r="AG714" s="448"/>
      <c r="AH714" s="448"/>
      <c r="AI714" s="448"/>
      <c r="AJ714" s="448"/>
      <c r="AK714" s="590" t="e">
        <f t="shared" ref="AK714:AK719" si="588">B714-AL714</f>
        <v>#VALUE!</v>
      </c>
      <c r="AL714" s="590">
        <v>0</v>
      </c>
    </row>
    <row r="715" s="365" customFormat="1" customHeight="1" spans="1:38">
      <c r="A715" s="522"/>
      <c r="B715" s="528" t="s">
        <v>633</v>
      </c>
      <c r="C715" s="524" t="str">
        <f>IF($B715="","",IFERROR(VLOOKUP($B715,SERVIÇOS!$B:$G,2,0),IFERROR(VLOOKUP($B715,'COMPOSIÇÕES COMPLEMENTARES '!$C:$K,2,0),"")))</f>
        <v>CABO DE AÇO GALVANIZADO, DIÂMETRO ø1/4" (6,35mm), ALMA DE FIBRA (AFA), CONSTRUÇÃO DO CABO 6x19S (6 TORÇOES DE 19 FIOS CADA)</v>
      </c>
      <c r="D715" s="525" t="str">
        <f>IF($B715="","",IFERROR(VLOOKUP($B715,SERVIÇOS!$B:$G,3,0),IFERROR(VLOOKUP($B715,'COMPOSIÇÕES COMPLEMENTARES '!$C:$K,3,0),"")))</f>
        <v>M</v>
      </c>
      <c r="E715" s="530">
        <f>2*D708</f>
        <v>4</v>
      </c>
      <c r="F715" s="527">
        <f>IF($B715="","",IFERROR(VLOOKUP($B715,SERVIÇOS!$B:$G,4,0),IFERROR(VLOOKUP($B715,'COMPOSIÇÕES COMPLEMENTARES '!$C:$K,6,0),"")))</f>
        <v>8.03</v>
      </c>
      <c r="G715" s="527">
        <f>IF($B715="","",IFERROR(VLOOKUP($B715,SERVIÇOS!$B:$G,5,0),IFERROR(VLOOKUP($B715,'COMPOSIÇÕES COMPLEMENTARES '!$C:$K,7,0),"")))</f>
        <v>3.21</v>
      </c>
      <c r="H715" s="527">
        <f t="shared" si="577"/>
        <v>11.24</v>
      </c>
      <c r="I715" s="527">
        <f t="shared" si="578"/>
        <v>32.12</v>
      </c>
      <c r="J715" s="527">
        <f t="shared" si="579"/>
        <v>12.84</v>
      </c>
      <c r="K715" s="527">
        <f t="shared" si="580"/>
        <v>44.96</v>
      </c>
      <c r="L715" s="527"/>
      <c r="M715" s="563"/>
      <c r="N715" s="448"/>
      <c r="O715" s="561"/>
      <c r="P715" s="562" t="str">
        <f t="shared" si="581"/>
        <v/>
      </c>
      <c r="Q715" s="561"/>
      <c r="R715" s="583" t="str">
        <f t="shared" si="582"/>
        <v/>
      </c>
      <c r="S715" s="561"/>
      <c r="T715" s="588" t="str">
        <f t="shared" si="583"/>
        <v/>
      </c>
      <c r="U715" s="584">
        <f ca="1">SUMIF($O$8:T$9,"QUANT.",O715:T715)</f>
        <v>0</v>
      </c>
      <c r="V715" s="585">
        <f ca="1" t="shared" si="584"/>
        <v>0</v>
      </c>
      <c r="W715" s="586" t="str">
        <f ca="1" t="shared" si="585"/>
        <v>MEDIR</v>
      </c>
      <c r="X715" s="587">
        <f ca="1" t="shared" si="586"/>
        <v>4</v>
      </c>
      <c r="Y715" s="587">
        <f ca="1" t="shared" si="587"/>
        <v>44.96</v>
      </c>
      <c r="Z715" s="448"/>
      <c r="AA715" s="448"/>
      <c r="AB715" s="448"/>
      <c r="AC715" s="448"/>
      <c r="AD715" s="448"/>
      <c r="AE715" s="448"/>
      <c r="AF715" s="448"/>
      <c r="AG715" s="448"/>
      <c r="AH715" s="448"/>
      <c r="AI715" s="448"/>
      <c r="AJ715" s="448"/>
      <c r="AK715" s="590" t="e">
        <f t="shared" si="588"/>
        <v>#VALUE!</v>
      </c>
      <c r="AL715" s="590">
        <v>0</v>
      </c>
    </row>
    <row r="716" s="365" customFormat="1" customHeight="1" spans="1:38">
      <c r="A716" s="522"/>
      <c r="B716" s="528">
        <v>101549</v>
      </c>
      <c r="C716" s="524" t="str">
        <f>IF($B716="","",IFERROR(VLOOKUP($B716,SERVIÇOS!$B:$G,2,0),IFERROR(VLOOKUP($B716,'COMPOSIÇÕES COMPLEMENTARES '!$C:$K,2,0),"")))</f>
        <v>GRAMPO PARALELO METÁLICO, PARA REDES AÉREAS DE DISTRIBUIÇÃO DE ENERGIA ELÉTRICA DE BAIXA TENSÃO - FORNECIMENTO E INSTALAÇÃO. AF_07/2020</v>
      </c>
      <c r="D716" s="525" t="str">
        <f>IF($B716="","",IFERROR(VLOOKUP($B716,SERVIÇOS!$B:$G,3,0),IFERROR(VLOOKUP($B716,'COMPOSIÇÕES COMPLEMENTARES '!$C:$K,3,0),"")))</f>
        <v>UN</v>
      </c>
      <c r="E716" s="530">
        <f>1*D708</f>
        <v>2</v>
      </c>
      <c r="F716" s="527">
        <f>IF($B716="","",IFERROR(VLOOKUP($B716,SERVIÇOS!$B:$G,4,0),IFERROR(VLOOKUP($B716,'COMPOSIÇÕES COMPLEMENTARES '!$C:$K,6,0),"")))</f>
        <v>12.78</v>
      </c>
      <c r="G716" s="527">
        <f>IF($B716="","",IFERROR(VLOOKUP($B716,SERVIÇOS!$B:$G,5,0),IFERROR(VLOOKUP($B716,'COMPOSIÇÕES COMPLEMENTARES '!$C:$K,7,0),"")))</f>
        <v>6.08</v>
      </c>
      <c r="H716" s="527">
        <f t="shared" si="577"/>
        <v>18.86</v>
      </c>
      <c r="I716" s="527">
        <f t="shared" si="578"/>
        <v>25.56</v>
      </c>
      <c r="J716" s="527">
        <f t="shared" si="579"/>
        <v>12.16</v>
      </c>
      <c r="K716" s="527">
        <f t="shared" si="580"/>
        <v>37.72</v>
      </c>
      <c r="L716" s="527"/>
      <c r="M716" s="563"/>
      <c r="N716" s="448"/>
      <c r="O716" s="561"/>
      <c r="P716" s="562" t="str">
        <f t="shared" si="581"/>
        <v/>
      </c>
      <c r="Q716" s="561"/>
      <c r="R716" s="583" t="str">
        <f t="shared" si="582"/>
        <v/>
      </c>
      <c r="S716" s="561"/>
      <c r="T716" s="588" t="str">
        <f t="shared" si="583"/>
        <v/>
      </c>
      <c r="U716" s="584">
        <f ca="1">SUMIF($O$8:T$9,"QUANT.",O716:T716)</f>
        <v>0</v>
      </c>
      <c r="V716" s="585">
        <f ca="1" t="shared" si="584"/>
        <v>0</v>
      </c>
      <c r="W716" s="586" t="str">
        <f ca="1" t="shared" si="585"/>
        <v>MEDIR</v>
      </c>
      <c r="X716" s="587">
        <f ca="1" t="shared" si="586"/>
        <v>2</v>
      </c>
      <c r="Y716" s="587">
        <f ca="1" t="shared" si="587"/>
        <v>37.72</v>
      </c>
      <c r="Z716" s="448"/>
      <c r="AA716" s="448"/>
      <c r="AB716" s="448"/>
      <c r="AC716" s="448"/>
      <c r="AD716" s="448"/>
      <c r="AE716" s="448"/>
      <c r="AF716" s="448"/>
      <c r="AG716" s="448"/>
      <c r="AH716" s="448"/>
      <c r="AI716" s="448"/>
      <c r="AJ716" s="448"/>
      <c r="AK716" s="590">
        <f t="shared" si="588"/>
        <v>101549</v>
      </c>
      <c r="AL716" s="590">
        <v>0</v>
      </c>
    </row>
    <row r="717" s="365" customFormat="1" customHeight="1" spans="1:38">
      <c r="A717" s="522"/>
      <c r="B717" s="528" t="s">
        <v>634</v>
      </c>
      <c r="C717" s="524" t="str">
        <f>IF($B717="","",IFERROR(VLOOKUP($B717,SERVIÇOS!$B:$G,2,0),IFERROR(VLOOKUP($B717,'COMPOSIÇÕES COMPLEMENTARES '!$C:$K,2,0),"")))</f>
        <v>TERMINAL DE APERTO COM SAPATA EM LIGA DE COBRE, SAPATA COM DOIS FUROS PARA FIXAÇÃO </v>
      </c>
      <c r="D717" s="525" t="str">
        <f>IF($B717="","",IFERROR(VLOOKUP($B717,SERVIÇOS!$B:$G,3,0),IFERROR(VLOOKUP($B717,'COMPOSIÇÕES COMPLEMENTARES '!$C:$K,3,0),"")))</f>
        <v>UN</v>
      </c>
      <c r="E717" s="530">
        <f>1*D708</f>
        <v>2</v>
      </c>
      <c r="F717" s="527">
        <f>IF($B717="","",IFERROR(VLOOKUP($B717,SERVIÇOS!$B:$G,4,0),IFERROR(VLOOKUP($B717,'COMPOSIÇÕES COMPLEMENTARES '!$C:$K,6,0),"")))</f>
        <v>12.16</v>
      </c>
      <c r="G717" s="527">
        <f>IF($B717="","",IFERROR(VLOOKUP($B717,SERVIÇOS!$B:$G,5,0),IFERROR(VLOOKUP($B717,'COMPOSIÇÕES COMPLEMENTARES '!$C:$K,7,0),"")))</f>
        <v>1.43</v>
      </c>
      <c r="H717" s="527">
        <f t="shared" si="577"/>
        <v>13.59</v>
      </c>
      <c r="I717" s="527">
        <f t="shared" si="578"/>
        <v>24.32</v>
      </c>
      <c r="J717" s="527">
        <f t="shared" si="579"/>
        <v>2.86</v>
      </c>
      <c r="K717" s="527">
        <f t="shared" si="580"/>
        <v>27.18</v>
      </c>
      <c r="L717" s="527"/>
      <c r="M717" s="563"/>
      <c r="N717" s="448"/>
      <c r="O717" s="561"/>
      <c r="P717" s="562" t="str">
        <f t="shared" si="581"/>
        <v/>
      </c>
      <c r="Q717" s="561"/>
      <c r="R717" s="583" t="str">
        <f t="shared" si="582"/>
        <v/>
      </c>
      <c r="S717" s="561"/>
      <c r="T717" s="588" t="str">
        <f t="shared" si="583"/>
        <v/>
      </c>
      <c r="U717" s="584">
        <f ca="1">SUMIF($O$8:T$9,"QUANT.",O717:T717)</f>
        <v>0</v>
      </c>
      <c r="V717" s="585">
        <f ca="1" t="shared" si="584"/>
        <v>0</v>
      </c>
      <c r="W717" s="586" t="str">
        <f ca="1" t="shared" si="585"/>
        <v>MEDIR</v>
      </c>
      <c r="X717" s="587">
        <f ca="1" t="shared" si="586"/>
        <v>2</v>
      </c>
      <c r="Y717" s="587">
        <f ca="1" t="shared" si="587"/>
        <v>27.18</v>
      </c>
      <c r="Z717" s="448"/>
      <c r="AA717" s="448"/>
      <c r="AB717" s="448"/>
      <c r="AC717" s="448"/>
      <c r="AD717" s="448"/>
      <c r="AE717" s="448"/>
      <c r="AF717" s="448"/>
      <c r="AG717" s="448"/>
      <c r="AH717" s="448"/>
      <c r="AI717" s="448"/>
      <c r="AJ717" s="448"/>
      <c r="AK717" s="590" t="e">
        <f t="shared" si="588"/>
        <v>#VALUE!</v>
      </c>
      <c r="AL717" s="590">
        <v>0</v>
      </c>
    </row>
    <row r="718" s="365" customFormat="1" customHeight="1" spans="1:38">
      <c r="A718" s="522"/>
      <c r="B718" s="528">
        <v>96985</v>
      </c>
      <c r="C718" s="524" t="str">
        <f>IF($B718="","",IFERROR(VLOOKUP($B718,SERVIÇOS!$B:$G,2,0),IFERROR(VLOOKUP($B718,'COMPOSIÇÕES COMPLEMENTARES '!$C:$K,2,0),"")))</f>
        <v>HASTE DE ATERRAMENTO, DIÂMETRO 5/8", COM 3 METROS - FORNECIMENTO E INSTALAÇÃO. AF_08/2023</v>
      </c>
      <c r="D718" s="525" t="str">
        <f>IF($B718="","",IFERROR(VLOOKUP($B718,SERVIÇOS!$B:$G,3,0),IFERROR(VLOOKUP($B718,'COMPOSIÇÕES COMPLEMENTARES '!$C:$K,3,0),"")))</f>
        <v>UN</v>
      </c>
      <c r="E718" s="530">
        <v>2</v>
      </c>
      <c r="F718" s="527">
        <f>IF($B718="","",IFERROR(VLOOKUP($B718,SERVIÇOS!$B:$G,4,0),IFERROR(VLOOKUP($B718,'COMPOSIÇÕES COMPLEMENTARES '!$C:$K,6,0),"")))</f>
        <v>59.6</v>
      </c>
      <c r="G718" s="527">
        <f>IF($B718="","",IFERROR(VLOOKUP($B718,SERVIÇOS!$B:$G,5,0),IFERROR(VLOOKUP($B718,'COMPOSIÇÕES COMPLEMENTARES '!$C:$K,7,0),"")))</f>
        <v>12.3</v>
      </c>
      <c r="H718" s="527">
        <f t="shared" si="577"/>
        <v>71.9</v>
      </c>
      <c r="I718" s="527">
        <f t="shared" si="578"/>
        <v>119.2</v>
      </c>
      <c r="J718" s="527">
        <f t="shared" si="579"/>
        <v>24.6</v>
      </c>
      <c r="K718" s="527">
        <f t="shared" si="580"/>
        <v>143.8</v>
      </c>
      <c r="L718" s="527"/>
      <c r="M718" s="563"/>
      <c r="N718" s="448"/>
      <c r="O718" s="561"/>
      <c r="P718" s="562" t="str">
        <f t="shared" si="581"/>
        <v/>
      </c>
      <c r="Q718" s="561"/>
      <c r="R718" s="583" t="str">
        <f t="shared" si="582"/>
        <v/>
      </c>
      <c r="S718" s="561"/>
      <c r="T718" s="588" t="str">
        <f t="shared" si="583"/>
        <v/>
      </c>
      <c r="U718" s="584">
        <f ca="1">SUMIF($O$8:T$9,"QUANT.",O718:T718)</f>
        <v>0</v>
      </c>
      <c r="V718" s="585">
        <f ca="1" t="shared" si="584"/>
        <v>0</v>
      </c>
      <c r="W718" s="586" t="str">
        <f ca="1" t="shared" si="585"/>
        <v>MEDIR</v>
      </c>
      <c r="X718" s="587">
        <f ca="1" t="shared" si="586"/>
        <v>2</v>
      </c>
      <c r="Y718" s="587">
        <f ca="1" t="shared" si="587"/>
        <v>143.8</v>
      </c>
      <c r="Z718" s="448"/>
      <c r="AA718" s="448"/>
      <c r="AB718" s="448"/>
      <c r="AC718" s="448"/>
      <c r="AD718" s="448"/>
      <c r="AE718" s="448"/>
      <c r="AF718" s="448"/>
      <c r="AG718" s="448"/>
      <c r="AH718" s="448"/>
      <c r="AI718" s="448"/>
      <c r="AJ718" s="448"/>
      <c r="AK718" s="590">
        <f t="shared" si="588"/>
        <v>96985</v>
      </c>
      <c r="AL718" s="590">
        <v>0</v>
      </c>
    </row>
    <row r="719" s="365" customFormat="1" customHeight="1" spans="1:38">
      <c r="A719" s="522"/>
      <c r="B719" s="528" t="s">
        <v>618</v>
      </c>
      <c r="C719" s="524" t="str">
        <f>IF($B719="","",IFERROR(VLOOKUP($B719,SERVIÇOS!$B:$G,2,0),IFERROR(VLOOKUP($B719,'COMPOSIÇÕES COMPLEMENTARES '!$C:$K,2,0),"")))</f>
        <v>CORDOALHA DE COBRE NU, NÃO ENTERRADA, INSTALAÇÃO COM PRESILHA DE FIXAÇÃO</v>
      </c>
      <c r="D719" s="525" t="str">
        <f>IF($B719="","",IFERROR(VLOOKUP($B719,SERVIÇOS!$B:$G,3,0),IFERROR(VLOOKUP($B719,'COMPOSIÇÕES COMPLEMENTARES '!$C:$K,3,0),"")))</f>
        <v>M</v>
      </c>
      <c r="E719" s="530">
        <f>E718*8</f>
        <v>16</v>
      </c>
      <c r="F719" s="527">
        <f>IF($B719="","",IFERROR(VLOOKUP($B719,SERVIÇOS!$B:$G,4,0),IFERROR(VLOOKUP($B719,'COMPOSIÇÕES COMPLEMENTARES '!$C:$K,6,0),"")))</f>
        <v>43.78</v>
      </c>
      <c r="G719" s="527">
        <f>IF($B719="","",IFERROR(VLOOKUP($B719,SERVIÇOS!$B:$G,5,0),IFERROR(VLOOKUP($B719,'COMPOSIÇÕES COMPLEMENTARES '!$C:$K,7,0),"")))</f>
        <v>7.82</v>
      </c>
      <c r="H719" s="527">
        <f t="shared" si="577"/>
        <v>51.6</v>
      </c>
      <c r="I719" s="527">
        <f t="shared" si="578"/>
        <v>700.48</v>
      </c>
      <c r="J719" s="527">
        <f t="shared" si="579"/>
        <v>125.12</v>
      </c>
      <c r="K719" s="527">
        <f t="shared" si="580"/>
        <v>825.6</v>
      </c>
      <c r="L719" s="527"/>
      <c r="M719" s="563"/>
      <c r="N719" s="448"/>
      <c r="O719" s="561"/>
      <c r="P719" s="562" t="str">
        <f t="shared" si="581"/>
        <v/>
      </c>
      <c r="Q719" s="561"/>
      <c r="R719" s="583" t="str">
        <f t="shared" si="582"/>
        <v/>
      </c>
      <c r="S719" s="561"/>
      <c r="T719" s="588" t="str">
        <f t="shared" si="583"/>
        <v/>
      </c>
      <c r="U719" s="584">
        <f ca="1">SUMIF($O$8:T$9,"QUANT.",O719:T719)</f>
        <v>0</v>
      </c>
      <c r="V719" s="585">
        <f ca="1" t="shared" si="584"/>
        <v>0</v>
      </c>
      <c r="W719" s="586" t="str">
        <f ca="1" t="shared" si="585"/>
        <v>MEDIR</v>
      </c>
      <c r="X719" s="587">
        <f ca="1" t="shared" si="586"/>
        <v>16</v>
      </c>
      <c r="Y719" s="587">
        <f ca="1" t="shared" si="587"/>
        <v>825.6</v>
      </c>
      <c r="Z719" s="448"/>
      <c r="AA719" s="448"/>
      <c r="AB719" s="448"/>
      <c r="AC719" s="448"/>
      <c r="AD719" s="448"/>
      <c r="AE719" s="448"/>
      <c r="AF719" s="448"/>
      <c r="AG719" s="448"/>
      <c r="AH719" s="448"/>
      <c r="AI719" s="448"/>
      <c r="AJ719" s="448"/>
      <c r="AK719" s="590" t="e">
        <f t="shared" si="588"/>
        <v>#VALUE!</v>
      </c>
      <c r="AL719" s="590">
        <v>0</v>
      </c>
    </row>
    <row r="720" s="365" customFormat="1" customHeight="1" spans="1:38">
      <c r="A720" s="522"/>
      <c r="B720" s="528" t="s">
        <v>636</v>
      </c>
      <c r="C720" s="524" t="str">
        <f>IF($B720="","",IFERROR(VLOOKUP($B720,SERVIÇOS!$B:$G,2,0),IFERROR(VLOOKUP($B720,'COMPOSIÇÕES COMPLEMENTARES '!$C:$K,2,0),"")))</f>
        <v>GRAMPO PARA ATERRAMENTO ø5/8" (CONEXÃO HASTE CABO ATÉ 50mm²), ALTA CONDUTIVIDADE ELÉTRICA E RESISTÊNCIA À CORROSÃO; CORPO EM LIGA DE COBRE E GRAMPO EM AÇO ZINCADO ELETROLÍTICO (GA-12) OU LIGA DE COBRE (GA-38)</v>
      </c>
      <c r="D720" s="525" t="str">
        <f>IF($B720="","",IFERROR(VLOOKUP($B720,SERVIÇOS!$B:$G,3,0),IFERROR(VLOOKUP($B720,'COMPOSIÇÕES COMPLEMENTARES '!$C:$K,3,0),"")))</f>
        <v>UN</v>
      </c>
      <c r="E720" s="530">
        <f>E718</f>
        <v>2</v>
      </c>
      <c r="F720" s="527">
        <f>IF($B720="","",IFERROR(VLOOKUP($B720,SERVIÇOS!$B:$G,4,0),IFERROR(VLOOKUP($B720,'COMPOSIÇÕES COMPLEMENTARES '!$C:$K,6,0),"")))</f>
        <v>29.58</v>
      </c>
      <c r="G720" s="527">
        <f>IF($B720="","",IFERROR(VLOOKUP($B720,SERVIÇOS!$B:$G,5,0),IFERROR(VLOOKUP($B720,'COMPOSIÇÕES COMPLEMENTARES '!$C:$K,7,0),"")))</f>
        <v>4.12</v>
      </c>
      <c r="H720" s="527">
        <f t="shared" ref="H720:H741" si="589">IF(E720="","",F720+G720)</f>
        <v>33.7</v>
      </c>
      <c r="I720" s="527">
        <f t="shared" ref="I720:I741" si="590">IF(E720="","",TRUNC((E720*F720),2))</f>
        <v>59.16</v>
      </c>
      <c r="J720" s="527">
        <f t="shared" ref="J720:J741" si="591">IF(E720="","",TRUNC((E720*G720),2))</f>
        <v>8.24</v>
      </c>
      <c r="K720" s="527">
        <f t="shared" ref="K720:K741" si="592">IF(E720="","",TRUNC((E720*H720),2))</f>
        <v>67.4</v>
      </c>
      <c r="L720" s="527"/>
      <c r="M720" s="563"/>
      <c r="N720" s="448"/>
      <c r="O720" s="561"/>
      <c r="P720" s="562" t="str">
        <f t="shared" ref="P720:P741" si="593">IF(OR(O720="",$K720=""),"",(O720/$E720)*$K720)</f>
        <v/>
      </c>
      <c r="Q720" s="561"/>
      <c r="R720" s="583" t="str">
        <f t="shared" ref="R720:R741" si="594">IF(OR(Q720="",$K720=""),"",(Q720/$E720)*$K720)</f>
        <v/>
      </c>
      <c r="S720" s="561"/>
      <c r="T720" s="588" t="str">
        <f t="shared" ref="T720:T741" si="595">IF(OR(S720="",$K720=""),"",(S720/$E720)*$K720)</f>
        <v/>
      </c>
      <c r="U720" s="584">
        <f ca="1">SUMIF($O$8:T$9,"QUANT.",O720:T720)</f>
        <v>0</v>
      </c>
      <c r="V720" s="585">
        <f ca="1" t="shared" ref="V720:V741" si="596">SUMIF($O$8:$T$9,"CUSTO",O720:T720)</f>
        <v>0</v>
      </c>
      <c r="W720" s="586" t="str">
        <f ca="1" t="shared" ref="W720:W741" si="597">IF(B720&lt;&gt;"",IF(V720=0,"MEDIR",IF(K720-V720=0,"OK",IF(K720-V720&gt;0,"MEDIR","ALERTA!"))),"")</f>
        <v>MEDIR</v>
      </c>
      <c r="X720" s="587">
        <f ca="1" t="shared" ref="X720:X741" si="598">IF(U720="",0,E720-U720)</f>
        <v>2</v>
      </c>
      <c r="Y720" s="587">
        <f ca="1" t="shared" ref="Y720:Y741" si="599">IF(V720="",0,K720-V720)</f>
        <v>67.4</v>
      </c>
      <c r="Z720" s="448"/>
      <c r="AA720" s="448"/>
      <c r="AB720" s="448"/>
      <c r="AC720" s="448"/>
      <c r="AD720" s="448"/>
      <c r="AE720" s="448"/>
      <c r="AF720" s="448"/>
      <c r="AG720" s="448"/>
      <c r="AH720" s="448"/>
      <c r="AI720" s="448"/>
      <c r="AJ720" s="448"/>
      <c r="AK720" s="590" t="e">
        <f t="shared" ref="AK720:AK741" si="600">B720-AL720</f>
        <v>#VALUE!</v>
      </c>
      <c r="AL720" s="590">
        <v>0</v>
      </c>
    </row>
    <row r="721" s="365" customFormat="1" customHeight="1" spans="1:38">
      <c r="A721" s="522"/>
      <c r="B721" s="528">
        <v>98111</v>
      </c>
      <c r="C721" s="524" t="str">
        <f>IF($B721="","",IFERROR(VLOOKUP($B721,SERVIÇOS!$B:$G,2,0),IFERROR(VLOOKUP($B721,'COMPOSIÇÕES COMPLEMENTARES '!$C:$K,2,0),"")))</f>
        <v>CAIXA DE INSPEÇÃO PARA ATERRAMENTO, CIRCULAR, EM POLIETILENO, DIÂMETRO INTERNO = 0,3 M. AF_12/2020</v>
      </c>
      <c r="D721" s="525" t="str">
        <f>IF($B721="","",IFERROR(VLOOKUP($B721,SERVIÇOS!$B:$G,3,0),IFERROR(VLOOKUP($B721,'COMPOSIÇÕES COMPLEMENTARES '!$C:$K,3,0),"")))</f>
        <v>UN</v>
      </c>
      <c r="E721" s="530">
        <f>E718</f>
        <v>2</v>
      </c>
      <c r="F721" s="527">
        <f>IF($B721="","",IFERROR(VLOOKUP($B721,SERVIÇOS!$B:$G,4,0),IFERROR(VLOOKUP($B721,'COMPOSIÇÕES COMPLEMENTARES '!$C:$K,6,0),"")))</f>
        <v>46.95</v>
      </c>
      <c r="G721" s="527">
        <f>IF($B721="","",IFERROR(VLOOKUP($B721,SERVIÇOS!$B:$G,5,0),IFERROR(VLOOKUP($B721,'COMPOSIÇÕES COMPLEMENTARES '!$C:$K,7,0),"")))</f>
        <v>7.6</v>
      </c>
      <c r="H721" s="527">
        <f t="shared" si="589"/>
        <v>54.55</v>
      </c>
      <c r="I721" s="527">
        <f t="shared" si="590"/>
        <v>93.9</v>
      </c>
      <c r="J721" s="527">
        <f t="shared" si="591"/>
        <v>15.2</v>
      </c>
      <c r="K721" s="527">
        <f t="shared" si="592"/>
        <v>109.1</v>
      </c>
      <c r="L721" s="527"/>
      <c r="M721" s="563"/>
      <c r="N721" s="448"/>
      <c r="O721" s="561"/>
      <c r="P721" s="562" t="str">
        <f t="shared" si="593"/>
        <v/>
      </c>
      <c r="Q721" s="561"/>
      <c r="R721" s="583" t="str">
        <f t="shared" si="594"/>
        <v/>
      </c>
      <c r="S721" s="561"/>
      <c r="T721" s="588" t="str">
        <f t="shared" si="595"/>
        <v/>
      </c>
      <c r="U721" s="584">
        <f ca="1">SUMIF($O$8:T$9,"QUANT.",O721:T721)</f>
        <v>0</v>
      </c>
      <c r="V721" s="585">
        <f ca="1" t="shared" si="596"/>
        <v>0</v>
      </c>
      <c r="W721" s="586" t="str">
        <f ca="1" t="shared" si="597"/>
        <v>MEDIR</v>
      </c>
      <c r="X721" s="587">
        <f ca="1" t="shared" si="598"/>
        <v>2</v>
      </c>
      <c r="Y721" s="587">
        <f ca="1" t="shared" si="599"/>
        <v>109.1</v>
      </c>
      <c r="Z721" s="448"/>
      <c r="AA721" s="448"/>
      <c r="AB721" s="448"/>
      <c r="AC721" s="448"/>
      <c r="AD721" s="448"/>
      <c r="AE721" s="448"/>
      <c r="AF721" s="448"/>
      <c r="AG721" s="448"/>
      <c r="AH721" s="448"/>
      <c r="AI721" s="448"/>
      <c r="AJ721" s="448"/>
      <c r="AK721" s="590">
        <f t="shared" si="600"/>
        <v>98111</v>
      </c>
      <c r="AL721" s="590">
        <v>0</v>
      </c>
    </row>
    <row r="722" s="365" customFormat="1" customHeight="1" spans="1:38">
      <c r="A722" s="522"/>
      <c r="B722" s="528">
        <v>96977</v>
      </c>
      <c r="C722" s="524" t="str">
        <f>IF($B722="","",IFERROR(VLOOKUP($B722,SERVIÇOS!$B:$G,2,0),IFERROR(VLOOKUP($B722,'COMPOSIÇÕES COMPLEMENTARES '!$C:$K,2,0),"")))</f>
        <v>CORDOALHA DE COBRE NU 50 MM², ENTERRADA - FORNECIMENTO E INSTALAÇÃO. AF_08/2023</v>
      </c>
      <c r="D722" s="525" t="str">
        <f>IF($B722="","",IFERROR(VLOOKUP($B722,SERVIÇOS!$B:$G,3,0),IFERROR(VLOOKUP($B722,'COMPOSIÇÕES COMPLEMENTARES '!$C:$K,3,0),"")))</f>
        <v>M</v>
      </c>
      <c r="E722" s="530">
        <f>1.6*E718</f>
        <v>3.2</v>
      </c>
      <c r="F722" s="527">
        <f>IF($B722="","",IFERROR(VLOOKUP($B722,SERVIÇOS!$B:$G,4,0),IFERROR(VLOOKUP($B722,'COMPOSIÇÕES COMPLEMENTARES '!$C:$K,6,0),"")))</f>
        <v>55.81</v>
      </c>
      <c r="G722" s="527">
        <f>IF($B722="","",IFERROR(VLOOKUP($B722,SERVIÇOS!$B:$G,5,0),IFERROR(VLOOKUP($B722,'COMPOSIÇÕES COMPLEMENTARES '!$C:$K,7,0),"")))</f>
        <v>1.63</v>
      </c>
      <c r="H722" s="527">
        <f t="shared" si="589"/>
        <v>57.44</v>
      </c>
      <c r="I722" s="527">
        <f t="shared" si="590"/>
        <v>178.59</v>
      </c>
      <c r="J722" s="527">
        <f t="shared" si="591"/>
        <v>5.21</v>
      </c>
      <c r="K722" s="527">
        <f t="shared" si="592"/>
        <v>183.8</v>
      </c>
      <c r="L722" s="527"/>
      <c r="M722" s="563"/>
      <c r="N722" s="448"/>
      <c r="O722" s="561"/>
      <c r="P722" s="562" t="str">
        <f t="shared" si="593"/>
        <v/>
      </c>
      <c r="Q722" s="561"/>
      <c r="R722" s="583" t="str">
        <f t="shared" si="594"/>
        <v/>
      </c>
      <c r="S722" s="561"/>
      <c r="T722" s="588" t="str">
        <f t="shared" si="595"/>
        <v/>
      </c>
      <c r="U722" s="584">
        <f ca="1">SUMIF($O$8:T$9,"QUANT.",O722:T722)</f>
        <v>0</v>
      </c>
      <c r="V722" s="585">
        <f ca="1" t="shared" si="596"/>
        <v>0</v>
      </c>
      <c r="W722" s="586" t="str">
        <f ca="1" t="shared" si="597"/>
        <v>MEDIR</v>
      </c>
      <c r="X722" s="587">
        <f ca="1" t="shared" si="598"/>
        <v>3.2</v>
      </c>
      <c r="Y722" s="587">
        <f ca="1" t="shared" si="599"/>
        <v>183.8</v>
      </c>
      <c r="Z722" s="448"/>
      <c r="AA722" s="448"/>
      <c r="AB722" s="448"/>
      <c r="AC722" s="448"/>
      <c r="AD722" s="448"/>
      <c r="AE722" s="448"/>
      <c r="AF722" s="448"/>
      <c r="AG722" s="448"/>
      <c r="AH722" s="448"/>
      <c r="AI722" s="448"/>
      <c r="AJ722" s="448"/>
      <c r="AK722" s="590">
        <f t="shared" si="600"/>
        <v>96977</v>
      </c>
      <c r="AL722" s="590">
        <v>0</v>
      </c>
    </row>
    <row r="723" s="365" customFormat="1" customHeight="1" spans="1:38">
      <c r="A723" s="522"/>
      <c r="B723" s="528" t="s">
        <v>634</v>
      </c>
      <c r="C723" s="524" t="str">
        <f>IF($B723="","",IFERROR(VLOOKUP($B723,SERVIÇOS!$B:$G,2,0),IFERROR(VLOOKUP($B723,'COMPOSIÇÕES COMPLEMENTARES '!$C:$K,2,0),"")))</f>
        <v>TERMINAL DE APERTO COM SAPATA EM LIGA DE COBRE, SAPATA COM DOIS FUROS PARA FIXAÇÃO </v>
      </c>
      <c r="D723" s="525" t="str">
        <f>IF($B723="","",IFERROR(VLOOKUP($B723,SERVIÇOS!$B:$G,3,0),IFERROR(VLOOKUP($B723,'COMPOSIÇÕES COMPLEMENTARES '!$C:$K,3,0),"")))</f>
        <v>UN</v>
      </c>
      <c r="E723" s="530">
        <f>E718</f>
        <v>2</v>
      </c>
      <c r="F723" s="527">
        <f>IF($B723="","",IFERROR(VLOOKUP($B723,SERVIÇOS!$B:$G,4,0),IFERROR(VLOOKUP($B723,'COMPOSIÇÕES COMPLEMENTARES '!$C:$K,6,0),"")))</f>
        <v>12.16</v>
      </c>
      <c r="G723" s="527">
        <f>IF($B723="","",IFERROR(VLOOKUP($B723,SERVIÇOS!$B:$G,5,0),IFERROR(VLOOKUP($B723,'COMPOSIÇÕES COMPLEMENTARES '!$C:$K,7,0),"")))</f>
        <v>1.43</v>
      </c>
      <c r="H723" s="527">
        <f t="shared" si="589"/>
        <v>13.59</v>
      </c>
      <c r="I723" s="527">
        <f t="shared" si="590"/>
        <v>24.32</v>
      </c>
      <c r="J723" s="527">
        <f t="shared" si="591"/>
        <v>2.86</v>
      </c>
      <c r="K723" s="527">
        <f t="shared" si="592"/>
        <v>27.18</v>
      </c>
      <c r="L723" s="527"/>
      <c r="M723" s="563"/>
      <c r="N723" s="448"/>
      <c r="O723" s="561"/>
      <c r="P723" s="562" t="str">
        <f t="shared" si="593"/>
        <v/>
      </c>
      <c r="Q723" s="561"/>
      <c r="R723" s="583" t="str">
        <f t="shared" si="594"/>
        <v/>
      </c>
      <c r="S723" s="561"/>
      <c r="T723" s="588" t="str">
        <f t="shared" si="595"/>
        <v/>
      </c>
      <c r="U723" s="584">
        <f ca="1">SUMIF($O$8:T$9,"QUANT.",O723:T723)</f>
        <v>0</v>
      </c>
      <c r="V723" s="585">
        <f ca="1" t="shared" si="596"/>
        <v>0</v>
      </c>
      <c r="W723" s="586" t="str">
        <f ca="1" t="shared" si="597"/>
        <v>MEDIR</v>
      </c>
      <c r="X723" s="587">
        <f ca="1" t="shared" si="598"/>
        <v>2</v>
      </c>
      <c r="Y723" s="587">
        <f ca="1" t="shared" si="599"/>
        <v>27.18</v>
      </c>
      <c r="Z723" s="448"/>
      <c r="AA723" s="448"/>
      <c r="AB723" s="448"/>
      <c r="AC723" s="448"/>
      <c r="AD723" s="448"/>
      <c r="AE723" s="448"/>
      <c r="AF723" s="448"/>
      <c r="AG723" s="448"/>
      <c r="AH723" s="448"/>
      <c r="AI723" s="448"/>
      <c r="AJ723" s="448"/>
      <c r="AK723" s="590" t="e">
        <f t="shared" si="600"/>
        <v>#VALUE!</v>
      </c>
      <c r="AL723" s="590">
        <v>0</v>
      </c>
    </row>
    <row r="724" s="365" customFormat="1" customHeight="1" spans="1:38">
      <c r="A724" s="522"/>
      <c r="B724" s="528" t="s">
        <v>637</v>
      </c>
      <c r="C724" s="524" t="str">
        <f>IF($B724="","",IFERROR(VLOOKUP($B724,SERVIÇOS!$B:$G,2,0),IFERROR(VLOOKUP($B724,'COMPOSIÇÕES COMPLEMENTARES '!$C:$K,2,0),"")))</f>
        <v>CONECTOR TIPO PARAFUSO FENDIDO, BIMETÁLICO, PARA DERIVAÇÃO OU EMENDA DE CABOS DE COBRE E/OU ALUMÍNIO; CORPO EM COBRE ELETROLÍTICO. CABO PRINCIPAL ATÉ 50mm² E DERIVAÇÃO DE 4-50mm²</v>
      </c>
      <c r="D724" s="525" t="str">
        <f>IF($B724="","",IFERROR(VLOOKUP($B724,SERVIÇOS!$B:$G,3,0),IFERROR(VLOOKUP($B724,'COMPOSIÇÕES COMPLEMENTARES '!$C:$K,3,0),"")))</f>
        <v>UN</v>
      </c>
      <c r="E724" s="530">
        <f>E718</f>
        <v>2</v>
      </c>
      <c r="F724" s="527">
        <f>IF($B724="","",IFERROR(VLOOKUP($B724,SERVIÇOS!$B:$G,4,0),IFERROR(VLOOKUP($B724,'COMPOSIÇÕES COMPLEMENTARES '!$C:$K,6,0),"")))</f>
        <v>18.99</v>
      </c>
      <c r="G724" s="527">
        <f>IF($B724="","",IFERROR(VLOOKUP($B724,SERVIÇOS!$B:$G,5,0),IFERROR(VLOOKUP($B724,'COMPOSIÇÕES COMPLEMENTARES '!$C:$K,7,0),"")))</f>
        <v>1.64</v>
      </c>
      <c r="H724" s="527">
        <f t="shared" si="589"/>
        <v>20.63</v>
      </c>
      <c r="I724" s="527">
        <f t="shared" si="590"/>
        <v>37.98</v>
      </c>
      <c r="J724" s="527">
        <f t="shared" si="591"/>
        <v>3.28</v>
      </c>
      <c r="K724" s="527">
        <f t="shared" si="592"/>
        <v>41.26</v>
      </c>
      <c r="L724" s="527"/>
      <c r="M724" s="563"/>
      <c r="N724" s="448"/>
      <c r="O724" s="561"/>
      <c r="P724" s="562" t="str">
        <f t="shared" si="593"/>
        <v/>
      </c>
      <c r="Q724" s="561"/>
      <c r="R724" s="583" t="str">
        <f t="shared" si="594"/>
        <v/>
      </c>
      <c r="S724" s="561"/>
      <c r="T724" s="588" t="str">
        <f t="shared" si="595"/>
        <v/>
      </c>
      <c r="U724" s="584">
        <f ca="1">SUMIF($O$8:T$9,"QUANT.",O724:T724)</f>
        <v>0</v>
      </c>
      <c r="V724" s="585">
        <f ca="1" t="shared" si="596"/>
        <v>0</v>
      </c>
      <c r="W724" s="586" t="str">
        <f ca="1" t="shared" si="597"/>
        <v>MEDIR</v>
      </c>
      <c r="X724" s="587">
        <f ca="1" t="shared" si="598"/>
        <v>2</v>
      </c>
      <c r="Y724" s="587">
        <f ca="1" t="shared" si="599"/>
        <v>41.26</v>
      </c>
      <c r="Z724" s="448"/>
      <c r="AA724" s="448"/>
      <c r="AB724" s="448"/>
      <c r="AC724" s="448"/>
      <c r="AD724" s="448"/>
      <c r="AE724" s="448"/>
      <c r="AF724" s="448"/>
      <c r="AG724" s="448"/>
      <c r="AH724" s="448"/>
      <c r="AI724" s="448"/>
      <c r="AJ724" s="448"/>
      <c r="AK724" s="590" t="e">
        <f t="shared" si="600"/>
        <v>#VALUE!</v>
      </c>
      <c r="AL724" s="590">
        <v>0</v>
      </c>
    </row>
    <row r="725" s="365" customFormat="1" customHeight="1" spans="1:38">
      <c r="A725" s="522"/>
      <c r="B725" s="528"/>
      <c r="C725" s="591" t="s">
        <v>650</v>
      </c>
      <c r="D725" s="592">
        <v>21</v>
      </c>
      <c r="E725" s="530"/>
      <c r="F725" s="527" t="str">
        <f>IF($B725="","",IFERROR(VLOOKUP($B725,SERVIÇOS!$B:$G,4,0),IFERROR(VLOOKUP($B725,'COMPOSIÇÕES COMPLEMENTARES '!$C:$K,6,0),"")))</f>
        <v/>
      </c>
      <c r="G725" s="527" t="str">
        <f>IF($B725="","",IFERROR(VLOOKUP($B725,SERVIÇOS!$B:$G,5,0),IFERROR(VLOOKUP($B725,'COMPOSIÇÕES COMPLEMENTARES '!$C:$K,7,0),"")))</f>
        <v/>
      </c>
      <c r="H725" s="527" t="str">
        <f t="shared" si="589"/>
        <v/>
      </c>
      <c r="I725" s="527" t="str">
        <f t="shared" si="590"/>
        <v/>
      </c>
      <c r="J725" s="527" t="str">
        <f t="shared" si="591"/>
        <v/>
      </c>
      <c r="K725" s="527" t="str">
        <f t="shared" si="592"/>
        <v/>
      </c>
      <c r="L725" s="527"/>
      <c r="M725" s="563"/>
      <c r="N725" s="448"/>
      <c r="O725" s="561"/>
      <c r="P725" s="562" t="str">
        <f t="shared" si="593"/>
        <v/>
      </c>
      <c r="Q725" s="561"/>
      <c r="R725" s="583" t="str">
        <f t="shared" si="594"/>
        <v/>
      </c>
      <c r="S725" s="561"/>
      <c r="T725" s="588" t="str">
        <f t="shared" si="595"/>
        <v/>
      </c>
      <c r="U725" s="584">
        <f ca="1">SUMIF($O$8:T$9,"QUANT.",O725:T725)</f>
        <v>0</v>
      </c>
      <c r="V725" s="585">
        <f ca="1" t="shared" si="596"/>
        <v>0</v>
      </c>
      <c r="W725" s="586" t="str">
        <f ca="1" t="shared" si="597"/>
        <v/>
      </c>
      <c r="X725" s="587">
        <f ca="1" t="shared" si="598"/>
        <v>0</v>
      </c>
      <c r="Y725" s="587" t="e">
        <f ca="1" t="shared" si="599"/>
        <v>#VALUE!</v>
      </c>
      <c r="Z725" s="448"/>
      <c r="AA725" s="448"/>
      <c r="AB725" s="448"/>
      <c r="AC725" s="448"/>
      <c r="AD725" s="448"/>
      <c r="AE725" s="448"/>
      <c r="AF725" s="448"/>
      <c r="AG725" s="448"/>
      <c r="AH725" s="448"/>
      <c r="AI725" s="448"/>
      <c r="AJ725" s="448"/>
      <c r="AK725" s="590">
        <f t="shared" si="600"/>
        <v>0</v>
      </c>
      <c r="AL725" s="590">
        <v>0</v>
      </c>
    </row>
    <row r="726" s="365" customFormat="1" customHeight="1" spans="1:38">
      <c r="A726" s="522"/>
      <c r="B726" s="528">
        <v>101548</v>
      </c>
      <c r="C726" s="524" t="str">
        <f>IF($B726="","",IFERROR(VLOOKUP($B726,SERVIÇOS!$B:$G,2,0),IFERROR(VLOOKUP($B726,'COMPOSIÇÕES COMPLEMENTARES '!$C:$K,2,0),"")))</f>
        <v>ISOLADOR, TIPO ROLDANA, PARA BAIXA TENSÃO - FORNECIMENTO E INSTALAÇÃO. AF_07/2020</v>
      </c>
      <c r="D726" s="525" t="str">
        <f>IF($B726="","",IFERROR(VLOOKUP($B726,SERVIÇOS!$B:$G,3,0),IFERROR(VLOOKUP($B726,'COMPOSIÇÕES COMPLEMENTARES '!$C:$K,3,0),"")))</f>
        <v>UN</v>
      </c>
      <c r="E726" s="530">
        <f>D725</f>
        <v>21</v>
      </c>
      <c r="F726" s="527">
        <f>IF($B726="","",IFERROR(VLOOKUP($B726,SERVIÇOS!$B:$G,4,0),IFERROR(VLOOKUP($B726,'COMPOSIÇÕES COMPLEMENTARES '!$C:$K,6,0),"")))</f>
        <v>6.57</v>
      </c>
      <c r="G726" s="527">
        <f>IF($B726="","",IFERROR(VLOOKUP($B726,SERVIÇOS!$B:$G,5,0),IFERROR(VLOOKUP($B726,'COMPOSIÇÕES COMPLEMENTARES '!$C:$K,7,0),"")))</f>
        <v>1.86</v>
      </c>
      <c r="H726" s="527">
        <f t="shared" si="589"/>
        <v>8.43</v>
      </c>
      <c r="I726" s="527">
        <f t="shared" si="590"/>
        <v>137.97</v>
      </c>
      <c r="J726" s="527">
        <f t="shared" si="591"/>
        <v>39.06</v>
      </c>
      <c r="K726" s="527">
        <f t="shared" si="592"/>
        <v>177.03</v>
      </c>
      <c r="L726" s="527"/>
      <c r="M726" s="563"/>
      <c r="N726" s="448"/>
      <c r="O726" s="561"/>
      <c r="P726" s="562" t="str">
        <f t="shared" si="593"/>
        <v/>
      </c>
      <c r="Q726" s="561"/>
      <c r="R726" s="583" t="str">
        <f t="shared" si="594"/>
        <v/>
      </c>
      <c r="S726" s="561"/>
      <c r="T726" s="588" t="str">
        <f t="shared" si="595"/>
        <v/>
      </c>
      <c r="U726" s="584">
        <f ca="1">SUMIF($O$8:T$9,"QUANT.",O726:T726)</f>
        <v>0</v>
      </c>
      <c r="V726" s="585">
        <f ca="1" t="shared" si="596"/>
        <v>0</v>
      </c>
      <c r="W726" s="586" t="str">
        <f ca="1" t="shared" si="597"/>
        <v>MEDIR</v>
      </c>
      <c r="X726" s="587">
        <f ca="1" t="shared" si="598"/>
        <v>21</v>
      </c>
      <c r="Y726" s="587">
        <f ca="1" t="shared" si="599"/>
        <v>177.03</v>
      </c>
      <c r="Z726" s="448"/>
      <c r="AA726" s="448"/>
      <c r="AB726" s="448"/>
      <c r="AC726" s="448"/>
      <c r="AD726" s="448"/>
      <c r="AE726" s="448"/>
      <c r="AF726" s="448"/>
      <c r="AG726" s="448"/>
      <c r="AH726" s="448"/>
      <c r="AI726" s="448"/>
      <c r="AJ726" s="448"/>
      <c r="AK726" s="590">
        <f t="shared" si="600"/>
        <v>101548</v>
      </c>
      <c r="AL726" s="590">
        <v>0</v>
      </c>
    </row>
    <row r="727" s="365" customFormat="1" customHeight="1" spans="1:38">
      <c r="A727" s="522"/>
      <c r="B727" s="528">
        <v>101538</v>
      </c>
      <c r="C727" s="524" t="str">
        <f>IF($B727="","",IFERROR(VLOOKUP($B727,SERVIÇOS!$B:$G,2,0),IFERROR(VLOOKUP($B727,'COMPOSIÇÕES COMPLEMENTARES '!$C:$K,2,0),"")))</f>
        <v>ARMAÇÃO SECUNDÁRIA, COM 1 ESTRIBO E 1 ISOLADOR - FORNECIMENTO E INSTALAÇÃO. AF_07/2020</v>
      </c>
      <c r="D727" s="525" t="str">
        <f>IF($B727="","",IFERROR(VLOOKUP($B727,SERVIÇOS!$B:$G,3,0),IFERROR(VLOOKUP($B727,'COMPOSIÇÕES COMPLEMENTARES '!$C:$K,3,0),"")))</f>
        <v>UN</v>
      </c>
      <c r="E727" s="530">
        <f>E726</f>
        <v>21</v>
      </c>
      <c r="F727" s="527">
        <f>IF($B727="","",IFERROR(VLOOKUP($B727,SERVIÇOS!$B:$G,4,0),IFERROR(VLOOKUP($B727,'COMPOSIÇÕES COMPLEMENTARES '!$C:$K,6,0),"")))</f>
        <v>31.34</v>
      </c>
      <c r="G727" s="527">
        <f>IF($B727="","",IFERROR(VLOOKUP($B727,SERVIÇOS!$B:$G,5,0),IFERROR(VLOOKUP($B727,'COMPOSIÇÕES COMPLEMENTARES '!$C:$K,7,0),"")))</f>
        <v>11.35</v>
      </c>
      <c r="H727" s="527">
        <f t="shared" si="589"/>
        <v>42.69</v>
      </c>
      <c r="I727" s="527">
        <f t="shared" si="590"/>
        <v>658.14</v>
      </c>
      <c r="J727" s="527">
        <f t="shared" si="591"/>
        <v>238.35</v>
      </c>
      <c r="K727" s="527">
        <f t="shared" si="592"/>
        <v>896.49</v>
      </c>
      <c r="L727" s="527"/>
      <c r="M727" s="563"/>
      <c r="N727" s="448"/>
      <c r="O727" s="561"/>
      <c r="P727" s="562" t="str">
        <f t="shared" si="593"/>
        <v/>
      </c>
      <c r="Q727" s="561"/>
      <c r="R727" s="583" t="str">
        <f t="shared" si="594"/>
        <v/>
      </c>
      <c r="S727" s="561"/>
      <c r="T727" s="588" t="str">
        <f t="shared" si="595"/>
        <v/>
      </c>
      <c r="U727" s="584">
        <f ca="1">SUMIF($O$8:T$9,"QUANT.",O727:T727)</f>
        <v>0</v>
      </c>
      <c r="V727" s="585">
        <f ca="1" t="shared" si="596"/>
        <v>0</v>
      </c>
      <c r="W727" s="586" t="str">
        <f ca="1" t="shared" si="597"/>
        <v>MEDIR</v>
      </c>
      <c r="X727" s="587">
        <f ca="1" t="shared" si="598"/>
        <v>21</v>
      </c>
      <c r="Y727" s="587">
        <f ca="1" t="shared" si="599"/>
        <v>896.49</v>
      </c>
      <c r="Z727" s="448"/>
      <c r="AA727" s="448"/>
      <c r="AB727" s="448"/>
      <c r="AC727" s="448"/>
      <c r="AD727" s="448"/>
      <c r="AE727" s="448"/>
      <c r="AF727" s="448"/>
      <c r="AG727" s="448"/>
      <c r="AH727" s="448"/>
      <c r="AI727" s="448"/>
      <c r="AJ727" s="448"/>
      <c r="AK727" s="590">
        <f t="shared" si="600"/>
        <v>101538</v>
      </c>
      <c r="AL727" s="590">
        <v>0</v>
      </c>
    </row>
    <row r="728" s="365" customFormat="1" customHeight="1" spans="1:38">
      <c r="A728" s="522"/>
      <c r="B728" s="528" t="s">
        <v>610</v>
      </c>
      <c r="C728" s="524" t="str">
        <f>IF($B728="","",IFERROR(VLOOKUP($B728,SERVIÇOS!$B:$G,2,0),IFERROR(VLOOKUP($B728,'COMPOSIÇÕES COMPLEMENTARES '!$C:$K,2,0),"")))</f>
        <v>CINTA PARA POSTE DE SEÇÃO CIRCULAR EM AÇO CARBONO (NTC 811701) PARA FIXAÇÃO DE ISOLADOR TIPO ROLDANA PARA REDE DE BAIXA TENSÃO</v>
      </c>
      <c r="D728" s="525" t="str">
        <f>IF($B728="","",IFERROR(VLOOKUP($B728,SERVIÇOS!$B:$G,3,0),IFERROR(VLOOKUP($B728,'COMPOSIÇÕES COMPLEMENTARES '!$C:$K,3,0),"")))</f>
        <v>UN</v>
      </c>
      <c r="E728" s="530">
        <f>E726</f>
        <v>21</v>
      </c>
      <c r="F728" s="527">
        <f>IF($B728="","",IFERROR(VLOOKUP($B728,SERVIÇOS!$B:$G,4,0),IFERROR(VLOOKUP($B728,'COMPOSIÇÕES COMPLEMENTARES '!$C:$K,6,0),"")))</f>
        <v>73.01</v>
      </c>
      <c r="G728" s="527">
        <f>IF($B728="","",IFERROR(VLOOKUP($B728,SERVIÇOS!$B:$G,5,0),IFERROR(VLOOKUP($B728,'COMPOSIÇÕES COMPLEMENTARES '!$C:$K,7,0),"")))</f>
        <v>14.85</v>
      </c>
      <c r="H728" s="527">
        <f t="shared" si="589"/>
        <v>87.86</v>
      </c>
      <c r="I728" s="527">
        <f t="shared" si="590"/>
        <v>1533.21</v>
      </c>
      <c r="J728" s="527">
        <f t="shared" si="591"/>
        <v>311.85</v>
      </c>
      <c r="K728" s="527">
        <f t="shared" si="592"/>
        <v>1845.06</v>
      </c>
      <c r="L728" s="527"/>
      <c r="M728" s="563"/>
      <c r="N728" s="448"/>
      <c r="O728" s="561"/>
      <c r="P728" s="562" t="str">
        <f t="shared" si="593"/>
        <v/>
      </c>
      <c r="Q728" s="561"/>
      <c r="R728" s="583" t="str">
        <f t="shared" si="594"/>
        <v/>
      </c>
      <c r="S728" s="561"/>
      <c r="T728" s="588" t="str">
        <f t="shared" si="595"/>
        <v/>
      </c>
      <c r="U728" s="584">
        <f ca="1">SUMIF($O$8:T$9,"QUANT.",O728:T728)</f>
        <v>0</v>
      </c>
      <c r="V728" s="585">
        <f ca="1" t="shared" si="596"/>
        <v>0</v>
      </c>
      <c r="W728" s="586" t="str">
        <f ca="1" t="shared" si="597"/>
        <v>MEDIR</v>
      </c>
      <c r="X728" s="587">
        <f ca="1" t="shared" si="598"/>
        <v>21</v>
      </c>
      <c r="Y728" s="587">
        <f ca="1" t="shared" si="599"/>
        <v>1845.06</v>
      </c>
      <c r="Z728" s="448"/>
      <c r="AA728" s="448"/>
      <c r="AB728" s="448"/>
      <c r="AC728" s="448"/>
      <c r="AD728" s="448"/>
      <c r="AE728" s="448"/>
      <c r="AF728" s="448"/>
      <c r="AG728" s="448"/>
      <c r="AH728" s="448"/>
      <c r="AI728" s="448"/>
      <c r="AJ728" s="448"/>
      <c r="AK728" s="590" t="e">
        <f t="shared" si="600"/>
        <v>#VALUE!</v>
      </c>
      <c r="AL728" s="590">
        <v>0</v>
      </c>
    </row>
    <row r="729" s="365" customFormat="1" customHeight="1" spans="1:38">
      <c r="A729" s="522"/>
      <c r="B729" s="528">
        <v>101554</v>
      </c>
      <c r="C729" s="524" t="str">
        <f>IF($B729="","",IFERROR(VLOOKUP($B729,SERVIÇOS!$B:$G,2,0),IFERROR(VLOOKUP($B729,'COMPOSIÇÕES COMPLEMENTARES '!$C:$K,2,0),"")))</f>
        <v>ALÇA PREFORMADA DE DISTRIBUIÇÃO, EM  AÇO GALVANIZADO, AWG 2 - FORNECIMENTO E INSTALAÇÃO. AF_07/2020</v>
      </c>
      <c r="D729" s="525" t="str">
        <f>IF($B729="","",IFERROR(VLOOKUP($B729,SERVIÇOS!$B:$G,3,0),IFERROR(VLOOKUP($B729,'COMPOSIÇÕES COMPLEMENTARES '!$C:$K,3,0),"")))</f>
        <v>UN</v>
      </c>
      <c r="E729" s="530">
        <f>2*D725</f>
        <v>42</v>
      </c>
      <c r="F729" s="527">
        <f>IF($B729="","",IFERROR(VLOOKUP($B729,SERVIÇOS!$B:$G,4,0),IFERROR(VLOOKUP($B729,'COMPOSIÇÕES COMPLEMENTARES '!$C:$K,6,0),"")))</f>
        <v>6.84</v>
      </c>
      <c r="G729" s="527">
        <f>IF($B729="","",IFERROR(VLOOKUP($B729,SERVIÇOS!$B:$G,5,0),IFERROR(VLOOKUP($B729,'COMPOSIÇÕES COMPLEMENTARES '!$C:$K,7,0),"")))</f>
        <v>4.76</v>
      </c>
      <c r="H729" s="527">
        <f t="shared" si="589"/>
        <v>11.6</v>
      </c>
      <c r="I729" s="527">
        <f t="shared" si="590"/>
        <v>287.28</v>
      </c>
      <c r="J729" s="527">
        <f t="shared" si="591"/>
        <v>199.92</v>
      </c>
      <c r="K729" s="527">
        <f t="shared" si="592"/>
        <v>487.2</v>
      </c>
      <c r="L729" s="527"/>
      <c r="M729" s="563"/>
      <c r="N729" s="448"/>
      <c r="O729" s="561"/>
      <c r="P729" s="562" t="str">
        <f t="shared" si="593"/>
        <v/>
      </c>
      <c r="Q729" s="561"/>
      <c r="R729" s="583" t="str">
        <f t="shared" si="594"/>
        <v/>
      </c>
      <c r="S729" s="561"/>
      <c r="T729" s="588" t="str">
        <f t="shared" si="595"/>
        <v/>
      </c>
      <c r="U729" s="584">
        <f ca="1">SUMIF($O$8:T$9,"QUANT.",O729:T729)</f>
        <v>0</v>
      </c>
      <c r="V729" s="585">
        <f ca="1" t="shared" si="596"/>
        <v>0</v>
      </c>
      <c r="W729" s="586" t="str">
        <f ca="1" t="shared" si="597"/>
        <v>MEDIR</v>
      </c>
      <c r="X729" s="587">
        <f ca="1" t="shared" si="598"/>
        <v>42</v>
      </c>
      <c r="Y729" s="587">
        <f ca="1" t="shared" si="599"/>
        <v>487.2</v>
      </c>
      <c r="Z729" s="448"/>
      <c r="AA729" s="448"/>
      <c r="AB729" s="448"/>
      <c r="AC729" s="448"/>
      <c r="AD729" s="448"/>
      <c r="AE729" s="448"/>
      <c r="AF729" s="448"/>
      <c r="AG729" s="448"/>
      <c r="AH729" s="448"/>
      <c r="AI729" s="448"/>
      <c r="AJ729" s="448"/>
      <c r="AK729" s="590">
        <f t="shared" si="600"/>
        <v>101554</v>
      </c>
      <c r="AL729" s="590">
        <v>0</v>
      </c>
    </row>
    <row r="730" s="365" customFormat="1" customHeight="1" spans="1:38">
      <c r="A730" s="522"/>
      <c r="B730" s="528">
        <v>91926</v>
      </c>
      <c r="C730" s="524" t="str">
        <f>IF($B730="","",IFERROR(VLOOKUP($B730,SERVIÇOS!$B:$G,2,0),IFERROR(VLOOKUP($B730,'COMPOSIÇÕES COMPLEMENTARES '!$C:$K,2,0),"")))</f>
        <v>CABO DE COBRE FLEXÍVEL ISOLADO, 2,5 MM², ANTI-CHAMA 450/750 V, PARA CIRCUITOS TERMINAIS - FORNECIMENTO E INSTALAÇÃO. AF_03/2023</v>
      </c>
      <c r="D730" s="525" t="str">
        <f>IF($B730="","",IFERROR(VLOOKUP($B730,SERVIÇOS!$B:$G,3,0),IFERROR(VLOOKUP($B730,'COMPOSIÇÕES COMPLEMENTARES '!$C:$K,3,0),"")))</f>
        <v>M</v>
      </c>
      <c r="E730" s="530">
        <f>0.2*E729</f>
        <v>8.4</v>
      </c>
      <c r="F730" s="527">
        <f>IF($B730="","",IFERROR(VLOOKUP($B730,SERVIÇOS!$B:$G,4,0),IFERROR(VLOOKUP($B730,'COMPOSIÇÕES COMPLEMENTARES '!$C:$K,6,0),"")))</f>
        <v>3.35</v>
      </c>
      <c r="G730" s="527">
        <f>IF($B730="","",IFERROR(VLOOKUP($B730,SERVIÇOS!$B:$G,5,0),IFERROR(VLOOKUP($B730,'COMPOSIÇÕES COMPLEMENTARES '!$C:$K,7,0),"")))</f>
        <v>1.43</v>
      </c>
      <c r="H730" s="527">
        <f t="shared" si="589"/>
        <v>4.78</v>
      </c>
      <c r="I730" s="527">
        <f t="shared" si="590"/>
        <v>28.14</v>
      </c>
      <c r="J730" s="527">
        <f t="shared" si="591"/>
        <v>12.01</v>
      </c>
      <c r="K730" s="527">
        <f t="shared" si="592"/>
        <v>40.15</v>
      </c>
      <c r="L730" s="527"/>
      <c r="M730" s="563"/>
      <c r="N730" s="448"/>
      <c r="O730" s="561"/>
      <c r="P730" s="562" t="str">
        <f t="shared" si="593"/>
        <v/>
      </c>
      <c r="Q730" s="561"/>
      <c r="R730" s="583" t="str">
        <f t="shared" si="594"/>
        <v/>
      </c>
      <c r="S730" s="561"/>
      <c r="T730" s="588" t="str">
        <f t="shared" si="595"/>
        <v/>
      </c>
      <c r="U730" s="584">
        <f ca="1">SUMIF($O$8:T$9,"QUANT.",O730:T730)</f>
        <v>0</v>
      </c>
      <c r="V730" s="585">
        <f ca="1" t="shared" si="596"/>
        <v>0</v>
      </c>
      <c r="W730" s="586" t="str">
        <f ca="1" t="shared" si="597"/>
        <v>MEDIR</v>
      </c>
      <c r="X730" s="587">
        <f ca="1" t="shared" si="598"/>
        <v>8.4</v>
      </c>
      <c r="Y730" s="587">
        <f ca="1" t="shared" si="599"/>
        <v>40.15</v>
      </c>
      <c r="Z730" s="448"/>
      <c r="AA730" s="448"/>
      <c r="AB730" s="448"/>
      <c r="AC730" s="448"/>
      <c r="AD730" s="448"/>
      <c r="AE730" s="448"/>
      <c r="AF730" s="448"/>
      <c r="AG730" s="448"/>
      <c r="AH730" s="448"/>
      <c r="AI730" s="448"/>
      <c r="AJ730" s="448"/>
      <c r="AK730" s="590">
        <f t="shared" si="600"/>
        <v>91926</v>
      </c>
      <c r="AL730" s="590">
        <v>0</v>
      </c>
    </row>
    <row r="731" s="365" customFormat="1" customHeight="1" spans="1:38">
      <c r="A731" s="522"/>
      <c r="B731" s="528" t="s">
        <v>632</v>
      </c>
      <c r="C731" s="524" t="str">
        <f>IF($B731="","",IFERROR(VLOOKUP($B731,SERVIÇOS!$B:$G,2,0),IFERROR(VLOOKUP($B731,'COMPOSIÇÕES COMPLEMENTARES '!$C:$K,2,0),"")))</f>
        <v>CONECTOR DE ATERRAMENTO DE FERRAGENS DA IP - PRESILHA FEITA EM LATÃO ESTANHADO, COM 2 FUROS DE Ø8mm PARA CABOS DE COBRE 35/50mm², RESISTENTE AOS ESFORÇOS REALIZADOS PELO CABO A SER FIXADO</v>
      </c>
      <c r="D731" s="525" t="str">
        <f>IF($B731="","",IFERROR(VLOOKUP($B731,SERVIÇOS!$B:$G,3,0),IFERROR(VLOOKUP($B731,'COMPOSIÇÕES COMPLEMENTARES '!$C:$K,3,0),"")))</f>
        <v>UN</v>
      </c>
      <c r="E731" s="530">
        <f>E728+2</f>
        <v>23</v>
      </c>
      <c r="F731" s="527">
        <f>IF($B731="","",IFERROR(VLOOKUP($B731,SERVIÇOS!$B:$G,4,0),IFERROR(VLOOKUP($B731,'COMPOSIÇÕES COMPLEMENTARES '!$C:$K,6,0),"")))</f>
        <v>3.35</v>
      </c>
      <c r="G731" s="527">
        <f>IF($B731="","",IFERROR(VLOOKUP($B731,SERVIÇOS!$B:$G,5,0),IFERROR(VLOOKUP($B731,'COMPOSIÇÕES COMPLEMENTARES '!$C:$K,7,0),"")))</f>
        <v>3.14</v>
      </c>
      <c r="H731" s="527">
        <f t="shared" si="589"/>
        <v>6.49</v>
      </c>
      <c r="I731" s="527">
        <f t="shared" si="590"/>
        <v>77.05</v>
      </c>
      <c r="J731" s="527">
        <f t="shared" si="591"/>
        <v>72.22</v>
      </c>
      <c r="K731" s="527">
        <f t="shared" si="592"/>
        <v>149.27</v>
      </c>
      <c r="L731" s="527"/>
      <c r="M731" s="563"/>
      <c r="N731" s="448"/>
      <c r="O731" s="561"/>
      <c r="P731" s="562" t="str">
        <f t="shared" si="593"/>
        <v/>
      </c>
      <c r="Q731" s="561"/>
      <c r="R731" s="583" t="str">
        <f t="shared" si="594"/>
        <v/>
      </c>
      <c r="S731" s="561"/>
      <c r="T731" s="588" t="str">
        <f t="shared" si="595"/>
        <v/>
      </c>
      <c r="U731" s="584">
        <f ca="1">SUMIF($O$8:T$9,"QUANT.",O731:T731)</f>
        <v>0</v>
      </c>
      <c r="V731" s="585">
        <f ca="1" t="shared" si="596"/>
        <v>0</v>
      </c>
      <c r="W731" s="586" t="str">
        <f ca="1" t="shared" si="597"/>
        <v>MEDIR</v>
      </c>
      <c r="X731" s="587">
        <f ca="1" t="shared" si="598"/>
        <v>23</v>
      </c>
      <c r="Y731" s="587">
        <f ca="1" t="shared" si="599"/>
        <v>149.27</v>
      </c>
      <c r="Z731" s="448"/>
      <c r="AA731" s="448"/>
      <c r="AB731" s="448"/>
      <c r="AC731" s="448"/>
      <c r="AD731" s="448"/>
      <c r="AE731" s="448"/>
      <c r="AF731" s="448"/>
      <c r="AG731" s="448"/>
      <c r="AH731" s="448"/>
      <c r="AI731" s="448"/>
      <c r="AJ731" s="448"/>
      <c r="AK731" s="590" t="e">
        <f t="shared" si="600"/>
        <v>#VALUE!</v>
      </c>
      <c r="AL731" s="590">
        <v>0</v>
      </c>
    </row>
    <row r="732" s="365" customFormat="1" customHeight="1" spans="1:38">
      <c r="A732" s="522"/>
      <c r="B732" s="528" t="s">
        <v>633</v>
      </c>
      <c r="C732" s="524" t="str">
        <f>IF($B732="","",IFERROR(VLOOKUP($B732,SERVIÇOS!$B:$G,2,0),IFERROR(VLOOKUP($B732,'COMPOSIÇÕES COMPLEMENTARES '!$C:$K,2,0),"")))</f>
        <v>CABO DE AÇO GALVANIZADO, DIÂMETRO ø1/4" (6,35mm), ALMA DE FIBRA (AFA), CONSTRUÇÃO DO CABO 6x19S (6 TORÇOES DE 19 FIOS CADA)</v>
      </c>
      <c r="D732" s="525" t="str">
        <f>IF($B732="","",IFERROR(VLOOKUP($B732,SERVIÇOS!$B:$G,3,0),IFERROR(VLOOKUP($B732,'COMPOSIÇÕES COMPLEMENTARES '!$C:$K,3,0),"")))</f>
        <v>M</v>
      </c>
      <c r="E732" s="530">
        <f>2*D725</f>
        <v>42</v>
      </c>
      <c r="F732" s="527">
        <f>IF($B732="","",IFERROR(VLOOKUP($B732,SERVIÇOS!$B:$G,4,0),IFERROR(VLOOKUP($B732,'COMPOSIÇÕES COMPLEMENTARES '!$C:$K,6,0),"")))</f>
        <v>8.03</v>
      </c>
      <c r="G732" s="527">
        <f>IF($B732="","",IFERROR(VLOOKUP($B732,SERVIÇOS!$B:$G,5,0),IFERROR(VLOOKUP($B732,'COMPOSIÇÕES COMPLEMENTARES '!$C:$K,7,0),"")))</f>
        <v>3.21</v>
      </c>
      <c r="H732" s="527">
        <f t="shared" si="589"/>
        <v>11.24</v>
      </c>
      <c r="I732" s="527">
        <f t="shared" si="590"/>
        <v>337.26</v>
      </c>
      <c r="J732" s="527">
        <f t="shared" si="591"/>
        <v>134.82</v>
      </c>
      <c r="K732" s="527">
        <f t="shared" si="592"/>
        <v>472.08</v>
      </c>
      <c r="L732" s="527"/>
      <c r="M732" s="563"/>
      <c r="N732" s="448"/>
      <c r="O732" s="561"/>
      <c r="P732" s="562" t="str">
        <f t="shared" si="593"/>
        <v/>
      </c>
      <c r="Q732" s="561"/>
      <c r="R732" s="583" t="str">
        <f t="shared" si="594"/>
        <v/>
      </c>
      <c r="S732" s="561"/>
      <c r="T732" s="588" t="str">
        <f t="shared" si="595"/>
        <v/>
      </c>
      <c r="U732" s="584">
        <f ca="1">SUMIF($O$8:T$9,"QUANT.",O732:T732)</f>
        <v>0</v>
      </c>
      <c r="V732" s="585">
        <f ca="1" t="shared" si="596"/>
        <v>0</v>
      </c>
      <c r="W732" s="586" t="str">
        <f ca="1" t="shared" si="597"/>
        <v>MEDIR</v>
      </c>
      <c r="X732" s="587">
        <f ca="1" t="shared" si="598"/>
        <v>42</v>
      </c>
      <c r="Y732" s="587">
        <f ca="1" t="shared" si="599"/>
        <v>472.08</v>
      </c>
      <c r="Z732" s="448"/>
      <c r="AA732" s="448"/>
      <c r="AB732" s="448"/>
      <c r="AC732" s="448"/>
      <c r="AD732" s="448"/>
      <c r="AE732" s="448"/>
      <c r="AF732" s="448"/>
      <c r="AG732" s="448"/>
      <c r="AH732" s="448"/>
      <c r="AI732" s="448"/>
      <c r="AJ732" s="448"/>
      <c r="AK732" s="590" t="e">
        <f t="shared" si="600"/>
        <v>#VALUE!</v>
      </c>
      <c r="AL732" s="590">
        <v>0</v>
      </c>
    </row>
    <row r="733" s="365" customFormat="1" customHeight="1" spans="1:38">
      <c r="A733" s="522"/>
      <c r="B733" s="528">
        <v>101549</v>
      </c>
      <c r="C733" s="524" t="str">
        <f>IF($B733="","",IFERROR(VLOOKUP($B733,SERVIÇOS!$B:$G,2,0),IFERROR(VLOOKUP($B733,'COMPOSIÇÕES COMPLEMENTARES '!$C:$K,2,0),"")))</f>
        <v>GRAMPO PARALELO METÁLICO, PARA REDES AÉREAS DE DISTRIBUIÇÃO DE ENERGIA ELÉTRICA DE BAIXA TENSÃO - FORNECIMENTO E INSTALAÇÃO. AF_07/2020</v>
      </c>
      <c r="D733" s="525" t="str">
        <f>IF($B733="","",IFERROR(VLOOKUP($B733,SERVIÇOS!$B:$G,3,0),IFERROR(VLOOKUP($B733,'COMPOSIÇÕES COMPLEMENTARES '!$C:$K,3,0),"")))</f>
        <v>UN</v>
      </c>
      <c r="E733" s="530">
        <f>D725</f>
        <v>21</v>
      </c>
      <c r="F733" s="527">
        <f>IF($B733="","",IFERROR(VLOOKUP($B733,SERVIÇOS!$B:$G,4,0),IFERROR(VLOOKUP($B733,'COMPOSIÇÕES COMPLEMENTARES '!$C:$K,6,0),"")))</f>
        <v>12.78</v>
      </c>
      <c r="G733" s="527">
        <f>IF($B733="","",IFERROR(VLOOKUP($B733,SERVIÇOS!$B:$G,5,0),IFERROR(VLOOKUP($B733,'COMPOSIÇÕES COMPLEMENTARES '!$C:$K,7,0),"")))</f>
        <v>6.08</v>
      </c>
      <c r="H733" s="527">
        <f t="shared" si="589"/>
        <v>18.86</v>
      </c>
      <c r="I733" s="527">
        <f t="shared" si="590"/>
        <v>268.38</v>
      </c>
      <c r="J733" s="527">
        <f t="shared" si="591"/>
        <v>127.68</v>
      </c>
      <c r="K733" s="527">
        <f t="shared" si="592"/>
        <v>396.06</v>
      </c>
      <c r="L733" s="527"/>
      <c r="M733" s="563"/>
      <c r="N733" s="448"/>
      <c r="O733" s="561"/>
      <c r="P733" s="562" t="str">
        <f t="shared" si="593"/>
        <v/>
      </c>
      <c r="Q733" s="561"/>
      <c r="R733" s="583" t="str">
        <f t="shared" si="594"/>
        <v/>
      </c>
      <c r="S733" s="561"/>
      <c r="T733" s="588" t="str">
        <f t="shared" si="595"/>
        <v/>
      </c>
      <c r="U733" s="584">
        <f ca="1">SUMIF($O$8:T$9,"QUANT.",O733:T733)</f>
        <v>0</v>
      </c>
      <c r="V733" s="585">
        <f ca="1" t="shared" si="596"/>
        <v>0</v>
      </c>
      <c r="W733" s="586" t="str">
        <f ca="1" t="shared" si="597"/>
        <v>MEDIR</v>
      </c>
      <c r="X733" s="587">
        <f ca="1" t="shared" si="598"/>
        <v>21</v>
      </c>
      <c r="Y733" s="587">
        <f ca="1" t="shared" si="599"/>
        <v>396.06</v>
      </c>
      <c r="Z733" s="448"/>
      <c r="AA733" s="448"/>
      <c r="AB733" s="448"/>
      <c r="AC733" s="448"/>
      <c r="AD733" s="448"/>
      <c r="AE733" s="448"/>
      <c r="AF733" s="448"/>
      <c r="AG733" s="448"/>
      <c r="AH733" s="448"/>
      <c r="AI733" s="448"/>
      <c r="AJ733" s="448"/>
      <c r="AK733" s="590">
        <f t="shared" si="600"/>
        <v>101549</v>
      </c>
      <c r="AL733" s="590">
        <v>0</v>
      </c>
    </row>
    <row r="734" s="365" customFormat="1" customHeight="1" spans="1:38">
      <c r="A734" s="522"/>
      <c r="B734" s="528" t="s">
        <v>634</v>
      </c>
      <c r="C734" s="524" t="str">
        <f>IF($B734="","",IFERROR(VLOOKUP($B734,SERVIÇOS!$B:$G,2,0),IFERROR(VLOOKUP($B734,'COMPOSIÇÕES COMPLEMENTARES '!$C:$K,2,0),"")))</f>
        <v>TERMINAL DE APERTO COM SAPATA EM LIGA DE COBRE, SAPATA COM DOIS FUROS PARA FIXAÇÃO </v>
      </c>
      <c r="D734" s="525" t="str">
        <f>IF($B734="","",IFERROR(VLOOKUP($B734,SERVIÇOS!$B:$G,3,0),IFERROR(VLOOKUP($B734,'COMPOSIÇÕES COMPLEMENTARES '!$C:$K,3,0),"")))</f>
        <v>UN</v>
      </c>
      <c r="E734" s="530">
        <f>1*D725</f>
        <v>21</v>
      </c>
      <c r="F734" s="527">
        <f>IF($B734="","",IFERROR(VLOOKUP($B734,SERVIÇOS!$B:$G,4,0),IFERROR(VLOOKUP($B734,'COMPOSIÇÕES COMPLEMENTARES '!$C:$K,6,0),"")))</f>
        <v>12.16</v>
      </c>
      <c r="G734" s="527">
        <f>IF($B734="","",IFERROR(VLOOKUP($B734,SERVIÇOS!$B:$G,5,0),IFERROR(VLOOKUP($B734,'COMPOSIÇÕES COMPLEMENTARES '!$C:$K,7,0),"")))</f>
        <v>1.43</v>
      </c>
      <c r="H734" s="527">
        <f t="shared" si="589"/>
        <v>13.59</v>
      </c>
      <c r="I734" s="527">
        <f t="shared" si="590"/>
        <v>255.36</v>
      </c>
      <c r="J734" s="527">
        <f t="shared" si="591"/>
        <v>30.03</v>
      </c>
      <c r="K734" s="527">
        <f t="shared" si="592"/>
        <v>285.39</v>
      </c>
      <c r="L734" s="527"/>
      <c r="M734" s="563"/>
      <c r="N734" s="448"/>
      <c r="O734" s="561"/>
      <c r="P734" s="562" t="str">
        <f t="shared" si="593"/>
        <v/>
      </c>
      <c r="Q734" s="561"/>
      <c r="R734" s="583" t="str">
        <f t="shared" si="594"/>
        <v/>
      </c>
      <c r="S734" s="561"/>
      <c r="T734" s="588" t="str">
        <f t="shared" si="595"/>
        <v/>
      </c>
      <c r="U734" s="584">
        <f ca="1">SUMIF($O$8:T$9,"QUANT.",O734:T734)</f>
        <v>0</v>
      </c>
      <c r="V734" s="585">
        <f ca="1" t="shared" si="596"/>
        <v>0</v>
      </c>
      <c r="W734" s="586" t="str">
        <f ca="1" t="shared" si="597"/>
        <v>MEDIR</v>
      </c>
      <c r="X734" s="587">
        <f ca="1" t="shared" si="598"/>
        <v>21</v>
      </c>
      <c r="Y734" s="587">
        <f ca="1" t="shared" si="599"/>
        <v>285.39</v>
      </c>
      <c r="Z734" s="448"/>
      <c r="AA734" s="448"/>
      <c r="AB734" s="448"/>
      <c r="AC734" s="448"/>
      <c r="AD734" s="448"/>
      <c r="AE734" s="448"/>
      <c r="AF734" s="448"/>
      <c r="AG734" s="448"/>
      <c r="AH734" s="448"/>
      <c r="AI734" s="448"/>
      <c r="AJ734" s="448"/>
      <c r="AK734" s="590" t="e">
        <f t="shared" si="600"/>
        <v>#VALUE!</v>
      </c>
      <c r="AL734" s="590">
        <v>0</v>
      </c>
    </row>
    <row r="735" s="365" customFormat="1" customHeight="1" spans="1:38">
      <c r="A735" s="522"/>
      <c r="B735" s="528">
        <v>96985</v>
      </c>
      <c r="C735" s="524" t="str">
        <f>IF($B735="","",IFERROR(VLOOKUP($B735,SERVIÇOS!$B:$G,2,0),IFERROR(VLOOKUP($B735,'COMPOSIÇÕES COMPLEMENTARES '!$C:$K,2,0),"")))</f>
        <v>HASTE DE ATERRAMENTO, DIÂMETRO 5/8", COM 3 METROS - FORNECIMENTO E INSTALAÇÃO. AF_08/2023</v>
      </c>
      <c r="D735" s="525" t="str">
        <f>IF($B735="","",IFERROR(VLOOKUP($B735,SERVIÇOS!$B:$G,3,0),IFERROR(VLOOKUP($B735,'COMPOSIÇÕES COMPLEMENTARES '!$C:$K,3,0),"")))</f>
        <v>UN</v>
      </c>
      <c r="E735" s="530">
        <v>4</v>
      </c>
      <c r="F735" s="527">
        <f>IF($B735="","",IFERROR(VLOOKUP($B735,SERVIÇOS!$B:$G,4,0),IFERROR(VLOOKUP($B735,'COMPOSIÇÕES COMPLEMENTARES '!$C:$K,6,0),"")))</f>
        <v>59.6</v>
      </c>
      <c r="G735" s="527">
        <f>IF($B735="","",IFERROR(VLOOKUP($B735,SERVIÇOS!$B:$G,5,0),IFERROR(VLOOKUP($B735,'COMPOSIÇÕES COMPLEMENTARES '!$C:$K,7,0),"")))</f>
        <v>12.3</v>
      </c>
      <c r="H735" s="527">
        <f t="shared" si="589"/>
        <v>71.9</v>
      </c>
      <c r="I735" s="527">
        <f t="shared" si="590"/>
        <v>238.4</v>
      </c>
      <c r="J735" s="527">
        <f t="shared" si="591"/>
        <v>49.2</v>
      </c>
      <c r="K735" s="527">
        <f t="shared" si="592"/>
        <v>287.6</v>
      </c>
      <c r="L735" s="527"/>
      <c r="M735" s="563"/>
      <c r="N735" s="448"/>
      <c r="O735" s="561"/>
      <c r="P735" s="562" t="str">
        <f t="shared" si="593"/>
        <v/>
      </c>
      <c r="Q735" s="561"/>
      <c r="R735" s="583" t="str">
        <f t="shared" si="594"/>
        <v/>
      </c>
      <c r="S735" s="561"/>
      <c r="T735" s="588" t="str">
        <f t="shared" si="595"/>
        <v/>
      </c>
      <c r="U735" s="584">
        <f ca="1">SUMIF($O$8:T$9,"QUANT.",O735:T735)</f>
        <v>0</v>
      </c>
      <c r="V735" s="585">
        <f ca="1" t="shared" si="596"/>
        <v>0</v>
      </c>
      <c r="W735" s="586" t="str">
        <f ca="1" t="shared" si="597"/>
        <v>MEDIR</v>
      </c>
      <c r="X735" s="587">
        <f ca="1" t="shared" si="598"/>
        <v>4</v>
      </c>
      <c r="Y735" s="587">
        <f ca="1" t="shared" si="599"/>
        <v>287.6</v>
      </c>
      <c r="Z735" s="448"/>
      <c r="AA735" s="448"/>
      <c r="AB735" s="448"/>
      <c r="AC735" s="448"/>
      <c r="AD735" s="448"/>
      <c r="AE735" s="448"/>
      <c r="AF735" s="448"/>
      <c r="AG735" s="448"/>
      <c r="AH735" s="448"/>
      <c r="AI735" s="448"/>
      <c r="AJ735" s="448"/>
      <c r="AK735" s="590">
        <f t="shared" si="600"/>
        <v>96985</v>
      </c>
      <c r="AL735" s="590">
        <v>0</v>
      </c>
    </row>
    <row r="736" s="365" customFormat="1" customHeight="1" spans="1:38">
      <c r="A736" s="522"/>
      <c r="B736" s="528" t="s">
        <v>618</v>
      </c>
      <c r="C736" s="524" t="str">
        <f>IF($B736="","",IFERROR(VLOOKUP($B736,SERVIÇOS!$B:$G,2,0),IFERROR(VLOOKUP($B736,'COMPOSIÇÕES COMPLEMENTARES '!$C:$K,2,0),"")))</f>
        <v>CORDOALHA DE COBRE NU, NÃO ENTERRADA, INSTALAÇÃO COM PRESILHA DE FIXAÇÃO</v>
      </c>
      <c r="D736" s="525" t="str">
        <f>IF($B736="","",IFERROR(VLOOKUP($B736,SERVIÇOS!$B:$G,3,0),IFERROR(VLOOKUP($B736,'COMPOSIÇÕES COMPLEMENTARES '!$C:$K,3,0),"")))</f>
        <v>M</v>
      </c>
      <c r="E736" s="530">
        <f>E735*8</f>
        <v>32</v>
      </c>
      <c r="F736" s="527">
        <f>IF($B736="","",IFERROR(VLOOKUP($B736,SERVIÇOS!$B:$G,4,0),IFERROR(VLOOKUP($B736,'COMPOSIÇÕES COMPLEMENTARES '!$C:$K,6,0),"")))</f>
        <v>43.78</v>
      </c>
      <c r="G736" s="527">
        <f>IF($B736="","",IFERROR(VLOOKUP($B736,SERVIÇOS!$B:$G,5,0),IFERROR(VLOOKUP($B736,'COMPOSIÇÕES COMPLEMENTARES '!$C:$K,7,0),"")))</f>
        <v>7.82</v>
      </c>
      <c r="H736" s="527">
        <f t="shared" si="589"/>
        <v>51.6</v>
      </c>
      <c r="I736" s="527">
        <f t="shared" si="590"/>
        <v>1400.96</v>
      </c>
      <c r="J736" s="527">
        <f t="shared" si="591"/>
        <v>250.24</v>
      </c>
      <c r="K736" s="527">
        <f t="shared" si="592"/>
        <v>1651.2</v>
      </c>
      <c r="L736" s="527"/>
      <c r="M736" s="563"/>
      <c r="N736" s="448"/>
      <c r="O736" s="561"/>
      <c r="P736" s="562" t="str">
        <f t="shared" si="593"/>
        <v/>
      </c>
      <c r="Q736" s="561"/>
      <c r="R736" s="583" t="str">
        <f t="shared" si="594"/>
        <v/>
      </c>
      <c r="S736" s="561"/>
      <c r="T736" s="588" t="str">
        <f t="shared" si="595"/>
        <v/>
      </c>
      <c r="U736" s="584">
        <f ca="1">SUMIF($O$8:T$9,"QUANT.",O736:T736)</f>
        <v>0</v>
      </c>
      <c r="V736" s="585">
        <f ca="1" t="shared" si="596"/>
        <v>0</v>
      </c>
      <c r="W736" s="586" t="str">
        <f ca="1" t="shared" si="597"/>
        <v>MEDIR</v>
      </c>
      <c r="X736" s="587">
        <f ca="1" t="shared" si="598"/>
        <v>32</v>
      </c>
      <c r="Y736" s="587">
        <f ca="1" t="shared" si="599"/>
        <v>1651.2</v>
      </c>
      <c r="Z736" s="448"/>
      <c r="AA736" s="448"/>
      <c r="AB736" s="448"/>
      <c r="AC736" s="448"/>
      <c r="AD736" s="448"/>
      <c r="AE736" s="448"/>
      <c r="AF736" s="448"/>
      <c r="AG736" s="448"/>
      <c r="AH736" s="448"/>
      <c r="AI736" s="448"/>
      <c r="AJ736" s="448"/>
      <c r="AK736" s="590" t="e">
        <f t="shared" si="600"/>
        <v>#VALUE!</v>
      </c>
      <c r="AL736" s="590">
        <v>0</v>
      </c>
    </row>
    <row r="737" s="365" customFormat="1" customHeight="1" spans="1:38">
      <c r="A737" s="522"/>
      <c r="B737" s="528" t="s">
        <v>636</v>
      </c>
      <c r="C737" s="524" t="str">
        <f>IF($B737="","",IFERROR(VLOOKUP($B737,SERVIÇOS!$B:$G,2,0),IFERROR(VLOOKUP($B737,'COMPOSIÇÕES COMPLEMENTARES '!$C:$K,2,0),"")))</f>
        <v>GRAMPO PARA ATERRAMENTO ø5/8" (CONEXÃO HASTE CABO ATÉ 50mm²), ALTA CONDUTIVIDADE ELÉTRICA E RESISTÊNCIA À CORROSÃO; CORPO EM LIGA DE COBRE E GRAMPO EM AÇO ZINCADO ELETROLÍTICO (GA-12) OU LIGA DE COBRE (GA-38)</v>
      </c>
      <c r="D737" s="525" t="str">
        <f>IF($B737="","",IFERROR(VLOOKUP($B737,SERVIÇOS!$B:$G,3,0),IFERROR(VLOOKUP($B737,'COMPOSIÇÕES COMPLEMENTARES '!$C:$K,3,0),"")))</f>
        <v>UN</v>
      </c>
      <c r="E737" s="530">
        <f>E735</f>
        <v>4</v>
      </c>
      <c r="F737" s="527">
        <f>IF($B737="","",IFERROR(VLOOKUP($B737,SERVIÇOS!$B:$G,4,0),IFERROR(VLOOKUP($B737,'COMPOSIÇÕES COMPLEMENTARES '!$C:$K,6,0),"")))</f>
        <v>29.58</v>
      </c>
      <c r="G737" s="527">
        <f>IF($B737="","",IFERROR(VLOOKUP($B737,SERVIÇOS!$B:$G,5,0),IFERROR(VLOOKUP($B737,'COMPOSIÇÕES COMPLEMENTARES '!$C:$K,7,0),"")))</f>
        <v>4.12</v>
      </c>
      <c r="H737" s="527">
        <f t="shared" si="589"/>
        <v>33.7</v>
      </c>
      <c r="I737" s="527">
        <f t="shared" si="590"/>
        <v>118.32</v>
      </c>
      <c r="J737" s="527">
        <f t="shared" si="591"/>
        <v>16.48</v>
      </c>
      <c r="K737" s="527">
        <f t="shared" si="592"/>
        <v>134.8</v>
      </c>
      <c r="L737" s="527"/>
      <c r="M737" s="563"/>
      <c r="N737" s="448"/>
      <c r="O737" s="561"/>
      <c r="P737" s="562" t="str">
        <f t="shared" si="593"/>
        <v/>
      </c>
      <c r="Q737" s="561"/>
      <c r="R737" s="583" t="str">
        <f t="shared" si="594"/>
        <v/>
      </c>
      <c r="S737" s="561"/>
      <c r="T737" s="588" t="str">
        <f t="shared" si="595"/>
        <v/>
      </c>
      <c r="U737" s="584">
        <f ca="1">SUMIF($O$8:T$9,"QUANT.",O737:T737)</f>
        <v>0</v>
      </c>
      <c r="V737" s="585">
        <f ca="1" t="shared" si="596"/>
        <v>0</v>
      </c>
      <c r="W737" s="586" t="str">
        <f ca="1" t="shared" si="597"/>
        <v>MEDIR</v>
      </c>
      <c r="X737" s="587">
        <f ca="1" t="shared" si="598"/>
        <v>4</v>
      </c>
      <c r="Y737" s="587">
        <f ca="1" t="shared" si="599"/>
        <v>134.8</v>
      </c>
      <c r="Z737" s="448"/>
      <c r="AA737" s="448"/>
      <c r="AB737" s="448"/>
      <c r="AC737" s="448"/>
      <c r="AD737" s="448"/>
      <c r="AE737" s="448"/>
      <c r="AF737" s="448"/>
      <c r="AG737" s="448"/>
      <c r="AH737" s="448"/>
      <c r="AI737" s="448"/>
      <c r="AJ737" s="448"/>
      <c r="AK737" s="590" t="e">
        <f t="shared" si="600"/>
        <v>#VALUE!</v>
      </c>
      <c r="AL737" s="590">
        <v>0</v>
      </c>
    </row>
    <row r="738" s="365" customFormat="1" customHeight="1" spans="1:38">
      <c r="A738" s="522"/>
      <c r="B738" s="528">
        <v>98111</v>
      </c>
      <c r="C738" s="524" t="str">
        <f>IF($B738="","",IFERROR(VLOOKUP($B738,SERVIÇOS!$B:$G,2,0),IFERROR(VLOOKUP($B738,'COMPOSIÇÕES COMPLEMENTARES '!$C:$K,2,0),"")))</f>
        <v>CAIXA DE INSPEÇÃO PARA ATERRAMENTO, CIRCULAR, EM POLIETILENO, DIÂMETRO INTERNO = 0,3 M. AF_12/2020</v>
      </c>
      <c r="D738" s="525" t="str">
        <f>IF($B738="","",IFERROR(VLOOKUP($B738,SERVIÇOS!$B:$G,3,0),IFERROR(VLOOKUP($B738,'COMPOSIÇÕES COMPLEMENTARES '!$C:$K,3,0),"")))</f>
        <v>UN</v>
      </c>
      <c r="E738" s="530">
        <f>E735</f>
        <v>4</v>
      </c>
      <c r="F738" s="527">
        <f>IF($B738="","",IFERROR(VLOOKUP($B738,SERVIÇOS!$B:$G,4,0),IFERROR(VLOOKUP($B738,'COMPOSIÇÕES COMPLEMENTARES '!$C:$K,6,0),"")))</f>
        <v>46.95</v>
      </c>
      <c r="G738" s="527">
        <f>IF($B738="","",IFERROR(VLOOKUP($B738,SERVIÇOS!$B:$G,5,0),IFERROR(VLOOKUP($B738,'COMPOSIÇÕES COMPLEMENTARES '!$C:$K,7,0),"")))</f>
        <v>7.6</v>
      </c>
      <c r="H738" s="527">
        <f t="shared" si="589"/>
        <v>54.55</v>
      </c>
      <c r="I738" s="527">
        <f t="shared" si="590"/>
        <v>187.8</v>
      </c>
      <c r="J738" s="527">
        <f t="shared" si="591"/>
        <v>30.4</v>
      </c>
      <c r="K738" s="527">
        <f t="shared" si="592"/>
        <v>218.2</v>
      </c>
      <c r="L738" s="527"/>
      <c r="M738" s="563"/>
      <c r="N738" s="448"/>
      <c r="O738" s="561"/>
      <c r="P738" s="562" t="str">
        <f t="shared" si="593"/>
        <v/>
      </c>
      <c r="Q738" s="561"/>
      <c r="R738" s="583" t="str">
        <f t="shared" si="594"/>
        <v/>
      </c>
      <c r="S738" s="561"/>
      <c r="T738" s="588" t="str">
        <f t="shared" si="595"/>
        <v/>
      </c>
      <c r="U738" s="584">
        <f ca="1">SUMIF($O$8:T$9,"QUANT.",O738:T738)</f>
        <v>0</v>
      </c>
      <c r="V738" s="585">
        <f ca="1" t="shared" si="596"/>
        <v>0</v>
      </c>
      <c r="W738" s="586" t="str">
        <f ca="1" t="shared" si="597"/>
        <v>MEDIR</v>
      </c>
      <c r="X738" s="587">
        <f ca="1" t="shared" si="598"/>
        <v>4</v>
      </c>
      <c r="Y738" s="587">
        <f ca="1" t="shared" si="599"/>
        <v>218.2</v>
      </c>
      <c r="Z738" s="448"/>
      <c r="AA738" s="448"/>
      <c r="AB738" s="448"/>
      <c r="AC738" s="448"/>
      <c r="AD738" s="448"/>
      <c r="AE738" s="448"/>
      <c r="AF738" s="448"/>
      <c r="AG738" s="448"/>
      <c r="AH738" s="448"/>
      <c r="AI738" s="448"/>
      <c r="AJ738" s="448"/>
      <c r="AK738" s="590">
        <f t="shared" si="600"/>
        <v>98111</v>
      </c>
      <c r="AL738" s="590">
        <v>0</v>
      </c>
    </row>
    <row r="739" s="365" customFormat="1" customHeight="1" spans="1:38">
      <c r="A739" s="522"/>
      <c r="B739" s="528">
        <v>96977</v>
      </c>
      <c r="C739" s="524" t="str">
        <f>IF($B739="","",IFERROR(VLOOKUP($B739,SERVIÇOS!$B:$G,2,0),IFERROR(VLOOKUP($B739,'COMPOSIÇÕES COMPLEMENTARES '!$C:$K,2,0),"")))</f>
        <v>CORDOALHA DE COBRE NU 50 MM², ENTERRADA - FORNECIMENTO E INSTALAÇÃO. AF_08/2023</v>
      </c>
      <c r="D739" s="525" t="str">
        <f>IF($B739="","",IFERROR(VLOOKUP($B739,SERVIÇOS!$B:$G,3,0),IFERROR(VLOOKUP($B739,'COMPOSIÇÕES COMPLEMENTARES '!$C:$K,3,0),"")))</f>
        <v>M</v>
      </c>
      <c r="E739" s="530">
        <f>1.6*E735</f>
        <v>6.4</v>
      </c>
      <c r="F739" s="527">
        <f>IF($B739="","",IFERROR(VLOOKUP($B739,SERVIÇOS!$B:$G,4,0),IFERROR(VLOOKUP($B739,'COMPOSIÇÕES COMPLEMENTARES '!$C:$K,6,0),"")))</f>
        <v>55.81</v>
      </c>
      <c r="G739" s="527">
        <f>IF($B739="","",IFERROR(VLOOKUP($B739,SERVIÇOS!$B:$G,5,0),IFERROR(VLOOKUP($B739,'COMPOSIÇÕES COMPLEMENTARES '!$C:$K,7,0),"")))</f>
        <v>1.63</v>
      </c>
      <c r="H739" s="527">
        <f t="shared" si="589"/>
        <v>57.44</v>
      </c>
      <c r="I739" s="527">
        <f t="shared" si="590"/>
        <v>357.18</v>
      </c>
      <c r="J739" s="527">
        <f t="shared" si="591"/>
        <v>10.43</v>
      </c>
      <c r="K739" s="527">
        <f t="shared" si="592"/>
        <v>367.61</v>
      </c>
      <c r="L739" s="527"/>
      <c r="M739" s="563"/>
      <c r="N739" s="448"/>
      <c r="O739" s="561"/>
      <c r="P739" s="562" t="str">
        <f t="shared" si="593"/>
        <v/>
      </c>
      <c r="Q739" s="561"/>
      <c r="R739" s="583" t="str">
        <f t="shared" si="594"/>
        <v/>
      </c>
      <c r="S739" s="561"/>
      <c r="T739" s="588" t="str">
        <f t="shared" si="595"/>
        <v/>
      </c>
      <c r="U739" s="584">
        <f ca="1">SUMIF($O$8:T$9,"QUANT.",O739:T739)</f>
        <v>0</v>
      </c>
      <c r="V739" s="585">
        <f ca="1" t="shared" si="596"/>
        <v>0</v>
      </c>
      <c r="W739" s="586" t="str">
        <f ca="1" t="shared" si="597"/>
        <v>MEDIR</v>
      </c>
      <c r="X739" s="587">
        <f ca="1" t="shared" si="598"/>
        <v>6.4</v>
      </c>
      <c r="Y739" s="587">
        <f ca="1" t="shared" si="599"/>
        <v>367.61</v>
      </c>
      <c r="Z739" s="448"/>
      <c r="AA739" s="448"/>
      <c r="AB739" s="448"/>
      <c r="AC739" s="448"/>
      <c r="AD739" s="448"/>
      <c r="AE739" s="448"/>
      <c r="AF739" s="448"/>
      <c r="AG739" s="448"/>
      <c r="AH739" s="448"/>
      <c r="AI739" s="448"/>
      <c r="AJ739" s="448"/>
      <c r="AK739" s="590">
        <f t="shared" si="600"/>
        <v>96977</v>
      </c>
      <c r="AL739" s="590">
        <v>0</v>
      </c>
    </row>
    <row r="740" s="365" customFormat="1" customHeight="1" spans="1:38">
      <c r="A740" s="522"/>
      <c r="B740" s="528" t="s">
        <v>634</v>
      </c>
      <c r="C740" s="524" t="str">
        <f>IF($B740="","",IFERROR(VLOOKUP($B740,SERVIÇOS!$B:$G,2,0),IFERROR(VLOOKUP($B740,'COMPOSIÇÕES COMPLEMENTARES '!$C:$K,2,0),"")))</f>
        <v>TERMINAL DE APERTO COM SAPATA EM LIGA DE COBRE, SAPATA COM DOIS FUROS PARA FIXAÇÃO </v>
      </c>
      <c r="D740" s="525" t="str">
        <f>IF($B740="","",IFERROR(VLOOKUP($B740,SERVIÇOS!$B:$G,3,0),IFERROR(VLOOKUP($B740,'COMPOSIÇÕES COMPLEMENTARES '!$C:$K,3,0),"")))</f>
        <v>UN</v>
      </c>
      <c r="E740" s="530">
        <f>E735</f>
        <v>4</v>
      </c>
      <c r="F740" s="527">
        <f>IF($B740="","",IFERROR(VLOOKUP($B740,SERVIÇOS!$B:$G,4,0),IFERROR(VLOOKUP($B740,'COMPOSIÇÕES COMPLEMENTARES '!$C:$K,6,0),"")))</f>
        <v>12.16</v>
      </c>
      <c r="G740" s="527">
        <f>IF($B740="","",IFERROR(VLOOKUP($B740,SERVIÇOS!$B:$G,5,0),IFERROR(VLOOKUP($B740,'COMPOSIÇÕES COMPLEMENTARES '!$C:$K,7,0),"")))</f>
        <v>1.43</v>
      </c>
      <c r="H740" s="527">
        <f t="shared" si="589"/>
        <v>13.59</v>
      </c>
      <c r="I740" s="527">
        <f t="shared" si="590"/>
        <v>48.64</v>
      </c>
      <c r="J740" s="527">
        <f t="shared" si="591"/>
        <v>5.72</v>
      </c>
      <c r="K740" s="527">
        <f t="shared" si="592"/>
        <v>54.36</v>
      </c>
      <c r="L740" s="527"/>
      <c r="M740" s="563"/>
      <c r="N740" s="448"/>
      <c r="O740" s="561"/>
      <c r="P740" s="562" t="str">
        <f t="shared" si="593"/>
        <v/>
      </c>
      <c r="Q740" s="561"/>
      <c r="R740" s="583" t="str">
        <f t="shared" si="594"/>
        <v/>
      </c>
      <c r="S740" s="561"/>
      <c r="T740" s="588" t="str">
        <f t="shared" si="595"/>
        <v/>
      </c>
      <c r="U740" s="584">
        <f ca="1">SUMIF($O$8:T$9,"QUANT.",O740:T740)</f>
        <v>0</v>
      </c>
      <c r="V740" s="585">
        <f ca="1" t="shared" si="596"/>
        <v>0</v>
      </c>
      <c r="W740" s="586" t="str">
        <f ca="1" t="shared" si="597"/>
        <v>MEDIR</v>
      </c>
      <c r="X740" s="587">
        <f ca="1" t="shared" si="598"/>
        <v>4</v>
      </c>
      <c r="Y740" s="587">
        <f ca="1" t="shared" si="599"/>
        <v>54.36</v>
      </c>
      <c r="Z740" s="448"/>
      <c r="AA740" s="448"/>
      <c r="AB740" s="448"/>
      <c r="AC740" s="448"/>
      <c r="AD740" s="448"/>
      <c r="AE740" s="448"/>
      <c r="AF740" s="448"/>
      <c r="AG740" s="448"/>
      <c r="AH740" s="448"/>
      <c r="AI740" s="448"/>
      <c r="AJ740" s="448"/>
      <c r="AK740" s="590" t="e">
        <f t="shared" si="600"/>
        <v>#VALUE!</v>
      </c>
      <c r="AL740" s="590">
        <v>0</v>
      </c>
    </row>
    <row r="741" s="365" customFormat="1" customHeight="1" spans="1:38">
      <c r="A741" s="522"/>
      <c r="B741" s="528" t="s">
        <v>637</v>
      </c>
      <c r="C741" s="524" t="str">
        <f>IF($B741="","",IFERROR(VLOOKUP($B741,SERVIÇOS!$B:$G,2,0),IFERROR(VLOOKUP($B741,'COMPOSIÇÕES COMPLEMENTARES '!$C:$K,2,0),"")))</f>
        <v>CONECTOR TIPO PARAFUSO FENDIDO, BIMETÁLICO, PARA DERIVAÇÃO OU EMENDA DE CABOS DE COBRE E/OU ALUMÍNIO; CORPO EM COBRE ELETROLÍTICO. CABO PRINCIPAL ATÉ 50mm² E DERIVAÇÃO DE 4-50mm²</v>
      </c>
      <c r="D741" s="525" t="str">
        <f>IF($B741="","",IFERROR(VLOOKUP($B741,SERVIÇOS!$B:$G,3,0),IFERROR(VLOOKUP($B741,'COMPOSIÇÕES COMPLEMENTARES '!$C:$K,3,0),"")))</f>
        <v>UN</v>
      </c>
      <c r="E741" s="530">
        <f>E735</f>
        <v>4</v>
      </c>
      <c r="F741" s="527">
        <f>IF($B741="","",IFERROR(VLOOKUP($B741,SERVIÇOS!$B:$G,4,0),IFERROR(VLOOKUP($B741,'COMPOSIÇÕES COMPLEMENTARES '!$C:$K,6,0),"")))</f>
        <v>18.99</v>
      </c>
      <c r="G741" s="527">
        <f>IF($B741="","",IFERROR(VLOOKUP($B741,SERVIÇOS!$B:$G,5,0),IFERROR(VLOOKUP($B741,'COMPOSIÇÕES COMPLEMENTARES '!$C:$K,7,0),"")))</f>
        <v>1.64</v>
      </c>
      <c r="H741" s="527">
        <f t="shared" si="589"/>
        <v>20.63</v>
      </c>
      <c r="I741" s="527">
        <f t="shared" si="590"/>
        <v>75.96</v>
      </c>
      <c r="J741" s="527">
        <f t="shared" si="591"/>
        <v>6.56</v>
      </c>
      <c r="K741" s="527">
        <f t="shared" si="592"/>
        <v>82.52</v>
      </c>
      <c r="L741" s="527"/>
      <c r="M741" s="563"/>
      <c r="N741" s="448"/>
      <c r="O741" s="561"/>
      <c r="P741" s="562" t="str">
        <f t="shared" si="593"/>
        <v/>
      </c>
      <c r="Q741" s="561"/>
      <c r="R741" s="583" t="str">
        <f t="shared" si="594"/>
        <v/>
      </c>
      <c r="S741" s="561"/>
      <c r="T741" s="588" t="str">
        <f t="shared" si="595"/>
        <v/>
      </c>
      <c r="U741" s="584">
        <f ca="1">SUMIF($O$8:T$9,"QUANT.",O741:T741)</f>
        <v>0</v>
      </c>
      <c r="V741" s="585">
        <f ca="1" t="shared" si="596"/>
        <v>0</v>
      </c>
      <c r="W741" s="586" t="str">
        <f ca="1" t="shared" si="597"/>
        <v>MEDIR</v>
      </c>
      <c r="X741" s="587">
        <f ca="1" t="shared" si="598"/>
        <v>4</v>
      </c>
      <c r="Y741" s="587">
        <f ca="1" t="shared" si="599"/>
        <v>82.52</v>
      </c>
      <c r="Z741" s="448"/>
      <c r="AA741" s="448"/>
      <c r="AB741" s="448"/>
      <c r="AC741" s="448"/>
      <c r="AD741" s="448"/>
      <c r="AE741" s="448"/>
      <c r="AF741" s="448"/>
      <c r="AG741" s="448"/>
      <c r="AH741" s="448"/>
      <c r="AI741" s="448"/>
      <c r="AJ741" s="448"/>
      <c r="AK741" s="590" t="e">
        <f t="shared" si="600"/>
        <v>#VALUE!</v>
      </c>
      <c r="AL741" s="590">
        <v>0</v>
      </c>
    </row>
    <row r="742" s="365" customFormat="1" customHeight="1" spans="1:38">
      <c r="A742" s="515">
        <v>10</v>
      </c>
      <c r="B742" s="516"/>
      <c r="C742" s="517" t="s">
        <v>660</v>
      </c>
      <c r="D742" s="518"/>
      <c r="E742" s="519"/>
      <c r="F742" s="520"/>
      <c r="G742" s="521"/>
      <c r="H742" s="521"/>
      <c r="I742" s="556">
        <f>TRUNC(SUMIF(I744:I848,"&gt;0",I744:I848),2)</f>
        <v>144372.62</v>
      </c>
      <c r="J742" s="556">
        <f>TRUNC(SUMIF(J744:J848,"&gt;0",J744:J848),2)</f>
        <v>19563.04</v>
      </c>
      <c r="K742" s="564"/>
      <c r="L742" s="556">
        <f>SUMIF(I742:J742,"&gt;0",I742:J742)</f>
        <v>163935.66</v>
      </c>
      <c r="M742" s="558"/>
      <c r="N742" s="448"/>
      <c r="O742" s="557"/>
      <c r="P742" s="557"/>
      <c r="Q742" s="557"/>
      <c r="R742" s="557"/>
      <c r="S742" s="557"/>
      <c r="T742" s="557"/>
      <c r="U742" s="557"/>
      <c r="V742" s="557"/>
      <c r="W742" s="557"/>
      <c r="X742" s="557"/>
      <c r="Y742" s="557"/>
      <c r="Z742" s="448"/>
      <c r="AA742" s="448"/>
      <c r="AB742" s="448"/>
      <c r="AC742" s="448"/>
      <c r="AD742" s="448"/>
      <c r="AE742" s="448"/>
      <c r="AF742" s="448"/>
      <c r="AG742" s="448"/>
      <c r="AH742" s="448"/>
      <c r="AI742" s="448"/>
      <c r="AJ742" s="448"/>
      <c r="AK742" s="590"/>
      <c r="AL742" s="590"/>
    </row>
    <row r="743" s="365" customFormat="1" spans="1:38">
      <c r="A743" s="522"/>
      <c r="B743" s="528"/>
      <c r="C743" s="532" t="s">
        <v>602</v>
      </c>
      <c r="D743" s="525"/>
      <c r="E743" s="530"/>
      <c r="F743" s="527"/>
      <c r="G743" s="527"/>
      <c r="H743" s="527"/>
      <c r="I743" s="527"/>
      <c r="J743" s="527"/>
      <c r="K743" s="527"/>
      <c r="L743" s="527"/>
      <c r="M743" s="563"/>
      <c r="N743" s="448"/>
      <c r="O743" s="561"/>
      <c r="P743" s="562"/>
      <c r="Q743" s="561"/>
      <c r="R743" s="583"/>
      <c r="S743" s="561"/>
      <c r="T743" s="588"/>
      <c r="U743" s="584"/>
      <c r="V743" s="585"/>
      <c r="W743" s="586"/>
      <c r="X743" s="587"/>
      <c r="Y743" s="587"/>
      <c r="Z743" s="448"/>
      <c r="AA743" s="448"/>
      <c r="AB743" s="448"/>
      <c r="AC743" s="448"/>
      <c r="AD743" s="448"/>
      <c r="AE743" s="448"/>
      <c r="AF743" s="448"/>
      <c r="AG743" s="448"/>
      <c r="AH743" s="448"/>
      <c r="AI743" s="448"/>
      <c r="AJ743" s="448"/>
      <c r="AK743" s="590"/>
      <c r="AL743" s="590"/>
    </row>
    <row r="744" s="365" customFormat="1" customHeight="1" spans="1:38">
      <c r="A744" s="522"/>
      <c r="B744" s="523" t="s">
        <v>603</v>
      </c>
      <c r="C744" s="524" t="str">
        <f>IF($B744="","",IFERROR(VLOOKUP($B744,SERVIÇOS!$B:$G,2,0),IFERROR(VLOOKUP($B744,'COMPOSIÇÕES COMPLEMENTARES '!$C:$K,2,0),"")))</f>
        <v>POSTE CÔNICO CONTÍNUO RETO, EM AÇO GALVANIZADO (NBR 14744), ALTURA TOTAL H:12m, ALTURA ÚTIL h:10m, ENGASTADO E:200cm EM BASE DE CONCRETO</v>
      </c>
      <c r="D744" s="525" t="str">
        <f>IF($B744="","",IFERROR(VLOOKUP($B744,SERVIÇOS!$B:$G,3,0),IFERROR(VLOOKUP($B744,'COMPOSIÇÕES COMPLEMENTARES '!$C:$K,3,0),"")))</f>
        <v>UN</v>
      </c>
      <c r="E744" s="530">
        <v>28</v>
      </c>
      <c r="F744" s="527">
        <f>IF($B744="","",IFERROR(VLOOKUP($B744,SERVIÇOS!$B:$G,4,0),IFERROR(VLOOKUP($B744,'COMPOSIÇÕES COMPLEMENTARES '!$C:$K,6,0),"")))</f>
        <v>2798.41</v>
      </c>
      <c r="G744" s="527">
        <f>IF($B744="","",IFERROR(VLOOKUP($B744,SERVIÇOS!$B:$G,5,0),IFERROR(VLOOKUP($B744,'COMPOSIÇÕES COMPLEMENTARES '!$C:$K,7,0),"")))</f>
        <v>81.25</v>
      </c>
      <c r="H744" s="527">
        <f t="shared" ref="H744:H749" si="601">IF(E744="","",F744+G744)</f>
        <v>2879.66</v>
      </c>
      <c r="I744" s="527">
        <f t="shared" ref="I744:I749" si="602">IF(E744="","",TRUNC((E744*F744),2))</f>
        <v>78355.48</v>
      </c>
      <c r="J744" s="527">
        <f t="shared" ref="J744:J749" si="603">IF(E744="","",TRUNC((E744*G744),2))</f>
        <v>2275</v>
      </c>
      <c r="K744" s="527">
        <f t="shared" ref="K744:K749" si="604">IF(E744="","",TRUNC((E744*H744),2))</f>
        <v>80630.48</v>
      </c>
      <c r="L744" s="527"/>
      <c r="M744" s="563"/>
      <c r="N744" s="448"/>
      <c r="O744" s="561"/>
      <c r="P744" s="562" t="str">
        <f t="shared" ref="P744:P749" si="605">IF(OR(O744="",$K744=""),"",(O744/$E744)*$K744)</f>
        <v/>
      </c>
      <c r="Q744" s="561"/>
      <c r="R744" s="583" t="str">
        <f t="shared" ref="R744:R749" si="606">IF(OR(Q744="",$K744=""),"",(Q744/$E744)*$K744)</f>
        <v/>
      </c>
      <c r="S744" s="561"/>
      <c r="T744" s="588" t="str">
        <f t="shared" ref="T744:T749" si="607">IF(OR(S744="",$K744=""),"",(S744/$E744)*$K744)</f>
        <v/>
      </c>
      <c r="U744" s="584">
        <f ca="1">SUMIF($O$8:T$9,"QUANT.",O744:T744)</f>
        <v>0</v>
      </c>
      <c r="V744" s="585">
        <f ca="1" t="shared" ref="V744:V749" si="608">SUMIF($O$8:$T$9,"CUSTO",O744:T744)</f>
        <v>0</v>
      </c>
      <c r="W744" s="586" t="str">
        <f ca="1" t="shared" ref="W744:W749" si="609">IF(B744&lt;&gt;"",IF(V744=0,"MEDIR",IF(K744-V744=0,"OK",IF(K744-V744&gt;0,"MEDIR","ALERTA!"))),"")</f>
        <v>MEDIR</v>
      </c>
      <c r="X744" s="587">
        <f ca="1" t="shared" ref="X744:X749" si="610">IF(U744="",0,E744-U744)</f>
        <v>28</v>
      </c>
      <c r="Y744" s="587">
        <f ca="1" t="shared" ref="Y744:Y749" si="611">IF(V744="",0,K744-V744)</f>
        <v>80630.48</v>
      </c>
      <c r="Z744" s="448"/>
      <c r="AA744" s="448"/>
      <c r="AB744" s="448"/>
      <c r="AC744" s="448"/>
      <c r="AD744" s="448"/>
      <c r="AE744" s="448"/>
      <c r="AF744" s="448"/>
      <c r="AG744" s="448"/>
      <c r="AH744" s="448"/>
      <c r="AI744" s="448"/>
      <c r="AJ744" s="448"/>
      <c r="AK744" s="590" t="e">
        <f t="shared" ref="AK744:AK749" si="612">B744-AL744</f>
        <v>#VALUE!</v>
      </c>
      <c r="AL744" s="590">
        <v>0</v>
      </c>
    </row>
    <row r="745" s="365" customFormat="1" customHeight="1" spans="1:38">
      <c r="A745" s="522"/>
      <c r="B745" s="528" t="s">
        <v>604</v>
      </c>
      <c r="C745" s="524" t="str">
        <f>IF($B745="","",IFERROR(VLOOKUP($B745,SERVIÇOS!$B:$G,2,0),IFERROR(VLOOKUP($B745,'COMPOSIÇÕES COMPLEMENTARES '!$C:$K,2,0),"")))</f>
        <v>ASSENTAMENTO DE POSTE CÔNICO CONTÍNUO RETO METÁLICO, ALTURA TOTAL 12m, ENGASTADO EM BASE DE CONCRETO NO SOLO (E:2m) - INSTALAÇÃO DO POSTE</v>
      </c>
      <c r="D745" s="525" t="str">
        <f>IF($B745="","",IFERROR(VLOOKUP($B745,SERVIÇOS!$B:$G,3,0),IFERROR(VLOOKUP($B745,'COMPOSIÇÕES COMPLEMENTARES '!$C:$K,3,0),"")))</f>
        <v>UN</v>
      </c>
      <c r="E745" s="530">
        <f>E744</f>
        <v>28</v>
      </c>
      <c r="F745" s="527">
        <f>IF($B745="","",IFERROR(VLOOKUP($B745,SERVIÇOS!$B:$G,4,0),IFERROR(VLOOKUP($B745,'COMPOSIÇÕES COMPLEMENTARES '!$C:$K,6,0),"")))</f>
        <v>111.57</v>
      </c>
      <c r="G745" s="527">
        <f>IF($B745="","",IFERROR(VLOOKUP($B745,SERVIÇOS!$B:$G,5,0),IFERROR(VLOOKUP($B745,'COMPOSIÇÕES COMPLEMENTARES '!$C:$K,7,0),"")))</f>
        <v>65.42</v>
      </c>
      <c r="H745" s="527">
        <f t="shared" si="601"/>
        <v>176.99</v>
      </c>
      <c r="I745" s="527">
        <f t="shared" si="602"/>
        <v>3123.96</v>
      </c>
      <c r="J745" s="527">
        <f t="shared" si="603"/>
        <v>1831.76</v>
      </c>
      <c r="K745" s="527">
        <f t="shared" si="604"/>
        <v>4955.72</v>
      </c>
      <c r="L745" s="527"/>
      <c r="M745" s="563"/>
      <c r="N745" s="448"/>
      <c r="O745" s="561"/>
      <c r="P745" s="562" t="str">
        <f t="shared" si="605"/>
        <v/>
      </c>
      <c r="Q745" s="561"/>
      <c r="R745" s="583" t="str">
        <f t="shared" si="606"/>
        <v/>
      </c>
      <c r="S745" s="561"/>
      <c r="T745" s="588" t="str">
        <f t="shared" si="607"/>
        <v/>
      </c>
      <c r="U745" s="584">
        <f ca="1">SUMIF($O$8:T$9,"QUANT.",O745:T745)</f>
        <v>0</v>
      </c>
      <c r="V745" s="585">
        <f ca="1" t="shared" si="608"/>
        <v>0</v>
      </c>
      <c r="W745" s="586" t="str">
        <f ca="1" t="shared" si="609"/>
        <v>MEDIR</v>
      </c>
      <c r="X745" s="587">
        <f ca="1" t="shared" si="610"/>
        <v>28</v>
      </c>
      <c r="Y745" s="587">
        <f ca="1" t="shared" si="611"/>
        <v>4955.72</v>
      </c>
      <c r="Z745" s="448"/>
      <c r="AA745" s="448"/>
      <c r="AB745" s="448"/>
      <c r="AC745" s="448"/>
      <c r="AD745" s="448"/>
      <c r="AE745" s="448"/>
      <c r="AF745" s="448"/>
      <c r="AG745" s="448"/>
      <c r="AH745" s="448"/>
      <c r="AI745" s="448"/>
      <c r="AJ745" s="448"/>
      <c r="AK745" s="590" t="e">
        <f t="shared" si="612"/>
        <v>#VALUE!</v>
      </c>
      <c r="AL745" s="590">
        <v>0</v>
      </c>
    </row>
    <row r="746" s="365" customFormat="1" customHeight="1" spans="1:38">
      <c r="A746" s="522"/>
      <c r="B746" s="528" t="s">
        <v>605</v>
      </c>
      <c r="C746" s="524" t="str">
        <f>IF($B746="","",IFERROR(VLOOKUP($B746,SERVIÇOS!$B:$G,2,0),IFERROR(VLOOKUP($B746,'COMPOSIÇÕES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746" s="525" t="str">
        <f>IF($B746="","",IFERROR(VLOOKUP($B746,SERVIÇOS!$B:$G,3,0),IFERROR(VLOOKUP($B746,'COMPOSIÇÕES COMPLEMENTARES '!$C:$K,3,0),"")))</f>
        <v>UN</v>
      </c>
      <c r="E746" s="530">
        <f>2*2+26</f>
        <v>30</v>
      </c>
      <c r="F746" s="527">
        <f>IF($B746="","",IFERROR(VLOOKUP($B746,SERVIÇOS!$B:$G,4,0),IFERROR(VLOOKUP($B746,'COMPOSIÇÕES COMPLEMENTARES '!$C:$K,6,0),"")))</f>
        <v>294.87</v>
      </c>
      <c r="G746" s="527">
        <f>IF($B746="","",IFERROR(VLOOKUP($B746,SERVIÇOS!$B:$G,5,0),IFERROR(VLOOKUP($B746,'COMPOSIÇÕES COMPLEMENTARES '!$C:$K,7,0),"")))</f>
        <v>36.44</v>
      </c>
      <c r="H746" s="527">
        <f t="shared" si="601"/>
        <v>331.31</v>
      </c>
      <c r="I746" s="527">
        <f t="shared" si="602"/>
        <v>8846.1</v>
      </c>
      <c r="J746" s="527">
        <f t="shared" si="603"/>
        <v>1093.2</v>
      </c>
      <c r="K746" s="527">
        <f t="shared" si="604"/>
        <v>9939.3</v>
      </c>
      <c r="L746" s="527"/>
      <c r="M746" s="563"/>
      <c r="N746" s="448"/>
      <c r="O746" s="561"/>
      <c r="P746" s="562" t="str">
        <f t="shared" si="605"/>
        <v/>
      </c>
      <c r="Q746" s="561"/>
      <c r="R746" s="583" t="str">
        <f t="shared" si="606"/>
        <v/>
      </c>
      <c r="S746" s="561"/>
      <c r="T746" s="588" t="str">
        <f t="shared" si="607"/>
        <v/>
      </c>
      <c r="U746" s="584">
        <f ca="1">SUMIF($O$8:T$9,"QUANT.",O746:T746)</f>
        <v>0</v>
      </c>
      <c r="V746" s="585">
        <f ca="1" t="shared" si="608"/>
        <v>0</v>
      </c>
      <c r="W746" s="586" t="str">
        <f ca="1" t="shared" si="609"/>
        <v>MEDIR</v>
      </c>
      <c r="X746" s="587">
        <f ca="1" t="shared" si="610"/>
        <v>30</v>
      </c>
      <c r="Y746" s="587">
        <f ca="1" t="shared" si="611"/>
        <v>9939.3</v>
      </c>
      <c r="Z746" s="448"/>
      <c r="AA746" s="448"/>
      <c r="AB746" s="448"/>
      <c r="AC746" s="448"/>
      <c r="AD746" s="448"/>
      <c r="AE746" s="448"/>
      <c r="AF746" s="448"/>
      <c r="AG746" s="448"/>
      <c r="AH746" s="448"/>
      <c r="AI746" s="448"/>
      <c r="AJ746" s="448"/>
      <c r="AK746" s="590" t="e">
        <f t="shared" si="612"/>
        <v>#VALUE!</v>
      </c>
      <c r="AL746" s="590">
        <v>0</v>
      </c>
    </row>
    <row r="747" s="365" customFormat="1" customHeight="1" spans="1:38">
      <c r="A747" s="522"/>
      <c r="B747" s="528" t="s">
        <v>606</v>
      </c>
      <c r="C747" s="524" t="str">
        <f>IF($B747="","",IFERROR(VLOOKUP($B747,SERVIÇOS!$B:$G,2,0),IFERROR(VLOOKUP($B747,'COMPOSIÇÕES COMPLEMENTARES '!$C:$K,2,0),"")))</f>
        <v>CINTA PARA POSTE DE SEÇÃO CIRCULAR EM AÇO CARBONO (NTC 811701) PARA FIXAÇÃO DO BRAÇO DE ILUMINAÇÃO PÚBLICA</v>
      </c>
      <c r="D747" s="525" t="str">
        <f>IF($B747="","",IFERROR(VLOOKUP($B747,SERVIÇOS!$B:$G,3,0),IFERROR(VLOOKUP($B747,'COMPOSIÇÕES COMPLEMENTARES '!$C:$K,3,0),"")))</f>
        <v>UN</v>
      </c>
      <c r="E747" s="530">
        <f>2*E746</f>
        <v>60</v>
      </c>
      <c r="F747" s="527">
        <f>IF($B747="","",IFERROR(VLOOKUP($B747,SERVIÇOS!$B:$G,4,0),IFERROR(VLOOKUP($B747,'COMPOSIÇÕES COMPLEMENTARES '!$C:$K,6,0),"")))</f>
        <v>73.01</v>
      </c>
      <c r="G747" s="527">
        <f>IF($B747="","",IFERROR(VLOOKUP($B747,SERVIÇOS!$B:$G,5,0),IFERROR(VLOOKUP($B747,'COMPOSIÇÕES COMPLEMENTARES '!$C:$K,7,0),"")))</f>
        <v>14.85</v>
      </c>
      <c r="H747" s="527">
        <f t="shared" si="601"/>
        <v>87.86</v>
      </c>
      <c r="I747" s="527">
        <f t="shared" si="602"/>
        <v>4380.6</v>
      </c>
      <c r="J747" s="527">
        <f t="shared" si="603"/>
        <v>891</v>
      </c>
      <c r="K747" s="527">
        <f t="shared" si="604"/>
        <v>5271.6</v>
      </c>
      <c r="L747" s="527"/>
      <c r="M747" s="563"/>
      <c r="N747" s="448"/>
      <c r="O747" s="561"/>
      <c r="P747" s="562" t="str">
        <f t="shared" si="605"/>
        <v/>
      </c>
      <c r="Q747" s="561"/>
      <c r="R747" s="583" t="str">
        <f t="shared" si="606"/>
        <v/>
      </c>
      <c r="S747" s="561"/>
      <c r="T747" s="588" t="str">
        <f t="shared" si="607"/>
        <v/>
      </c>
      <c r="U747" s="584">
        <f ca="1">SUMIF($O$8:T$9,"QUANT.",O747:T747)</f>
        <v>0</v>
      </c>
      <c r="V747" s="585">
        <f ca="1" t="shared" si="608"/>
        <v>0</v>
      </c>
      <c r="W747" s="586" t="str">
        <f ca="1" t="shared" si="609"/>
        <v>MEDIR</v>
      </c>
      <c r="X747" s="587">
        <f ca="1" t="shared" si="610"/>
        <v>60</v>
      </c>
      <c r="Y747" s="587">
        <f ca="1" t="shared" si="611"/>
        <v>5271.6</v>
      </c>
      <c r="Z747" s="448"/>
      <c r="AA747" s="448"/>
      <c r="AB747" s="448"/>
      <c r="AC747" s="448"/>
      <c r="AD747" s="448"/>
      <c r="AE747" s="448"/>
      <c r="AF747" s="448"/>
      <c r="AG747" s="448"/>
      <c r="AH747" s="448"/>
      <c r="AI747" s="448"/>
      <c r="AJ747" s="448"/>
      <c r="AK747" s="590" t="e">
        <f t="shared" si="612"/>
        <v>#VALUE!</v>
      </c>
      <c r="AL747" s="590">
        <v>0</v>
      </c>
    </row>
    <row r="748" s="365" customFormat="1" customHeight="1" spans="1:38">
      <c r="A748" s="522"/>
      <c r="B748" s="528">
        <v>101659</v>
      </c>
      <c r="C748" s="524" t="str">
        <f>IF($B748="","",IFERROR(VLOOKUP($B748,SERVIÇOS!$B:$G,2,0),IFERROR(VLOOKUP($B748,'COMPOSIÇÕES COMPLEMENTARES '!$C:$K,2,0),"")))</f>
        <v>LUMINÁRIA DE LED PARA ILUMINAÇÃO PÚBLICA, DE 181 W ATÉ 239 W - FORNECIMENTO E INSTALAÇÃO. AF_02/2025_PS</v>
      </c>
      <c r="D748" s="525" t="str">
        <f>IF($B748="","",IFERROR(VLOOKUP($B748,SERVIÇOS!$B:$G,3,0),IFERROR(VLOOKUP($B748,'COMPOSIÇÕES COMPLEMENTARES '!$C:$K,3,0),"")))</f>
        <v>UN</v>
      </c>
      <c r="E748" s="530">
        <f>E746</f>
        <v>30</v>
      </c>
      <c r="F748" s="527">
        <f>IF($B748="","",IFERROR(VLOOKUP($B748,SERVIÇOS!$B:$G,4,0),IFERROR(VLOOKUP($B748,'COMPOSIÇÕES COMPLEMENTARES '!$C:$K,6,0),"")))</f>
        <v>598.66</v>
      </c>
      <c r="G748" s="527">
        <f>IF($B748="","",IFERROR(VLOOKUP($B748,SERVIÇOS!$B:$G,5,0),IFERROR(VLOOKUP($B748,'COMPOSIÇÕES COMPLEMENTARES '!$C:$K,7,0),"")))</f>
        <v>18.26</v>
      </c>
      <c r="H748" s="527">
        <f t="shared" si="601"/>
        <v>616.92</v>
      </c>
      <c r="I748" s="527">
        <f t="shared" si="602"/>
        <v>17959.8</v>
      </c>
      <c r="J748" s="527">
        <f t="shared" si="603"/>
        <v>547.8</v>
      </c>
      <c r="K748" s="527">
        <f t="shared" si="604"/>
        <v>18507.6</v>
      </c>
      <c r="L748" s="527"/>
      <c r="M748" s="563"/>
      <c r="N748" s="448"/>
      <c r="O748" s="561"/>
      <c r="P748" s="562" t="str">
        <f t="shared" si="605"/>
        <v/>
      </c>
      <c r="Q748" s="561"/>
      <c r="R748" s="583" t="str">
        <f t="shared" si="606"/>
        <v/>
      </c>
      <c r="S748" s="561"/>
      <c r="T748" s="588" t="str">
        <f t="shared" si="607"/>
        <v/>
      </c>
      <c r="U748" s="584">
        <f ca="1">SUMIF($O$8:T$9,"QUANT.",O748:T748)</f>
        <v>0</v>
      </c>
      <c r="V748" s="585">
        <f ca="1" t="shared" si="608"/>
        <v>0</v>
      </c>
      <c r="W748" s="586" t="str">
        <f ca="1" t="shared" si="609"/>
        <v>MEDIR</v>
      </c>
      <c r="X748" s="587">
        <f ca="1" t="shared" si="610"/>
        <v>30</v>
      </c>
      <c r="Y748" s="587">
        <f ca="1" t="shared" si="611"/>
        <v>18507.6</v>
      </c>
      <c r="Z748" s="448"/>
      <c r="AA748" s="448"/>
      <c r="AB748" s="448"/>
      <c r="AC748" s="448"/>
      <c r="AD748" s="448"/>
      <c r="AE748" s="448"/>
      <c r="AF748" s="448"/>
      <c r="AG748" s="448"/>
      <c r="AH748" s="448"/>
      <c r="AI748" s="448"/>
      <c r="AJ748" s="448"/>
      <c r="AK748" s="590">
        <f t="shared" si="612"/>
        <v>101659</v>
      </c>
      <c r="AL748" s="590">
        <v>0</v>
      </c>
    </row>
    <row r="749" s="365" customFormat="1" customHeight="1" spans="1:38">
      <c r="A749" s="522"/>
      <c r="B749" s="528">
        <v>101632</v>
      </c>
      <c r="C749" s="524" t="str">
        <f>IF($B749="","",IFERROR(VLOOKUP($B749,SERVIÇOS!$B:$G,2,0),IFERROR(VLOOKUP($B749,'COMPOSIÇÕES COMPLEMENTARES '!$C:$K,2,0),"")))</f>
        <v>RELÉ FOTOELÉTRICO PARA COMANDO DE ILUMINAÇÃO EXTERNA 1000 W - FORNECIMENTO E INSTALAÇÃO. AF_02/2025</v>
      </c>
      <c r="D749" s="525" t="str">
        <f>IF($B749="","",IFERROR(VLOOKUP($B749,SERVIÇOS!$B:$G,3,0),IFERROR(VLOOKUP($B749,'COMPOSIÇÕES COMPLEMENTARES '!$C:$K,3,0),"")))</f>
        <v>UN</v>
      </c>
      <c r="E749" s="530">
        <f>E748</f>
        <v>30</v>
      </c>
      <c r="F749" s="527">
        <f>IF($B749="","",IFERROR(VLOOKUP($B749,SERVIÇOS!$B:$G,4,0),IFERROR(VLOOKUP($B749,'COMPOSIÇÕES COMPLEMENTARES '!$C:$K,6,0),"")))</f>
        <v>35.85</v>
      </c>
      <c r="G749" s="527">
        <f>IF($B749="","",IFERROR(VLOOKUP($B749,SERVIÇOS!$B:$G,5,0),IFERROR(VLOOKUP($B749,'COMPOSIÇÕES COMPLEMENTARES '!$C:$K,7,0),"")))</f>
        <v>0.7</v>
      </c>
      <c r="H749" s="527">
        <f t="shared" si="601"/>
        <v>36.55</v>
      </c>
      <c r="I749" s="527">
        <f t="shared" si="602"/>
        <v>1075.5</v>
      </c>
      <c r="J749" s="527">
        <f t="shared" si="603"/>
        <v>21</v>
      </c>
      <c r="K749" s="527">
        <f t="shared" si="604"/>
        <v>1096.5</v>
      </c>
      <c r="L749" s="527"/>
      <c r="M749" s="563"/>
      <c r="N749" s="448"/>
      <c r="O749" s="561"/>
      <c r="P749" s="562" t="str">
        <f t="shared" si="605"/>
        <v/>
      </c>
      <c r="Q749" s="561"/>
      <c r="R749" s="583" t="str">
        <f t="shared" si="606"/>
        <v/>
      </c>
      <c r="S749" s="561"/>
      <c r="T749" s="588" t="str">
        <f t="shared" si="607"/>
        <v/>
      </c>
      <c r="U749" s="584">
        <f ca="1">SUMIF($O$8:T$9,"QUANT.",O749:T749)</f>
        <v>0</v>
      </c>
      <c r="V749" s="585">
        <f ca="1" t="shared" si="608"/>
        <v>0</v>
      </c>
      <c r="W749" s="586" t="str">
        <f ca="1" t="shared" si="609"/>
        <v>MEDIR</v>
      </c>
      <c r="X749" s="587">
        <f ca="1" t="shared" si="610"/>
        <v>30</v>
      </c>
      <c r="Y749" s="587">
        <f ca="1" t="shared" si="611"/>
        <v>1096.5</v>
      </c>
      <c r="Z749" s="448"/>
      <c r="AA749" s="448"/>
      <c r="AB749" s="448"/>
      <c r="AC749" s="448"/>
      <c r="AD749" s="448"/>
      <c r="AE749" s="448"/>
      <c r="AF749" s="448"/>
      <c r="AG749" s="448"/>
      <c r="AH749" s="448"/>
      <c r="AI749" s="448"/>
      <c r="AJ749" s="448"/>
      <c r="AK749" s="590">
        <f t="shared" si="612"/>
        <v>101632</v>
      </c>
      <c r="AL749" s="590">
        <v>0</v>
      </c>
    </row>
    <row r="750" s="365" customFormat="1" spans="1:38">
      <c r="A750" s="522"/>
      <c r="B750" s="528"/>
      <c r="C750" s="532" t="s">
        <v>607</v>
      </c>
      <c r="D750" s="525"/>
      <c r="E750" s="530"/>
      <c r="F750" s="527"/>
      <c r="G750" s="527"/>
      <c r="H750" s="527"/>
      <c r="I750" s="527"/>
      <c r="J750" s="527"/>
      <c r="K750" s="527"/>
      <c r="L750" s="527"/>
      <c r="M750" s="563"/>
      <c r="N750" s="448"/>
      <c r="O750" s="561"/>
      <c r="P750" s="562"/>
      <c r="Q750" s="561"/>
      <c r="R750" s="583"/>
      <c r="S750" s="561"/>
      <c r="T750" s="588"/>
      <c r="U750" s="584"/>
      <c r="V750" s="585"/>
      <c r="W750" s="586"/>
      <c r="X750" s="587"/>
      <c r="Y750" s="587"/>
      <c r="Z750" s="448"/>
      <c r="AA750" s="448"/>
      <c r="AB750" s="448"/>
      <c r="AC750" s="448"/>
      <c r="AD750" s="448"/>
      <c r="AE750" s="448"/>
      <c r="AF750" s="448"/>
      <c r="AG750" s="448"/>
      <c r="AH750" s="448"/>
      <c r="AI750" s="448"/>
      <c r="AJ750" s="448"/>
      <c r="AK750" s="590"/>
      <c r="AL750" s="590"/>
    </row>
    <row r="751" s="365" customFormat="1" customHeight="1" spans="1:38">
      <c r="A751" s="522"/>
      <c r="B751" s="523" t="s">
        <v>603</v>
      </c>
      <c r="C751" s="524" t="str">
        <f>IF($B751="","",IFERROR(VLOOKUP($B751,SERVIÇOS!$B:$G,2,0),IFERROR(VLOOKUP($B751,'COMPOSIÇÕES COMPLEMENTARES '!$C:$K,2,0),"")))</f>
        <v>POSTE CÔNICO CONTÍNUO RETO, EM AÇO GALVANIZADO (NBR 14744), ALTURA TOTAL H:12m, ALTURA ÚTIL h:10m, ENGASTADO E:200cm EM BASE DE CONCRETO</v>
      </c>
      <c r="D751" s="525" t="str">
        <f>IF($B751="","",IFERROR(VLOOKUP($B751,SERVIÇOS!$B:$G,3,0),IFERROR(VLOOKUP($B751,'COMPOSIÇÕES COMPLEMENTARES '!$C:$K,3,0),"")))</f>
        <v>UN</v>
      </c>
      <c r="E751" s="530">
        <v>1</v>
      </c>
      <c r="F751" s="527">
        <f>IF($B751="","",IFERROR(VLOOKUP($B751,SERVIÇOS!$B:$G,4,0),IFERROR(VLOOKUP($B751,'COMPOSIÇÕES COMPLEMENTARES '!$C:$K,6,0),"")))</f>
        <v>2798.41</v>
      </c>
      <c r="G751" s="527">
        <f>IF($B751="","",IFERROR(VLOOKUP($B751,SERVIÇOS!$B:$G,5,0),IFERROR(VLOOKUP($B751,'COMPOSIÇÕES COMPLEMENTARES '!$C:$K,7,0),"")))</f>
        <v>81.25</v>
      </c>
      <c r="H751" s="527">
        <f t="shared" ref="H751:H764" si="613">IF(E751="","",F751+G751)</f>
        <v>2879.66</v>
      </c>
      <c r="I751" s="527">
        <f t="shared" ref="I751:I764" si="614">IF(E751="","",TRUNC((E751*F751),2))</f>
        <v>2798.41</v>
      </c>
      <c r="J751" s="527">
        <f t="shared" ref="J751:J764" si="615">IF(E751="","",TRUNC((E751*G751),2))</f>
        <v>81.25</v>
      </c>
      <c r="K751" s="527">
        <f t="shared" ref="K751:K764" si="616">IF(E751="","",TRUNC((E751*H751),2))</f>
        <v>2879.66</v>
      </c>
      <c r="L751" s="527"/>
      <c r="M751" s="563"/>
      <c r="N751" s="448"/>
      <c r="O751" s="561"/>
      <c r="P751" s="562" t="str">
        <f t="shared" ref="P751:P764" si="617">IF(OR(O751="",$K751=""),"",(O751/$E751)*$K751)</f>
        <v/>
      </c>
      <c r="Q751" s="561"/>
      <c r="R751" s="583" t="str">
        <f t="shared" ref="R751:R764" si="618">IF(OR(Q751="",$K751=""),"",(Q751/$E751)*$K751)</f>
        <v/>
      </c>
      <c r="S751" s="561"/>
      <c r="T751" s="588" t="str">
        <f t="shared" ref="T751:T764" si="619">IF(OR(S751="",$K751=""),"",(S751/$E751)*$K751)</f>
        <v/>
      </c>
      <c r="U751" s="584">
        <f ca="1">SUMIF($O$8:T$9,"QUANT.",O751:T751)</f>
        <v>0</v>
      </c>
      <c r="V751" s="585">
        <f ca="1" t="shared" ref="V751:V764" si="620">SUMIF($O$8:$T$9,"CUSTO",O751:T751)</f>
        <v>0</v>
      </c>
      <c r="W751" s="586" t="str">
        <f ca="1" t="shared" ref="W751:W764" si="621">IF(B751&lt;&gt;"",IF(V751=0,"MEDIR",IF(K751-V751=0,"OK",IF(K751-V751&gt;0,"MEDIR","ALERTA!"))),"")</f>
        <v>MEDIR</v>
      </c>
      <c r="X751" s="587">
        <f ca="1" t="shared" ref="X751:X764" si="622">IF(U751="",0,E751-U751)</f>
        <v>1</v>
      </c>
      <c r="Y751" s="587">
        <f ca="1" t="shared" ref="Y751:Y764" si="623">IF(V751="",0,K751-V751)</f>
        <v>2879.66</v>
      </c>
      <c r="Z751" s="448"/>
      <c r="AA751" s="448"/>
      <c r="AB751" s="448"/>
      <c r="AC751" s="448"/>
      <c r="AD751" s="448"/>
      <c r="AE751" s="448"/>
      <c r="AF751" s="448"/>
      <c r="AG751" s="448"/>
      <c r="AH751" s="448"/>
      <c r="AI751" s="448"/>
      <c r="AJ751" s="448"/>
      <c r="AK751" s="590" t="e">
        <f t="shared" ref="AK751:AK764" si="624">B751-AL751</f>
        <v>#VALUE!</v>
      </c>
      <c r="AL751" s="590">
        <v>0</v>
      </c>
    </row>
    <row r="752" s="365" customFormat="1" customHeight="1" spans="1:38">
      <c r="A752" s="522"/>
      <c r="B752" s="528" t="s">
        <v>604</v>
      </c>
      <c r="C752" s="524" t="str">
        <f>IF($B752="","",IFERROR(VLOOKUP($B752,SERVIÇOS!$B:$G,2,0),IFERROR(VLOOKUP($B752,'COMPOSIÇÕES COMPLEMENTARES '!$C:$K,2,0),"")))</f>
        <v>ASSENTAMENTO DE POSTE CÔNICO CONTÍNUO RETO METÁLICO, ALTURA TOTAL 12m, ENGASTADO EM BASE DE CONCRETO NO SOLO (E:2m) - INSTALAÇÃO DO POSTE</v>
      </c>
      <c r="D752" s="525" t="str">
        <f>IF($B752="","",IFERROR(VLOOKUP($B752,SERVIÇOS!$B:$G,3,0),IFERROR(VLOOKUP($B752,'COMPOSIÇÕES COMPLEMENTARES '!$C:$K,3,0),"")))</f>
        <v>UN</v>
      </c>
      <c r="E752" s="530">
        <v>1</v>
      </c>
      <c r="F752" s="527">
        <f>IF($B752="","",IFERROR(VLOOKUP($B752,SERVIÇOS!$B:$G,4,0),IFERROR(VLOOKUP($B752,'COMPOSIÇÕES COMPLEMENTARES '!$C:$K,6,0),"")))</f>
        <v>111.57</v>
      </c>
      <c r="G752" s="527">
        <f>IF($B752="","",IFERROR(VLOOKUP($B752,SERVIÇOS!$B:$G,5,0),IFERROR(VLOOKUP($B752,'COMPOSIÇÕES COMPLEMENTARES '!$C:$K,7,0),"")))</f>
        <v>65.42</v>
      </c>
      <c r="H752" s="527">
        <f t="shared" si="613"/>
        <v>176.99</v>
      </c>
      <c r="I752" s="527">
        <f t="shared" si="614"/>
        <v>111.57</v>
      </c>
      <c r="J752" s="527">
        <f t="shared" si="615"/>
        <v>65.42</v>
      </c>
      <c r="K752" s="527">
        <f t="shared" si="616"/>
        <v>176.99</v>
      </c>
      <c r="L752" s="527"/>
      <c r="M752" s="563"/>
      <c r="N752" s="448"/>
      <c r="O752" s="561"/>
      <c r="P752" s="562" t="str">
        <f t="shared" si="617"/>
        <v/>
      </c>
      <c r="Q752" s="561"/>
      <c r="R752" s="583" t="str">
        <f t="shared" si="618"/>
        <v/>
      </c>
      <c r="S752" s="561"/>
      <c r="T752" s="588" t="str">
        <f t="shared" si="619"/>
        <v/>
      </c>
      <c r="U752" s="584">
        <f ca="1">SUMIF($O$8:T$9,"QUANT.",O752:T752)</f>
        <v>0</v>
      </c>
      <c r="V752" s="585">
        <f ca="1" t="shared" si="620"/>
        <v>0</v>
      </c>
      <c r="W752" s="586" t="str">
        <f ca="1" t="shared" si="621"/>
        <v>MEDIR</v>
      </c>
      <c r="X752" s="587">
        <f ca="1" t="shared" si="622"/>
        <v>1</v>
      </c>
      <c r="Y752" s="587">
        <f ca="1" t="shared" si="623"/>
        <v>176.99</v>
      </c>
      <c r="Z752" s="448"/>
      <c r="AA752" s="448"/>
      <c r="AB752" s="448"/>
      <c r="AC752" s="448"/>
      <c r="AD752" s="448"/>
      <c r="AE752" s="448"/>
      <c r="AF752" s="448"/>
      <c r="AG752" s="448"/>
      <c r="AH752" s="448"/>
      <c r="AI752" s="448"/>
      <c r="AJ752" s="448"/>
      <c r="AK752" s="590" t="e">
        <f t="shared" si="624"/>
        <v>#VALUE!</v>
      </c>
      <c r="AL752" s="590">
        <v>0</v>
      </c>
    </row>
    <row r="753" s="365" customFormat="1" customHeight="1" spans="1:38">
      <c r="A753" s="522"/>
      <c r="B753" s="528" t="s">
        <v>610</v>
      </c>
      <c r="C753" s="524" t="str">
        <f>IF($B753="","",IFERROR(VLOOKUP($B753,SERVIÇOS!$B:$G,2,0),IFERROR(VLOOKUP($B753,'COMPOSIÇÕES COMPLEMENTARES '!$C:$K,2,0),"")))</f>
        <v>CINTA PARA POSTE DE SEÇÃO CIRCULAR EM AÇO CARBONO (NTC 811701) PARA FIXAÇÃO DE ISOLADOR TIPO ROLDANA PARA REDE DE BAIXA TENSÃO</v>
      </c>
      <c r="D753" s="525" t="str">
        <f>IF($B753="","",IFERROR(VLOOKUP($B753,SERVIÇOS!$B:$G,3,0),IFERROR(VLOOKUP($B753,'COMPOSIÇÕES COMPLEMENTARES '!$C:$K,3,0),"")))</f>
        <v>UN</v>
      </c>
      <c r="E753" s="530">
        <v>1</v>
      </c>
      <c r="F753" s="527">
        <f>IF($B753="","",IFERROR(VLOOKUP($B753,SERVIÇOS!$B:$G,4,0),IFERROR(VLOOKUP($B753,'COMPOSIÇÕES COMPLEMENTARES '!$C:$K,6,0),"")))</f>
        <v>73.01</v>
      </c>
      <c r="G753" s="527">
        <f>IF($B753="","",IFERROR(VLOOKUP($B753,SERVIÇOS!$B:$G,5,0),IFERROR(VLOOKUP($B753,'COMPOSIÇÕES COMPLEMENTARES '!$C:$K,7,0),"")))</f>
        <v>14.85</v>
      </c>
      <c r="H753" s="527">
        <f t="shared" si="613"/>
        <v>87.86</v>
      </c>
      <c r="I753" s="527">
        <f t="shared" si="614"/>
        <v>73.01</v>
      </c>
      <c r="J753" s="527">
        <f t="shared" si="615"/>
        <v>14.85</v>
      </c>
      <c r="K753" s="527">
        <f t="shared" si="616"/>
        <v>87.86</v>
      </c>
      <c r="L753" s="527"/>
      <c r="M753" s="563"/>
      <c r="N753" s="448"/>
      <c r="O753" s="561"/>
      <c r="P753" s="562" t="str">
        <f t="shared" si="617"/>
        <v/>
      </c>
      <c r="Q753" s="561"/>
      <c r="R753" s="583" t="str">
        <f t="shared" si="618"/>
        <v/>
      </c>
      <c r="S753" s="561"/>
      <c r="T753" s="588" t="str">
        <f t="shared" si="619"/>
        <v/>
      </c>
      <c r="U753" s="584">
        <f ca="1">SUMIF($O$8:T$9,"QUANT.",O753:T753)</f>
        <v>0</v>
      </c>
      <c r="V753" s="585">
        <f ca="1" t="shared" si="620"/>
        <v>0</v>
      </c>
      <c r="W753" s="586" t="str">
        <f ca="1" t="shared" si="621"/>
        <v>MEDIR</v>
      </c>
      <c r="X753" s="587">
        <f ca="1" t="shared" si="622"/>
        <v>1</v>
      </c>
      <c r="Y753" s="587">
        <f ca="1" t="shared" si="623"/>
        <v>87.86</v>
      </c>
      <c r="Z753" s="448"/>
      <c r="AA753" s="448"/>
      <c r="AB753" s="448"/>
      <c r="AC753" s="448"/>
      <c r="AD753" s="448"/>
      <c r="AE753" s="448"/>
      <c r="AF753" s="448"/>
      <c r="AG753" s="448"/>
      <c r="AH753" s="448"/>
      <c r="AI753" s="448"/>
      <c r="AJ753" s="448"/>
      <c r="AK753" s="590" t="e">
        <f t="shared" si="624"/>
        <v>#VALUE!</v>
      </c>
      <c r="AL753" s="590">
        <v>0</v>
      </c>
    </row>
    <row r="754" s="365" customFormat="1" customHeight="1" spans="1:38">
      <c r="A754" s="522"/>
      <c r="B754" s="528">
        <v>101548</v>
      </c>
      <c r="C754" s="524" t="str">
        <f>IF($B754="","",IFERROR(VLOOKUP($B754,SERVIÇOS!$B:$G,2,0),IFERROR(VLOOKUP($B754,'COMPOSIÇÕES COMPLEMENTARES '!$C:$K,2,0),"")))</f>
        <v>ISOLADOR, TIPO ROLDANA, PARA BAIXA TENSÃO - FORNECIMENTO E INSTALAÇÃO. AF_07/2020</v>
      </c>
      <c r="D754" s="525" t="str">
        <f>IF($B754="","",IFERROR(VLOOKUP($B754,SERVIÇOS!$B:$G,3,0),IFERROR(VLOOKUP($B754,'COMPOSIÇÕES COMPLEMENTARES '!$C:$K,3,0),"")))</f>
        <v>UN</v>
      </c>
      <c r="E754" s="530">
        <v>1</v>
      </c>
      <c r="F754" s="527">
        <f>IF($B754="","",IFERROR(VLOOKUP($B754,SERVIÇOS!$B:$G,4,0),IFERROR(VLOOKUP($B754,'COMPOSIÇÕES COMPLEMENTARES '!$C:$K,6,0),"")))</f>
        <v>6.57</v>
      </c>
      <c r="G754" s="527">
        <f>IF($B754="","",IFERROR(VLOOKUP($B754,SERVIÇOS!$B:$G,5,0),IFERROR(VLOOKUP($B754,'COMPOSIÇÕES COMPLEMENTARES '!$C:$K,7,0),"")))</f>
        <v>1.86</v>
      </c>
      <c r="H754" s="527">
        <f t="shared" si="613"/>
        <v>8.43</v>
      </c>
      <c r="I754" s="527">
        <f t="shared" si="614"/>
        <v>6.57</v>
      </c>
      <c r="J754" s="527">
        <f t="shared" si="615"/>
        <v>1.86</v>
      </c>
      <c r="K754" s="527">
        <f t="shared" si="616"/>
        <v>8.43</v>
      </c>
      <c r="L754" s="527"/>
      <c r="M754" s="563"/>
      <c r="N754" s="448"/>
      <c r="O754" s="561"/>
      <c r="P754" s="562" t="str">
        <f t="shared" si="617"/>
        <v/>
      </c>
      <c r="Q754" s="561"/>
      <c r="R754" s="583" t="str">
        <f t="shared" si="618"/>
        <v/>
      </c>
      <c r="S754" s="561"/>
      <c r="T754" s="588" t="str">
        <f t="shared" si="619"/>
        <v/>
      </c>
      <c r="U754" s="584">
        <f ca="1">SUMIF($O$8:T$9,"QUANT.",O754:T754)</f>
        <v>0</v>
      </c>
      <c r="V754" s="585">
        <f ca="1" t="shared" si="620"/>
        <v>0</v>
      </c>
      <c r="W754" s="586" t="str">
        <f ca="1" t="shared" si="621"/>
        <v>MEDIR</v>
      </c>
      <c r="X754" s="587">
        <f ca="1" t="shared" si="622"/>
        <v>1</v>
      </c>
      <c r="Y754" s="587">
        <f ca="1" t="shared" si="623"/>
        <v>8.43</v>
      </c>
      <c r="Z754" s="448"/>
      <c r="AA754" s="448"/>
      <c r="AB754" s="448"/>
      <c r="AC754" s="448"/>
      <c r="AD754" s="448"/>
      <c r="AE754" s="448"/>
      <c r="AF754" s="448"/>
      <c r="AG754" s="448"/>
      <c r="AH754" s="448"/>
      <c r="AI754" s="448"/>
      <c r="AJ754" s="448"/>
      <c r="AK754" s="590">
        <f t="shared" si="624"/>
        <v>101548</v>
      </c>
      <c r="AL754" s="590">
        <v>0</v>
      </c>
    </row>
    <row r="755" s="365" customFormat="1" customHeight="1" spans="1:38">
      <c r="A755" s="522"/>
      <c r="B755" s="528">
        <v>101538</v>
      </c>
      <c r="C755" s="524" t="str">
        <f>IF($B755="","",IFERROR(VLOOKUP($B755,SERVIÇOS!$B:$G,2,0),IFERROR(VLOOKUP($B755,'COMPOSIÇÕES COMPLEMENTARES '!$C:$K,2,0),"")))</f>
        <v>ARMAÇÃO SECUNDÁRIA, COM 1 ESTRIBO E 1 ISOLADOR - FORNECIMENTO E INSTALAÇÃO. AF_07/2020</v>
      </c>
      <c r="D755" s="525" t="str">
        <f>IF($B755="","",IFERROR(VLOOKUP($B755,SERVIÇOS!$B:$G,3,0),IFERROR(VLOOKUP($B755,'COMPOSIÇÕES COMPLEMENTARES '!$C:$K,3,0),"")))</f>
        <v>UN</v>
      </c>
      <c r="E755" s="530">
        <v>1</v>
      </c>
      <c r="F755" s="527">
        <f>IF($B755="","",IFERROR(VLOOKUP($B755,SERVIÇOS!$B:$G,4,0),IFERROR(VLOOKUP($B755,'COMPOSIÇÕES COMPLEMENTARES '!$C:$K,6,0),"")))</f>
        <v>31.34</v>
      </c>
      <c r="G755" s="527">
        <f>IF($B755="","",IFERROR(VLOOKUP($B755,SERVIÇOS!$B:$G,5,0),IFERROR(VLOOKUP($B755,'COMPOSIÇÕES COMPLEMENTARES '!$C:$K,7,0),"")))</f>
        <v>11.35</v>
      </c>
      <c r="H755" s="527">
        <f t="shared" si="613"/>
        <v>42.69</v>
      </c>
      <c r="I755" s="527">
        <f t="shared" si="614"/>
        <v>31.34</v>
      </c>
      <c r="J755" s="527">
        <f t="shared" si="615"/>
        <v>11.35</v>
      </c>
      <c r="K755" s="527">
        <f t="shared" si="616"/>
        <v>42.69</v>
      </c>
      <c r="L755" s="527"/>
      <c r="M755" s="563"/>
      <c r="N755" s="448"/>
      <c r="O755" s="561"/>
      <c r="P755" s="562" t="str">
        <f t="shared" si="617"/>
        <v/>
      </c>
      <c r="Q755" s="561"/>
      <c r="R755" s="583" t="str">
        <f t="shared" si="618"/>
        <v/>
      </c>
      <c r="S755" s="561"/>
      <c r="T755" s="588" t="str">
        <f t="shared" si="619"/>
        <v/>
      </c>
      <c r="U755" s="584">
        <f ca="1">SUMIF($O$8:T$9,"QUANT.",O755:T755)</f>
        <v>0</v>
      </c>
      <c r="V755" s="585">
        <f ca="1" t="shared" si="620"/>
        <v>0</v>
      </c>
      <c r="W755" s="586" t="str">
        <f ca="1" t="shared" si="621"/>
        <v>MEDIR</v>
      </c>
      <c r="X755" s="587">
        <f ca="1" t="shared" si="622"/>
        <v>1</v>
      </c>
      <c r="Y755" s="587">
        <f ca="1" t="shared" si="623"/>
        <v>42.69</v>
      </c>
      <c r="Z755" s="448"/>
      <c r="AA755" s="448"/>
      <c r="AB755" s="448"/>
      <c r="AC755" s="448"/>
      <c r="AD755" s="448"/>
      <c r="AE755" s="448"/>
      <c r="AF755" s="448"/>
      <c r="AG755" s="448"/>
      <c r="AH755" s="448"/>
      <c r="AI755" s="448"/>
      <c r="AJ755" s="448"/>
      <c r="AK755" s="590">
        <f t="shared" si="624"/>
        <v>101538</v>
      </c>
      <c r="AL755" s="590">
        <v>0</v>
      </c>
    </row>
    <row r="756" s="365" customFormat="1" customHeight="1" spans="1:38">
      <c r="A756" s="522"/>
      <c r="B756" s="528">
        <v>101554</v>
      </c>
      <c r="C756" s="524" t="str">
        <f>IF($B756="","",IFERROR(VLOOKUP($B756,SERVIÇOS!$B:$G,2,0),IFERROR(VLOOKUP($B756,'COMPOSIÇÕES COMPLEMENTARES '!$C:$K,2,0),"")))</f>
        <v>ALÇA PREFORMADA DE DISTRIBUIÇÃO, EM  AÇO GALVANIZADO, AWG 2 - FORNECIMENTO E INSTALAÇÃO. AF_07/2020</v>
      </c>
      <c r="D756" s="525" t="str">
        <f>IF($B756="","",IFERROR(VLOOKUP($B756,SERVIÇOS!$B:$G,3,0),IFERROR(VLOOKUP($B756,'COMPOSIÇÕES COMPLEMENTARES '!$C:$K,3,0),"")))</f>
        <v>UN</v>
      </c>
      <c r="E756" s="530">
        <v>1</v>
      </c>
      <c r="F756" s="527">
        <f>IF($B756="","",IFERROR(VLOOKUP($B756,SERVIÇOS!$B:$G,4,0),IFERROR(VLOOKUP($B756,'COMPOSIÇÕES COMPLEMENTARES '!$C:$K,6,0),"")))</f>
        <v>6.84</v>
      </c>
      <c r="G756" s="527">
        <f>IF($B756="","",IFERROR(VLOOKUP($B756,SERVIÇOS!$B:$G,5,0),IFERROR(VLOOKUP($B756,'COMPOSIÇÕES COMPLEMENTARES '!$C:$K,7,0),"")))</f>
        <v>4.76</v>
      </c>
      <c r="H756" s="527">
        <f t="shared" si="613"/>
        <v>11.6</v>
      </c>
      <c r="I756" s="527">
        <f t="shared" si="614"/>
        <v>6.84</v>
      </c>
      <c r="J756" s="527">
        <f t="shared" si="615"/>
        <v>4.76</v>
      </c>
      <c r="K756" s="527">
        <f t="shared" si="616"/>
        <v>11.6</v>
      </c>
      <c r="L756" s="527"/>
      <c r="M756" s="563"/>
      <c r="N756" s="448"/>
      <c r="O756" s="561"/>
      <c r="P756" s="562" t="str">
        <f t="shared" si="617"/>
        <v/>
      </c>
      <c r="Q756" s="561"/>
      <c r="R756" s="583" t="str">
        <f t="shared" si="618"/>
        <v/>
      </c>
      <c r="S756" s="561"/>
      <c r="T756" s="588" t="str">
        <f t="shared" si="619"/>
        <v/>
      </c>
      <c r="U756" s="584">
        <f ca="1">SUMIF($O$8:T$9,"QUANT.",O756:T756)</f>
        <v>0</v>
      </c>
      <c r="V756" s="585">
        <f ca="1" t="shared" si="620"/>
        <v>0</v>
      </c>
      <c r="W756" s="586" t="str">
        <f ca="1" t="shared" si="621"/>
        <v>MEDIR</v>
      </c>
      <c r="X756" s="587">
        <f ca="1" t="shared" si="622"/>
        <v>1</v>
      </c>
      <c r="Y756" s="587">
        <f ca="1" t="shared" si="623"/>
        <v>11.6</v>
      </c>
      <c r="Z756" s="448"/>
      <c r="AA756" s="448"/>
      <c r="AB756" s="448"/>
      <c r="AC756" s="448"/>
      <c r="AD756" s="448"/>
      <c r="AE756" s="448"/>
      <c r="AF756" s="448"/>
      <c r="AG756" s="448"/>
      <c r="AH756" s="448"/>
      <c r="AI756" s="448"/>
      <c r="AJ756" s="448"/>
      <c r="AK756" s="590">
        <f t="shared" si="624"/>
        <v>101554</v>
      </c>
      <c r="AL756" s="590">
        <v>0</v>
      </c>
    </row>
    <row r="757" s="365" customFormat="1" customHeight="1" spans="1:38">
      <c r="A757" s="522"/>
      <c r="B757" s="528">
        <v>91933</v>
      </c>
      <c r="C757" s="524" t="str">
        <f>IF($B757="","",IFERROR(VLOOKUP($B757,SERVIÇOS!$B:$G,2,0),IFERROR(VLOOKUP($B757,'COMPOSIÇÕES COMPLEMENTARES '!$C:$K,2,0),"")))</f>
        <v>CABO DE COBRE FLEXÍVEL ISOLADO, 10 MM², ANTI-CHAMA 0,6/1,0 KV, PARA CIRCUITOS TERMINAIS - FORNECIMENTO E INSTALAÇÃO. AF_03/2023</v>
      </c>
      <c r="D757" s="525" t="str">
        <f>IF($B757="","",IFERROR(VLOOKUP($B757,SERVIÇOS!$B:$G,3,0),IFERROR(VLOOKUP($B757,'COMPOSIÇÕES COMPLEMENTARES '!$C:$K,3,0),"")))</f>
        <v>M</v>
      </c>
      <c r="E757" s="530">
        <v>18</v>
      </c>
      <c r="F757" s="527">
        <f>IF($B757="","",IFERROR(VLOOKUP($B757,SERVIÇOS!$B:$G,4,0),IFERROR(VLOOKUP($B757,'COMPOSIÇÕES COMPLEMENTARES '!$C:$K,6,0),"")))</f>
        <v>13.51</v>
      </c>
      <c r="G757" s="527">
        <f>IF($B757="","",IFERROR(VLOOKUP($B757,SERVIÇOS!$B:$G,5,0),IFERROR(VLOOKUP($B757,'COMPOSIÇÕES COMPLEMENTARES '!$C:$K,7,0),"")))</f>
        <v>3.75</v>
      </c>
      <c r="H757" s="527">
        <f t="shared" si="613"/>
        <v>17.26</v>
      </c>
      <c r="I757" s="527">
        <f t="shared" si="614"/>
        <v>243.18</v>
      </c>
      <c r="J757" s="527">
        <f t="shared" si="615"/>
        <v>67.5</v>
      </c>
      <c r="K757" s="527">
        <f t="shared" si="616"/>
        <v>310.68</v>
      </c>
      <c r="L757" s="527"/>
      <c r="M757" s="563"/>
      <c r="N757" s="448"/>
      <c r="O757" s="561"/>
      <c r="P757" s="562" t="str">
        <f t="shared" si="617"/>
        <v/>
      </c>
      <c r="Q757" s="561"/>
      <c r="R757" s="583" t="str">
        <f t="shared" si="618"/>
        <v/>
      </c>
      <c r="S757" s="561"/>
      <c r="T757" s="588" t="str">
        <f t="shared" si="619"/>
        <v/>
      </c>
      <c r="U757" s="584">
        <f ca="1">SUMIF($O$8:T$9,"QUANT.",O757:T757)</f>
        <v>0</v>
      </c>
      <c r="V757" s="585">
        <f ca="1" t="shared" si="620"/>
        <v>0</v>
      </c>
      <c r="W757" s="586" t="str">
        <f ca="1" t="shared" si="621"/>
        <v>MEDIR</v>
      </c>
      <c r="X757" s="587">
        <f ca="1" t="shared" si="622"/>
        <v>18</v>
      </c>
      <c r="Y757" s="587">
        <f ca="1" t="shared" si="623"/>
        <v>310.68</v>
      </c>
      <c r="Z757" s="448"/>
      <c r="AA757" s="448"/>
      <c r="AB757" s="448"/>
      <c r="AC757" s="448"/>
      <c r="AD757" s="448"/>
      <c r="AE757" s="448"/>
      <c r="AF757" s="448"/>
      <c r="AG757" s="448"/>
      <c r="AH757" s="448"/>
      <c r="AI757" s="448"/>
      <c r="AJ757" s="448"/>
      <c r="AK757" s="590">
        <f t="shared" si="624"/>
        <v>91933</v>
      </c>
      <c r="AL757" s="590">
        <v>0</v>
      </c>
    </row>
    <row r="758" s="365" customFormat="1" customHeight="1" spans="1:38">
      <c r="A758" s="522"/>
      <c r="B758" s="528" t="s">
        <v>614</v>
      </c>
      <c r="C758" s="524" t="str">
        <f>IF($B758="","",IFERROR(VLOOKUP($B758,SERVIÇOS!$B:$G,2,0),IFERROR(VLOOKUP($B758,'COMPOSIÇÕES COMPLEMENTARES '!$C:$K,2,0),"")))</f>
        <v>CONECTOR CUNHA, PARA REDES AÉREAS DE DISTRIBUIÇÃO DE ENERGIA ELÉTRICA DE BAIXA TENSÃO - FORNECIMENTO E INSTALAÇÃO. AF_07/2020</v>
      </c>
      <c r="D758" s="525" t="str">
        <f>IF($B758="","",IFERROR(VLOOKUP($B758,SERVIÇOS!$B:$G,3,0),IFERROR(VLOOKUP($B758,'COMPOSIÇÕES COMPLEMENTARES '!$C:$K,3,0),"")))</f>
        <v>UN</v>
      </c>
      <c r="E758" s="530">
        <v>3</v>
      </c>
      <c r="F758" s="527">
        <f>IF($B758="","",IFERROR(VLOOKUP($B758,SERVIÇOS!$B:$G,4,0),IFERROR(VLOOKUP($B758,'COMPOSIÇÕES COMPLEMENTARES '!$C:$K,6,0),"")))</f>
        <v>6.83</v>
      </c>
      <c r="G758" s="527">
        <f>IF($B758="","",IFERROR(VLOOKUP($B758,SERVIÇOS!$B:$G,5,0),IFERROR(VLOOKUP($B758,'COMPOSIÇÕES COMPLEMENTARES '!$C:$K,7,0),"")))</f>
        <v>3.14</v>
      </c>
      <c r="H758" s="527">
        <f t="shared" si="613"/>
        <v>9.97</v>
      </c>
      <c r="I758" s="527">
        <f t="shared" si="614"/>
        <v>20.49</v>
      </c>
      <c r="J758" s="527">
        <f t="shared" si="615"/>
        <v>9.42</v>
      </c>
      <c r="K758" s="527">
        <f t="shared" si="616"/>
        <v>29.91</v>
      </c>
      <c r="L758" s="527"/>
      <c r="M758" s="563"/>
      <c r="N758" s="448"/>
      <c r="O758" s="561"/>
      <c r="P758" s="562" t="str">
        <f t="shared" si="617"/>
        <v/>
      </c>
      <c r="Q758" s="561"/>
      <c r="R758" s="583" t="str">
        <f t="shared" si="618"/>
        <v/>
      </c>
      <c r="S758" s="561"/>
      <c r="T758" s="588" t="str">
        <f t="shared" si="619"/>
        <v/>
      </c>
      <c r="U758" s="584">
        <f ca="1">SUMIF($O$8:T$9,"QUANT.",O758:T758)</f>
        <v>0</v>
      </c>
      <c r="V758" s="585">
        <f ca="1" t="shared" si="620"/>
        <v>0</v>
      </c>
      <c r="W758" s="586" t="str">
        <f ca="1" t="shared" si="621"/>
        <v>MEDIR</v>
      </c>
      <c r="X758" s="587">
        <f ca="1" t="shared" si="622"/>
        <v>3</v>
      </c>
      <c r="Y758" s="587">
        <f ca="1" t="shared" si="623"/>
        <v>29.91</v>
      </c>
      <c r="Z758" s="448"/>
      <c r="AA758" s="448"/>
      <c r="AB758" s="448"/>
      <c r="AC758" s="448"/>
      <c r="AD758" s="448"/>
      <c r="AE758" s="448"/>
      <c r="AF758" s="448"/>
      <c r="AG758" s="448"/>
      <c r="AH758" s="448"/>
      <c r="AI758" s="448"/>
      <c r="AJ758" s="448"/>
      <c r="AK758" s="590" t="e">
        <f t="shared" si="624"/>
        <v>#VALUE!</v>
      </c>
      <c r="AL758" s="590">
        <v>0</v>
      </c>
    </row>
    <row r="759" s="365" customFormat="1" customHeight="1" spans="1:38">
      <c r="A759" s="522"/>
      <c r="B759" s="528" t="s">
        <v>616</v>
      </c>
      <c r="C759" s="524" t="str">
        <f>IF($B759="","",IFERROR(VLOOKUP($B759,SERVIÇOS!$B:$G,2,0),IFERROR(VLOOKUP($B759,'COMPOSIÇÕES COMPLEMENTARES '!$C:$K,2,0),"")))</f>
        <v>CABEÇOTE PARA ENTRADA DE LINHA DE ALIMENTAÇÃO PARA ELETRODUTO, EM LIGA DE ALUMÍNIO COM ACABAMENTO ANTI CORROSIVO, COM FIXAÇÃO POR ENCAIXE LISO DE 360 GRAUS, DE ø1"</v>
      </c>
      <c r="D759" s="525" t="str">
        <f>IF($B759="","",IFERROR(VLOOKUP($B759,SERVIÇOS!$B:$G,3,0),IFERROR(VLOOKUP($B759,'COMPOSIÇÕES COMPLEMENTARES '!$C:$K,3,0),"")))</f>
        <v>UN</v>
      </c>
      <c r="E759" s="530">
        <v>1</v>
      </c>
      <c r="F759" s="527">
        <f>IF($B759="","",IFERROR(VLOOKUP($B759,SERVIÇOS!$B:$G,4,0),IFERROR(VLOOKUP($B759,'COMPOSIÇÕES COMPLEMENTARES '!$C:$K,6,0),"")))</f>
        <v>7.27</v>
      </c>
      <c r="G759" s="527">
        <f>IF($B759="","",IFERROR(VLOOKUP($B759,SERVIÇOS!$B:$G,5,0),IFERROR(VLOOKUP($B759,'COMPOSIÇÕES COMPLEMENTARES '!$C:$K,7,0),"")))</f>
        <v>3.58</v>
      </c>
      <c r="H759" s="527">
        <f t="shared" si="613"/>
        <v>10.85</v>
      </c>
      <c r="I759" s="527">
        <f t="shared" si="614"/>
        <v>7.27</v>
      </c>
      <c r="J759" s="527">
        <f t="shared" si="615"/>
        <v>3.58</v>
      </c>
      <c r="K759" s="527">
        <f t="shared" si="616"/>
        <v>10.85</v>
      </c>
      <c r="L759" s="527"/>
      <c r="M759" s="563"/>
      <c r="N759" s="448"/>
      <c r="O759" s="561"/>
      <c r="P759" s="562" t="str">
        <f t="shared" si="617"/>
        <v/>
      </c>
      <c r="Q759" s="561"/>
      <c r="R759" s="583" t="str">
        <f t="shared" si="618"/>
        <v/>
      </c>
      <c r="S759" s="561"/>
      <c r="T759" s="588" t="str">
        <f t="shared" si="619"/>
        <v/>
      </c>
      <c r="U759" s="584">
        <f ca="1">SUMIF($O$8:T$9,"QUANT.",O759:T759)</f>
        <v>0</v>
      </c>
      <c r="V759" s="585">
        <f ca="1" t="shared" si="620"/>
        <v>0</v>
      </c>
      <c r="W759" s="586" t="str">
        <f ca="1" t="shared" si="621"/>
        <v>MEDIR</v>
      </c>
      <c r="X759" s="587">
        <f ca="1" t="shared" si="622"/>
        <v>1</v>
      </c>
      <c r="Y759" s="587">
        <f ca="1" t="shared" si="623"/>
        <v>10.85</v>
      </c>
      <c r="Z759" s="448"/>
      <c r="AA759" s="448"/>
      <c r="AB759" s="448"/>
      <c r="AC759" s="448"/>
      <c r="AD759" s="448"/>
      <c r="AE759" s="448"/>
      <c r="AF759" s="448"/>
      <c r="AG759" s="448"/>
      <c r="AH759" s="448"/>
      <c r="AI759" s="448"/>
      <c r="AJ759" s="448"/>
      <c r="AK759" s="590" t="e">
        <f t="shared" si="624"/>
        <v>#VALUE!</v>
      </c>
      <c r="AL759" s="590">
        <v>0</v>
      </c>
    </row>
    <row r="760" s="365" customFormat="1" customHeight="1" spans="1:38">
      <c r="A760" s="522"/>
      <c r="B760" s="528">
        <v>91872</v>
      </c>
      <c r="C760" s="524" t="str">
        <f>IF($B760="","",IFERROR(VLOOKUP($B760,SERVIÇOS!$B:$G,2,0),IFERROR(VLOOKUP($B760,'COMPOSIÇÕES COMPLEMENTARES '!$C:$K,2,0),"")))</f>
        <v>ELETRODUTO RÍGIDO ROSCÁVEL, PVC, DN 32 MM (1"), PARA CIRCUITOS TERMINAIS, INSTALADO EM PAREDE - FORNECIMENTO E INSTALAÇÃO. AF_03/2023</v>
      </c>
      <c r="D760" s="525" t="str">
        <f>IF($B760="","",IFERROR(VLOOKUP($B760,SERVIÇOS!$B:$G,3,0),IFERROR(VLOOKUP($B760,'COMPOSIÇÕES COMPLEMENTARES '!$C:$K,3,0),"")))</f>
        <v>M</v>
      </c>
      <c r="E760" s="530">
        <v>5</v>
      </c>
      <c r="F760" s="527">
        <f>IF($B760="","",IFERROR(VLOOKUP($B760,SERVIÇOS!$B:$G,4,0),IFERROR(VLOOKUP($B760,'COMPOSIÇÕES COMPLEMENTARES '!$C:$K,6,0),"")))</f>
        <v>15.53</v>
      </c>
      <c r="G760" s="527">
        <f>IF($B760="","",IFERROR(VLOOKUP($B760,SERVIÇOS!$B:$G,5,0),IFERROR(VLOOKUP($B760,'COMPOSIÇÕES COMPLEMENTARES '!$C:$K,7,0),"")))</f>
        <v>9.74</v>
      </c>
      <c r="H760" s="527">
        <f t="shared" si="613"/>
        <v>25.27</v>
      </c>
      <c r="I760" s="527">
        <f t="shared" si="614"/>
        <v>77.65</v>
      </c>
      <c r="J760" s="527">
        <f t="shared" si="615"/>
        <v>48.7</v>
      </c>
      <c r="K760" s="527">
        <f t="shared" si="616"/>
        <v>126.35</v>
      </c>
      <c r="L760" s="527"/>
      <c r="M760" s="563"/>
      <c r="N760" s="448"/>
      <c r="O760" s="561"/>
      <c r="P760" s="562" t="str">
        <f t="shared" si="617"/>
        <v/>
      </c>
      <c r="Q760" s="561"/>
      <c r="R760" s="583" t="str">
        <f t="shared" si="618"/>
        <v/>
      </c>
      <c r="S760" s="561"/>
      <c r="T760" s="588" t="str">
        <f t="shared" si="619"/>
        <v/>
      </c>
      <c r="U760" s="584">
        <f ca="1">SUMIF($O$8:T$9,"QUANT.",O760:T760)</f>
        <v>0</v>
      </c>
      <c r="V760" s="585">
        <f ca="1" t="shared" si="620"/>
        <v>0</v>
      </c>
      <c r="W760" s="586" t="str">
        <f ca="1" t="shared" si="621"/>
        <v>MEDIR</v>
      </c>
      <c r="X760" s="587">
        <f ca="1" t="shared" si="622"/>
        <v>5</v>
      </c>
      <c r="Y760" s="587">
        <f ca="1" t="shared" si="623"/>
        <v>126.35</v>
      </c>
      <c r="Z760" s="448"/>
      <c r="AA760" s="448"/>
      <c r="AB760" s="448"/>
      <c r="AC760" s="448"/>
      <c r="AD760" s="448"/>
      <c r="AE760" s="448"/>
      <c r="AF760" s="448"/>
      <c r="AG760" s="448"/>
      <c r="AH760" s="448"/>
      <c r="AI760" s="448"/>
      <c r="AJ760" s="448"/>
      <c r="AK760" s="590">
        <f t="shared" si="624"/>
        <v>91872</v>
      </c>
      <c r="AL760" s="590">
        <v>0</v>
      </c>
    </row>
    <row r="761" s="365" customFormat="1" customHeight="1" spans="1:38">
      <c r="A761" s="522"/>
      <c r="B761" s="528">
        <v>91885</v>
      </c>
      <c r="C761" s="524" t="str">
        <f>IF($B761="","",IFERROR(VLOOKUP($B761,SERVIÇOS!$B:$G,2,0),IFERROR(VLOOKUP($B761,'COMPOSIÇÕES COMPLEMENTARES '!$C:$K,2,0),"")))</f>
        <v>LUVA PARA ELETRODUTO, PVC, ROSCÁVEL, DN 32 MM (1"), PARA CIRCUITOS TERMINAIS, INSTALADA EM PAREDE - FORNECIMENTO E INSTALAÇÃO. AF_03/2023</v>
      </c>
      <c r="D761" s="525" t="str">
        <f>IF($B761="","",IFERROR(VLOOKUP($B761,SERVIÇOS!$B:$G,3,0),IFERROR(VLOOKUP($B761,'COMPOSIÇÕES COMPLEMENTARES '!$C:$K,3,0),"")))</f>
        <v>UN</v>
      </c>
      <c r="E761" s="530">
        <v>1</v>
      </c>
      <c r="F761" s="527">
        <f>IF($B761="","",IFERROR(VLOOKUP($B761,SERVIÇOS!$B:$G,4,0),IFERROR(VLOOKUP($B761,'COMPOSIÇÕES COMPLEMENTARES '!$C:$K,6,0),"")))</f>
        <v>6.81</v>
      </c>
      <c r="G761" s="527">
        <f>IF($B761="","",IFERROR(VLOOKUP($B761,SERVIÇOS!$B:$G,5,0),IFERROR(VLOOKUP($B761,'COMPOSIÇÕES COMPLEMENTARES '!$C:$K,7,0),"")))</f>
        <v>10.83</v>
      </c>
      <c r="H761" s="527">
        <f t="shared" si="613"/>
        <v>17.64</v>
      </c>
      <c r="I761" s="527">
        <f t="shared" si="614"/>
        <v>6.81</v>
      </c>
      <c r="J761" s="527">
        <f t="shared" si="615"/>
        <v>10.83</v>
      </c>
      <c r="K761" s="527">
        <f t="shared" si="616"/>
        <v>17.64</v>
      </c>
      <c r="L761" s="527"/>
      <c r="M761" s="563"/>
      <c r="N761" s="448"/>
      <c r="O761" s="561"/>
      <c r="P761" s="562" t="str">
        <f t="shared" si="617"/>
        <v/>
      </c>
      <c r="Q761" s="561"/>
      <c r="R761" s="583" t="str">
        <f t="shared" si="618"/>
        <v/>
      </c>
      <c r="S761" s="561"/>
      <c r="T761" s="588" t="str">
        <f t="shared" si="619"/>
        <v/>
      </c>
      <c r="U761" s="584">
        <f ca="1">SUMIF($O$8:T$9,"QUANT.",O761:T761)</f>
        <v>0</v>
      </c>
      <c r="V761" s="585">
        <f ca="1" t="shared" si="620"/>
        <v>0</v>
      </c>
      <c r="W761" s="586" t="str">
        <f ca="1" t="shared" si="621"/>
        <v>MEDIR</v>
      </c>
      <c r="X761" s="587">
        <f ca="1" t="shared" si="622"/>
        <v>1</v>
      </c>
      <c r="Y761" s="587">
        <f ca="1" t="shared" si="623"/>
        <v>17.64</v>
      </c>
      <c r="Z761" s="448"/>
      <c r="AA761" s="448"/>
      <c r="AB761" s="448"/>
      <c r="AC761" s="448"/>
      <c r="AD761" s="448"/>
      <c r="AE761" s="448"/>
      <c r="AF761" s="448"/>
      <c r="AG761" s="448"/>
      <c r="AH761" s="448"/>
      <c r="AI761" s="448"/>
      <c r="AJ761" s="448"/>
      <c r="AK761" s="590">
        <f t="shared" si="624"/>
        <v>91885</v>
      </c>
      <c r="AL761" s="590">
        <v>0</v>
      </c>
    </row>
    <row r="762" s="365" customFormat="1" customHeight="1" spans="1:38">
      <c r="A762" s="522"/>
      <c r="B762" s="528" t="s">
        <v>617</v>
      </c>
      <c r="C762" s="524" t="str">
        <f>IF($B762="","",IFERROR(VLOOKUP($B762,SERVIÇOS!$B:$G,2,0),IFERROR(VLOOKUP($B762,'COMPOSIÇÕES COMPLEMENTARES '!$C:$K,2,0),"")))</f>
        <v>CAIXA DE MEDIÇÃO E PROTEÇÃO COM LENTE PARA LEITURA, MEDIDOR POLIFÁSICO, TIPO CNPH (NTC 901115, NTC 920100), PARA INSTALAÇÃO EM POSTE (INSTALADO A 3,40m DO SOLO) COM SUPORTE PARA DISJUNTOR - FORNECIMENTO E INSTALAÇÃO</v>
      </c>
      <c r="D762" s="525" t="str">
        <f>IF($B762="","",IFERROR(VLOOKUP($B762,SERVIÇOS!$B:$G,3,0),IFERROR(VLOOKUP($B762,'COMPOSIÇÕES COMPLEMENTARES '!$C:$K,3,0),"")))</f>
        <v>UN</v>
      </c>
      <c r="E762" s="530">
        <v>1</v>
      </c>
      <c r="F762" s="527">
        <f>IF($B762="","",IFERROR(VLOOKUP($B762,SERVIÇOS!$B:$G,4,0),IFERROR(VLOOKUP($B762,'COMPOSIÇÕES COMPLEMENTARES '!$C:$K,6,0),"")))</f>
        <v>334.68</v>
      </c>
      <c r="G762" s="527">
        <f>IF($B762="","",IFERROR(VLOOKUP($B762,SERVIÇOS!$B:$G,5,0),IFERROR(VLOOKUP($B762,'COMPOSIÇÕES COMPLEMENTARES '!$C:$K,7,0),"")))</f>
        <v>4.12</v>
      </c>
      <c r="H762" s="527">
        <f t="shared" si="613"/>
        <v>338.8</v>
      </c>
      <c r="I762" s="527">
        <f t="shared" si="614"/>
        <v>334.68</v>
      </c>
      <c r="J762" s="527">
        <f t="shared" si="615"/>
        <v>4.12</v>
      </c>
      <c r="K762" s="527">
        <f t="shared" si="616"/>
        <v>338.8</v>
      </c>
      <c r="L762" s="527"/>
      <c r="M762" s="563"/>
      <c r="N762" s="448"/>
      <c r="O762" s="561"/>
      <c r="P762" s="562" t="str">
        <f t="shared" si="617"/>
        <v/>
      </c>
      <c r="Q762" s="561"/>
      <c r="R762" s="583" t="str">
        <f t="shared" si="618"/>
        <v/>
      </c>
      <c r="S762" s="561"/>
      <c r="T762" s="588" t="str">
        <f t="shared" si="619"/>
        <v/>
      </c>
      <c r="U762" s="584">
        <f ca="1">SUMIF($O$8:T$9,"QUANT.",O762:T762)</f>
        <v>0</v>
      </c>
      <c r="V762" s="585">
        <f ca="1" t="shared" si="620"/>
        <v>0</v>
      </c>
      <c r="W762" s="586" t="str">
        <f ca="1" t="shared" si="621"/>
        <v>MEDIR</v>
      </c>
      <c r="X762" s="587">
        <f ca="1" t="shared" si="622"/>
        <v>1</v>
      </c>
      <c r="Y762" s="587">
        <f ca="1" t="shared" si="623"/>
        <v>338.8</v>
      </c>
      <c r="Z762" s="448"/>
      <c r="AA762" s="448"/>
      <c r="AB762" s="448"/>
      <c r="AC762" s="448"/>
      <c r="AD762" s="448"/>
      <c r="AE762" s="448"/>
      <c r="AF762" s="448"/>
      <c r="AG762" s="448"/>
      <c r="AH762" s="448"/>
      <c r="AI762" s="448"/>
      <c r="AJ762" s="448"/>
      <c r="AK762" s="590" t="e">
        <f t="shared" si="624"/>
        <v>#VALUE!</v>
      </c>
      <c r="AL762" s="590">
        <v>0</v>
      </c>
    </row>
    <row r="763" s="365" customFormat="1" customHeight="1" spans="1:38">
      <c r="A763" s="522"/>
      <c r="B763" s="528">
        <v>93666</v>
      </c>
      <c r="C763" s="524" t="str">
        <f>IF($B763="","",IFERROR(VLOOKUP($B763,SERVIÇOS!$B:$G,2,0),IFERROR(VLOOKUP($B763,'COMPOSIÇÕES COMPLEMENTARES '!$C:$K,2,0),"")))</f>
        <v>DISJUNTOR BIPOLAR TIPO DIN, CORRENTE NOMINAL DE 50A - FORNECIMENTO E INSTALAÇÃO. AF_10/2020</v>
      </c>
      <c r="D763" s="525" t="str">
        <f>IF($B763="","",IFERROR(VLOOKUP($B763,SERVIÇOS!$B:$G,3,0),IFERROR(VLOOKUP($B763,'COMPOSIÇÕES COMPLEMENTARES '!$C:$K,3,0),"")))</f>
        <v>UN</v>
      </c>
      <c r="E763" s="530">
        <v>1</v>
      </c>
      <c r="F763" s="527">
        <f>IF($B763="","",IFERROR(VLOOKUP($B763,SERVIÇOS!$B:$G,4,0),IFERROR(VLOOKUP($B763,'COMPOSIÇÕES COMPLEMENTARES '!$C:$K,6,0),"")))</f>
        <v>65.72</v>
      </c>
      <c r="G763" s="527">
        <f>IF($B763="","",IFERROR(VLOOKUP($B763,SERVIÇOS!$B:$G,5,0),IFERROR(VLOOKUP($B763,'COMPOSIÇÕES COMPLEMENTARES '!$C:$K,7,0),"")))</f>
        <v>18.74</v>
      </c>
      <c r="H763" s="527">
        <f t="shared" si="613"/>
        <v>84.46</v>
      </c>
      <c r="I763" s="527">
        <f t="shared" si="614"/>
        <v>65.72</v>
      </c>
      <c r="J763" s="527">
        <f t="shared" si="615"/>
        <v>18.74</v>
      </c>
      <c r="K763" s="527">
        <f t="shared" si="616"/>
        <v>84.46</v>
      </c>
      <c r="L763" s="527"/>
      <c r="M763" s="563"/>
      <c r="N763" s="448"/>
      <c r="O763" s="561"/>
      <c r="P763" s="562" t="str">
        <f t="shared" si="617"/>
        <v/>
      </c>
      <c r="Q763" s="561"/>
      <c r="R763" s="583" t="str">
        <f t="shared" si="618"/>
        <v/>
      </c>
      <c r="S763" s="561"/>
      <c r="T763" s="588" t="str">
        <f t="shared" si="619"/>
        <v/>
      </c>
      <c r="U763" s="584">
        <f ca="1">SUMIF($O$8:T$9,"QUANT.",O763:T763)</f>
        <v>0</v>
      </c>
      <c r="V763" s="585">
        <f ca="1" t="shared" si="620"/>
        <v>0</v>
      </c>
      <c r="W763" s="586" t="str">
        <f ca="1" t="shared" si="621"/>
        <v>MEDIR</v>
      </c>
      <c r="X763" s="587">
        <f ca="1" t="shared" si="622"/>
        <v>1</v>
      </c>
      <c r="Y763" s="587">
        <f ca="1" t="shared" si="623"/>
        <v>84.46</v>
      </c>
      <c r="Z763" s="448"/>
      <c r="AA763" s="448"/>
      <c r="AB763" s="448"/>
      <c r="AC763" s="448"/>
      <c r="AD763" s="448"/>
      <c r="AE763" s="448"/>
      <c r="AF763" s="448"/>
      <c r="AG763" s="448"/>
      <c r="AH763" s="448"/>
      <c r="AI763" s="448"/>
      <c r="AJ763" s="448"/>
      <c r="AK763" s="590">
        <f t="shared" si="624"/>
        <v>93666</v>
      </c>
      <c r="AL763" s="590">
        <v>0</v>
      </c>
    </row>
    <row r="764" s="365" customFormat="1" customHeight="1" spans="1:38">
      <c r="A764" s="522"/>
      <c r="B764" s="528">
        <v>91871</v>
      </c>
      <c r="C764" s="524" t="str">
        <f>IF($B764="","",IFERROR(VLOOKUP($B764,SERVIÇOS!$B:$G,2,0),IFERROR(VLOOKUP($B764,'COMPOSIÇÕES COMPLEMENTARES '!$C:$K,2,0),"")))</f>
        <v>ELETRODUTO RÍGIDO ROSCÁVEL, PVC, DN 25 MM (3/4"), PARA CIRCUITOS TERMINAIS, INSTALADO EM PAREDE - FORNECIMENTO E INSTALAÇÃO. AF_03/2023</v>
      </c>
      <c r="D764" s="525" t="str">
        <f>IF($B764="","",IFERROR(VLOOKUP($B764,SERVIÇOS!$B:$G,3,0),IFERROR(VLOOKUP($B764,'COMPOSIÇÕES COMPLEMENTARES '!$C:$K,3,0),"")))</f>
        <v>M</v>
      </c>
      <c r="E764" s="530">
        <v>4</v>
      </c>
      <c r="F764" s="527">
        <f>IF($B764="","",IFERROR(VLOOKUP($B764,SERVIÇOS!$B:$G,4,0),IFERROR(VLOOKUP($B764,'COMPOSIÇÕES COMPLEMENTARES '!$C:$K,6,0),"")))</f>
        <v>10.89</v>
      </c>
      <c r="G764" s="527">
        <f>IF($B764="","",IFERROR(VLOOKUP($B764,SERVIÇOS!$B:$G,5,0),IFERROR(VLOOKUP($B764,'COMPOSIÇÕES COMPLEMENTARES '!$C:$K,7,0),"")))</f>
        <v>8.75</v>
      </c>
      <c r="H764" s="527">
        <f t="shared" si="613"/>
        <v>19.64</v>
      </c>
      <c r="I764" s="527">
        <f t="shared" si="614"/>
        <v>43.56</v>
      </c>
      <c r="J764" s="527">
        <f t="shared" si="615"/>
        <v>35</v>
      </c>
      <c r="K764" s="527">
        <f t="shared" si="616"/>
        <v>78.56</v>
      </c>
      <c r="L764" s="527"/>
      <c r="M764" s="563"/>
      <c r="N764" s="448"/>
      <c r="O764" s="561"/>
      <c r="P764" s="562" t="str">
        <f t="shared" si="617"/>
        <v/>
      </c>
      <c r="Q764" s="561"/>
      <c r="R764" s="583" t="str">
        <f t="shared" si="618"/>
        <v/>
      </c>
      <c r="S764" s="561"/>
      <c r="T764" s="588" t="str">
        <f t="shared" si="619"/>
        <v/>
      </c>
      <c r="U764" s="584">
        <f ca="1">SUMIF($O$8:T$9,"QUANT.",O764:T764)</f>
        <v>0</v>
      </c>
      <c r="V764" s="585">
        <f ca="1" t="shared" si="620"/>
        <v>0</v>
      </c>
      <c r="W764" s="586" t="str">
        <f ca="1" t="shared" si="621"/>
        <v>MEDIR</v>
      </c>
      <c r="X764" s="587">
        <f ca="1" t="shared" si="622"/>
        <v>4</v>
      </c>
      <c r="Y764" s="587">
        <f ca="1" t="shared" si="623"/>
        <v>78.56</v>
      </c>
      <c r="Z764" s="448"/>
      <c r="AA764" s="448"/>
      <c r="AB764" s="448"/>
      <c r="AC764" s="448"/>
      <c r="AD764" s="448"/>
      <c r="AE764" s="448"/>
      <c r="AF764" s="448"/>
      <c r="AG764" s="448"/>
      <c r="AH764" s="448"/>
      <c r="AI764" s="448"/>
      <c r="AJ764" s="448"/>
      <c r="AK764" s="590">
        <f t="shared" si="624"/>
        <v>91871</v>
      </c>
      <c r="AL764" s="590">
        <v>0</v>
      </c>
    </row>
    <row r="765" s="365" customFormat="1" customHeight="1" spans="1:38">
      <c r="A765" s="522"/>
      <c r="B765" s="528">
        <v>91884</v>
      </c>
      <c r="C765" s="524" t="str">
        <f>IF($B765="","",IFERROR(VLOOKUP($B765,SERVIÇOS!$B:$G,2,0),IFERROR(VLOOKUP($B765,'COMPOSIÇÕES COMPLEMENTARES '!$C:$K,2,0),"")))</f>
        <v>LUVA PARA ELETRODUTO, PVC, ROSCÁVEL, DN 25 MM (3/4"), PARA CIRCUITOS TERMINAIS, INSTALADA EM PAREDE - FORNECIMENTO E INSTALAÇÃO. AF_03/2023</v>
      </c>
      <c r="D765" s="525" t="str">
        <f>IF($B765="","",IFERROR(VLOOKUP($B765,SERVIÇOS!$B:$G,3,0),IFERROR(VLOOKUP($B765,'COMPOSIÇÕES COMPLEMENTARES '!$C:$K,3,0),"")))</f>
        <v>UN</v>
      </c>
      <c r="E765" s="530">
        <f>2*E766</f>
        <v>2</v>
      </c>
      <c r="F765" s="527">
        <f>IF($B765="","",IFERROR(VLOOKUP($B765,SERVIÇOS!$B:$G,4,0),IFERROR(VLOOKUP($B765,'COMPOSIÇÕES COMPLEMENTARES '!$C:$K,6,0),"")))</f>
        <v>5.62</v>
      </c>
      <c r="G765" s="527">
        <f>IF($B765="","",IFERROR(VLOOKUP($B765,SERVIÇOS!$B:$G,5,0),IFERROR(VLOOKUP($B765,'COMPOSIÇÕES COMPLEMENTARES '!$C:$K,7,0),"")))</f>
        <v>9.75</v>
      </c>
      <c r="H765" s="527">
        <f t="shared" ref="H765:H770" si="625">IF(E765="","",F765+G765)</f>
        <v>15.37</v>
      </c>
      <c r="I765" s="527">
        <f t="shared" ref="I765:I770" si="626">IF(E765="","",TRUNC((E765*F765),2))</f>
        <v>11.24</v>
      </c>
      <c r="J765" s="527">
        <f t="shared" ref="J765:J770" si="627">IF(E765="","",TRUNC((E765*G765),2))</f>
        <v>19.5</v>
      </c>
      <c r="K765" s="527">
        <f t="shared" ref="K765:K770" si="628">IF(E765="","",TRUNC((E765*H765),2))</f>
        <v>30.74</v>
      </c>
      <c r="L765" s="527"/>
      <c r="M765" s="563"/>
      <c r="N765" s="448"/>
      <c r="O765" s="561"/>
      <c r="P765" s="562" t="str">
        <f t="shared" ref="P765:P770" si="629">IF(OR(O765="",$K765=""),"",(O765/$E765)*$K765)</f>
        <v/>
      </c>
      <c r="Q765" s="561"/>
      <c r="R765" s="583" t="str">
        <f t="shared" ref="R765:R770" si="630">IF(OR(Q765="",$K765=""),"",(Q765/$E765)*$K765)</f>
        <v/>
      </c>
      <c r="S765" s="561"/>
      <c r="T765" s="588" t="str">
        <f t="shared" ref="T765:T770" si="631">IF(OR(S765="",$K765=""),"",(S765/$E765)*$K765)</f>
        <v/>
      </c>
      <c r="U765" s="584">
        <f ca="1">SUMIF($O$8:T$9,"QUANT.",O765:T765)</f>
        <v>0</v>
      </c>
      <c r="V765" s="585">
        <f ca="1" t="shared" ref="V765:V770" si="632">SUMIF($O$8:$T$9,"CUSTO",O765:T765)</f>
        <v>0</v>
      </c>
      <c r="W765" s="586" t="str">
        <f ca="1" t="shared" ref="W765:W770" si="633">IF(B765&lt;&gt;"",IF(V765=0,"MEDIR",IF(K765-V765=0,"OK",IF(K765-V765&gt;0,"MEDIR","ALERTA!"))),"")</f>
        <v>MEDIR</v>
      </c>
      <c r="X765" s="587">
        <f ca="1" t="shared" ref="X765:X770" si="634">IF(U765="",0,E765-U765)</f>
        <v>2</v>
      </c>
      <c r="Y765" s="587">
        <f ca="1" t="shared" ref="Y765:Y770" si="635">IF(V765="",0,K765-V765)</f>
        <v>30.74</v>
      </c>
      <c r="Z765" s="448"/>
      <c r="AA765" s="448"/>
      <c r="AB765" s="448"/>
      <c r="AC765" s="448"/>
      <c r="AD765" s="448"/>
      <c r="AE765" s="448"/>
      <c r="AF765" s="448"/>
      <c r="AG765" s="448"/>
      <c r="AH765" s="448"/>
      <c r="AI765" s="448"/>
      <c r="AJ765" s="448"/>
      <c r="AK765" s="590">
        <f t="shared" ref="AK765:AK770" si="636">B765-AL765</f>
        <v>91884</v>
      </c>
      <c r="AL765" s="590">
        <v>0</v>
      </c>
    </row>
    <row r="766" s="365" customFormat="1" customHeight="1" spans="1:38">
      <c r="A766" s="522"/>
      <c r="B766" s="528">
        <v>91914</v>
      </c>
      <c r="C766" s="524" t="str">
        <f>IF($B766="","",IFERROR(VLOOKUP($B766,SERVIÇOS!$B:$G,2,0),IFERROR(VLOOKUP($B766,'COMPOSIÇÕES COMPLEMENTARES '!$C:$K,2,0),"")))</f>
        <v>CURVA 90 GRAUS PARA ELETRODUTO, PVC, ROSCÁVEL, DN 25 MM (3/4"), PARA CIRCUITOS TERMINAIS, INSTALADA EM PAREDE - FORNECIMENTO E INSTALAÇÃO. AF_03/2023</v>
      </c>
      <c r="D766" s="525" t="str">
        <f>IF($B766="","",IFERROR(VLOOKUP($B766,SERVIÇOS!$B:$G,3,0),IFERROR(VLOOKUP($B766,'COMPOSIÇÕES COMPLEMENTARES '!$C:$K,3,0),"")))</f>
        <v>UN</v>
      </c>
      <c r="E766" s="530">
        <v>1</v>
      </c>
      <c r="F766" s="527">
        <f>IF($B766="","",IFERROR(VLOOKUP($B766,SERVIÇOS!$B:$G,4,0),IFERROR(VLOOKUP($B766,'COMPOSIÇÕES COMPLEMENTARES '!$C:$K,6,0),"")))</f>
        <v>10</v>
      </c>
      <c r="G766" s="527">
        <f>IF($B766="","",IFERROR(VLOOKUP($B766,SERVIÇOS!$B:$G,5,0),IFERROR(VLOOKUP($B766,'COMPOSIÇÕES COMPLEMENTARES '!$C:$K,7,0),"")))</f>
        <v>14.6</v>
      </c>
      <c r="H766" s="527">
        <f t="shared" si="625"/>
        <v>24.6</v>
      </c>
      <c r="I766" s="527">
        <f t="shared" si="626"/>
        <v>10</v>
      </c>
      <c r="J766" s="527">
        <f t="shared" si="627"/>
        <v>14.6</v>
      </c>
      <c r="K766" s="527">
        <f t="shared" si="628"/>
        <v>24.6</v>
      </c>
      <c r="L766" s="527"/>
      <c r="M766" s="563"/>
      <c r="N766" s="448"/>
      <c r="O766" s="561"/>
      <c r="P766" s="562" t="str">
        <f t="shared" si="629"/>
        <v/>
      </c>
      <c r="Q766" s="561"/>
      <c r="R766" s="583" t="str">
        <f t="shared" si="630"/>
        <v/>
      </c>
      <c r="S766" s="561"/>
      <c r="T766" s="588" t="str">
        <f t="shared" si="631"/>
        <v/>
      </c>
      <c r="U766" s="584">
        <f ca="1">SUMIF($O$8:T$9,"QUANT.",O766:T766)</f>
        <v>0</v>
      </c>
      <c r="V766" s="585">
        <f ca="1" t="shared" si="632"/>
        <v>0</v>
      </c>
      <c r="W766" s="586" t="str">
        <f ca="1" t="shared" si="633"/>
        <v>MEDIR</v>
      </c>
      <c r="X766" s="587">
        <f ca="1" t="shared" si="634"/>
        <v>1</v>
      </c>
      <c r="Y766" s="587">
        <f ca="1" t="shared" si="635"/>
        <v>24.6</v>
      </c>
      <c r="Z766" s="448"/>
      <c r="AA766" s="448"/>
      <c r="AB766" s="448"/>
      <c r="AC766" s="448"/>
      <c r="AD766" s="448"/>
      <c r="AE766" s="448"/>
      <c r="AF766" s="448"/>
      <c r="AG766" s="448"/>
      <c r="AH766" s="448"/>
      <c r="AI766" s="448"/>
      <c r="AJ766" s="448"/>
      <c r="AK766" s="590">
        <f t="shared" si="636"/>
        <v>91914</v>
      </c>
      <c r="AL766" s="590">
        <v>0</v>
      </c>
    </row>
    <row r="767" s="365" customFormat="1" customHeight="1" spans="1:38">
      <c r="A767" s="522"/>
      <c r="B767" s="528">
        <v>98111</v>
      </c>
      <c r="C767" s="524" t="str">
        <f>IF($B767="","",IFERROR(VLOOKUP($B767,SERVIÇOS!$B:$G,2,0),IFERROR(VLOOKUP($B767,'COMPOSIÇÕES COMPLEMENTARES '!$C:$K,2,0),"")))</f>
        <v>CAIXA DE INSPEÇÃO PARA ATERRAMENTO, CIRCULAR, EM POLIETILENO, DIÂMETRO INTERNO = 0,3 M. AF_12/2020</v>
      </c>
      <c r="D767" s="525" t="str">
        <f>IF($B767="","",IFERROR(VLOOKUP($B767,SERVIÇOS!$B:$G,3,0),IFERROR(VLOOKUP($B767,'COMPOSIÇÕES COMPLEMENTARES '!$C:$K,3,0),"")))</f>
        <v>UN</v>
      </c>
      <c r="E767" s="530">
        <v>1</v>
      </c>
      <c r="F767" s="527">
        <f>IF($B767="","",IFERROR(VLOOKUP($B767,SERVIÇOS!$B:$G,4,0),IFERROR(VLOOKUP($B767,'COMPOSIÇÕES COMPLEMENTARES '!$C:$K,6,0),"")))</f>
        <v>46.95</v>
      </c>
      <c r="G767" s="527">
        <f>IF($B767="","",IFERROR(VLOOKUP($B767,SERVIÇOS!$B:$G,5,0),IFERROR(VLOOKUP($B767,'COMPOSIÇÕES COMPLEMENTARES '!$C:$K,7,0),"")))</f>
        <v>7.6</v>
      </c>
      <c r="H767" s="527">
        <f t="shared" si="625"/>
        <v>54.55</v>
      </c>
      <c r="I767" s="527">
        <f t="shared" si="626"/>
        <v>46.95</v>
      </c>
      <c r="J767" s="527">
        <f t="shared" si="627"/>
        <v>7.6</v>
      </c>
      <c r="K767" s="527">
        <f t="shared" si="628"/>
        <v>54.55</v>
      </c>
      <c r="L767" s="527"/>
      <c r="M767" s="563"/>
      <c r="N767" s="448"/>
      <c r="O767" s="561"/>
      <c r="P767" s="562" t="str">
        <f t="shared" si="629"/>
        <v/>
      </c>
      <c r="Q767" s="561"/>
      <c r="R767" s="583" t="str">
        <f t="shared" si="630"/>
        <v/>
      </c>
      <c r="S767" s="561"/>
      <c r="T767" s="588" t="str">
        <f t="shared" si="631"/>
        <v/>
      </c>
      <c r="U767" s="584">
        <f ca="1">SUMIF($O$8:T$9,"QUANT.",O767:T767)</f>
        <v>0</v>
      </c>
      <c r="V767" s="585">
        <f ca="1" t="shared" si="632"/>
        <v>0</v>
      </c>
      <c r="W767" s="586" t="str">
        <f ca="1" t="shared" si="633"/>
        <v>MEDIR</v>
      </c>
      <c r="X767" s="587">
        <f ca="1" t="shared" si="634"/>
        <v>1</v>
      </c>
      <c r="Y767" s="587">
        <f ca="1" t="shared" si="635"/>
        <v>54.55</v>
      </c>
      <c r="Z767" s="448"/>
      <c r="AA767" s="448"/>
      <c r="AB767" s="448"/>
      <c r="AC767" s="448"/>
      <c r="AD767" s="448"/>
      <c r="AE767" s="448"/>
      <c r="AF767" s="448"/>
      <c r="AG767" s="448"/>
      <c r="AH767" s="448"/>
      <c r="AI767" s="448"/>
      <c r="AJ767" s="448"/>
      <c r="AK767" s="590">
        <f t="shared" si="636"/>
        <v>98111</v>
      </c>
      <c r="AL767" s="590">
        <v>0</v>
      </c>
    </row>
    <row r="768" s="365" customFormat="1" customHeight="1" spans="1:38">
      <c r="A768" s="522"/>
      <c r="B768" s="528">
        <v>104749</v>
      </c>
      <c r="C768" s="524" t="str">
        <f>IF($B768="","",IFERROR(VLOOKUP($B768,SERVIÇOS!$B:$G,2,0),IFERROR(VLOOKUP($B768,'COMPOSIÇÕES COMPLEMENTARES '!$C:$K,2,0),"")))</f>
        <v>CONECTOR GRAMPO METÁLICO TIPO OLHAL, PARA SPDA, PARA HASTE DE ATERRAMENTO DE 3/4'' E CABOS DE 10 A 50 MM2 - FORNECIMENTO E INSTALAÇÃO. AF_08/2023</v>
      </c>
      <c r="D768" s="525" t="str">
        <f>IF($B768="","",IFERROR(VLOOKUP($B768,SERVIÇOS!$B:$G,3,0),IFERROR(VLOOKUP($B768,'COMPOSIÇÕES COMPLEMENTARES '!$C:$K,3,0),"")))</f>
        <v>UN</v>
      </c>
      <c r="E768" s="530">
        <v>1</v>
      </c>
      <c r="F768" s="527">
        <f>IF($B768="","",IFERROR(VLOOKUP($B768,SERVIÇOS!$B:$G,4,0),IFERROR(VLOOKUP($B768,'COMPOSIÇÕES COMPLEMENTARES '!$C:$K,6,0),"")))</f>
        <v>11.88</v>
      </c>
      <c r="G768" s="527">
        <f>IF($B768="","",IFERROR(VLOOKUP($B768,SERVIÇOS!$B:$G,5,0),IFERROR(VLOOKUP($B768,'COMPOSIÇÕES COMPLEMENTARES '!$C:$K,7,0),"")))</f>
        <v>9.22</v>
      </c>
      <c r="H768" s="527">
        <f t="shared" si="625"/>
        <v>21.1</v>
      </c>
      <c r="I768" s="527">
        <f t="shared" si="626"/>
        <v>11.88</v>
      </c>
      <c r="J768" s="527">
        <f t="shared" si="627"/>
        <v>9.22</v>
      </c>
      <c r="K768" s="527">
        <f t="shared" si="628"/>
        <v>21.1</v>
      </c>
      <c r="L768" s="527"/>
      <c r="M768" s="563"/>
      <c r="N768" s="448"/>
      <c r="O768" s="561"/>
      <c r="P768" s="562" t="str">
        <f t="shared" si="629"/>
        <v/>
      </c>
      <c r="Q768" s="561"/>
      <c r="R768" s="583" t="str">
        <f t="shared" si="630"/>
        <v/>
      </c>
      <c r="S768" s="561"/>
      <c r="T768" s="588" t="str">
        <f t="shared" si="631"/>
        <v/>
      </c>
      <c r="U768" s="584">
        <f ca="1">SUMIF($O$8:T$9,"QUANT.",O768:T768)</f>
        <v>0</v>
      </c>
      <c r="V768" s="585">
        <f ca="1" t="shared" si="632"/>
        <v>0</v>
      </c>
      <c r="W768" s="586" t="str">
        <f ca="1" t="shared" si="633"/>
        <v>MEDIR</v>
      </c>
      <c r="X768" s="587">
        <f ca="1" t="shared" si="634"/>
        <v>1</v>
      </c>
      <c r="Y768" s="587">
        <f ca="1" t="shared" si="635"/>
        <v>21.1</v>
      </c>
      <c r="Z768" s="448"/>
      <c r="AA768" s="448"/>
      <c r="AB768" s="448"/>
      <c r="AC768" s="448"/>
      <c r="AD768" s="448"/>
      <c r="AE768" s="448"/>
      <c r="AF768" s="448"/>
      <c r="AG768" s="448"/>
      <c r="AH768" s="448"/>
      <c r="AI768" s="448"/>
      <c r="AJ768" s="448"/>
      <c r="AK768" s="590">
        <f t="shared" si="636"/>
        <v>104749</v>
      </c>
      <c r="AL768" s="590">
        <v>0</v>
      </c>
    </row>
    <row r="769" s="365" customFormat="1" customHeight="1" spans="1:38">
      <c r="A769" s="522"/>
      <c r="B769" s="528">
        <v>96986</v>
      </c>
      <c r="C769" s="524" t="str">
        <f>IF($B769="","",IFERROR(VLOOKUP($B769,SERVIÇOS!$B:$G,2,0),IFERROR(VLOOKUP($B769,'COMPOSIÇÕES COMPLEMENTARES '!$C:$K,2,0),"")))</f>
        <v>HASTE DE ATERRAMENTO, DIÂMETRO 3/4", COM 3 METROS - FORNECIMENTO E INSTALAÇÃO. AF_08/2023</v>
      </c>
      <c r="D769" s="525" t="str">
        <f>IF($B769="","",IFERROR(VLOOKUP($B769,SERVIÇOS!$B:$G,3,0),IFERROR(VLOOKUP($B769,'COMPOSIÇÕES COMPLEMENTARES '!$C:$K,3,0),"")))</f>
        <v>UN</v>
      </c>
      <c r="E769" s="530">
        <v>1</v>
      </c>
      <c r="F769" s="527">
        <f>IF($B769="","",IFERROR(VLOOKUP($B769,SERVIÇOS!$B:$G,4,0),IFERROR(VLOOKUP($B769,'COMPOSIÇÕES COMPLEMENTARES '!$C:$K,6,0),"")))</f>
        <v>88.57</v>
      </c>
      <c r="G769" s="527">
        <f>IF($B769="","",IFERROR(VLOOKUP($B769,SERVIÇOS!$B:$G,5,0),IFERROR(VLOOKUP($B769,'COMPOSIÇÕES COMPLEMENTARES '!$C:$K,7,0),"")))</f>
        <v>19.22</v>
      </c>
      <c r="H769" s="527">
        <f t="shared" si="625"/>
        <v>107.79</v>
      </c>
      <c r="I769" s="527">
        <f t="shared" si="626"/>
        <v>88.57</v>
      </c>
      <c r="J769" s="527">
        <f t="shared" si="627"/>
        <v>19.22</v>
      </c>
      <c r="K769" s="527">
        <f t="shared" si="628"/>
        <v>107.79</v>
      </c>
      <c r="L769" s="527"/>
      <c r="M769" s="563"/>
      <c r="N769" s="448"/>
      <c r="O769" s="561"/>
      <c r="P769" s="562" t="str">
        <f t="shared" si="629"/>
        <v/>
      </c>
      <c r="Q769" s="561"/>
      <c r="R769" s="583" t="str">
        <f t="shared" si="630"/>
        <v/>
      </c>
      <c r="S769" s="561"/>
      <c r="T769" s="588" t="str">
        <f t="shared" si="631"/>
        <v/>
      </c>
      <c r="U769" s="584">
        <f ca="1">SUMIF($O$8:T$9,"QUANT.",O769:T769)</f>
        <v>0</v>
      </c>
      <c r="V769" s="585">
        <f ca="1" t="shared" si="632"/>
        <v>0</v>
      </c>
      <c r="W769" s="586" t="str">
        <f ca="1" t="shared" si="633"/>
        <v>MEDIR</v>
      </c>
      <c r="X769" s="587">
        <f ca="1" t="shared" si="634"/>
        <v>1</v>
      </c>
      <c r="Y769" s="587">
        <f ca="1" t="shared" si="635"/>
        <v>107.79</v>
      </c>
      <c r="Z769" s="448"/>
      <c r="AA769" s="448"/>
      <c r="AB769" s="448"/>
      <c r="AC769" s="448"/>
      <c r="AD769" s="448"/>
      <c r="AE769" s="448"/>
      <c r="AF769" s="448"/>
      <c r="AG769" s="448"/>
      <c r="AH769" s="448"/>
      <c r="AI769" s="448"/>
      <c r="AJ769" s="448"/>
      <c r="AK769" s="590">
        <f t="shared" si="636"/>
        <v>96986</v>
      </c>
      <c r="AL769" s="590">
        <v>0</v>
      </c>
    </row>
    <row r="770" s="365" customFormat="1" customHeight="1" spans="1:38">
      <c r="A770" s="522"/>
      <c r="B770" s="528" t="s">
        <v>618</v>
      </c>
      <c r="C770" s="524" t="str">
        <f>IF($B770="","",IFERROR(VLOOKUP($B770,SERVIÇOS!$B:$G,2,0),IFERROR(VLOOKUP($B770,'COMPOSIÇÕES COMPLEMENTARES '!$C:$K,2,0),"")))</f>
        <v>CORDOALHA DE COBRE NU, NÃO ENTERRADA, INSTALAÇÃO COM PRESILHA DE FIXAÇÃO</v>
      </c>
      <c r="D770" s="525" t="str">
        <f>IF($B770="","",IFERROR(VLOOKUP($B770,SERVIÇOS!$B:$G,3,0),IFERROR(VLOOKUP($B770,'COMPOSIÇÕES COMPLEMENTARES '!$C:$K,3,0),"")))</f>
        <v>M</v>
      </c>
      <c r="E770" s="530">
        <f>E769*8</f>
        <v>8</v>
      </c>
      <c r="F770" s="527">
        <f>IF($B770="","",IFERROR(VLOOKUP($B770,SERVIÇOS!$B:$G,4,0),IFERROR(VLOOKUP($B770,'COMPOSIÇÕES COMPLEMENTARES '!$C:$K,6,0),"")))</f>
        <v>43.78</v>
      </c>
      <c r="G770" s="527">
        <f>IF($B770="","",IFERROR(VLOOKUP($B770,SERVIÇOS!$B:$G,5,0),IFERROR(VLOOKUP($B770,'COMPOSIÇÕES COMPLEMENTARES '!$C:$K,7,0),"")))</f>
        <v>7.82</v>
      </c>
      <c r="H770" s="527">
        <f t="shared" si="625"/>
        <v>51.6</v>
      </c>
      <c r="I770" s="527">
        <f t="shared" si="626"/>
        <v>350.24</v>
      </c>
      <c r="J770" s="527">
        <f t="shared" si="627"/>
        <v>62.56</v>
      </c>
      <c r="K770" s="527">
        <f t="shared" si="628"/>
        <v>412.8</v>
      </c>
      <c r="L770" s="527"/>
      <c r="M770" s="563"/>
      <c r="N770" s="448"/>
      <c r="O770" s="561"/>
      <c r="P770" s="562" t="str">
        <f t="shared" si="629"/>
        <v/>
      </c>
      <c r="Q770" s="561"/>
      <c r="R770" s="583" t="str">
        <f t="shared" si="630"/>
        <v/>
      </c>
      <c r="S770" s="561"/>
      <c r="T770" s="588" t="str">
        <f t="shared" si="631"/>
        <v/>
      </c>
      <c r="U770" s="584">
        <f ca="1">SUMIF($O$8:T$9,"QUANT.",O770:T770)</f>
        <v>0</v>
      </c>
      <c r="V770" s="585">
        <f ca="1" t="shared" si="632"/>
        <v>0</v>
      </c>
      <c r="W770" s="586" t="str">
        <f ca="1" t="shared" si="633"/>
        <v>MEDIR</v>
      </c>
      <c r="X770" s="587">
        <f ca="1" t="shared" si="634"/>
        <v>8</v>
      </c>
      <c r="Y770" s="587">
        <f ca="1" t="shared" si="635"/>
        <v>412.8</v>
      </c>
      <c r="Z770" s="448"/>
      <c r="AA770" s="448"/>
      <c r="AB770" s="448"/>
      <c r="AC770" s="448"/>
      <c r="AD770" s="448"/>
      <c r="AE770" s="448"/>
      <c r="AF770" s="448"/>
      <c r="AG770" s="448"/>
      <c r="AH770" s="448"/>
      <c r="AI770" s="448"/>
      <c r="AJ770" s="448"/>
      <c r="AK770" s="590" t="e">
        <f t="shared" si="636"/>
        <v>#VALUE!</v>
      </c>
      <c r="AL770" s="590">
        <v>0</v>
      </c>
    </row>
    <row r="771" s="365" customFormat="1" customHeight="1" spans="1:38">
      <c r="A771" s="522"/>
      <c r="B771" s="528">
        <v>96977</v>
      </c>
      <c r="C771" s="524" t="str">
        <f>IF($B771="","",IFERROR(VLOOKUP($B771,SERVIÇOS!$B:$G,2,0),IFERROR(VLOOKUP($B771,'COMPOSIÇÕES COMPLEMENTARES '!$C:$K,2,0),"")))</f>
        <v>CORDOALHA DE COBRE NU 50 MM², ENTERRADA - FORNECIMENTO E INSTALAÇÃO. AF_08/2023</v>
      </c>
      <c r="D771" s="525" t="str">
        <f>IF($B771="","",IFERROR(VLOOKUP($B771,SERVIÇOS!$B:$G,3,0),IFERROR(VLOOKUP($B771,'COMPOSIÇÕES COMPLEMENTARES '!$C:$K,3,0),"")))</f>
        <v>M</v>
      </c>
      <c r="E771" s="530">
        <v>4.4</v>
      </c>
      <c r="F771" s="527">
        <f>IF($B771="","",IFERROR(VLOOKUP($B771,SERVIÇOS!$B:$G,4,0),IFERROR(VLOOKUP($B771,'COMPOSIÇÕES COMPLEMENTARES '!$C:$K,6,0),"")))</f>
        <v>55.81</v>
      </c>
      <c r="G771" s="527">
        <f>IF($B771="","",IFERROR(VLOOKUP($B771,SERVIÇOS!$B:$G,5,0),IFERROR(VLOOKUP($B771,'COMPOSIÇÕES COMPLEMENTARES '!$C:$K,7,0),"")))</f>
        <v>1.63</v>
      </c>
      <c r="H771" s="527">
        <f t="shared" ref="H771:H793" si="637">IF(E771="","",F771+G771)</f>
        <v>57.44</v>
      </c>
      <c r="I771" s="527">
        <f t="shared" ref="I771:I793" si="638">IF(E771="","",TRUNC((E771*F771),2))</f>
        <v>245.56</v>
      </c>
      <c r="J771" s="527">
        <f t="shared" ref="J771:J793" si="639">IF(E771="","",TRUNC((E771*G771),2))</f>
        <v>7.17</v>
      </c>
      <c r="K771" s="527">
        <f t="shared" ref="K771:K793" si="640">IF(E771="","",TRUNC((E771*H771),2))</f>
        <v>252.73</v>
      </c>
      <c r="L771" s="527"/>
      <c r="M771" s="563"/>
      <c r="N771" s="448"/>
      <c r="O771" s="561"/>
      <c r="P771" s="562" t="str">
        <f t="shared" ref="P771:P793" si="641">IF(OR(O771="",$K771=""),"",(O771/$E771)*$K771)</f>
        <v/>
      </c>
      <c r="Q771" s="561"/>
      <c r="R771" s="583" t="str">
        <f t="shared" ref="R771:R793" si="642">IF(OR(Q771="",$K771=""),"",(Q771/$E771)*$K771)</f>
        <v/>
      </c>
      <c r="S771" s="561"/>
      <c r="T771" s="588" t="str">
        <f t="shared" ref="T771:T793" si="643">IF(OR(S771="",$K771=""),"",(S771/$E771)*$K771)</f>
        <v/>
      </c>
      <c r="U771" s="584">
        <f ca="1">SUMIF($O$8:T$9,"QUANT.",O771:T771)</f>
        <v>0</v>
      </c>
      <c r="V771" s="585">
        <f ca="1" t="shared" ref="V771:V793" si="644">SUMIF($O$8:$T$9,"CUSTO",O771:T771)</f>
        <v>0</v>
      </c>
      <c r="W771" s="586" t="str">
        <f ca="1" t="shared" ref="W771:W793" si="645">IF(B771&lt;&gt;"",IF(V771=0,"MEDIR",IF(K771-V771=0,"OK",IF(K771-V771&gt;0,"MEDIR","ALERTA!"))),"")</f>
        <v>MEDIR</v>
      </c>
      <c r="X771" s="587">
        <f ca="1" t="shared" ref="X771:X793" si="646">IF(U771="",0,E771-U771)</f>
        <v>4.4</v>
      </c>
      <c r="Y771" s="587">
        <f ca="1" t="shared" ref="Y771:Y793" si="647">IF(V771="",0,K771-V771)</f>
        <v>252.73</v>
      </c>
      <c r="Z771" s="448"/>
      <c r="AA771" s="448"/>
      <c r="AB771" s="448"/>
      <c r="AC771" s="448"/>
      <c r="AD771" s="448"/>
      <c r="AE771" s="448"/>
      <c r="AF771" s="448"/>
      <c r="AG771" s="448"/>
      <c r="AH771" s="448"/>
      <c r="AI771" s="448"/>
      <c r="AJ771" s="448"/>
      <c r="AK771" s="590">
        <f t="shared" ref="AK771:AK793" si="648">B771-AL771</f>
        <v>96977</v>
      </c>
      <c r="AL771" s="590">
        <v>0</v>
      </c>
    </row>
    <row r="772" s="365" customFormat="1" customHeight="1" spans="1:38">
      <c r="A772" s="522"/>
      <c r="B772" s="528" t="s">
        <v>619</v>
      </c>
      <c r="C772" s="524" t="str">
        <f>IF($B772="","",IFERROR(VLOOKUP($B772,SERVIÇOS!$B:$G,2,0),IFERROR(VLOOKUP($B772,'COMPOSIÇÕES COMPLEMENTARES '!$C:$K,2,0),"")))</f>
        <v>FITA DE AÇO INOXIDÁVEL, LARGURA ¾” (19mm), CARGA MÍN. RUPTURA 800daN, E FECHO COMPATÍVEL, TIPO FF-1 DENTADO (CONJUNTO FIXAÇÃO EM POSTE)</v>
      </c>
      <c r="D772" s="525" t="str">
        <f>IF($B772="","",IFERROR(VLOOKUP($B772,SERVIÇOS!$B:$G,3,0),IFERROR(VLOOKUP($B772,'COMPOSIÇÕES COMPLEMENTARES '!$C:$K,3,0),"")))</f>
        <v>UN</v>
      </c>
      <c r="E772" s="530">
        <v>3</v>
      </c>
      <c r="F772" s="527">
        <f>IF($B772="","",IFERROR(VLOOKUP($B772,SERVIÇOS!$B:$G,4,0),IFERROR(VLOOKUP($B772,'COMPOSIÇÕES COMPLEMENTARES '!$C:$K,6,0),"")))</f>
        <v>23.99</v>
      </c>
      <c r="G772" s="527">
        <f>IF($B772="","",IFERROR(VLOOKUP($B772,SERVIÇOS!$B:$G,5,0),IFERROR(VLOOKUP($B772,'COMPOSIÇÕES COMPLEMENTARES '!$C:$K,7,0),"")))</f>
        <v>8.25</v>
      </c>
      <c r="H772" s="527">
        <f t="shared" si="637"/>
        <v>32.24</v>
      </c>
      <c r="I772" s="527">
        <f t="shared" si="638"/>
        <v>71.97</v>
      </c>
      <c r="J772" s="527">
        <f t="shared" si="639"/>
        <v>24.75</v>
      </c>
      <c r="K772" s="527">
        <f t="shared" si="640"/>
        <v>96.72</v>
      </c>
      <c r="L772" s="527"/>
      <c r="M772" s="563"/>
      <c r="N772" s="448"/>
      <c r="O772" s="561"/>
      <c r="P772" s="562" t="str">
        <f t="shared" si="641"/>
        <v/>
      </c>
      <c r="Q772" s="561"/>
      <c r="R772" s="583" t="str">
        <f t="shared" si="642"/>
        <v/>
      </c>
      <c r="S772" s="561"/>
      <c r="T772" s="588" t="str">
        <f t="shared" si="643"/>
        <v/>
      </c>
      <c r="U772" s="584">
        <f ca="1">SUMIF($O$8:T$9,"QUANT.",O772:T772)</f>
        <v>0</v>
      </c>
      <c r="V772" s="585">
        <f ca="1" t="shared" si="644"/>
        <v>0</v>
      </c>
      <c r="W772" s="586" t="str">
        <f ca="1" t="shared" si="645"/>
        <v>MEDIR</v>
      </c>
      <c r="X772" s="587">
        <f ca="1" t="shared" si="646"/>
        <v>3</v>
      </c>
      <c r="Y772" s="587">
        <f ca="1" t="shared" si="647"/>
        <v>96.72</v>
      </c>
      <c r="Z772" s="448"/>
      <c r="AA772" s="448"/>
      <c r="AB772" s="448"/>
      <c r="AC772" s="448"/>
      <c r="AD772" s="448"/>
      <c r="AE772" s="448"/>
      <c r="AF772" s="448"/>
      <c r="AG772" s="448"/>
      <c r="AH772" s="448"/>
      <c r="AI772" s="448"/>
      <c r="AJ772" s="448"/>
      <c r="AK772" s="590" t="e">
        <f t="shared" si="648"/>
        <v>#VALUE!</v>
      </c>
      <c r="AL772" s="590">
        <v>0</v>
      </c>
    </row>
    <row r="773" s="365" customFormat="1" customHeight="1" spans="1:38">
      <c r="A773" s="522"/>
      <c r="B773" s="528"/>
      <c r="C773" s="532" t="s">
        <v>620</v>
      </c>
      <c r="D773" s="525" t="str">
        <f>IF($B773="","",IFERROR(VLOOKUP($B773,SERVIÇOS!$B:$G,3,0),IFERROR(VLOOKUP($B773,'COMPOSIÇÕES COMPLEMENTARES '!$C:$K,3,0),"")))</f>
        <v/>
      </c>
      <c r="E773" s="530"/>
      <c r="F773" s="527" t="str">
        <f>IF($B773="","",IFERROR(VLOOKUP($B773,SERVIÇOS!$B:$G,4,0),IFERROR(VLOOKUP($B773,'COMPOSIÇÕES COMPLEMENTARES '!$C:$K,6,0),"")))</f>
        <v/>
      </c>
      <c r="G773" s="527" t="str">
        <f>IF($B773="","",IFERROR(VLOOKUP($B773,SERVIÇOS!$B:$G,5,0),IFERROR(VLOOKUP($B773,'COMPOSIÇÕES COMPLEMENTARES '!$C:$K,7,0),"")))</f>
        <v/>
      </c>
      <c r="H773" s="527" t="str">
        <f t="shared" si="637"/>
        <v/>
      </c>
      <c r="I773" s="527" t="str">
        <f t="shared" si="638"/>
        <v/>
      </c>
      <c r="J773" s="527" t="str">
        <f t="shared" si="639"/>
        <v/>
      </c>
      <c r="K773" s="527" t="str">
        <f t="shared" si="640"/>
        <v/>
      </c>
      <c r="L773" s="527"/>
      <c r="M773" s="563"/>
      <c r="N773" s="448"/>
      <c r="O773" s="561"/>
      <c r="P773" s="562" t="str">
        <f t="shared" si="641"/>
        <v/>
      </c>
      <c r="Q773" s="561"/>
      <c r="R773" s="583" t="str">
        <f t="shared" si="642"/>
        <v/>
      </c>
      <c r="S773" s="561"/>
      <c r="T773" s="588" t="str">
        <f t="shared" si="643"/>
        <v/>
      </c>
      <c r="U773" s="584">
        <f ca="1">SUMIF($O$8:T$9,"QUANT.",O773:T773)</f>
        <v>0</v>
      </c>
      <c r="V773" s="585">
        <f ca="1" t="shared" si="644"/>
        <v>0</v>
      </c>
      <c r="W773" s="586" t="str">
        <f ca="1" t="shared" si="645"/>
        <v/>
      </c>
      <c r="X773" s="587">
        <f ca="1" t="shared" si="646"/>
        <v>0</v>
      </c>
      <c r="Y773" s="587" t="e">
        <f ca="1" t="shared" si="647"/>
        <v>#VALUE!</v>
      </c>
      <c r="Z773" s="448"/>
      <c r="AA773" s="448"/>
      <c r="AB773" s="448"/>
      <c r="AC773" s="448"/>
      <c r="AD773" s="448"/>
      <c r="AE773" s="448"/>
      <c r="AF773" s="448"/>
      <c r="AG773" s="448"/>
      <c r="AH773" s="448"/>
      <c r="AI773" s="448"/>
      <c r="AJ773" s="448"/>
      <c r="AK773" s="590">
        <f t="shared" si="648"/>
        <v>0</v>
      </c>
      <c r="AL773" s="590">
        <v>0</v>
      </c>
    </row>
    <row r="774" s="365" customFormat="1" customHeight="1" spans="1:38">
      <c r="A774" s="522"/>
      <c r="B774" s="528" t="s">
        <v>621</v>
      </c>
      <c r="C774" s="524" t="str">
        <f>IF($B774="","",IFERROR(VLOOKUP($B774,SERVIÇOS!$B:$G,2,0),IFERROR(VLOOKUP($B774,'COMPOSIÇÕES COMPLEMENTARES '!$C:$K,2,0),"")))</f>
        <v>QUADRO DE DISTRIBUIÇÃO EM AÇO GALVANIZADO, SOBREPOR, 8 MÓDULOS DIN, SEM OS DISJUNTORES, COM BARRAMENTO E SUPORTE PARA FIXAÇÃO - FORNECIMENTO E INSTALAÇÃO</v>
      </c>
      <c r="D774" s="525" t="str">
        <f>IF($B774="","",IFERROR(VLOOKUP($B774,SERVIÇOS!$B:$G,3,0),IFERROR(VLOOKUP($B774,'COMPOSIÇÕES COMPLEMENTARES '!$C:$K,3,0),"")))</f>
        <v>UN</v>
      </c>
      <c r="E774" s="530">
        <v>1</v>
      </c>
      <c r="F774" s="527">
        <f>IF($B774="","",IFERROR(VLOOKUP($B774,SERVIÇOS!$B:$G,4,0),IFERROR(VLOOKUP($B774,'COMPOSIÇÕES COMPLEMENTARES '!$C:$K,6,0),"")))</f>
        <v>226.92</v>
      </c>
      <c r="G774" s="527">
        <f>IF($B774="","",IFERROR(VLOOKUP($B774,SERVIÇOS!$B:$G,5,0),IFERROR(VLOOKUP($B774,'COMPOSIÇÕES COMPLEMENTARES '!$C:$K,7,0),"")))</f>
        <v>49.54</v>
      </c>
      <c r="H774" s="527">
        <f t="shared" si="637"/>
        <v>276.46</v>
      </c>
      <c r="I774" s="527">
        <f t="shared" si="638"/>
        <v>226.92</v>
      </c>
      <c r="J774" s="527">
        <f t="shared" si="639"/>
        <v>49.54</v>
      </c>
      <c r="K774" s="527">
        <f t="shared" si="640"/>
        <v>276.46</v>
      </c>
      <c r="L774" s="527"/>
      <c r="M774" s="563"/>
      <c r="N774" s="448"/>
      <c r="O774" s="561"/>
      <c r="P774" s="562" t="str">
        <f t="shared" si="641"/>
        <v/>
      </c>
      <c r="Q774" s="561"/>
      <c r="R774" s="583" t="str">
        <f t="shared" si="642"/>
        <v/>
      </c>
      <c r="S774" s="561"/>
      <c r="T774" s="588" t="str">
        <f t="shared" si="643"/>
        <v/>
      </c>
      <c r="U774" s="584">
        <f ca="1">SUMIF($O$8:T$9,"QUANT.",O774:T774)</f>
        <v>0</v>
      </c>
      <c r="V774" s="585">
        <f ca="1" t="shared" si="644"/>
        <v>0</v>
      </c>
      <c r="W774" s="586" t="str">
        <f ca="1" t="shared" si="645"/>
        <v>MEDIR</v>
      </c>
      <c r="X774" s="587">
        <f ca="1" t="shared" si="646"/>
        <v>1</v>
      </c>
      <c r="Y774" s="587">
        <f ca="1" t="shared" si="647"/>
        <v>276.46</v>
      </c>
      <c r="Z774" s="448"/>
      <c r="AA774" s="448"/>
      <c r="AB774" s="448"/>
      <c r="AC774" s="448"/>
      <c r="AD774" s="448"/>
      <c r="AE774" s="448"/>
      <c r="AF774" s="448"/>
      <c r="AG774" s="448"/>
      <c r="AH774" s="448"/>
      <c r="AI774" s="448"/>
      <c r="AJ774" s="448"/>
      <c r="AK774" s="590" t="e">
        <f t="shared" si="648"/>
        <v>#VALUE!</v>
      </c>
      <c r="AL774" s="590">
        <v>0</v>
      </c>
    </row>
    <row r="775" s="365" customFormat="1" customHeight="1" spans="1:38">
      <c r="A775" s="522"/>
      <c r="B775" s="528">
        <v>93661</v>
      </c>
      <c r="C775" s="524" t="str">
        <f>IF($B775="","",IFERROR(VLOOKUP($B775,SERVIÇOS!$B:$G,2,0),IFERROR(VLOOKUP($B775,'COMPOSIÇÕES COMPLEMENTARES '!$C:$K,2,0),"")))</f>
        <v>DISJUNTOR BIPOLAR TIPO DIN, CORRENTE NOMINAL DE 16A - FORNECIMENTO E INSTALAÇÃO. AF_10/2020</v>
      </c>
      <c r="D775" s="525" t="str">
        <f>IF($B775="","",IFERROR(VLOOKUP($B775,SERVIÇOS!$B:$G,3,0),IFERROR(VLOOKUP($B775,'COMPOSIÇÕES COMPLEMENTARES '!$C:$K,3,0),"")))</f>
        <v>UN</v>
      </c>
      <c r="E775" s="530">
        <v>1</v>
      </c>
      <c r="F775" s="527">
        <f>IF($B775="","",IFERROR(VLOOKUP($B775,SERVIÇOS!$B:$G,4,0),IFERROR(VLOOKUP($B775,'COMPOSIÇÕES COMPLEMENTARES '!$C:$K,6,0),"")))</f>
        <v>59.08</v>
      </c>
      <c r="G775" s="527">
        <f>IF($B775="","",IFERROR(VLOOKUP($B775,SERVIÇOS!$B:$G,5,0),IFERROR(VLOOKUP($B775,'COMPOSIÇÕES COMPLEMENTARES '!$C:$K,7,0),"")))</f>
        <v>4.7</v>
      </c>
      <c r="H775" s="527">
        <f t="shared" si="637"/>
        <v>63.78</v>
      </c>
      <c r="I775" s="527">
        <f t="shared" si="638"/>
        <v>59.08</v>
      </c>
      <c r="J775" s="527">
        <f t="shared" si="639"/>
        <v>4.7</v>
      </c>
      <c r="K775" s="527">
        <f t="shared" si="640"/>
        <v>63.78</v>
      </c>
      <c r="L775" s="527"/>
      <c r="M775" s="563"/>
      <c r="N775" s="448"/>
      <c r="O775" s="561"/>
      <c r="P775" s="562" t="str">
        <f t="shared" si="641"/>
        <v/>
      </c>
      <c r="Q775" s="561"/>
      <c r="R775" s="583" t="str">
        <f t="shared" si="642"/>
        <v/>
      </c>
      <c r="S775" s="561"/>
      <c r="T775" s="588" t="str">
        <f t="shared" si="643"/>
        <v/>
      </c>
      <c r="U775" s="584">
        <f ca="1">SUMIF($O$8:T$9,"QUANT.",O775:T775)</f>
        <v>0</v>
      </c>
      <c r="V775" s="585">
        <f ca="1" t="shared" si="644"/>
        <v>0</v>
      </c>
      <c r="W775" s="586" t="str">
        <f ca="1" t="shared" si="645"/>
        <v>MEDIR</v>
      </c>
      <c r="X775" s="587">
        <f ca="1" t="shared" si="646"/>
        <v>1</v>
      </c>
      <c r="Y775" s="587">
        <f ca="1" t="shared" si="647"/>
        <v>63.78</v>
      </c>
      <c r="Z775" s="448"/>
      <c r="AA775" s="448"/>
      <c r="AB775" s="448"/>
      <c r="AC775" s="448"/>
      <c r="AD775" s="448"/>
      <c r="AE775" s="448"/>
      <c r="AF775" s="448"/>
      <c r="AG775" s="448"/>
      <c r="AH775" s="448"/>
      <c r="AI775" s="448"/>
      <c r="AJ775" s="448"/>
      <c r="AK775" s="590">
        <f t="shared" si="648"/>
        <v>93661</v>
      </c>
      <c r="AL775" s="590">
        <v>0</v>
      </c>
    </row>
    <row r="776" s="365" customFormat="1" customHeight="1" spans="1:38">
      <c r="A776" s="522"/>
      <c r="B776" s="528">
        <v>93663</v>
      </c>
      <c r="C776" s="524" t="str">
        <f>IF($B776="","",IFERROR(VLOOKUP($B776,SERVIÇOS!$B:$G,2,0),IFERROR(VLOOKUP($B776,'COMPOSIÇÕES COMPLEMENTARES '!$C:$K,2,0),"")))</f>
        <v>DISJUNTOR BIPOLAR TIPO DIN, CORRENTE NOMINAL DE 25A - FORNECIMENTO E INSTALAÇÃO. AF_10/2020</v>
      </c>
      <c r="D776" s="525" t="str">
        <f>IF($B776="","",IFERROR(VLOOKUP($B776,SERVIÇOS!$B:$G,3,0),IFERROR(VLOOKUP($B776,'COMPOSIÇÕES COMPLEMENTARES '!$C:$K,3,0),"")))</f>
        <v>UN</v>
      </c>
      <c r="E776" s="530">
        <v>1</v>
      </c>
      <c r="F776" s="527">
        <f>IF($B776="","",IFERROR(VLOOKUP($B776,SERVIÇOS!$B:$G,4,0),IFERROR(VLOOKUP($B776,'COMPOSIÇÕES COMPLEMENTARES '!$C:$K,6,0),"")))</f>
        <v>60.44</v>
      </c>
      <c r="G776" s="527">
        <f>IF($B776="","",IFERROR(VLOOKUP($B776,SERVIÇOS!$B:$G,5,0),IFERROR(VLOOKUP($B776,'COMPOSIÇÕES COMPLEMENTARES '!$C:$K,7,0),"")))</f>
        <v>6.55</v>
      </c>
      <c r="H776" s="527">
        <f t="shared" si="637"/>
        <v>66.99</v>
      </c>
      <c r="I776" s="527">
        <f t="shared" si="638"/>
        <v>60.44</v>
      </c>
      <c r="J776" s="527">
        <f t="shared" si="639"/>
        <v>6.55</v>
      </c>
      <c r="K776" s="527">
        <f t="shared" si="640"/>
        <v>66.99</v>
      </c>
      <c r="L776" s="527"/>
      <c r="M776" s="563"/>
      <c r="N776" s="448"/>
      <c r="O776" s="561"/>
      <c r="P776" s="562" t="str">
        <f t="shared" si="641"/>
        <v/>
      </c>
      <c r="Q776" s="561"/>
      <c r="R776" s="583" t="str">
        <f t="shared" si="642"/>
        <v/>
      </c>
      <c r="S776" s="561"/>
      <c r="T776" s="588" t="str">
        <f t="shared" si="643"/>
        <v/>
      </c>
      <c r="U776" s="584">
        <f ca="1">SUMIF($O$8:T$9,"QUANT.",O776:T776)</f>
        <v>0</v>
      </c>
      <c r="V776" s="585">
        <f ca="1" t="shared" si="644"/>
        <v>0</v>
      </c>
      <c r="W776" s="586" t="str">
        <f ca="1" t="shared" si="645"/>
        <v>MEDIR</v>
      </c>
      <c r="X776" s="587">
        <f ca="1" t="shared" si="646"/>
        <v>1</v>
      </c>
      <c r="Y776" s="587">
        <f ca="1" t="shared" si="647"/>
        <v>66.99</v>
      </c>
      <c r="Z776" s="448"/>
      <c r="AA776" s="448"/>
      <c r="AB776" s="448"/>
      <c r="AC776" s="448"/>
      <c r="AD776" s="448"/>
      <c r="AE776" s="448"/>
      <c r="AF776" s="448"/>
      <c r="AG776" s="448"/>
      <c r="AH776" s="448"/>
      <c r="AI776" s="448"/>
      <c r="AJ776" s="448"/>
      <c r="AK776" s="590">
        <f t="shared" si="648"/>
        <v>93663</v>
      </c>
      <c r="AL776" s="590">
        <v>0</v>
      </c>
    </row>
    <row r="777" s="365" customFormat="1" customHeight="1" spans="1:38">
      <c r="A777" s="522"/>
      <c r="B777" s="528" t="s">
        <v>624</v>
      </c>
      <c r="C777" s="524" t="str">
        <f>IF($B777="","",IFERROR(VLOOKUP($B777,SERVIÇOS!$B:$G,2,0),IFERROR(VLOOKUP($B777,'COMPOSIÇÕES COMPLEMENTARES '!$C:$K,2,0),"")))</f>
        <v>ELETRODUTO RÍGIDO PVC ø1.1/2" (DN 50mm) - FORNECIMENTO E INSTALAÇÃO</v>
      </c>
      <c r="D777" s="525" t="str">
        <f>IF($B777="","",IFERROR(VLOOKUP($B777,SERVIÇOS!$B:$G,3,0),IFERROR(VLOOKUP($B777,'COMPOSIÇÕES COMPLEMENTARES '!$C:$K,3,0),"")))</f>
        <v>M</v>
      </c>
      <c r="E777" s="530">
        <f>((3.4-1.5)+(6-1.5))*1.1</f>
        <v>7.04</v>
      </c>
      <c r="F777" s="527">
        <f>IF($B777="","",IFERROR(VLOOKUP($B777,SERVIÇOS!$B:$G,4,0),IFERROR(VLOOKUP($B777,'COMPOSIÇÕES COMPLEMENTARES '!$C:$K,6,0),"")))</f>
        <v>25.92</v>
      </c>
      <c r="G777" s="527">
        <f>IF($B777="","",IFERROR(VLOOKUP($B777,SERVIÇOS!$B:$G,5,0),IFERROR(VLOOKUP($B777,'COMPOSIÇÕES COMPLEMENTARES '!$C:$K,7,0),"")))</f>
        <v>16.74</v>
      </c>
      <c r="H777" s="527">
        <f t="shared" ref="H777:H783" si="649">IF(E777="","",F777+G777)</f>
        <v>42.66</v>
      </c>
      <c r="I777" s="527">
        <f t="shared" ref="I777:I783" si="650">IF(E777="","",TRUNC((E777*F777),2))</f>
        <v>182.47</v>
      </c>
      <c r="J777" s="527">
        <f t="shared" ref="J777:J783" si="651">IF(E777="","",TRUNC((E777*G777),2))</f>
        <v>117.84</v>
      </c>
      <c r="K777" s="527">
        <f t="shared" ref="K777:K783" si="652">IF(E777="","",TRUNC((E777*H777),2))</f>
        <v>300.32</v>
      </c>
      <c r="L777" s="527"/>
      <c r="M777" s="563"/>
      <c r="N777" s="448"/>
      <c r="O777" s="561"/>
      <c r="P777" s="562" t="str">
        <f t="shared" ref="P777:P783" si="653">IF(OR(O777="",$K777=""),"",(O777/$E777)*$K777)</f>
        <v/>
      </c>
      <c r="Q777" s="561"/>
      <c r="R777" s="583" t="str">
        <f t="shared" ref="R777:R783" si="654">IF(OR(Q777="",$K777=""),"",(Q777/$E777)*$K777)</f>
        <v/>
      </c>
      <c r="S777" s="561"/>
      <c r="T777" s="588" t="str">
        <f t="shared" ref="T777:T783" si="655">IF(OR(S777="",$K777=""),"",(S777/$E777)*$K777)</f>
        <v/>
      </c>
      <c r="U777" s="584">
        <f ca="1">SUMIF($O$8:T$9,"QUANT.",O777:T777)</f>
        <v>0</v>
      </c>
      <c r="V777" s="585">
        <f ca="1" t="shared" ref="V777:V783" si="656">SUMIF($O$8:$T$9,"CUSTO",O777:T777)</f>
        <v>0</v>
      </c>
      <c r="W777" s="586" t="str">
        <f ca="1" t="shared" ref="W777:W783" si="657">IF(B777&lt;&gt;"",IF(V777=0,"MEDIR",IF(K777-V777=0,"OK",IF(K777-V777&gt;0,"MEDIR","ALERTA!"))),"")</f>
        <v>MEDIR</v>
      </c>
      <c r="X777" s="587">
        <f ca="1" t="shared" ref="X777:X783" si="658">IF(U777="",0,E777-U777)</f>
        <v>7.04</v>
      </c>
      <c r="Y777" s="587">
        <f ca="1" t="shared" ref="Y777:Y783" si="659">IF(V777="",0,K777-V777)</f>
        <v>300.32</v>
      </c>
      <c r="Z777" s="448"/>
      <c r="AA777" s="448"/>
      <c r="AB777" s="448"/>
      <c r="AC777" s="448"/>
      <c r="AD777" s="448"/>
      <c r="AE777" s="448"/>
      <c r="AF777" s="448"/>
      <c r="AG777" s="448"/>
      <c r="AH777" s="448"/>
      <c r="AI777" s="448"/>
      <c r="AJ777" s="448"/>
      <c r="AK777" s="590" t="e">
        <f t="shared" ref="AK777:AK783" si="660">B777-AL777</f>
        <v>#VALUE!</v>
      </c>
      <c r="AL777" s="590">
        <v>0</v>
      </c>
    </row>
    <row r="778" s="365" customFormat="1" customHeight="1" spans="1:38">
      <c r="A778" s="522"/>
      <c r="B778" s="528" t="s">
        <v>626</v>
      </c>
      <c r="C778" s="524" t="str">
        <f>IF($B778="","",IFERROR(VLOOKUP($B778,SERVIÇOS!$B:$G,2,0),IFERROR(VLOOKUP($B778,'COMPOSIÇÕES COMPLEMENTARES '!$C:$K,2,0),"")))</f>
        <v>CURVA PARA ELETRODUTO RÍGIDO, PVC, ø1.1/2" (DN 50mm) - FORNECIMENTO E INSTALAÇÃO</v>
      </c>
      <c r="D778" s="525" t="str">
        <f>IF($B778="","",IFERROR(VLOOKUP($B778,SERVIÇOS!$B:$G,3,0),IFERROR(VLOOKUP($B778,'COMPOSIÇÕES COMPLEMENTARES '!$C:$K,3,0),"")))</f>
        <v>UN</v>
      </c>
      <c r="E778" s="530">
        <v>1</v>
      </c>
      <c r="F778" s="527">
        <f>IF($B778="","",IFERROR(VLOOKUP($B778,SERVIÇOS!$B:$G,4,0),IFERROR(VLOOKUP($B778,'COMPOSIÇÕES COMPLEMENTARES '!$C:$K,6,0),"")))</f>
        <v>26.06</v>
      </c>
      <c r="G778" s="527">
        <f>IF($B778="","",IFERROR(VLOOKUP($B778,SERVIÇOS!$B:$G,5,0),IFERROR(VLOOKUP($B778,'COMPOSIÇÕES COMPLEMENTARES '!$C:$K,7,0),"")))</f>
        <v>19.06</v>
      </c>
      <c r="H778" s="527">
        <f t="shared" si="649"/>
        <v>45.12</v>
      </c>
      <c r="I778" s="527">
        <f t="shared" si="650"/>
        <v>26.06</v>
      </c>
      <c r="J778" s="527">
        <f t="shared" si="651"/>
        <v>19.06</v>
      </c>
      <c r="K778" s="527">
        <f t="shared" si="652"/>
        <v>45.12</v>
      </c>
      <c r="L778" s="527"/>
      <c r="M778" s="563"/>
      <c r="N778" s="448"/>
      <c r="O778" s="561"/>
      <c r="P778" s="562" t="str">
        <f t="shared" si="653"/>
        <v/>
      </c>
      <c r="Q778" s="561"/>
      <c r="R778" s="583" t="str">
        <f t="shared" si="654"/>
        <v/>
      </c>
      <c r="S778" s="561"/>
      <c r="T778" s="588" t="str">
        <f t="shared" si="655"/>
        <v/>
      </c>
      <c r="U778" s="584">
        <f ca="1">SUMIF($O$8:T$9,"QUANT.",O778:T778)</f>
        <v>0</v>
      </c>
      <c r="V778" s="585">
        <f ca="1" t="shared" si="656"/>
        <v>0</v>
      </c>
      <c r="W778" s="586" t="str">
        <f ca="1" t="shared" si="657"/>
        <v>MEDIR</v>
      </c>
      <c r="X778" s="587">
        <f ca="1" t="shared" si="658"/>
        <v>1</v>
      </c>
      <c r="Y778" s="587">
        <f ca="1" t="shared" si="659"/>
        <v>45.12</v>
      </c>
      <c r="Z778" s="448"/>
      <c r="AA778" s="448"/>
      <c r="AB778" s="448"/>
      <c r="AC778" s="448"/>
      <c r="AD778" s="448"/>
      <c r="AE778" s="448"/>
      <c r="AF778" s="448"/>
      <c r="AG778" s="448"/>
      <c r="AH778" s="448"/>
      <c r="AI778" s="448"/>
      <c r="AJ778" s="448"/>
      <c r="AK778" s="590" t="e">
        <f t="shared" si="660"/>
        <v>#VALUE!</v>
      </c>
      <c r="AL778" s="590">
        <v>0</v>
      </c>
    </row>
    <row r="779" s="365" customFormat="1" customHeight="1" spans="1:38">
      <c r="A779" s="522"/>
      <c r="B779" s="528" t="s">
        <v>627</v>
      </c>
      <c r="C779" s="524" t="str">
        <f>IF($B779="","",IFERROR(VLOOKUP($B779,SERVIÇOS!$B:$G,2,0),IFERROR(VLOOKUP($B779,'COMPOSIÇÕES COMPLEMENTARES '!$C:$K,2,0),"")))</f>
        <v>LUVA PARA ELETRODUTO RÍGIDO, PVC, ø1.1/2" (DN 50mm) - FORNECIMENTO E INSTALAÇÃO</v>
      </c>
      <c r="D779" s="525" t="str">
        <f>IF($B779="","",IFERROR(VLOOKUP($B779,SERVIÇOS!$B:$G,3,0),IFERROR(VLOOKUP($B779,'COMPOSIÇÕES COMPLEMENTARES '!$C:$K,3,0),"")))</f>
        <v>UN</v>
      </c>
      <c r="E779" s="530">
        <f>2*E778</f>
        <v>2</v>
      </c>
      <c r="F779" s="527">
        <f>IF($B779="","",IFERROR(VLOOKUP($B779,SERVIÇOS!$B:$G,4,0),IFERROR(VLOOKUP($B779,'COMPOSIÇÕES COMPLEMENTARES '!$C:$K,6,0),"")))</f>
        <v>8.8</v>
      </c>
      <c r="G779" s="527">
        <f>IF($B779="","",IFERROR(VLOOKUP($B779,SERVIÇOS!$B:$G,5,0),IFERROR(VLOOKUP($B779,'COMPOSIÇÕES COMPLEMENTARES '!$C:$K,7,0),"")))</f>
        <v>4.75</v>
      </c>
      <c r="H779" s="527">
        <f t="shared" si="649"/>
        <v>13.55</v>
      </c>
      <c r="I779" s="527">
        <f t="shared" si="650"/>
        <v>17.6</v>
      </c>
      <c r="J779" s="527">
        <f t="shared" si="651"/>
        <v>9.5</v>
      </c>
      <c r="K779" s="527">
        <f t="shared" si="652"/>
        <v>27.1</v>
      </c>
      <c r="L779" s="527"/>
      <c r="M779" s="563"/>
      <c r="N779" s="448"/>
      <c r="O779" s="561"/>
      <c r="P779" s="562" t="str">
        <f t="shared" si="653"/>
        <v/>
      </c>
      <c r="Q779" s="561"/>
      <c r="R779" s="583" t="str">
        <f t="shared" si="654"/>
        <v/>
      </c>
      <c r="S779" s="561"/>
      <c r="T779" s="588" t="str">
        <f t="shared" si="655"/>
        <v/>
      </c>
      <c r="U779" s="584">
        <f ca="1">SUMIF($O$8:T$9,"QUANT.",O779:T779)</f>
        <v>0</v>
      </c>
      <c r="V779" s="585">
        <f ca="1" t="shared" si="656"/>
        <v>0</v>
      </c>
      <c r="W779" s="586" t="str">
        <f ca="1" t="shared" si="657"/>
        <v>MEDIR</v>
      </c>
      <c r="X779" s="587">
        <f ca="1" t="shared" si="658"/>
        <v>2</v>
      </c>
      <c r="Y779" s="587">
        <f ca="1" t="shared" si="659"/>
        <v>27.1</v>
      </c>
      <c r="Z779" s="448"/>
      <c r="AA779" s="448"/>
      <c r="AB779" s="448"/>
      <c r="AC779" s="448"/>
      <c r="AD779" s="448"/>
      <c r="AE779" s="448"/>
      <c r="AF779" s="448"/>
      <c r="AG779" s="448"/>
      <c r="AH779" s="448"/>
      <c r="AI779" s="448"/>
      <c r="AJ779" s="448"/>
      <c r="AK779" s="590" t="e">
        <f t="shared" si="660"/>
        <v>#VALUE!</v>
      </c>
      <c r="AL779" s="590">
        <v>0</v>
      </c>
    </row>
    <row r="780" s="365" customFormat="1" customHeight="1" spans="1:38">
      <c r="A780" s="522"/>
      <c r="B780" s="528">
        <v>91933</v>
      </c>
      <c r="C780" s="524" t="str">
        <f>IF($B780="","",IFERROR(VLOOKUP($B780,SERVIÇOS!$B:$G,2,0),IFERROR(VLOOKUP($B780,'COMPOSIÇÕES COMPLEMENTARES '!$C:$K,2,0),"")))</f>
        <v>CABO DE COBRE FLEXÍVEL ISOLADO, 10 MM², ANTI-CHAMA 0,6/1,0 KV, PARA CIRCUITOS TERMINAIS - FORNECIMENTO E INSTALAÇÃO. AF_03/2023</v>
      </c>
      <c r="D780" s="525" t="str">
        <f>IF($B780="","",IFERROR(VLOOKUP($B780,SERVIÇOS!$B:$G,3,0),IFERROR(VLOOKUP($B780,'COMPOSIÇÕES COMPLEMENTARES '!$C:$K,3,0),"")))</f>
        <v>M</v>
      </c>
      <c r="E780" s="530">
        <f>2*E777</f>
        <v>14.08</v>
      </c>
      <c r="F780" s="527">
        <f>IF($B780="","",IFERROR(VLOOKUP($B780,SERVIÇOS!$B:$G,4,0),IFERROR(VLOOKUP($B780,'COMPOSIÇÕES COMPLEMENTARES '!$C:$K,6,0),"")))</f>
        <v>13.51</v>
      </c>
      <c r="G780" s="527">
        <f>IF($B780="","",IFERROR(VLOOKUP($B780,SERVIÇOS!$B:$G,5,0),IFERROR(VLOOKUP($B780,'COMPOSIÇÕES COMPLEMENTARES '!$C:$K,7,0),"")))</f>
        <v>3.75</v>
      </c>
      <c r="H780" s="527">
        <f t="shared" si="649"/>
        <v>17.26</v>
      </c>
      <c r="I780" s="527">
        <f t="shared" si="650"/>
        <v>190.22</v>
      </c>
      <c r="J780" s="527">
        <f t="shared" si="651"/>
        <v>52.8</v>
      </c>
      <c r="K780" s="527">
        <f t="shared" si="652"/>
        <v>243.02</v>
      </c>
      <c r="L780" s="527"/>
      <c r="M780" s="563"/>
      <c r="N780" s="448"/>
      <c r="O780" s="561"/>
      <c r="P780" s="562" t="str">
        <f t="shared" si="653"/>
        <v/>
      </c>
      <c r="Q780" s="561"/>
      <c r="R780" s="583" t="str">
        <f t="shared" si="654"/>
        <v/>
      </c>
      <c r="S780" s="561"/>
      <c r="T780" s="588" t="str">
        <f t="shared" si="655"/>
        <v/>
      </c>
      <c r="U780" s="584">
        <f ca="1">SUMIF($O$8:T$9,"QUANT.",O780:T780)</f>
        <v>0</v>
      </c>
      <c r="V780" s="585">
        <f ca="1" t="shared" si="656"/>
        <v>0</v>
      </c>
      <c r="W780" s="586" t="str">
        <f ca="1" t="shared" si="657"/>
        <v>MEDIR</v>
      </c>
      <c r="X780" s="587">
        <f ca="1" t="shared" si="658"/>
        <v>14.08</v>
      </c>
      <c r="Y780" s="587">
        <f ca="1" t="shared" si="659"/>
        <v>243.02</v>
      </c>
      <c r="Z780" s="448"/>
      <c r="AA780" s="448"/>
      <c r="AB780" s="448"/>
      <c r="AC780" s="448"/>
      <c r="AD780" s="448"/>
      <c r="AE780" s="448"/>
      <c r="AF780" s="448"/>
      <c r="AG780" s="448"/>
      <c r="AH780" s="448"/>
      <c r="AI780" s="448"/>
      <c r="AJ780" s="448"/>
      <c r="AK780" s="590">
        <f t="shared" si="660"/>
        <v>91933</v>
      </c>
      <c r="AL780" s="590">
        <v>0</v>
      </c>
    </row>
    <row r="781" s="365" customFormat="1" customHeight="1" spans="1:38">
      <c r="A781" s="522"/>
      <c r="B781" s="528">
        <v>91935</v>
      </c>
      <c r="C781" s="524" t="str">
        <f>IF($B781="","",IFERROR(VLOOKUP($B781,SERVIÇOS!$B:$G,2,0),IFERROR(VLOOKUP($B781,'COMPOSIÇÕES COMPLEMENTARES '!$C:$K,2,0),"")))</f>
        <v>CABO DE COBRE FLEXÍVEL ISOLADO, 16 MM², ANTI-CHAMA 0,6/1,0 KV, PARA CIRCUITOS TERMINAIS - FORNECIMENTO E INSTALAÇÃO. AF_03/2023</v>
      </c>
      <c r="D781" s="525" t="str">
        <f>IF($B781="","",IFERROR(VLOOKUP($B781,SERVIÇOS!$B:$G,3,0),IFERROR(VLOOKUP($B781,'COMPOSIÇÕES COMPLEMENTARES '!$C:$K,3,0),"")))</f>
        <v>M</v>
      </c>
      <c r="E781" s="530">
        <f>2*E777</f>
        <v>14.08</v>
      </c>
      <c r="F781" s="527">
        <f>IF($B781="","",IFERROR(VLOOKUP($B781,SERVIÇOS!$B:$G,4,0),IFERROR(VLOOKUP($B781,'COMPOSIÇÕES COMPLEMENTARES '!$C:$K,6,0),"")))</f>
        <v>21.36</v>
      </c>
      <c r="G781" s="527">
        <f>IF($B781="","",IFERROR(VLOOKUP($B781,SERVIÇOS!$B:$G,5,0),IFERROR(VLOOKUP($B781,'COMPOSIÇÕES COMPLEMENTARES '!$C:$K,7,0),"")))</f>
        <v>5.63</v>
      </c>
      <c r="H781" s="527">
        <f t="shared" si="649"/>
        <v>26.99</v>
      </c>
      <c r="I781" s="527">
        <f t="shared" si="650"/>
        <v>300.74</v>
      </c>
      <c r="J781" s="527">
        <f t="shared" si="651"/>
        <v>79.27</v>
      </c>
      <c r="K781" s="527">
        <f t="shared" si="652"/>
        <v>380.01</v>
      </c>
      <c r="L781" s="527"/>
      <c r="M781" s="563"/>
      <c r="N781" s="448"/>
      <c r="O781" s="561"/>
      <c r="P781" s="562" t="str">
        <f t="shared" si="653"/>
        <v/>
      </c>
      <c r="Q781" s="561"/>
      <c r="R781" s="583" t="str">
        <f t="shared" si="654"/>
        <v/>
      </c>
      <c r="S781" s="561"/>
      <c r="T781" s="588" t="str">
        <f t="shared" si="655"/>
        <v/>
      </c>
      <c r="U781" s="584">
        <f ca="1">SUMIF($O$8:T$9,"QUANT.",O781:T781)</f>
        <v>0</v>
      </c>
      <c r="V781" s="585">
        <f ca="1" t="shared" si="656"/>
        <v>0</v>
      </c>
      <c r="W781" s="586" t="str">
        <f ca="1" t="shared" si="657"/>
        <v>MEDIR</v>
      </c>
      <c r="X781" s="587">
        <f ca="1" t="shared" si="658"/>
        <v>14.08</v>
      </c>
      <c r="Y781" s="587">
        <f ca="1" t="shared" si="659"/>
        <v>380.01</v>
      </c>
      <c r="Z781" s="448"/>
      <c r="AA781" s="448"/>
      <c r="AB781" s="448"/>
      <c r="AC781" s="448"/>
      <c r="AD781" s="448"/>
      <c r="AE781" s="448"/>
      <c r="AF781" s="448"/>
      <c r="AG781" s="448"/>
      <c r="AH781" s="448"/>
      <c r="AI781" s="448"/>
      <c r="AJ781" s="448"/>
      <c r="AK781" s="590">
        <f t="shared" si="660"/>
        <v>91935</v>
      </c>
      <c r="AL781" s="590">
        <v>0</v>
      </c>
    </row>
    <row r="782" s="365" customFormat="1" customHeight="1" spans="1:38">
      <c r="A782" s="522"/>
      <c r="B782" s="528">
        <v>101548</v>
      </c>
      <c r="C782" s="524" t="str">
        <f>IF($B782="","",IFERROR(VLOOKUP($B782,SERVIÇOS!$B:$G,2,0),IFERROR(VLOOKUP($B782,'COMPOSIÇÕES COMPLEMENTARES '!$C:$K,2,0),"")))</f>
        <v>ISOLADOR, TIPO ROLDANA, PARA BAIXA TENSÃO - FORNECIMENTO E INSTALAÇÃO. AF_07/2020</v>
      </c>
      <c r="D782" s="525" t="str">
        <f>IF($B782="","",IFERROR(VLOOKUP($B782,SERVIÇOS!$B:$G,3,0),IFERROR(VLOOKUP($B782,'COMPOSIÇÕES COMPLEMENTARES '!$C:$K,3,0),"")))</f>
        <v>UN</v>
      </c>
      <c r="E782" s="530">
        <v>2</v>
      </c>
      <c r="F782" s="527">
        <f>IF($B782="","",IFERROR(VLOOKUP($B782,SERVIÇOS!$B:$G,4,0),IFERROR(VLOOKUP($B782,'COMPOSIÇÕES COMPLEMENTARES '!$C:$K,6,0),"")))</f>
        <v>6.57</v>
      </c>
      <c r="G782" s="527">
        <f>IF($B782="","",IFERROR(VLOOKUP($B782,SERVIÇOS!$B:$G,5,0),IFERROR(VLOOKUP($B782,'COMPOSIÇÕES COMPLEMENTARES '!$C:$K,7,0),"")))</f>
        <v>1.86</v>
      </c>
      <c r="H782" s="527">
        <f t="shared" si="649"/>
        <v>8.43</v>
      </c>
      <c r="I782" s="527">
        <f t="shared" si="650"/>
        <v>13.14</v>
      </c>
      <c r="J782" s="527">
        <f t="shared" si="651"/>
        <v>3.72</v>
      </c>
      <c r="K782" s="527">
        <f t="shared" si="652"/>
        <v>16.86</v>
      </c>
      <c r="L782" s="527"/>
      <c r="M782" s="563"/>
      <c r="N782" s="448"/>
      <c r="O782" s="561"/>
      <c r="P782" s="562" t="str">
        <f t="shared" si="653"/>
        <v/>
      </c>
      <c r="Q782" s="561"/>
      <c r="R782" s="583" t="str">
        <f t="shared" si="654"/>
        <v/>
      </c>
      <c r="S782" s="561"/>
      <c r="T782" s="588" t="str">
        <f t="shared" si="655"/>
        <v/>
      </c>
      <c r="U782" s="584">
        <f ca="1">SUMIF($O$8:T$9,"QUANT.",O782:T782)</f>
        <v>0</v>
      </c>
      <c r="V782" s="585">
        <f ca="1" t="shared" si="656"/>
        <v>0</v>
      </c>
      <c r="W782" s="586" t="str">
        <f ca="1" t="shared" si="657"/>
        <v>MEDIR</v>
      </c>
      <c r="X782" s="587">
        <f ca="1" t="shared" si="658"/>
        <v>2</v>
      </c>
      <c r="Y782" s="587">
        <f ca="1" t="shared" si="659"/>
        <v>16.86</v>
      </c>
      <c r="Z782" s="448"/>
      <c r="AA782" s="448"/>
      <c r="AB782" s="448"/>
      <c r="AC782" s="448"/>
      <c r="AD782" s="448"/>
      <c r="AE782" s="448"/>
      <c r="AF782" s="448"/>
      <c r="AG782" s="448"/>
      <c r="AH782" s="448"/>
      <c r="AI782" s="448"/>
      <c r="AJ782" s="448"/>
      <c r="AK782" s="590">
        <f t="shared" si="660"/>
        <v>101548</v>
      </c>
      <c r="AL782" s="590">
        <v>0</v>
      </c>
    </row>
    <row r="783" s="365" customFormat="1" customHeight="1" spans="1:38">
      <c r="A783" s="522"/>
      <c r="B783" s="528">
        <v>101538</v>
      </c>
      <c r="C783" s="524" t="str">
        <f>IF($B783="","",IFERROR(VLOOKUP($B783,SERVIÇOS!$B:$G,2,0),IFERROR(VLOOKUP($B783,'COMPOSIÇÕES COMPLEMENTARES '!$C:$K,2,0),"")))</f>
        <v>ARMAÇÃO SECUNDÁRIA, COM 1 ESTRIBO E 1 ISOLADOR - FORNECIMENTO E INSTALAÇÃO. AF_07/2020</v>
      </c>
      <c r="D783" s="525" t="str">
        <f>IF($B783="","",IFERROR(VLOOKUP($B783,SERVIÇOS!$B:$G,3,0),IFERROR(VLOOKUP($B783,'COMPOSIÇÕES COMPLEMENTARES '!$C:$K,3,0),"")))</f>
        <v>UN</v>
      </c>
      <c r="E783" s="530">
        <f>E782</f>
        <v>2</v>
      </c>
      <c r="F783" s="527">
        <f>IF($B783="","",IFERROR(VLOOKUP($B783,SERVIÇOS!$B:$G,4,0),IFERROR(VLOOKUP($B783,'COMPOSIÇÕES COMPLEMENTARES '!$C:$K,6,0),"")))</f>
        <v>31.34</v>
      </c>
      <c r="G783" s="527">
        <f>IF($B783="","",IFERROR(VLOOKUP($B783,SERVIÇOS!$B:$G,5,0),IFERROR(VLOOKUP($B783,'COMPOSIÇÕES COMPLEMENTARES '!$C:$K,7,0),"")))</f>
        <v>11.35</v>
      </c>
      <c r="H783" s="527">
        <f t="shared" si="649"/>
        <v>42.69</v>
      </c>
      <c r="I783" s="527">
        <f t="shared" si="650"/>
        <v>62.68</v>
      </c>
      <c r="J783" s="527">
        <f t="shared" si="651"/>
        <v>22.7</v>
      </c>
      <c r="K783" s="527">
        <f t="shared" si="652"/>
        <v>85.38</v>
      </c>
      <c r="L783" s="527"/>
      <c r="M783" s="563"/>
      <c r="N783" s="448"/>
      <c r="O783" s="561"/>
      <c r="P783" s="562" t="str">
        <f t="shared" si="653"/>
        <v/>
      </c>
      <c r="Q783" s="561"/>
      <c r="R783" s="583" t="str">
        <f t="shared" si="654"/>
        <v/>
      </c>
      <c r="S783" s="561"/>
      <c r="T783" s="588" t="str">
        <f t="shared" si="655"/>
        <v/>
      </c>
      <c r="U783" s="584">
        <f ca="1">SUMIF($O$8:T$9,"QUANT.",O783:T783)</f>
        <v>0</v>
      </c>
      <c r="V783" s="585">
        <f ca="1" t="shared" si="656"/>
        <v>0</v>
      </c>
      <c r="W783" s="586" t="str">
        <f ca="1" t="shared" si="657"/>
        <v>MEDIR</v>
      </c>
      <c r="X783" s="587">
        <f ca="1" t="shared" si="658"/>
        <v>2</v>
      </c>
      <c r="Y783" s="587">
        <f ca="1" t="shared" si="659"/>
        <v>85.38</v>
      </c>
      <c r="Z783" s="448"/>
      <c r="AA783" s="448"/>
      <c r="AB783" s="448"/>
      <c r="AC783" s="448"/>
      <c r="AD783" s="448"/>
      <c r="AE783" s="448"/>
      <c r="AF783" s="448"/>
      <c r="AG783" s="448"/>
      <c r="AH783" s="448"/>
      <c r="AI783" s="448"/>
      <c r="AJ783" s="448"/>
      <c r="AK783" s="590">
        <f t="shared" si="660"/>
        <v>101538</v>
      </c>
      <c r="AL783" s="590">
        <v>0</v>
      </c>
    </row>
    <row r="784" s="365" customFormat="1" customHeight="1" spans="1:38">
      <c r="A784" s="522"/>
      <c r="B784" s="528" t="s">
        <v>610</v>
      </c>
      <c r="C784" s="524" t="str">
        <f>IF($B784="","",IFERROR(VLOOKUP($B784,SERVIÇOS!$B:$G,2,0),IFERROR(VLOOKUP($B784,'COMPOSIÇÕES COMPLEMENTARES '!$C:$K,2,0),"")))</f>
        <v>CINTA PARA POSTE DE SEÇÃO CIRCULAR EM AÇO CARBONO (NTC 811701) PARA FIXAÇÃO DE ISOLADOR TIPO ROLDANA PARA REDE DE BAIXA TENSÃO</v>
      </c>
      <c r="D784" s="525" t="str">
        <f>IF($B784="","",IFERROR(VLOOKUP($B784,SERVIÇOS!$B:$G,3,0),IFERROR(VLOOKUP($B784,'COMPOSIÇÕES COMPLEMENTARES '!$C:$K,3,0),"")))</f>
        <v>UN</v>
      </c>
      <c r="E784" s="530">
        <f>E782</f>
        <v>2</v>
      </c>
      <c r="F784" s="527">
        <f>IF($B784="","",IFERROR(VLOOKUP($B784,SERVIÇOS!$B:$G,4,0),IFERROR(VLOOKUP($B784,'COMPOSIÇÕES COMPLEMENTARES '!$C:$K,6,0),"")))</f>
        <v>73.01</v>
      </c>
      <c r="G784" s="527">
        <f>IF($B784="","",IFERROR(VLOOKUP($B784,SERVIÇOS!$B:$G,5,0),IFERROR(VLOOKUP($B784,'COMPOSIÇÕES COMPLEMENTARES '!$C:$K,7,0),"")))</f>
        <v>14.85</v>
      </c>
      <c r="H784" s="527">
        <f t="shared" ref="H784:H802" si="661">IF(E784="","",F784+G784)</f>
        <v>87.86</v>
      </c>
      <c r="I784" s="527">
        <f t="shared" ref="I784:I802" si="662">IF(E784="","",TRUNC((E784*F784),2))</f>
        <v>146.02</v>
      </c>
      <c r="J784" s="527">
        <f t="shared" ref="J784:J802" si="663">IF(E784="","",TRUNC((E784*G784),2))</f>
        <v>29.7</v>
      </c>
      <c r="K784" s="527">
        <f t="shared" ref="K784:K802" si="664">IF(E784="","",TRUNC((E784*H784),2))</f>
        <v>175.72</v>
      </c>
      <c r="L784" s="527"/>
      <c r="M784" s="563"/>
      <c r="N784" s="448"/>
      <c r="O784" s="561"/>
      <c r="P784" s="562" t="str">
        <f t="shared" ref="P784:P802" si="665">IF(OR(O784="",$K784=""),"",(O784/$E784)*$K784)</f>
        <v/>
      </c>
      <c r="Q784" s="561"/>
      <c r="R784" s="583" t="str">
        <f t="shared" ref="R784:R802" si="666">IF(OR(Q784="",$K784=""),"",(Q784/$E784)*$K784)</f>
        <v/>
      </c>
      <c r="S784" s="561"/>
      <c r="T784" s="588" t="str">
        <f t="shared" ref="T784:T802" si="667">IF(OR(S784="",$K784=""),"",(S784/$E784)*$K784)</f>
        <v/>
      </c>
      <c r="U784" s="584">
        <f ca="1">SUMIF($O$8:T$9,"QUANT.",O784:T784)</f>
        <v>0</v>
      </c>
      <c r="V784" s="585">
        <f ca="1" t="shared" ref="V784:V802" si="668">SUMIF($O$8:$T$9,"CUSTO",O784:T784)</f>
        <v>0</v>
      </c>
      <c r="W784" s="586" t="str">
        <f ca="1" t="shared" ref="W784:W802" si="669">IF(B784&lt;&gt;"",IF(V784=0,"MEDIR",IF(K784-V784=0,"OK",IF(K784-V784&gt;0,"MEDIR","ALERTA!"))),"")</f>
        <v>MEDIR</v>
      </c>
      <c r="X784" s="587">
        <f ca="1" t="shared" ref="X784:X802" si="670">IF(U784="",0,E784-U784)</f>
        <v>2</v>
      </c>
      <c r="Y784" s="587">
        <f ca="1" t="shared" ref="Y784:Y802" si="671">IF(V784="",0,K784-V784)</f>
        <v>175.72</v>
      </c>
      <c r="Z784" s="448"/>
      <c r="AA784" s="448"/>
      <c r="AB784" s="448"/>
      <c r="AC784" s="448"/>
      <c r="AD784" s="448"/>
      <c r="AE784" s="448"/>
      <c r="AF784" s="448"/>
      <c r="AG784" s="448"/>
      <c r="AH784" s="448"/>
      <c r="AI784" s="448"/>
      <c r="AJ784" s="448"/>
      <c r="AK784" s="590" t="e">
        <f t="shared" ref="AK784:AK802" si="672">B784-AL784</f>
        <v>#VALUE!</v>
      </c>
      <c r="AL784" s="590">
        <v>0</v>
      </c>
    </row>
    <row r="785" s="365" customFormat="1" customHeight="1" spans="1:38">
      <c r="A785" s="522"/>
      <c r="B785" s="528">
        <v>101554</v>
      </c>
      <c r="C785" s="524" t="str">
        <f>IF($B785="","",IFERROR(VLOOKUP($B785,SERVIÇOS!$B:$G,2,0),IFERROR(VLOOKUP($B785,'COMPOSIÇÕES COMPLEMENTARES '!$C:$K,2,0),"")))</f>
        <v>ALÇA PREFORMADA DE DISTRIBUIÇÃO, EM  AÇO GALVANIZADO, AWG 2 - FORNECIMENTO E INSTALAÇÃO. AF_07/2020</v>
      </c>
      <c r="D785" s="525" t="str">
        <f>IF($B785="","",IFERROR(VLOOKUP($B785,SERVIÇOS!$B:$G,3,0),IFERROR(VLOOKUP($B785,'COMPOSIÇÕES COMPLEMENTARES '!$C:$K,3,0),"")))</f>
        <v>UN</v>
      </c>
      <c r="E785" s="530">
        <f>E782</f>
        <v>2</v>
      </c>
      <c r="F785" s="527">
        <f>IF($B785="","",IFERROR(VLOOKUP($B785,SERVIÇOS!$B:$G,4,0),IFERROR(VLOOKUP($B785,'COMPOSIÇÕES COMPLEMENTARES '!$C:$K,6,0),"")))</f>
        <v>6.84</v>
      </c>
      <c r="G785" s="527">
        <f>IF($B785="","",IFERROR(VLOOKUP($B785,SERVIÇOS!$B:$G,5,0),IFERROR(VLOOKUP($B785,'COMPOSIÇÕES COMPLEMENTARES '!$C:$K,7,0),"")))</f>
        <v>4.76</v>
      </c>
      <c r="H785" s="527">
        <f t="shared" si="661"/>
        <v>11.6</v>
      </c>
      <c r="I785" s="527">
        <f t="shared" si="662"/>
        <v>13.68</v>
      </c>
      <c r="J785" s="527">
        <f t="shared" si="663"/>
        <v>9.52</v>
      </c>
      <c r="K785" s="527">
        <f t="shared" si="664"/>
        <v>23.2</v>
      </c>
      <c r="L785" s="527"/>
      <c r="M785" s="563"/>
      <c r="N785" s="448"/>
      <c r="O785" s="561"/>
      <c r="P785" s="562" t="str">
        <f t="shared" si="665"/>
        <v/>
      </c>
      <c r="Q785" s="561"/>
      <c r="R785" s="583" t="str">
        <f t="shared" si="666"/>
        <v/>
      </c>
      <c r="S785" s="561"/>
      <c r="T785" s="588" t="str">
        <f t="shared" si="667"/>
        <v/>
      </c>
      <c r="U785" s="584">
        <f ca="1">SUMIF($O$8:T$9,"QUANT.",O785:T785)</f>
        <v>0</v>
      </c>
      <c r="V785" s="585">
        <f ca="1" t="shared" si="668"/>
        <v>0</v>
      </c>
      <c r="W785" s="586" t="str">
        <f ca="1" t="shared" si="669"/>
        <v>MEDIR</v>
      </c>
      <c r="X785" s="587">
        <f ca="1" t="shared" si="670"/>
        <v>2</v>
      </c>
      <c r="Y785" s="587">
        <f ca="1" t="shared" si="671"/>
        <v>23.2</v>
      </c>
      <c r="Z785" s="448"/>
      <c r="AA785" s="448"/>
      <c r="AB785" s="448"/>
      <c r="AC785" s="448"/>
      <c r="AD785" s="448"/>
      <c r="AE785" s="448"/>
      <c r="AF785" s="448"/>
      <c r="AG785" s="448"/>
      <c r="AH785" s="448"/>
      <c r="AI785" s="448"/>
      <c r="AJ785" s="448"/>
      <c r="AK785" s="590">
        <f t="shared" si="672"/>
        <v>101554</v>
      </c>
      <c r="AL785" s="590">
        <v>0</v>
      </c>
    </row>
    <row r="786" s="365" customFormat="1" customHeight="1" spans="1:38">
      <c r="A786" s="522"/>
      <c r="B786" s="528">
        <v>91926</v>
      </c>
      <c r="C786" s="524" t="str">
        <f>IF($B786="","",IFERROR(VLOOKUP($B786,SERVIÇOS!$B:$G,2,0),IFERROR(VLOOKUP($B786,'COMPOSIÇÕES COMPLEMENTARES '!$C:$K,2,0),"")))</f>
        <v>CABO DE COBRE FLEXÍVEL ISOLADO, 2,5 MM², ANTI-CHAMA 450/750 V, PARA CIRCUITOS TERMINAIS - FORNECIMENTO E INSTALAÇÃO. AF_03/2023</v>
      </c>
      <c r="D786" s="525" t="str">
        <f>IF($B786="","",IFERROR(VLOOKUP($B786,SERVIÇOS!$B:$G,3,0),IFERROR(VLOOKUP($B786,'COMPOSIÇÕES COMPLEMENTARES '!$C:$K,3,0),"")))</f>
        <v>M</v>
      </c>
      <c r="E786" s="530">
        <f>0.2*E785</f>
        <v>0.4</v>
      </c>
      <c r="F786" s="527">
        <f>IF($B786="","",IFERROR(VLOOKUP($B786,SERVIÇOS!$B:$G,4,0),IFERROR(VLOOKUP($B786,'COMPOSIÇÕES COMPLEMENTARES '!$C:$K,6,0),"")))</f>
        <v>3.35</v>
      </c>
      <c r="G786" s="527">
        <f>IF($B786="","",IFERROR(VLOOKUP($B786,SERVIÇOS!$B:$G,5,0),IFERROR(VLOOKUP($B786,'COMPOSIÇÕES COMPLEMENTARES '!$C:$K,7,0),"")))</f>
        <v>1.43</v>
      </c>
      <c r="H786" s="527">
        <f t="shared" si="661"/>
        <v>4.78</v>
      </c>
      <c r="I786" s="527">
        <f t="shared" si="662"/>
        <v>1.34</v>
      </c>
      <c r="J786" s="527">
        <f t="shared" si="663"/>
        <v>0.57</v>
      </c>
      <c r="K786" s="527">
        <f t="shared" si="664"/>
        <v>1.91</v>
      </c>
      <c r="L786" s="527"/>
      <c r="M786" s="563"/>
      <c r="N786" s="448"/>
      <c r="O786" s="561"/>
      <c r="P786" s="562" t="str">
        <f t="shared" si="665"/>
        <v/>
      </c>
      <c r="Q786" s="561"/>
      <c r="R786" s="583" t="str">
        <f t="shared" si="666"/>
        <v/>
      </c>
      <c r="S786" s="561"/>
      <c r="T786" s="588" t="str">
        <f t="shared" si="667"/>
        <v/>
      </c>
      <c r="U786" s="584">
        <f ca="1">SUMIF($O$8:T$9,"QUANT.",O786:T786)</f>
        <v>0</v>
      </c>
      <c r="V786" s="585">
        <f ca="1" t="shared" si="668"/>
        <v>0</v>
      </c>
      <c r="W786" s="586" t="str">
        <f ca="1" t="shared" si="669"/>
        <v>MEDIR</v>
      </c>
      <c r="X786" s="587">
        <f ca="1" t="shared" si="670"/>
        <v>0.4</v>
      </c>
      <c r="Y786" s="587">
        <f ca="1" t="shared" si="671"/>
        <v>1.91</v>
      </c>
      <c r="Z786" s="448"/>
      <c r="AA786" s="448"/>
      <c r="AB786" s="448"/>
      <c r="AC786" s="448"/>
      <c r="AD786" s="448"/>
      <c r="AE786" s="448"/>
      <c r="AF786" s="448"/>
      <c r="AG786" s="448"/>
      <c r="AH786" s="448"/>
      <c r="AI786" s="448"/>
      <c r="AJ786" s="448"/>
      <c r="AK786" s="590">
        <f t="shared" si="672"/>
        <v>91926</v>
      </c>
      <c r="AL786" s="590">
        <v>0</v>
      </c>
    </row>
    <row r="787" s="365" customFormat="1" customHeight="1" spans="1:38">
      <c r="A787" s="522"/>
      <c r="B787" s="528" t="s">
        <v>629</v>
      </c>
      <c r="C787" s="524" t="str">
        <f>IF($B787="","",IFERROR(VLOOKUP($B787,SERVIÇOS!$B:$G,2,0),IFERROR(VLOOKUP($B787,'COMPOSIÇÕES COMPLEMENTARES '!$C:$K,2,0),"")))</f>
        <v>CONECTOR DERIVAÇÃO PERFURANTE EM POLÍMERO RESISTENTE E CONTATOS EM COBRE ESTANHADO, IP68; APLICADO EM RDA ISOLADAS, CABOS DE COBRE-COBRE, AL-COBRE E AL-AL; CONDUTOR PRINCIPAL DE 16-120mm² E DERIVAÇÃO 16-120mm²</v>
      </c>
      <c r="D787" s="525" t="str">
        <f>IF($B787="","",IFERROR(VLOOKUP($B787,SERVIÇOS!$B:$G,3,0),IFERROR(VLOOKUP($B787,'COMPOSIÇÕES COMPLEMENTARES '!$C:$K,3,0),"")))</f>
        <v>UN</v>
      </c>
      <c r="E787" s="530">
        <f>2*E782</f>
        <v>4</v>
      </c>
      <c r="F787" s="527">
        <f>IF($B787="","",IFERROR(VLOOKUP($B787,SERVIÇOS!$B:$G,4,0),IFERROR(VLOOKUP($B787,'COMPOSIÇÕES COMPLEMENTARES '!$C:$K,6,0),"")))</f>
        <v>24.74</v>
      </c>
      <c r="G787" s="527">
        <f>IF($B787="","",IFERROR(VLOOKUP($B787,SERVIÇOS!$B:$G,5,0),IFERROR(VLOOKUP($B787,'COMPOSIÇÕES COMPLEMENTARES '!$C:$K,7,0),"")))</f>
        <v>18.98</v>
      </c>
      <c r="H787" s="527">
        <f t="shared" si="661"/>
        <v>43.72</v>
      </c>
      <c r="I787" s="527">
        <f t="shared" si="662"/>
        <v>98.96</v>
      </c>
      <c r="J787" s="527">
        <f t="shared" si="663"/>
        <v>75.92</v>
      </c>
      <c r="K787" s="527">
        <f t="shared" si="664"/>
        <v>174.88</v>
      </c>
      <c r="L787" s="527"/>
      <c r="M787" s="563"/>
      <c r="N787" s="448"/>
      <c r="O787" s="561"/>
      <c r="P787" s="562" t="str">
        <f t="shared" si="665"/>
        <v/>
      </c>
      <c r="Q787" s="561"/>
      <c r="R787" s="583" t="str">
        <f t="shared" si="666"/>
        <v/>
      </c>
      <c r="S787" s="561"/>
      <c r="T787" s="588" t="str">
        <f t="shared" si="667"/>
        <v/>
      </c>
      <c r="U787" s="584">
        <f ca="1">SUMIF($O$8:T$9,"QUANT.",O787:T787)</f>
        <v>0</v>
      </c>
      <c r="V787" s="585">
        <f ca="1" t="shared" si="668"/>
        <v>0</v>
      </c>
      <c r="W787" s="586" t="str">
        <f ca="1" t="shared" si="669"/>
        <v>MEDIR</v>
      </c>
      <c r="X787" s="587">
        <f ca="1" t="shared" si="670"/>
        <v>4</v>
      </c>
      <c r="Y787" s="587">
        <f ca="1" t="shared" si="671"/>
        <v>174.88</v>
      </c>
      <c r="Z787" s="448"/>
      <c r="AA787" s="448"/>
      <c r="AB787" s="448"/>
      <c r="AC787" s="448"/>
      <c r="AD787" s="448"/>
      <c r="AE787" s="448"/>
      <c r="AF787" s="448"/>
      <c r="AG787" s="448"/>
      <c r="AH787" s="448"/>
      <c r="AI787" s="448"/>
      <c r="AJ787" s="448"/>
      <c r="AK787" s="590" t="e">
        <f t="shared" si="672"/>
        <v>#VALUE!</v>
      </c>
      <c r="AL787" s="590">
        <v>0</v>
      </c>
    </row>
    <row r="788" s="365" customFormat="1" customHeight="1" spans="1:38">
      <c r="A788" s="522"/>
      <c r="B788" s="528" t="s">
        <v>643</v>
      </c>
      <c r="C788" s="524" t="str">
        <f>IF($B788="","",IFERROR(VLOOKUP($B788,SERVIÇOS!$B:$G,2,0),IFERROR(VLOOKUP($B788,'COMPOSIÇÕES COMPLEMENTARES '!$C:$K,2,0),"")))</f>
        <v>CABO DE ALUMÍNIO MULTIPLEXADO 16mm², AUTOSSUSTENTADO, INSTALADO EM RDA (1kV), ISOLAÇÃO XLPE 90°C (0,6/1kV); DUAS FASES E UM MENSAGEIRO: 2x1x16+16mm² (TRIPLEX)</v>
      </c>
      <c r="D788" s="525" t="str">
        <f>IF($B788="","",IFERROR(VLOOKUP($B788,SERVIÇOS!$B:$G,3,0),IFERROR(VLOOKUP($B788,'COMPOSIÇÕES COMPLEMENTARES '!$C:$K,3,0),"")))</f>
        <v>M</v>
      </c>
      <c r="E788" s="530">
        <f>1.1*311.94</f>
        <v>343.134</v>
      </c>
      <c r="F788" s="527">
        <f>IF($B788="","",IFERROR(VLOOKUP($B788,SERVIÇOS!$B:$G,4,0),IFERROR(VLOOKUP($B788,'COMPOSIÇÕES COMPLEMENTARES '!$C:$K,6,0),"")))</f>
        <v>11.38</v>
      </c>
      <c r="G788" s="527">
        <f>IF($B788="","",IFERROR(VLOOKUP($B788,SERVIÇOS!$B:$G,5,0),IFERROR(VLOOKUP($B788,'COMPOSIÇÕES COMPLEMENTARES '!$C:$K,7,0),"")))</f>
        <v>9.07</v>
      </c>
      <c r="H788" s="527">
        <f t="shared" si="661"/>
        <v>20.45</v>
      </c>
      <c r="I788" s="527">
        <f t="shared" si="662"/>
        <v>3904.86</v>
      </c>
      <c r="J788" s="527">
        <f t="shared" si="663"/>
        <v>3112.22</v>
      </c>
      <c r="K788" s="527">
        <f t="shared" si="664"/>
        <v>7017.09</v>
      </c>
      <c r="L788" s="527"/>
      <c r="M788" s="563"/>
      <c r="N788" s="448"/>
      <c r="O788" s="561"/>
      <c r="P788" s="562" t="str">
        <f t="shared" si="665"/>
        <v/>
      </c>
      <c r="Q788" s="561"/>
      <c r="R788" s="583" t="str">
        <f t="shared" si="666"/>
        <v/>
      </c>
      <c r="S788" s="561"/>
      <c r="T788" s="588" t="str">
        <f t="shared" si="667"/>
        <v/>
      </c>
      <c r="U788" s="584">
        <f ca="1">SUMIF($O$8:T$9,"QUANT.",O788:T788)</f>
        <v>0</v>
      </c>
      <c r="V788" s="585">
        <f ca="1" t="shared" si="668"/>
        <v>0</v>
      </c>
      <c r="W788" s="586" t="str">
        <f ca="1" t="shared" si="669"/>
        <v>MEDIR</v>
      </c>
      <c r="X788" s="587">
        <f ca="1" t="shared" si="670"/>
        <v>343.134</v>
      </c>
      <c r="Y788" s="587">
        <f ca="1" t="shared" si="671"/>
        <v>7017.09</v>
      </c>
      <c r="Z788" s="448"/>
      <c r="AA788" s="448"/>
      <c r="AB788" s="448"/>
      <c r="AC788" s="448"/>
      <c r="AD788" s="448"/>
      <c r="AE788" s="448"/>
      <c r="AF788" s="448"/>
      <c r="AG788" s="448"/>
      <c r="AH788" s="448"/>
      <c r="AI788" s="448"/>
      <c r="AJ788" s="448"/>
      <c r="AK788" s="590" t="e">
        <f t="shared" si="672"/>
        <v>#VALUE!</v>
      </c>
      <c r="AL788" s="590">
        <v>0</v>
      </c>
    </row>
    <row r="789" s="365" customFormat="1" customHeight="1" spans="1:38">
      <c r="A789" s="522"/>
      <c r="B789" s="528" t="s">
        <v>646</v>
      </c>
      <c r="C789" s="524" t="str">
        <f>IF($B789="","",IFERROR(VLOOKUP($B789,SERVIÇOS!$B:$G,2,0),IFERROR(VLOOKUP($B789,'COMPOSIÇÕES COMPLEMENTARES '!$C:$K,2,0),"")))</f>
        <v>CABO DE ALUMÍNIO MULTIPLEXADO 25mm², AUTOSSUSTENTADO, INSTALADO EM RDA (1kV), ISOLAÇÃO XLPE 90°C (0,6/1kV); DUAS FASES E UM MENSAGEIRO: 2x1x25+25mm² (TRIPLEX)</v>
      </c>
      <c r="D789" s="525" t="str">
        <f>IF($B789="","",IFERROR(VLOOKUP($B789,SERVIÇOS!$B:$G,3,0),IFERROR(VLOOKUP($B789,'COMPOSIÇÕES COMPLEMENTARES '!$C:$K,3,0),"")))</f>
        <v>M</v>
      </c>
      <c r="E789" s="530">
        <f>1.1*484.34</f>
        <v>532.774</v>
      </c>
      <c r="F789" s="527">
        <f>IF($B789="","",IFERROR(VLOOKUP($B789,SERVIÇOS!$B:$G,4,0),IFERROR(VLOOKUP($B789,'COMPOSIÇÕES COMPLEMENTARES '!$C:$K,6,0),"")))</f>
        <v>16.75</v>
      </c>
      <c r="G789" s="527">
        <f>IF($B789="","",IFERROR(VLOOKUP($B789,SERVIÇOS!$B:$G,5,0),IFERROR(VLOOKUP($B789,'COMPOSIÇÕES COMPLEMENTARES '!$C:$K,7,0),"")))</f>
        <v>9.07</v>
      </c>
      <c r="H789" s="527">
        <f t="shared" si="661"/>
        <v>25.82</v>
      </c>
      <c r="I789" s="527">
        <f t="shared" si="662"/>
        <v>8923.96</v>
      </c>
      <c r="J789" s="527">
        <f t="shared" si="663"/>
        <v>4832.26</v>
      </c>
      <c r="K789" s="527">
        <f t="shared" si="664"/>
        <v>13756.22</v>
      </c>
      <c r="L789" s="527"/>
      <c r="M789" s="563"/>
      <c r="N789" s="448"/>
      <c r="O789" s="561"/>
      <c r="P789" s="562" t="str">
        <f t="shared" si="665"/>
        <v/>
      </c>
      <c r="Q789" s="561"/>
      <c r="R789" s="583" t="str">
        <f t="shared" si="666"/>
        <v/>
      </c>
      <c r="S789" s="561"/>
      <c r="T789" s="588" t="str">
        <f t="shared" si="667"/>
        <v/>
      </c>
      <c r="U789" s="584">
        <f ca="1">SUMIF($O$8:T$9,"QUANT.",O789:T789)</f>
        <v>0</v>
      </c>
      <c r="V789" s="585">
        <f ca="1" t="shared" si="668"/>
        <v>0</v>
      </c>
      <c r="W789" s="586" t="str">
        <f ca="1" t="shared" si="669"/>
        <v>MEDIR</v>
      </c>
      <c r="X789" s="587">
        <f ca="1" t="shared" si="670"/>
        <v>532.774</v>
      </c>
      <c r="Y789" s="587">
        <f ca="1" t="shared" si="671"/>
        <v>13756.22</v>
      </c>
      <c r="Z789" s="448"/>
      <c r="AA789" s="448"/>
      <c r="AB789" s="448"/>
      <c r="AC789" s="448"/>
      <c r="AD789" s="448"/>
      <c r="AE789" s="448"/>
      <c r="AF789" s="448"/>
      <c r="AG789" s="448"/>
      <c r="AH789" s="448"/>
      <c r="AI789" s="448"/>
      <c r="AJ789" s="448"/>
      <c r="AK789" s="590" t="e">
        <f t="shared" si="672"/>
        <v>#VALUE!</v>
      </c>
      <c r="AL789" s="590">
        <v>0</v>
      </c>
    </row>
    <row r="790" s="365" customFormat="1" customHeight="1" spans="1:38">
      <c r="A790" s="522"/>
      <c r="B790" s="528" t="s">
        <v>631</v>
      </c>
      <c r="C790" s="524" t="str">
        <f>IF($B790="","",IFERROR(VLOOKUP($B790,SERVIÇOS!$B:$G,2,0),IFERROR(VLOOKUP($B790,'COMPOSIÇÕES COMPLEMENTARES '!$C:$K,2,0),"")))</f>
        <v>CONECTOR DERIVAÇÃO PERFURANTE EM POLÍMERO RESISTENTE E CONTATOS EM COBRE ESTANHADO, IP68; APLICADO EM RDA ISOLADAS, CABOS DE COBRE-COBRE, AL-COBRE E AL-AL; CONDUTOR PRINCIPAL DE 16-120mm² E DERIVAÇÃO 16-120mm²</v>
      </c>
      <c r="D790" s="525" t="str">
        <f>IF($B790="","",IFERROR(VLOOKUP($B790,SERVIÇOS!$B:$G,3,0),IFERROR(VLOOKUP($B790,'COMPOSIÇÕES COMPLEMENTARES '!$C:$K,3,0),"")))</f>
        <v>UN</v>
      </c>
      <c r="E790" s="530">
        <f>2*E748</f>
        <v>60</v>
      </c>
      <c r="F790" s="527">
        <f>IF($B790="","",IFERROR(VLOOKUP($B790,SERVIÇOS!$B:$G,4,0),IFERROR(VLOOKUP($B790,'COMPOSIÇÕES COMPLEMENTARES '!$C:$K,6,0),"")))</f>
        <v>15.23</v>
      </c>
      <c r="G790" s="527">
        <f>IF($B790="","",IFERROR(VLOOKUP($B790,SERVIÇOS!$B:$G,5,0),IFERROR(VLOOKUP($B790,'COMPOSIÇÕES COMPLEMENTARES '!$C:$K,7,0),"")))</f>
        <v>18.98</v>
      </c>
      <c r="H790" s="527">
        <f t="shared" si="661"/>
        <v>34.21</v>
      </c>
      <c r="I790" s="527">
        <f t="shared" si="662"/>
        <v>913.8</v>
      </c>
      <c r="J790" s="527">
        <f t="shared" si="663"/>
        <v>1138.8</v>
      </c>
      <c r="K790" s="527">
        <f t="shared" si="664"/>
        <v>2052.6</v>
      </c>
      <c r="L790" s="527"/>
      <c r="M790" s="563"/>
      <c r="N790" s="448"/>
      <c r="O790" s="561"/>
      <c r="P790" s="562" t="str">
        <f t="shared" si="665"/>
        <v/>
      </c>
      <c r="Q790" s="561"/>
      <c r="R790" s="583" t="str">
        <f t="shared" si="666"/>
        <v/>
      </c>
      <c r="S790" s="561"/>
      <c r="T790" s="588" t="str">
        <f t="shared" si="667"/>
        <v/>
      </c>
      <c r="U790" s="584">
        <f ca="1">SUMIF($O$8:T$9,"QUANT.",O790:T790)</f>
        <v>0</v>
      </c>
      <c r="V790" s="585">
        <f ca="1" t="shared" si="668"/>
        <v>0</v>
      </c>
      <c r="W790" s="586" t="str">
        <f ca="1" t="shared" si="669"/>
        <v>MEDIR</v>
      </c>
      <c r="X790" s="587">
        <f ca="1" t="shared" si="670"/>
        <v>60</v>
      </c>
      <c r="Y790" s="587">
        <f ca="1" t="shared" si="671"/>
        <v>2052.6</v>
      </c>
      <c r="Z790" s="448"/>
      <c r="AA790" s="448"/>
      <c r="AB790" s="448"/>
      <c r="AC790" s="448"/>
      <c r="AD790" s="448"/>
      <c r="AE790" s="448"/>
      <c r="AF790" s="448"/>
      <c r="AG790" s="448"/>
      <c r="AH790" s="448"/>
      <c r="AI790" s="448"/>
      <c r="AJ790" s="448"/>
      <c r="AK790" s="590" t="e">
        <f t="shared" si="672"/>
        <v>#VALUE!</v>
      </c>
      <c r="AL790" s="590">
        <v>0</v>
      </c>
    </row>
    <row r="791" s="365" customFormat="1" customHeight="1" spans="1:38">
      <c r="A791" s="522"/>
      <c r="B791" s="528">
        <v>91931</v>
      </c>
      <c r="C791" s="524" t="str">
        <f>IF($B791="","",IFERROR(VLOOKUP($B791,SERVIÇOS!$B:$G,2,0),IFERROR(VLOOKUP($B791,'COMPOSIÇÕES COMPLEMENTARES '!$C:$K,2,0),"")))</f>
        <v>CABO DE COBRE FLEXÍVEL ISOLADO, 6 MM², ANTI-CHAMA 0,6/1,0 KV, PARA CIRCUITOS TERMINAIS - FORNECIMENTO E INSTALAÇÃO. AF_03/2023</v>
      </c>
      <c r="D791" s="525" t="str">
        <f>IF($B791="","",IFERROR(VLOOKUP($B791,SERVIÇOS!$B:$G,3,0),IFERROR(VLOOKUP($B791,'COMPOSIÇÕES COMPLEMENTARES '!$C:$K,3,0),"")))</f>
        <v>M</v>
      </c>
      <c r="E791" s="530">
        <f>(2.4+0.6)*2*E748</f>
        <v>180</v>
      </c>
      <c r="F791" s="527">
        <f>IF($B791="","",IFERROR(VLOOKUP($B791,SERVIÇOS!$B:$G,4,0),IFERROR(VLOOKUP($B791,'COMPOSIÇÕES COMPLEMENTARES '!$C:$K,6,0),"")))</f>
        <v>8.33</v>
      </c>
      <c r="G791" s="527">
        <f>IF($B791="","",IFERROR(VLOOKUP($B791,SERVIÇOS!$B:$G,5,0),IFERROR(VLOOKUP($B791,'COMPOSIÇÕES COMPLEMENTARES '!$C:$K,7,0),"")))</f>
        <v>2.52</v>
      </c>
      <c r="H791" s="527">
        <f t="shared" si="661"/>
        <v>10.85</v>
      </c>
      <c r="I791" s="527">
        <f t="shared" si="662"/>
        <v>1499.4</v>
      </c>
      <c r="J791" s="527">
        <f t="shared" si="663"/>
        <v>453.6</v>
      </c>
      <c r="K791" s="527">
        <f t="shared" si="664"/>
        <v>1953</v>
      </c>
      <c r="L791" s="527"/>
      <c r="M791" s="563"/>
      <c r="N791" s="448"/>
      <c r="O791" s="561"/>
      <c r="P791" s="562" t="str">
        <f t="shared" si="665"/>
        <v/>
      </c>
      <c r="Q791" s="561"/>
      <c r="R791" s="583" t="str">
        <f t="shared" si="666"/>
        <v/>
      </c>
      <c r="S791" s="561"/>
      <c r="T791" s="588" t="str">
        <f t="shared" si="667"/>
        <v/>
      </c>
      <c r="U791" s="584">
        <f ca="1">SUMIF($O$8:T$9,"QUANT.",O791:T791)</f>
        <v>0</v>
      </c>
      <c r="V791" s="585">
        <f ca="1" t="shared" si="668"/>
        <v>0</v>
      </c>
      <c r="W791" s="586" t="str">
        <f ca="1" t="shared" si="669"/>
        <v>MEDIR</v>
      </c>
      <c r="X791" s="587">
        <f ca="1" t="shared" si="670"/>
        <v>180</v>
      </c>
      <c r="Y791" s="587">
        <f ca="1" t="shared" si="671"/>
        <v>1953</v>
      </c>
      <c r="Z791" s="448"/>
      <c r="AA791" s="448"/>
      <c r="AB791" s="448"/>
      <c r="AC791" s="448"/>
      <c r="AD791" s="448"/>
      <c r="AE791" s="448"/>
      <c r="AF791" s="448"/>
      <c r="AG791" s="448"/>
      <c r="AH791" s="448"/>
      <c r="AI791" s="448"/>
      <c r="AJ791" s="448"/>
      <c r="AK791" s="590">
        <f t="shared" si="672"/>
        <v>91931</v>
      </c>
      <c r="AL791" s="590">
        <v>0</v>
      </c>
    </row>
    <row r="792" s="365" customFormat="1" customHeight="1" spans="1:38">
      <c r="A792" s="522"/>
      <c r="B792" s="528" t="s">
        <v>619</v>
      </c>
      <c r="C792" s="524" t="str">
        <f>IF($B792="","",IFERROR(VLOOKUP($B792,SERVIÇOS!$B:$G,2,0),IFERROR(VLOOKUP($B792,'COMPOSIÇÕES COMPLEMENTARES '!$C:$K,2,0),"")))</f>
        <v>FITA DE AÇO INOXIDÁVEL, LARGURA ¾” (19mm), CARGA MÍN. RUPTURA 800daN, E FECHO COMPATÍVEL, TIPO FF-1 DENTADO (CONJUNTO FIXAÇÃO EM POSTE)</v>
      </c>
      <c r="D792" s="525" t="str">
        <f>IF($B792="","",IFERROR(VLOOKUP($B792,SERVIÇOS!$B:$G,3,0),IFERROR(VLOOKUP($B792,'COMPOSIÇÕES COMPLEMENTARES '!$C:$K,3,0),"")))</f>
        <v>UN</v>
      </c>
      <c r="E792" s="530">
        <v>4</v>
      </c>
      <c r="F792" s="527">
        <f>IF($B792="","",IFERROR(VLOOKUP($B792,SERVIÇOS!$B:$G,4,0),IFERROR(VLOOKUP($B792,'COMPOSIÇÕES COMPLEMENTARES '!$C:$K,6,0),"")))</f>
        <v>23.99</v>
      </c>
      <c r="G792" s="527">
        <f>IF($B792="","",IFERROR(VLOOKUP($B792,SERVIÇOS!$B:$G,5,0),IFERROR(VLOOKUP($B792,'COMPOSIÇÕES COMPLEMENTARES '!$C:$K,7,0),"")))</f>
        <v>8.25</v>
      </c>
      <c r="H792" s="527">
        <f t="shared" si="661"/>
        <v>32.24</v>
      </c>
      <c r="I792" s="527">
        <f t="shared" si="662"/>
        <v>95.96</v>
      </c>
      <c r="J792" s="527">
        <f t="shared" si="663"/>
        <v>33</v>
      </c>
      <c r="K792" s="527">
        <f t="shared" si="664"/>
        <v>128.96</v>
      </c>
      <c r="L792" s="527"/>
      <c r="M792" s="563"/>
      <c r="N792" s="448"/>
      <c r="O792" s="561"/>
      <c r="P792" s="562" t="str">
        <f t="shared" si="665"/>
        <v/>
      </c>
      <c r="Q792" s="561"/>
      <c r="R792" s="583" t="str">
        <f t="shared" si="666"/>
        <v/>
      </c>
      <c r="S792" s="561"/>
      <c r="T792" s="588" t="str">
        <f t="shared" si="667"/>
        <v/>
      </c>
      <c r="U792" s="584">
        <f ca="1">SUMIF($O$8:T$9,"QUANT.",O792:T792)</f>
        <v>0</v>
      </c>
      <c r="V792" s="585">
        <f ca="1" t="shared" si="668"/>
        <v>0</v>
      </c>
      <c r="W792" s="586" t="str">
        <f ca="1" t="shared" si="669"/>
        <v>MEDIR</v>
      </c>
      <c r="X792" s="587">
        <f ca="1" t="shared" si="670"/>
        <v>4</v>
      </c>
      <c r="Y792" s="587">
        <f ca="1" t="shared" si="671"/>
        <v>128.96</v>
      </c>
      <c r="Z792" s="448"/>
      <c r="AA792" s="448"/>
      <c r="AB792" s="448"/>
      <c r="AC792" s="448"/>
      <c r="AD792" s="448"/>
      <c r="AE792" s="448"/>
      <c r="AF792" s="448"/>
      <c r="AG792" s="448"/>
      <c r="AH792" s="448"/>
      <c r="AI792" s="448"/>
      <c r="AJ792" s="448"/>
      <c r="AK792" s="590" t="e">
        <f t="shared" si="672"/>
        <v>#VALUE!</v>
      </c>
      <c r="AL792" s="590">
        <v>0</v>
      </c>
    </row>
    <row r="793" s="365" customFormat="1" customHeight="1" spans="1:38">
      <c r="A793" s="522"/>
      <c r="B793" s="528" t="s">
        <v>632</v>
      </c>
      <c r="C793" s="524" t="str">
        <f>IF($B793="","",IFERROR(VLOOKUP($B793,SERVIÇOS!$B:$G,2,0),IFERROR(VLOOKUP($B793,'COMPOSIÇÕES COMPLEMENTARES '!$C:$K,2,0),"")))</f>
        <v>CONECTOR DE ATERRAMENTO DE FERRAGENS DA IP - PRESILHA FEITA EM LATÃO ESTANHADO, COM 2 FUROS DE Ø8mm PARA CABOS DE COBRE 35/50mm², RESISTENTE AOS ESFORÇOS REALIZADOS PELO CABO A SER FIXADO</v>
      </c>
      <c r="D793" s="525" t="str">
        <f>IF($B793="","",IFERROR(VLOOKUP($B793,SERVIÇOS!$B:$G,3,0),IFERROR(VLOOKUP($B793,'COMPOSIÇÕES COMPLEMENTARES '!$C:$K,3,0),"")))</f>
        <v>UN</v>
      </c>
      <c r="E793" s="530">
        <f>E792+E784</f>
        <v>6</v>
      </c>
      <c r="F793" s="527">
        <f>IF($B793="","",IFERROR(VLOOKUP($B793,SERVIÇOS!$B:$G,4,0),IFERROR(VLOOKUP($B793,'COMPOSIÇÕES COMPLEMENTARES '!$C:$K,6,0),"")))</f>
        <v>3.35</v>
      </c>
      <c r="G793" s="527">
        <f>IF($B793="","",IFERROR(VLOOKUP($B793,SERVIÇOS!$B:$G,5,0),IFERROR(VLOOKUP($B793,'COMPOSIÇÕES COMPLEMENTARES '!$C:$K,7,0),"")))</f>
        <v>3.14</v>
      </c>
      <c r="H793" s="527">
        <f t="shared" si="661"/>
        <v>6.49</v>
      </c>
      <c r="I793" s="527">
        <f t="shared" si="662"/>
        <v>20.1</v>
      </c>
      <c r="J793" s="527">
        <f t="shared" si="663"/>
        <v>18.84</v>
      </c>
      <c r="K793" s="527">
        <f t="shared" si="664"/>
        <v>38.94</v>
      </c>
      <c r="L793" s="527"/>
      <c r="M793" s="563"/>
      <c r="N793" s="448"/>
      <c r="O793" s="561"/>
      <c r="P793" s="562" t="str">
        <f t="shared" si="665"/>
        <v/>
      </c>
      <c r="Q793" s="561"/>
      <c r="R793" s="583" t="str">
        <f t="shared" si="666"/>
        <v/>
      </c>
      <c r="S793" s="561"/>
      <c r="T793" s="588" t="str">
        <f t="shared" si="667"/>
        <v/>
      </c>
      <c r="U793" s="584">
        <f ca="1">SUMIF($O$8:T$9,"QUANT.",O793:T793)</f>
        <v>0</v>
      </c>
      <c r="V793" s="585">
        <f ca="1" t="shared" si="668"/>
        <v>0</v>
      </c>
      <c r="W793" s="586" t="str">
        <f ca="1" t="shared" si="669"/>
        <v>MEDIR</v>
      </c>
      <c r="X793" s="587">
        <f ca="1" t="shared" si="670"/>
        <v>6</v>
      </c>
      <c r="Y793" s="587">
        <f ca="1" t="shared" si="671"/>
        <v>38.94</v>
      </c>
      <c r="Z793" s="448"/>
      <c r="AA793" s="448"/>
      <c r="AB793" s="448"/>
      <c r="AC793" s="448"/>
      <c r="AD793" s="448"/>
      <c r="AE793" s="448"/>
      <c r="AF793" s="448"/>
      <c r="AG793" s="448"/>
      <c r="AH793" s="448"/>
      <c r="AI793" s="448"/>
      <c r="AJ793" s="448"/>
      <c r="AK793" s="590" t="e">
        <f t="shared" si="672"/>
        <v>#VALUE!</v>
      </c>
      <c r="AL793" s="590">
        <v>0</v>
      </c>
    </row>
    <row r="794" s="365" customFormat="1" customHeight="1" spans="1:38">
      <c r="A794" s="522"/>
      <c r="B794" s="528" t="s">
        <v>633</v>
      </c>
      <c r="C794" s="524" t="str">
        <f>IF($B794="","",IFERROR(VLOOKUP($B794,SERVIÇOS!$B:$G,2,0),IFERROR(VLOOKUP($B794,'COMPOSIÇÕES COMPLEMENTARES '!$C:$K,2,0),"")))</f>
        <v>CABO DE AÇO GALVANIZADO, DIÂMETRO ø1/4" (6,35mm), ALMA DE FIBRA (AFA), CONSTRUÇÃO DO CABO 6x19S (6 TORÇOES DE 19 FIOS CADA)</v>
      </c>
      <c r="D794" s="525" t="str">
        <f>IF($B794="","",IFERROR(VLOOKUP($B794,SERVIÇOS!$B:$G,3,0),IFERROR(VLOOKUP($B794,'COMPOSIÇÕES COMPLEMENTARES '!$C:$K,3,0),"")))</f>
        <v>M</v>
      </c>
      <c r="E794" s="530">
        <v>7</v>
      </c>
      <c r="F794" s="527">
        <f>IF($B794="","",IFERROR(VLOOKUP($B794,SERVIÇOS!$B:$G,4,0),IFERROR(VLOOKUP($B794,'COMPOSIÇÕES COMPLEMENTARES '!$C:$K,6,0),"")))</f>
        <v>8.03</v>
      </c>
      <c r="G794" s="527">
        <f>IF($B794="","",IFERROR(VLOOKUP($B794,SERVIÇOS!$B:$G,5,0),IFERROR(VLOOKUP($B794,'COMPOSIÇÕES COMPLEMENTARES '!$C:$K,7,0),"")))</f>
        <v>3.21</v>
      </c>
      <c r="H794" s="527">
        <f t="shared" si="661"/>
        <v>11.24</v>
      </c>
      <c r="I794" s="527">
        <f t="shared" si="662"/>
        <v>56.21</v>
      </c>
      <c r="J794" s="527">
        <f t="shared" si="663"/>
        <v>22.47</v>
      </c>
      <c r="K794" s="527">
        <f t="shared" si="664"/>
        <v>78.68</v>
      </c>
      <c r="L794" s="527"/>
      <c r="M794" s="563"/>
      <c r="N794" s="448"/>
      <c r="O794" s="561"/>
      <c r="P794" s="562" t="str">
        <f t="shared" si="665"/>
        <v/>
      </c>
      <c r="Q794" s="561"/>
      <c r="R794" s="583" t="str">
        <f t="shared" si="666"/>
        <v/>
      </c>
      <c r="S794" s="561"/>
      <c r="T794" s="588" t="str">
        <f t="shared" si="667"/>
        <v/>
      </c>
      <c r="U794" s="584">
        <f ca="1">SUMIF($O$8:T$9,"QUANT.",O794:T794)</f>
        <v>0</v>
      </c>
      <c r="V794" s="585">
        <f ca="1" t="shared" si="668"/>
        <v>0</v>
      </c>
      <c r="W794" s="586" t="str">
        <f ca="1" t="shared" si="669"/>
        <v>MEDIR</v>
      </c>
      <c r="X794" s="587">
        <f ca="1" t="shared" si="670"/>
        <v>7</v>
      </c>
      <c r="Y794" s="587">
        <f ca="1" t="shared" si="671"/>
        <v>78.68</v>
      </c>
      <c r="Z794" s="448"/>
      <c r="AA794" s="448"/>
      <c r="AB794" s="448"/>
      <c r="AC794" s="448"/>
      <c r="AD794" s="448"/>
      <c r="AE794" s="448"/>
      <c r="AF794" s="448"/>
      <c r="AG794" s="448"/>
      <c r="AH794" s="448"/>
      <c r="AI794" s="448"/>
      <c r="AJ794" s="448"/>
      <c r="AK794" s="590" t="e">
        <f t="shared" si="672"/>
        <v>#VALUE!</v>
      </c>
      <c r="AL794" s="590">
        <v>0</v>
      </c>
    </row>
    <row r="795" s="365" customFormat="1" customHeight="1" spans="1:38">
      <c r="A795" s="522"/>
      <c r="B795" s="528">
        <v>101549</v>
      </c>
      <c r="C795" s="524" t="str">
        <f>IF($B795="","",IFERROR(VLOOKUP($B795,SERVIÇOS!$B:$G,2,0),IFERROR(VLOOKUP($B795,'COMPOSIÇÕES COMPLEMENTARES '!$C:$K,2,0),"")))</f>
        <v>GRAMPO PARALELO METÁLICO, PARA REDES AÉREAS DE DISTRIBUIÇÃO DE ENERGIA ELÉTRICA DE BAIXA TENSÃO - FORNECIMENTO E INSTALAÇÃO. AF_07/2020</v>
      </c>
      <c r="D795" s="525" t="str">
        <f>IF($B795="","",IFERROR(VLOOKUP($B795,SERVIÇOS!$B:$G,3,0),IFERROR(VLOOKUP($B795,'COMPOSIÇÕES COMPLEMENTARES '!$C:$K,3,0),"")))</f>
        <v>UN</v>
      </c>
      <c r="E795" s="530">
        <v>1</v>
      </c>
      <c r="F795" s="527">
        <f>IF($B795="","",IFERROR(VLOOKUP($B795,SERVIÇOS!$B:$G,4,0),IFERROR(VLOOKUP($B795,'COMPOSIÇÕES COMPLEMENTARES '!$C:$K,6,0),"")))</f>
        <v>12.78</v>
      </c>
      <c r="G795" s="527">
        <f>IF($B795="","",IFERROR(VLOOKUP($B795,SERVIÇOS!$B:$G,5,0),IFERROR(VLOOKUP($B795,'COMPOSIÇÕES COMPLEMENTARES '!$C:$K,7,0),"")))</f>
        <v>6.08</v>
      </c>
      <c r="H795" s="527">
        <f t="shared" si="661"/>
        <v>18.86</v>
      </c>
      <c r="I795" s="527">
        <f t="shared" si="662"/>
        <v>12.78</v>
      </c>
      <c r="J795" s="527">
        <f t="shared" si="663"/>
        <v>6.08</v>
      </c>
      <c r="K795" s="527">
        <f t="shared" si="664"/>
        <v>18.86</v>
      </c>
      <c r="L795" s="527"/>
      <c r="M795" s="563"/>
      <c r="N795" s="448"/>
      <c r="O795" s="561"/>
      <c r="P795" s="562" t="str">
        <f t="shared" si="665"/>
        <v/>
      </c>
      <c r="Q795" s="561"/>
      <c r="R795" s="583" t="str">
        <f t="shared" si="666"/>
        <v/>
      </c>
      <c r="S795" s="561"/>
      <c r="T795" s="588" t="str">
        <f t="shared" si="667"/>
        <v/>
      </c>
      <c r="U795" s="584">
        <f ca="1">SUMIF($O$8:T$9,"QUANT.",O795:T795)</f>
        <v>0</v>
      </c>
      <c r="V795" s="585">
        <f ca="1" t="shared" si="668"/>
        <v>0</v>
      </c>
      <c r="W795" s="586" t="str">
        <f ca="1" t="shared" si="669"/>
        <v>MEDIR</v>
      </c>
      <c r="X795" s="587">
        <f ca="1" t="shared" si="670"/>
        <v>1</v>
      </c>
      <c r="Y795" s="587">
        <f ca="1" t="shared" si="671"/>
        <v>18.86</v>
      </c>
      <c r="Z795" s="448"/>
      <c r="AA795" s="448"/>
      <c r="AB795" s="448"/>
      <c r="AC795" s="448"/>
      <c r="AD795" s="448"/>
      <c r="AE795" s="448"/>
      <c r="AF795" s="448"/>
      <c r="AG795" s="448"/>
      <c r="AH795" s="448"/>
      <c r="AI795" s="448"/>
      <c r="AJ795" s="448"/>
      <c r="AK795" s="590">
        <f t="shared" si="672"/>
        <v>101549</v>
      </c>
      <c r="AL795" s="590">
        <v>0</v>
      </c>
    </row>
    <row r="796" s="365" customFormat="1" customHeight="1" spans="1:38">
      <c r="A796" s="522"/>
      <c r="B796" s="528" t="s">
        <v>634</v>
      </c>
      <c r="C796" s="524" t="str">
        <f>IF($B796="","",IFERROR(VLOOKUP($B796,SERVIÇOS!$B:$G,2,0),IFERROR(VLOOKUP($B796,'COMPOSIÇÕES COMPLEMENTARES '!$C:$K,2,0),"")))</f>
        <v>TERMINAL DE APERTO COM SAPATA EM LIGA DE COBRE, SAPATA COM DOIS FUROS PARA FIXAÇÃO </v>
      </c>
      <c r="D796" s="525" t="str">
        <f>IF($B796="","",IFERROR(VLOOKUP($B796,SERVIÇOS!$B:$G,3,0),IFERROR(VLOOKUP($B796,'COMPOSIÇÕES COMPLEMENTARES '!$C:$K,3,0),"")))</f>
        <v>UN</v>
      </c>
      <c r="E796" s="530">
        <v>1</v>
      </c>
      <c r="F796" s="527">
        <f>IF($B796="","",IFERROR(VLOOKUP($B796,SERVIÇOS!$B:$G,4,0),IFERROR(VLOOKUP($B796,'COMPOSIÇÕES COMPLEMENTARES '!$C:$K,6,0),"")))</f>
        <v>12.16</v>
      </c>
      <c r="G796" s="527">
        <f>IF($B796="","",IFERROR(VLOOKUP($B796,SERVIÇOS!$B:$G,5,0),IFERROR(VLOOKUP($B796,'COMPOSIÇÕES COMPLEMENTARES '!$C:$K,7,0),"")))</f>
        <v>1.43</v>
      </c>
      <c r="H796" s="527">
        <f t="shared" si="661"/>
        <v>13.59</v>
      </c>
      <c r="I796" s="527">
        <f t="shared" si="662"/>
        <v>12.16</v>
      </c>
      <c r="J796" s="527">
        <f t="shared" si="663"/>
        <v>1.43</v>
      </c>
      <c r="K796" s="527">
        <f t="shared" si="664"/>
        <v>13.59</v>
      </c>
      <c r="L796" s="527"/>
      <c r="M796" s="563"/>
      <c r="N796" s="448"/>
      <c r="O796" s="561"/>
      <c r="P796" s="562" t="str">
        <f t="shared" si="665"/>
        <v/>
      </c>
      <c r="Q796" s="561"/>
      <c r="R796" s="583" t="str">
        <f t="shared" si="666"/>
        <v/>
      </c>
      <c r="S796" s="561"/>
      <c r="T796" s="588" t="str">
        <f t="shared" si="667"/>
        <v/>
      </c>
      <c r="U796" s="584">
        <f ca="1">SUMIF($O$8:T$9,"QUANT.",O796:T796)</f>
        <v>0</v>
      </c>
      <c r="V796" s="585">
        <f ca="1" t="shared" si="668"/>
        <v>0</v>
      </c>
      <c r="W796" s="586" t="str">
        <f ca="1" t="shared" si="669"/>
        <v>MEDIR</v>
      </c>
      <c r="X796" s="587">
        <f ca="1" t="shared" si="670"/>
        <v>1</v>
      </c>
      <c r="Y796" s="587">
        <f ca="1" t="shared" si="671"/>
        <v>13.59</v>
      </c>
      <c r="Z796" s="448"/>
      <c r="AA796" s="448"/>
      <c r="AB796" s="448"/>
      <c r="AC796" s="448"/>
      <c r="AD796" s="448"/>
      <c r="AE796" s="448"/>
      <c r="AF796" s="448"/>
      <c r="AG796" s="448"/>
      <c r="AH796" s="448"/>
      <c r="AI796" s="448"/>
      <c r="AJ796" s="448"/>
      <c r="AK796" s="590" t="e">
        <f t="shared" si="672"/>
        <v>#VALUE!</v>
      </c>
      <c r="AL796" s="590">
        <v>0</v>
      </c>
    </row>
    <row r="797" s="365" customFormat="1" customHeight="1" spans="1:38">
      <c r="A797" s="522"/>
      <c r="B797" s="528"/>
      <c r="C797" s="591" t="s">
        <v>655</v>
      </c>
      <c r="D797" s="592">
        <v>3</v>
      </c>
      <c r="E797" s="530"/>
      <c r="F797" s="527" t="str">
        <f>IF($B797="","",IFERROR(VLOOKUP($B797,SERVIÇOS!$B:$G,4,0),IFERROR(VLOOKUP($B797,'COMPOSIÇÕES COMPLEMENTARES '!$C:$K,6,0),"")))</f>
        <v/>
      </c>
      <c r="G797" s="527" t="str">
        <f>IF($B797="","",IFERROR(VLOOKUP($B797,SERVIÇOS!$B:$G,5,0),IFERROR(VLOOKUP($B797,'COMPOSIÇÕES COMPLEMENTARES '!$C:$K,7,0),"")))</f>
        <v/>
      </c>
      <c r="H797" s="527" t="str">
        <f t="shared" si="661"/>
        <v/>
      </c>
      <c r="I797" s="527" t="str">
        <f t="shared" si="662"/>
        <v/>
      </c>
      <c r="J797" s="527" t="str">
        <f t="shared" si="663"/>
        <v/>
      </c>
      <c r="K797" s="527" t="str">
        <f t="shared" si="664"/>
        <v/>
      </c>
      <c r="L797" s="527"/>
      <c r="M797" s="563"/>
      <c r="N797" s="448"/>
      <c r="O797" s="561"/>
      <c r="P797" s="562" t="str">
        <f t="shared" si="665"/>
        <v/>
      </c>
      <c r="Q797" s="561"/>
      <c r="R797" s="583" t="str">
        <f t="shared" si="666"/>
        <v/>
      </c>
      <c r="S797" s="561"/>
      <c r="T797" s="588" t="str">
        <f t="shared" si="667"/>
        <v/>
      </c>
      <c r="U797" s="584">
        <f ca="1">SUMIF($O$8:T$9,"QUANT.",O797:T797)</f>
        <v>0</v>
      </c>
      <c r="V797" s="585">
        <f ca="1" t="shared" si="668"/>
        <v>0</v>
      </c>
      <c r="W797" s="586" t="str">
        <f ca="1" t="shared" si="669"/>
        <v/>
      </c>
      <c r="X797" s="587">
        <f ca="1" t="shared" si="670"/>
        <v>0</v>
      </c>
      <c r="Y797" s="587" t="e">
        <f ca="1" t="shared" si="671"/>
        <v>#VALUE!</v>
      </c>
      <c r="Z797" s="448"/>
      <c r="AA797" s="448"/>
      <c r="AB797" s="448"/>
      <c r="AC797" s="448"/>
      <c r="AD797" s="448"/>
      <c r="AE797" s="448"/>
      <c r="AF797" s="448"/>
      <c r="AG797" s="448"/>
      <c r="AH797" s="448"/>
      <c r="AI797" s="448"/>
      <c r="AJ797" s="448"/>
      <c r="AK797" s="590">
        <f t="shared" si="672"/>
        <v>0</v>
      </c>
      <c r="AL797" s="590">
        <v>0</v>
      </c>
    </row>
    <row r="798" s="365" customFormat="1" customHeight="1" spans="1:38">
      <c r="A798" s="522"/>
      <c r="B798" s="528">
        <v>101548</v>
      </c>
      <c r="C798" s="524" t="str">
        <f>IF($B798="","",IFERROR(VLOOKUP($B798,SERVIÇOS!$B:$G,2,0),IFERROR(VLOOKUP($B798,'COMPOSIÇÕES COMPLEMENTARES '!$C:$K,2,0),"")))</f>
        <v>ISOLADOR, TIPO ROLDANA, PARA BAIXA TENSÃO - FORNECIMENTO E INSTALAÇÃO. AF_07/2020</v>
      </c>
      <c r="D798" s="525" t="str">
        <f>IF($B798="","",IFERROR(VLOOKUP($B798,SERVIÇOS!$B:$G,3,0),IFERROR(VLOOKUP($B798,'COMPOSIÇÕES COMPLEMENTARES '!$C:$K,3,0),"")))</f>
        <v>UN</v>
      </c>
      <c r="E798" s="530">
        <f>D797</f>
        <v>3</v>
      </c>
      <c r="F798" s="527">
        <f>IF($B798="","",IFERROR(VLOOKUP($B798,SERVIÇOS!$B:$G,4,0),IFERROR(VLOOKUP($B798,'COMPOSIÇÕES COMPLEMENTARES '!$C:$K,6,0),"")))</f>
        <v>6.57</v>
      </c>
      <c r="G798" s="527">
        <f>IF($B798="","",IFERROR(VLOOKUP($B798,SERVIÇOS!$B:$G,5,0),IFERROR(VLOOKUP($B798,'COMPOSIÇÕES COMPLEMENTARES '!$C:$K,7,0),"")))</f>
        <v>1.86</v>
      </c>
      <c r="H798" s="527">
        <f t="shared" si="661"/>
        <v>8.43</v>
      </c>
      <c r="I798" s="527">
        <f t="shared" si="662"/>
        <v>19.71</v>
      </c>
      <c r="J798" s="527">
        <f t="shared" si="663"/>
        <v>5.58</v>
      </c>
      <c r="K798" s="527">
        <f t="shared" si="664"/>
        <v>25.29</v>
      </c>
      <c r="L798" s="527"/>
      <c r="M798" s="563"/>
      <c r="N798" s="448"/>
      <c r="O798" s="561"/>
      <c r="P798" s="562" t="str">
        <f t="shared" si="665"/>
        <v/>
      </c>
      <c r="Q798" s="561"/>
      <c r="R798" s="583" t="str">
        <f t="shared" si="666"/>
        <v/>
      </c>
      <c r="S798" s="561"/>
      <c r="T798" s="588" t="str">
        <f t="shared" si="667"/>
        <v/>
      </c>
      <c r="U798" s="584">
        <f ca="1">SUMIF($O$8:T$9,"QUANT.",O798:T798)</f>
        <v>0</v>
      </c>
      <c r="V798" s="585">
        <f ca="1" t="shared" si="668"/>
        <v>0</v>
      </c>
      <c r="W798" s="586" t="str">
        <f ca="1" t="shared" si="669"/>
        <v>MEDIR</v>
      </c>
      <c r="X798" s="587">
        <f ca="1" t="shared" si="670"/>
        <v>3</v>
      </c>
      <c r="Y798" s="587">
        <f ca="1" t="shared" si="671"/>
        <v>25.29</v>
      </c>
      <c r="Z798" s="448"/>
      <c r="AA798" s="448"/>
      <c r="AB798" s="448"/>
      <c r="AC798" s="448"/>
      <c r="AD798" s="448"/>
      <c r="AE798" s="448"/>
      <c r="AF798" s="448"/>
      <c r="AG798" s="448"/>
      <c r="AH798" s="448"/>
      <c r="AI798" s="448"/>
      <c r="AJ798" s="448"/>
      <c r="AK798" s="590">
        <f t="shared" si="672"/>
        <v>101548</v>
      </c>
      <c r="AL798" s="590">
        <v>0</v>
      </c>
    </row>
    <row r="799" s="365" customFormat="1" customHeight="1" spans="1:38">
      <c r="A799" s="522"/>
      <c r="B799" s="528">
        <v>101538</v>
      </c>
      <c r="C799" s="524" t="str">
        <f>IF($B799="","",IFERROR(VLOOKUP($B799,SERVIÇOS!$B:$G,2,0),IFERROR(VLOOKUP($B799,'COMPOSIÇÕES COMPLEMENTARES '!$C:$K,2,0),"")))</f>
        <v>ARMAÇÃO SECUNDÁRIA, COM 1 ESTRIBO E 1 ISOLADOR - FORNECIMENTO E INSTALAÇÃO. AF_07/2020</v>
      </c>
      <c r="D799" s="525" t="str">
        <f>IF($B799="","",IFERROR(VLOOKUP($B799,SERVIÇOS!$B:$G,3,0),IFERROR(VLOOKUP($B799,'COMPOSIÇÕES COMPLEMENTARES '!$C:$K,3,0),"")))</f>
        <v>UN</v>
      </c>
      <c r="E799" s="530">
        <f>E798</f>
        <v>3</v>
      </c>
      <c r="F799" s="527">
        <f>IF($B799="","",IFERROR(VLOOKUP($B799,SERVIÇOS!$B:$G,4,0),IFERROR(VLOOKUP($B799,'COMPOSIÇÕES COMPLEMENTARES '!$C:$K,6,0),"")))</f>
        <v>31.34</v>
      </c>
      <c r="G799" s="527">
        <f>IF($B799="","",IFERROR(VLOOKUP($B799,SERVIÇOS!$B:$G,5,0),IFERROR(VLOOKUP($B799,'COMPOSIÇÕES COMPLEMENTARES '!$C:$K,7,0),"")))</f>
        <v>11.35</v>
      </c>
      <c r="H799" s="527">
        <f t="shared" si="661"/>
        <v>42.69</v>
      </c>
      <c r="I799" s="527">
        <f t="shared" si="662"/>
        <v>94.02</v>
      </c>
      <c r="J799" s="527">
        <f t="shared" si="663"/>
        <v>34.05</v>
      </c>
      <c r="K799" s="527">
        <f t="shared" si="664"/>
        <v>128.07</v>
      </c>
      <c r="L799" s="527"/>
      <c r="M799" s="563"/>
      <c r="N799" s="448"/>
      <c r="O799" s="561"/>
      <c r="P799" s="562" t="str">
        <f t="shared" si="665"/>
        <v/>
      </c>
      <c r="Q799" s="561"/>
      <c r="R799" s="583" t="str">
        <f t="shared" si="666"/>
        <v/>
      </c>
      <c r="S799" s="561"/>
      <c r="T799" s="588" t="str">
        <f t="shared" si="667"/>
        <v/>
      </c>
      <c r="U799" s="584">
        <f ca="1">SUMIF($O$8:T$9,"QUANT.",O799:T799)</f>
        <v>0</v>
      </c>
      <c r="V799" s="585">
        <f ca="1" t="shared" si="668"/>
        <v>0</v>
      </c>
      <c r="W799" s="586" t="str">
        <f ca="1" t="shared" si="669"/>
        <v>MEDIR</v>
      </c>
      <c r="X799" s="587">
        <f ca="1" t="shared" si="670"/>
        <v>3</v>
      </c>
      <c r="Y799" s="587">
        <f ca="1" t="shared" si="671"/>
        <v>128.07</v>
      </c>
      <c r="Z799" s="448"/>
      <c r="AA799" s="448"/>
      <c r="AB799" s="448"/>
      <c r="AC799" s="448"/>
      <c r="AD799" s="448"/>
      <c r="AE799" s="448"/>
      <c r="AF799" s="448"/>
      <c r="AG799" s="448"/>
      <c r="AH799" s="448"/>
      <c r="AI799" s="448"/>
      <c r="AJ799" s="448"/>
      <c r="AK799" s="590">
        <f t="shared" si="672"/>
        <v>101538</v>
      </c>
      <c r="AL799" s="590">
        <v>0</v>
      </c>
    </row>
    <row r="800" s="365" customFormat="1" customHeight="1" spans="1:38">
      <c r="A800" s="522"/>
      <c r="B800" s="528" t="s">
        <v>610</v>
      </c>
      <c r="C800" s="524" t="str">
        <f>IF($B800="","",IFERROR(VLOOKUP($B800,SERVIÇOS!$B:$G,2,0),IFERROR(VLOOKUP($B800,'COMPOSIÇÕES COMPLEMENTARES '!$C:$K,2,0),"")))</f>
        <v>CINTA PARA POSTE DE SEÇÃO CIRCULAR EM AÇO CARBONO (NTC 811701) PARA FIXAÇÃO DE ISOLADOR TIPO ROLDANA PARA REDE DE BAIXA TENSÃO</v>
      </c>
      <c r="D800" s="525" t="str">
        <f>IF($B800="","",IFERROR(VLOOKUP($B800,SERVIÇOS!$B:$G,3,0),IFERROR(VLOOKUP($B800,'COMPOSIÇÕES COMPLEMENTARES '!$C:$K,3,0),"")))</f>
        <v>UN</v>
      </c>
      <c r="E800" s="530">
        <f>E798</f>
        <v>3</v>
      </c>
      <c r="F800" s="527">
        <f>IF($B800="","",IFERROR(VLOOKUP($B800,SERVIÇOS!$B:$G,4,0),IFERROR(VLOOKUP($B800,'COMPOSIÇÕES COMPLEMENTARES '!$C:$K,6,0),"")))</f>
        <v>73.01</v>
      </c>
      <c r="G800" s="527">
        <f>IF($B800="","",IFERROR(VLOOKUP($B800,SERVIÇOS!$B:$G,5,0),IFERROR(VLOOKUP($B800,'COMPOSIÇÕES COMPLEMENTARES '!$C:$K,7,0),"")))</f>
        <v>14.85</v>
      </c>
      <c r="H800" s="527">
        <f t="shared" si="661"/>
        <v>87.86</v>
      </c>
      <c r="I800" s="527">
        <f t="shared" si="662"/>
        <v>219.03</v>
      </c>
      <c r="J800" s="527">
        <f t="shared" si="663"/>
        <v>44.55</v>
      </c>
      <c r="K800" s="527">
        <f t="shared" si="664"/>
        <v>263.58</v>
      </c>
      <c r="L800" s="527"/>
      <c r="M800" s="563"/>
      <c r="N800" s="448"/>
      <c r="O800" s="561"/>
      <c r="P800" s="562" t="str">
        <f t="shared" si="665"/>
        <v/>
      </c>
      <c r="Q800" s="561"/>
      <c r="R800" s="583" t="str">
        <f t="shared" si="666"/>
        <v/>
      </c>
      <c r="S800" s="561"/>
      <c r="T800" s="588" t="str">
        <f t="shared" si="667"/>
        <v/>
      </c>
      <c r="U800" s="584">
        <f ca="1">SUMIF($O$8:T$9,"QUANT.",O800:T800)</f>
        <v>0</v>
      </c>
      <c r="V800" s="585">
        <f ca="1" t="shared" si="668"/>
        <v>0</v>
      </c>
      <c r="W800" s="586" t="str">
        <f ca="1" t="shared" si="669"/>
        <v>MEDIR</v>
      </c>
      <c r="X800" s="587">
        <f ca="1" t="shared" si="670"/>
        <v>3</v>
      </c>
      <c r="Y800" s="587">
        <f ca="1" t="shared" si="671"/>
        <v>263.58</v>
      </c>
      <c r="Z800" s="448"/>
      <c r="AA800" s="448"/>
      <c r="AB800" s="448"/>
      <c r="AC800" s="448"/>
      <c r="AD800" s="448"/>
      <c r="AE800" s="448"/>
      <c r="AF800" s="448"/>
      <c r="AG800" s="448"/>
      <c r="AH800" s="448"/>
      <c r="AI800" s="448"/>
      <c r="AJ800" s="448"/>
      <c r="AK800" s="590" t="e">
        <f t="shared" si="672"/>
        <v>#VALUE!</v>
      </c>
      <c r="AL800" s="590">
        <v>0</v>
      </c>
    </row>
    <row r="801" s="365" customFormat="1" customHeight="1" spans="1:38">
      <c r="A801" s="522"/>
      <c r="B801" s="528">
        <v>101554</v>
      </c>
      <c r="C801" s="524" t="str">
        <f>IF($B801="","",IFERROR(VLOOKUP($B801,SERVIÇOS!$B:$G,2,0),IFERROR(VLOOKUP($B801,'COMPOSIÇÕES COMPLEMENTARES '!$C:$K,2,0),"")))</f>
        <v>ALÇA PREFORMADA DE DISTRIBUIÇÃO, EM  AÇO GALVANIZADO, AWG 2 - FORNECIMENTO E INSTALAÇÃO. AF_07/2020</v>
      </c>
      <c r="D801" s="525" t="str">
        <f>IF($B801="","",IFERROR(VLOOKUP($B801,SERVIÇOS!$B:$G,3,0),IFERROR(VLOOKUP($B801,'COMPOSIÇÕES COMPLEMENTARES '!$C:$K,3,0),"")))</f>
        <v>UN</v>
      </c>
      <c r="E801" s="530">
        <f>E798</f>
        <v>3</v>
      </c>
      <c r="F801" s="527">
        <f>IF($B801="","",IFERROR(VLOOKUP($B801,SERVIÇOS!$B:$G,4,0),IFERROR(VLOOKUP($B801,'COMPOSIÇÕES COMPLEMENTARES '!$C:$K,6,0),"")))</f>
        <v>6.84</v>
      </c>
      <c r="G801" s="527">
        <f>IF($B801="","",IFERROR(VLOOKUP($B801,SERVIÇOS!$B:$G,5,0),IFERROR(VLOOKUP($B801,'COMPOSIÇÕES COMPLEMENTARES '!$C:$K,7,0),"")))</f>
        <v>4.76</v>
      </c>
      <c r="H801" s="527">
        <f t="shared" si="661"/>
        <v>11.6</v>
      </c>
      <c r="I801" s="527">
        <f t="shared" si="662"/>
        <v>20.52</v>
      </c>
      <c r="J801" s="527">
        <f t="shared" si="663"/>
        <v>14.28</v>
      </c>
      <c r="K801" s="527">
        <f t="shared" si="664"/>
        <v>34.8</v>
      </c>
      <c r="L801" s="527"/>
      <c r="M801" s="563"/>
      <c r="N801" s="448"/>
      <c r="O801" s="561"/>
      <c r="P801" s="562" t="str">
        <f t="shared" si="665"/>
        <v/>
      </c>
      <c r="Q801" s="561"/>
      <c r="R801" s="583" t="str">
        <f t="shared" si="666"/>
        <v/>
      </c>
      <c r="S801" s="561"/>
      <c r="T801" s="588" t="str">
        <f t="shared" si="667"/>
        <v/>
      </c>
      <c r="U801" s="584">
        <f ca="1">SUMIF($O$8:T$9,"QUANT.",O801:T801)</f>
        <v>0</v>
      </c>
      <c r="V801" s="585">
        <f ca="1" t="shared" si="668"/>
        <v>0</v>
      </c>
      <c r="W801" s="586" t="str">
        <f ca="1" t="shared" si="669"/>
        <v>MEDIR</v>
      </c>
      <c r="X801" s="587">
        <f ca="1" t="shared" si="670"/>
        <v>3</v>
      </c>
      <c r="Y801" s="587">
        <f ca="1" t="shared" si="671"/>
        <v>34.8</v>
      </c>
      <c r="Z801" s="448"/>
      <c r="AA801" s="448"/>
      <c r="AB801" s="448"/>
      <c r="AC801" s="448"/>
      <c r="AD801" s="448"/>
      <c r="AE801" s="448"/>
      <c r="AF801" s="448"/>
      <c r="AG801" s="448"/>
      <c r="AH801" s="448"/>
      <c r="AI801" s="448"/>
      <c r="AJ801" s="448"/>
      <c r="AK801" s="590">
        <f t="shared" si="672"/>
        <v>101554</v>
      </c>
      <c r="AL801" s="590">
        <v>0</v>
      </c>
    </row>
    <row r="802" s="365" customFormat="1" customHeight="1" spans="1:38">
      <c r="A802" s="522"/>
      <c r="B802" s="528">
        <v>91926</v>
      </c>
      <c r="C802" s="524" t="str">
        <f>IF($B802="","",IFERROR(VLOOKUP($B802,SERVIÇOS!$B:$G,2,0),IFERROR(VLOOKUP($B802,'COMPOSIÇÕES COMPLEMENTARES '!$C:$K,2,0),"")))</f>
        <v>CABO DE COBRE FLEXÍVEL ISOLADO, 2,5 MM², ANTI-CHAMA 450/750 V, PARA CIRCUITOS TERMINAIS - FORNECIMENTO E INSTALAÇÃO. AF_03/2023</v>
      </c>
      <c r="D802" s="525" t="str">
        <f>IF($B802="","",IFERROR(VLOOKUP($B802,SERVIÇOS!$B:$G,3,0),IFERROR(VLOOKUP($B802,'COMPOSIÇÕES COMPLEMENTARES '!$C:$K,3,0),"")))</f>
        <v>M</v>
      </c>
      <c r="E802" s="530">
        <f>0.2*E801</f>
        <v>0.6</v>
      </c>
      <c r="F802" s="527">
        <f>IF($B802="","",IFERROR(VLOOKUP($B802,SERVIÇOS!$B:$G,4,0),IFERROR(VLOOKUP($B802,'COMPOSIÇÕES COMPLEMENTARES '!$C:$K,6,0),"")))</f>
        <v>3.35</v>
      </c>
      <c r="G802" s="527">
        <f>IF($B802="","",IFERROR(VLOOKUP($B802,SERVIÇOS!$B:$G,5,0),IFERROR(VLOOKUP($B802,'COMPOSIÇÕES COMPLEMENTARES '!$C:$K,7,0),"")))</f>
        <v>1.43</v>
      </c>
      <c r="H802" s="527">
        <f t="shared" si="661"/>
        <v>4.78</v>
      </c>
      <c r="I802" s="527">
        <f t="shared" si="662"/>
        <v>2.01</v>
      </c>
      <c r="J802" s="527">
        <f t="shared" si="663"/>
        <v>0.85</v>
      </c>
      <c r="K802" s="527">
        <f t="shared" si="664"/>
        <v>2.86</v>
      </c>
      <c r="L802" s="527"/>
      <c r="M802" s="563"/>
      <c r="N802" s="448"/>
      <c r="O802" s="561"/>
      <c r="P802" s="562" t="str">
        <f t="shared" si="665"/>
        <v/>
      </c>
      <c r="Q802" s="561"/>
      <c r="R802" s="583" t="str">
        <f t="shared" si="666"/>
        <v/>
      </c>
      <c r="S802" s="561"/>
      <c r="T802" s="588" t="str">
        <f t="shared" si="667"/>
        <v/>
      </c>
      <c r="U802" s="584">
        <f ca="1">SUMIF($O$8:T$9,"QUANT.",O802:T802)</f>
        <v>0</v>
      </c>
      <c r="V802" s="585">
        <f ca="1" t="shared" si="668"/>
        <v>0</v>
      </c>
      <c r="W802" s="586" t="str">
        <f ca="1" t="shared" si="669"/>
        <v>MEDIR</v>
      </c>
      <c r="X802" s="587">
        <f ca="1" t="shared" si="670"/>
        <v>0.6</v>
      </c>
      <c r="Y802" s="587">
        <f ca="1" t="shared" si="671"/>
        <v>2.86</v>
      </c>
      <c r="Z802" s="448"/>
      <c r="AA802" s="448"/>
      <c r="AB802" s="448"/>
      <c r="AC802" s="448"/>
      <c r="AD802" s="448"/>
      <c r="AE802" s="448"/>
      <c r="AF802" s="448"/>
      <c r="AG802" s="448"/>
      <c r="AH802" s="448"/>
      <c r="AI802" s="448"/>
      <c r="AJ802" s="448"/>
      <c r="AK802" s="590">
        <f t="shared" si="672"/>
        <v>91926</v>
      </c>
      <c r="AL802" s="590">
        <v>0</v>
      </c>
    </row>
    <row r="803" s="365" customFormat="1" customHeight="1" spans="1:38">
      <c r="A803" s="522"/>
      <c r="B803" s="528" t="s">
        <v>632</v>
      </c>
      <c r="C803" s="524" t="str">
        <f>IF($B803="","",IFERROR(VLOOKUP($B803,SERVIÇOS!$B:$G,2,0),IFERROR(VLOOKUP($B803,'COMPOSIÇÕES COMPLEMENTARES '!$C:$K,2,0),"")))</f>
        <v>CONECTOR DE ATERRAMENTO DE FERRAGENS DA IP - PRESILHA FEITA EM LATÃO ESTANHADO, COM 2 FUROS DE Ø8mm PARA CABOS DE COBRE 35/50mm², RESISTENTE AOS ESFORÇOS REALIZADOS PELO CABO A SER FIXADO</v>
      </c>
      <c r="D803" s="525" t="str">
        <f>IF($B803="","",IFERROR(VLOOKUP($B803,SERVIÇOS!$B:$G,3,0),IFERROR(VLOOKUP($B803,'COMPOSIÇÕES COMPLEMENTARES '!$C:$K,3,0),"")))</f>
        <v>UN</v>
      </c>
      <c r="E803" s="530">
        <f>E800+2</f>
        <v>5</v>
      </c>
      <c r="F803" s="527">
        <f>IF($B803="","",IFERROR(VLOOKUP($B803,SERVIÇOS!$B:$G,4,0),IFERROR(VLOOKUP($B803,'COMPOSIÇÕES COMPLEMENTARES '!$C:$K,6,0),"")))</f>
        <v>3.35</v>
      </c>
      <c r="G803" s="527">
        <f>IF($B803="","",IFERROR(VLOOKUP($B803,SERVIÇOS!$B:$G,5,0),IFERROR(VLOOKUP($B803,'COMPOSIÇÕES COMPLEMENTARES '!$C:$K,7,0),"")))</f>
        <v>3.14</v>
      </c>
      <c r="H803" s="527">
        <f t="shared" ref="H803:H819" si="673">IF(E803="","",F803+G803)</f>
        <v>6.49</v>
      </c>
      <c r="I803" s="527">
        <f t="shared" ref="I803:I819" si="674">IF(E803="","",TRUNC((E803*F803),2))</f>
        <v>16.75</v>
      </c>
      <c r="J803" s="527">
        <f t="shared" ref="J803:J819" si="675">IF(E803="","",TRUNC((E803*G803),2))</f>
        <v>15.7</v>
      </c>
      <c r="K803" s="527">
        <f t="shared" ref="K803:K819" si="676">IF(E803="","",TRUNC((E803*H803),2))</f>
        <v>32.45</v>
      </c>
      <c r="L803" s="527"/>
      <c r="M803" s="563"/>
      <c r="N803" s="448"/>
      <c r="O803" s="561"/>
      <c r="P803" s="562" t="str">
        <f t="shared" ref="P803:P819" si="677">IF(OR(O803="",$K803=""),"",(O803/$E803)*$K803)</f>
        <v/>
      </c>
      <c r="Q803" s="561"/>
      <c r="R803" s="583" t="str">
        <f t="shared" ref="R803:R819" si="678">IF(OR(Q803="",$K803=""),"",(Q803/$E803)*$K803)</f>
        <v/>
      </c>
      <c r="S803" s="561"/>
      <c r="T803" s="588" t="str">
        <f t="shared" ref="T803:T819" si="679">IF(OR(S803="",$K803=""),"",(S803/$E803)*$K803)</f>
        <v/>
      </c>
      <c r="U803" s="584">
        <f ca="1">SUMIF($O$8:T$9,"QUANT.",O803:T803)</f>
        <v>0</v>
      </c>
      <c r="V803" s="585">
        <f ca="1" t="shared" ref="V803:V819" si="680">SUMIF($O$8:$T$9,"CUSTO",O803:T803)</f>
        <v>0</v>
      </c>
      <c r="W803" s="586" t="str">
        <f ca="1" t="shared" ref="W803:W819" si="681">IF(B803&lt;&gt;"",IF(V803=0,"MEDIR",IF(K803-V803=0,"OK",IF(K803-V803&gt;0,"MEDIR","ALERTA!"))),"")</f>
        <v>MEDIR</v>
      </c>
      <c r="X803" s="587">
        <f ca="1" t="shared" ref="X803:X819" si="682">IF(U803="",0,E803-U803)</f>
        <v>5</v>
      </c>
      <c r="Y803" s="587">
        <f ca="1" t="shared" ref="Y803:Y819" si="683">IF(V803="",0,K803-V803)</f>
        <v>32.45</v>
      </c>
      <c r="Z803" s="448"/>
      <c r="AA803" s="448"/>
      <c r="AB803" s="448"/>
      <c r="AC803" s="448"/>
      <c r="AD803" s="448"/>
      <c r="AE803" s="448"/>
      <c r="AF803" s="448"/>
      <c r="AG803" s="448"/>
      <c r="AH803" s="448"/>
      <c r="AI803" s="448"/>
      <c r="AJ803" s="448"/>
      <c r="AK803" s="590" t="e">
        <f t="shared" ref="AK803:AK819" si="684">B803-AL803</f>
        <v>#VALUE!</v>
      </c>
      <c r="AL803" s="590">
        <v>0</v>
      </c>
    </row>
    <row r="804" s="365" customFormat="1" customHeight="1" spans="1:38">
      <c r="A804" s="522"/>
      <c r="B804" s="528" t="s">
        <v>633</v>
      </c>
      <c r="C804" s="524" t="str">
        <f>IF($B804="","",IFERROR(VLOOKUP($B804,SERVIÇOS!$B:$G,2,0),IFERROR(VLOOKUP($B804,'COMPOSIÇÕES COMPLEMENTARES '!$C:$K,2,0),"")))</f>
        <v>CABO DE AÇO GALVANIZADO, DIÂMETRO ø1/4" (6,35mm), ALMA DE FIBRA (AFA), CONSTRUÇÃO DO CABO 6x19S (6 TORÇOES DE 19 FIOS CADA)</v>
      </c>
      <c r="D804" s="525" t="str">
        <f>IF($B804="","",IFERROR(VLOOKUP($B804,SERVIÇOS!$B:$G,3,0),IFERROR(VLOOKUP($B804,'COMPOSIÇÕES COMPLEMENTARES '!$C:$K,3,0),"")))</f>
        <v>M</v>
      </c>
      <c r="E804" s="530">
        <f>2*D797</f>
        <v>6</v>
      </c>
      <c r="F804" s="527">
        <f>IF($B804="","",IFERROR(VLOOKUP($B804,SERVIÇOS!$B:$G,4,0),IFERROR(VLOOKUP($B804,'COMPOSIÇÕES COMPLEMENTARES '!$C:$K,6,0),"")))</f>
        <v>8.03</v>
      </c>
      <c r="G804" s="527">
        <f>IF($B804="","",IFERROR(VLOOKUP($B804,SERVIÇOS!$B:$G,5,0),IFERROR(VLOOKUP($B804,'COMPOSIÇÕES COMPLEMENTARES '!$C:$K,7,0),"")))</f>
        <v>3.21</v>
      </c>
      <c r="H804" s="527">
        <f t="shared" si="673"/>
        <v>11.24</v>
      </c>
      <c r="I804" s="527">
        <f t="shared" si="674"/>
        <v>48.18</v>
      </c>
      <c r="J804" s="527">
        <f t="shared" si="675"/>
        <v>19.26</v>
      </c>
      <c r="K804" s="527">
        <f t="shared" si="676"/>
        <v>67.44</v>
      </c>
      <c r="L804" s="527"/>
      <c r="M804" s="563"/>
      <c r="N804" s="448"/>
      <c r="O804" s="561"/>
      <c r="P804" s="562" t="str">
        <f t="shared" si="677"/>
        <v/>
      </c>
      <c r="Q804" s="561"/>
      <c r="R804" s="583" t="str">
        <f t="shared" si="678"/>
        <v/>
      </c>
      <c r="S804" s="561"/>
      <c r="T804" s="588" t="str">
        <f t="shared" si="679"/>
        <v/>
      </c>
      <c r="U804" s="584">
        <f ca="1">SUMIF($O$8:T$9,"QUANT.",O804:T804)</f>
        <v>0</v>
      </c>
      <c r="V804" s="585">
        <f ca="1" t="shared" si="680"/>
        <v>0</v>
      </c>
      <c r="W804" s="586" t="str">
        <f ca="1" t="shared" si="681"/>
        <v>MEDIR</v>
      </c>
      <c r="X804" s="587">
        <f ca="1" t="shared" si="682"/>
        <v>6</v>
      </c>
      <c r="Y804" s="587">
        <f ca="1" t="shared" si="683"/>
        <v>67.44</v>
      </c>
      <c r="Z804" s="448"/>
      <c r="AA804" s="448"/>
      <c r="AB804" s="448"/>
      <c r="AC804" s="448"/>
      <c r="AD804" s="448"/>
      <c r="AE804" s="448"/>
      <c r="AF804" s="448"/>
      <c r="AG804" s="448"/>
      <c r="AH804" s="448"/>
      <c r="AI804" s="448"/>
      <c r="AJ804" s="448"/>
      <c r="AK804" s="590" t="e">
        <f t="shared" si="684"/>
        <v>#VALUE!</v>
      </c>
      <c r="AL804" s="590">
        <v>0</v>
      </c>
    </row>
    <row r="805" s="365" customFormat="1" customHeight="1" spans="1:38">
      <c r="A805" s="522"/>
      <c r="B805" s="528">
        <v>101549</v>
      </c>
      <c r="C805" s="524" t="str">
        <f>IF($B805="","",IFERROR(VLOOKUP($B805,SERVIÇOS!$B:$G,2,0),IFERROR(VLOOKUP($B805,'COMPOSIÇÕES COMPLEMENTARES '!$C:$K,2,0),"")))</f>
        <v>GRAMPO PARALELO METÁLICO, PARA REDES AÉREAS DE DISTRIBUIÇÃO DE ENERGIA ELÉTRICA DE BAIXA TENSÃO - FORNECIMENTO E INSTALAÇÃO. AF_07/2020</v>
      </c>
      <c r="D805" s="525" t="str">
        <f>IF($B805="","",IFERROR(VLOOKUP($B805,SERVIÇOS!$B:$G,3,0),IFERROR(VLOOKUP($B805,'COMPOSIÇÕES COMPLEMENTARES '!$C:$K,3,0),"")))</f>
        <v>UN</v>
      </c>
      <c r="E805" s="530">
        <f>1*D797</f>
        <v>3</v>
      </c>
      <c r="F805" s="527">
        <f>IF($B805="","",IFERROR(VLOOKUP($B805,SERVIÇOS!$B:$G,4,0),IFERROR(VLOOKUP($B805,'COMPOSIÇÕES COMPLEMENTARES '!$C:$K,6,0),"")))</f>
        <v>12.78</v>
      </c>
      <c r="G805" s="527">
        <f>IF($B805="","",IFERROR(VLOOKUP($B805,SERVIÇOS!$B:$G,5,0),IFERROR(VLOOKUP($B805,'COMPOSIÇÕES COMPLEMENTARES '!$C:$K,7,0),"")))</f>
        <v>6.08</v>
      </c>
      <c r="H805" s="527">
        <f t="shared" si="673"/>
        <v>18.86</v>
      </c>
      <c r="I805" s="527">
        <f t="shared" si="674"/>
        <v>38.34</v>
      </c>
      <c r="J805" s="527">
        <f t="shared" si="675"/>
        <v>18.24</v>
      </c>
      <c r="K805" s="527">
        <f t="shared" si="676"/>
        <v>56.58</v>
      </c>
      <c r="L805" s="527"/>
      <c r="M805" s="563"/>
      <c r="N805" s="448"/>
      <c r="O805" s="561"/>
      <c r="P805" s="562" t="str">
        <f t="shared" si="677"/>
        <v/>
      </c>
      <c r="Q805" s="561"/>
      <c r="R805" s="583" t="str">
        <f t="shared" si="678"/>
        <v/>
      </c>
      <c r="S805" s="561"/>
      <c r="T805" s="588" t="str">
        <f t="shared" si="679"/>
        <v/>
      </c>
      <c r="U805" s="584">
        <f ca="1">SUMIF($O$8:T$9,"QUANT.",O805:T805)</f>
        <v>0</v>
      </c>
      <c r="V805" s="585">
        <f ca="1" t="shared" si="680"/>
        <v>0</v>
      </c>
      <c r="W805" s="586" t="str">
        <f ca="1" t="shared" si="681"/>
        <v>MEDIR</v>
      </c>
      <c r="X805" s="587">
        <f ca="1" t="shared" si="682"/>
        <v>3</v>
      </c>
      <c r="Y805" s="587">
        <f ca="1" t="shared" si="683"/>
        <v>56.58</v>
      </c>
      <c r="Z805" s="448"/>
      <c r="AA805" s="448"/>
      <c r="AB805" s="448"/>
      <c r="AC805" s="448"/>
      <c r="AD805" s="448"/>
      <c r="AE805" s="448"/>
      <c r="AF805" s="448"/>
      <c r="AG805" s="448"/>
      <c r="AH805" s="448"/>
      <c r="AI805" s="448"/>
      <c r="AJ805" s="448"/>
      <c r="AK805" s="590">
        <f t="shared" si="684"/>
        <v>101549</v>
      </c>
      <c r="AL805" s="590">
        <v>0</v>
      </c>
    </row>
    <row r="806" s="365" customFormat="1" customHeight="1" spans="1:38">
      <c r="A806" s="522"/>
      <c r="B806" s="528" t="s">
        <v>634</v>
      </c>
      <c r="C806" s="524" t="str">
        <f>IF($B806="","",IFERROR(VLOOKUP($B806,SERVIÇOS!$B:$G,2,0),IFERROR(VLOOKUP($B806,'COMPOSIÇÕES COMPLEMENTARES '!$C:$K,2,0),"")))</f>
        <v>TERMINAL DE APERTO COM SAPATA EM LIGA DE COBRE, SAPATA COM DOIS FUROS PARA FIXAÇÃO </v>
      </c>
      <c r="D806" s="525" t="str">
        <f>IF($B806="","",IFERROR(VLOOKUP($B806,SERVIÇOS!$B:$G,3,0),IFERROR(VLOOKUP($B806,'COMPOSIÇÕES COMPLEMENTARES '!$C:$K,3,0),"")))</f>
        <v>UN</v>
      </c>
      <c r="E806" s="530">
        <f>1*D797</f>
        <v>3</v>
      </c>
      <c r="F806" s="527">
        <f>IF($B806="","",IFERROR(VLOOKUP($B806,SERVIÇOS!$B:$G,4,0),IFERROR(VLOOKUP($B806,'COMPOSIÇÕES COMPLEMENTARES '!$C:$K,6,0),"")))</f>
        <v>12.16</v>
      </c>
      <c r="G806" s="527">
        <f>IF($B806="","",IFERROR(VLOOKUP($B806,SERVIÇOS!$B:$G,5,0),IFERROR(VLOOKUP($B806,'COMPOSIÇÕES COMPLEMENTARES '!$C:$K,7,0),"")))</f>
        <v>1.43</v>
      </c>
      <c r="H806" s="527">
        <f t="shared" si="673"/>
        <v>13.59</v>
      </c>
      <c r="I806" s="527">
        <f t="shared" si="674"/>
        <v>36.48</v>
      </c>
      <c r="J806" s="527">
        <f t="shared" si="675"/>
        <v>4.29</v>
      </c>
      <c r="K806" s="527">
        <f t="shared" si="676"/>
        <v>40.77</v>
      </c>
      <c r="L806" s="527"/>
      <c r="M806" s="563"/>
      <c r="N806" s="448"/>
      <c r="O806" s="561"/>
      <c r="P806" s="562" t="str">
        <f t="shared" si="677"/>
        <v/>
      </c>
      <c r="Q806" s="561"/>
      <c r="R806" s="583" t="str">
        <f t="shared" si="678"/>
        <v/>
      </c>
      <c r="S806" s="561"/>
      <c r="T806" s="588" t="str">
        <f t="shared" si="679"/>
        <v/>
      </c>
      <c r="U806" s="584">
        <f ca="1">SUMIF($O$8:T$9,"QUANT.",O806:T806)</f>
        <v>0</v>
      </c>
      <c r="V806" s="585">
        <f ca="1" t="shared" si="680"/>
        <v>0</v>
      </c>
      <c r="W806" s="586" t="str">
        <f ca="1" t="shared" si="681"/>
        <v>MEDIR</v>
      </c>
      <c r="X806" s="587">
        <f ca="1" t="shared" si="682"/>
        <v>3</v>
      </c>
      <c r="Y806" s="587">
        <f ca="1" t="shared" si="683"/>
        <v>40.77</v>
      </c>
      <c r="Z806" s="448"/>
      <c r="AA806" s="448"/>
      <c r="AB806" s="448"/>
      <c r="AC806" s="448"/>
      <c r="AD806" s="448"/>
      <c r="AE806" s="448"/>
      <c r="AF806" s="448"/>
      <c r="AG806" s="448"/>
      <c r="AH806" s="448"/>
      <c r="AI806" s="448"/>
      <c r="AJ806" s="448"/>
      <c r="AK806" s="590" t="e">
        <f t="shared" si="684"/>
        <v>#VALUE!</v>
      </c>
      <c r="AL806" s="590">
        <v>0</v>
      </c>
    </row>
    <row r="807" s="365" customFormat="1" customHeight="1" spans="1:38">
      <c r="A807" s="522"/>
      <c r="B807" s="528">
        <v>96985</v>
      </c>
      <c r="C807" s="524" t="str">
        <f>IF($B807="","",IFERROR(VLOOKUP($B807,SERVIÇOS!$B:$G,2,0),IFERROR(VLOOKUP($B807,'COMPOSIÇÕES COMPLEMENTARES '!$C:$K,2,0),"")))</f>
        <v>HASTE DE ATERRAMENTO, DIÂMETRO 5/8", COM 3 METROS - FORNECIMENTO E INSTALAÇÃO. AF_08/2023</v>
      </c>
      <c r="D807" s="525" t="str">
        <f>IF($B807="","",IFERROR(VLOOKUP($B807,SERVIÇOS!$B:$G,3,0),IFERROR(VLOOKUP($B807,'COMPOSIÇÕES COMPLEMENTARES '!$C:$K,3,0),"")))</f>
        <v>UN</v>
      </c>
      <c r="E807" s="530">
        <v>3</v>
      </c>
      <c r="F807" s="527">
        <f>IF($B807="","",IFERROR(VLOOKUP($B807,SERVIÇOS!$B:$G,4,0),IFERROR(VLOOKUP($B807,'COMPOSIÇÕES COMPLEMENTARES '!$C:$K,6,0),"")))</f>
        <v>59.6</v>
      </c>
      <c r="G807" s="527">
        <f>IF($B807="","",IFERROR(VLOOKUP($B807,SERVIÇOS!$B:$G,5,0),IFERROR(VLOOKUP($B807,'COMPOSIÇÕES COMPLEMENTARES '!$C:$K,7,0),"")))</f>
        <v>12.3</v>
      </c>
      <c r="H807" s="527">
        <f t="shared" si="673"/>
        <v>71.9</v>
      </c>
      <c r="I807" s="527">
        <f t="shared" si="674"/>
        <v>178.8</v>
      </c>
      <c r="J807" s="527">
        <f t="shared" si="675"/>
        <v>36.9</v>
      </c>
      <c r="K807" s="527">
        <f t="shared" si="676"/>
        <v>215.7</v>
      </c>
      <c r="L807" s="527"/>
      <c r="M807" s="563"/>
      <c r="N807" s="448"/>
      <c r="O807" s="561"/>
      <c r="P807" s="562" t="str">
        <f t="shared" si="677"/>
        <v/>
      </c>
      <c r="Q807" s="561"/>
      <c r="R807" s="583" t="str">
        <f t="shared" si="678"/>
        <v/>
      </c>
      <c r="S807" s="561"/>
      <c r="T807" s="588" t="str">
        <f t="shared" si="679"/>
        <v/>
      </c>
      <c r="U807" s="584">
        <f ca="1">SUMIF($O$8:T$9,"QUANT.",O807:T807)</f>
        <v>0</v>
      </c>
      <c r="V807" s="585">
        <f ca="1" t="shared" si="680"/>
        <v>0</v>
      </c>
      <c r="W807" s="586" t="str">
        <f ca="1" t="shared" si="681"/>
        <v>MEDIR</v>
      </c>
      <c r="X807" s="587">
        <f ca="1" t="shared" si="682"/>
        <v>3</v>
      </c>
      <c r="Y807" s="587">
        <f ca="1" t="shared" si="683"/>
        <v>215.7</v>
      </c>
      <c r="Z807" s="448"/>
      <c r="AA807" s="448"/>
      <c r="AB807" s="448"/>
      <c r="AC807" s="448"/>
      <c r="AD807" s="448"/>
      <c r="AE807" s="448"/>
      <c r="AF807" s="448"/>
      <c r="AG807" s="448"/>
      <c r="AH807" s="448"/>
      <c r="AI807" s="448"/>
      <c r="AJ807" s="448"/>
      <c r="AK807" s="590">
        <f t="shared" si="684"/>
        <v>96985</v>
      </c>
      <c r="AL807" s="590">
        <v>0</v>
      </c>
    </row>
    <row r="808" s="365" customFormat="1" customHeight="1" spans="1:38">
      <c r="A808" s="522"/>
      <c r="B808" s="528" t="s">
        <v>618</v>
      </c>
      <c r="C808" s="524" t="str">
        <f>IF($B808="","",IFERROR(VLOOKUP($B808,SERVIÇOS!$B:$G,2,0),IFERROR(VLOOKUP($B808,'COMPOSIÇÕES COMPLEMENTARES '!$C:$K,2,0),"")))</f>
        <v>CORDOALHA DE COBRE NU, NÃO ENTERRADA, INSTALAÇÃO COM PRESILHA DE FIXAÇÃO</v>
      </c>
      <c r="D808" s="525" t="str">
        <f>IF($B808="","",IFERROR(VLOOKUP($B808,SERVIÇOS!$B:$G,3,0),IFERROR(VLOOKUP($B808,'COMPOSIÇÕES COMPLEMENTARES '!$C:$K,3,0),"")))</f>
        <v>M</v>
      </c>
      <c r="E808" s="530">
        <f>E807*8</f>
        <v>24</v>
      </c>
      <c r="F808" s="527">
        <f>IF($B808="","",IFERROR(VLOOKUP($B808,SERVIÇOS!$B:$G,4,0),IFERROR(VLOOKUP($B808,'COMPOSIÇÕES COMPLEMENTARES '!$C:$K,6,0),"")))</f>
        <v>43.78</v>
      </c>
      <c r="G808" s="527">
        <f>IF($B808="","",IFERROR(VLOOKUP($B808,SERVIÇOS!$B:$G,5,0),IFERROR(VLOOKUP($B808,'COMPOSIÇÕES COMPLEMENTARES '!$C:$K,7,0),"")))</f>
        <v>7.82</v>
      </c>
      <c r="H808" s="527">
        <f t="shared" si="673"/>
        <v>51.6</v>
      </c>
      <c r="I808" s="527">
        <f t="shared" si="674"/>
        <v>1050.72</v>
      </c>
      <c r="J808" s="527">
        <f t="shared" si="675"/>
        <v>187.68</v>
      </c>
      <c r="K808" s="527">
        <f t="shared" si="676"/>
        <v>1238.4</v>
      </c>
      <c r="L808" s="527"/>
      <c r="M808" s="563"/>
      <c r="N808" s="448"/>
      <c r="O808" s="561"/>
      <c r="P808" s="562" t="str">
        <f t="shared" si="677"/>
        <v/>
      </c>
      <c r="Q808" s="561"/>
      <c r="R808" s="583" t="str">
        <f t="shared" si="678"/>
        <v/>
      </c>
      <c r="S808" s="561"/>
      <c r="T808" s="588" t="str">
        <f t="shared" si="679"/>
        <v/>
      </c>
      <c r="U808" s="584">
        <f ca="1">SUMIF($O$8:T$9,"QUANT.",O808:T808)</f>
        <v>0</v>
      </c>
      <c r="V808" s="585">
        <f ca="1" t="shared" si="680"/>
        <v>0</v>
      </c>
      <c r="W808" s="586" t="str">
        <f ca="1" t="shared" si="681"/>
        <v>MEDIR</v>
      </c>
      <c r="X808" s="587">
        <f ca="1" t="shared" si="682"/>
        <v>24</v>
      </c>
      <c r="Y808" s="587">
        <f ca="1" t="shared" si="683"/>
        <v>1238.4</v>
      </c>
      <c r="Z808" s="448"/>
      <c r="AA808" s="448"/>
      <c r="AB808" s="448"/>
      <c r="AC808" s="448"/>
      <c r="AD808" s="448"/>
      <c r="AE808" s="448"/>
      <c r="AF808" s="448"/>
      <c r="AG808" s="448"/>
      <c r="AH808" s="448"/>
      <c r="AI808" s="448"/>
      <c r="AJ808" s="448"/>
      <c r="AK808" s="590" t="e">
        <f t="shared" si="684"/>
        <v>#VALUE!</v>
      </c>
      <c r="AL808" s="590">
        <v>0</v>
      </c>
    </row>
    <row r="809" s="365" customFormat="1" customHeight="1" spans="1:38">
      <c r="A809" s="522"/>
      <c r="B809" s="528" t="s">
        <v>636</v>
      </c>
      <c r="C809" s="524" t="str">
        <f>IF($B809="","",IFERROR(VLOOKUP($B809,SERVIÇOS!$B:$G,2,0),IFERROR(VLOOKUP($B809,'COMPOSIÇÕES COMPLEMENTARES '!$C:$K,2,0),"")))</f>
        <v>GRAMPO PARA ATERRAMENTO ø5/8" (CONEXÃO HASTE CABO ATÉ 50mm²), ALTA CONDUTIVIDADE ELÉTRICA E RESISTÊNCIA À CORROSÃO; CORPO EM LIGA DE COBRE E GRAMPO EM AÇO ZINCADO ELETROLÍTICO (GA-12) OU LIGA DE COBRE (GA-38)</v>
      </c>
      <c r="D809" s="525" t="str">
        <f>IF($B809="","",IFERROR(VLOOKUP($B809,SERVIÇOS!$B:$G,3,0),IFERROR(VLOOKUP($B809,'COMPOSIÇÕES COMPLEMENTARES '!$C:$K,3,0),"")))</f>
        <v>UN</v>
      </c>
      <c r="E809" s="530">
        <f>E807</f>
        <v>3</v>
      </c>
      <c r="F809" s="527">
        <f>IF($B809="","",IFERROR(VLOOKUP($B809,SERVIÇOS!$B:$G,4,0),IFERROR(VLOOKUP($B809,'COMPOSIÇÕES COMPLEMENTARES '!$C:$K,6,0),"")))</f>
        <v>29.58</v>
      </c>
      <c r="G809" s="527">
        <f>IF($B809="","",IFERROR(VLOOKUP($B809,SERVIÇOS!$B:$G,5,0),IFERROR(VLOOKUP($B809,'COMPOSIÇÕES COMPLEMENTARES '!$C:$K,7,0),"")))</f>
        <v>4.12</v>
      </c>
      <c r="H809" s="527">
        <f t="shared" si="673"/>
        <v>33.7</v>
      </c>
      <c r="I809" s="527">
        <f t="shared" si="674"/>
        <v>88.74</v>
      </c>
      <c r="J809" s="527">
        <f t="shared" si="675"/>
        <v>12.36</v>
      </c>
      <c r="K809" s="527">
        <f t="shared" si="676"/>
        <v>101.1</v>
      </c>
      <c r="L809" s="527"/>
      <c r="M809" s="563"/>
      <c r="N809" s="448"/>
      <c r="O809" s="561"/>
      <c r="P809" s="562" t="str">
        <f t="shared" si="677"/>
        <v/>
      </c>
      <c r="Q809" s="561"/>
      <c r="R809" s="583" t="str">
        <f t="shared" si="678"/>
        <v/>
      </c>
      <c r="S809" s="561"/>
      <c r="T809" s="588" t="str">
        <f t="shared" si="679"/>
        <v/>
      </c>
      <c r="U809" s="584">
        <f ca="1">SUMIF($O$8:T$9,"QUANT.",O809:T809)</f>
        <v>0</v>
      </c>
      <c r="V809" s="585">
        <f ca="1" t="shared" si="680"/>
        <v>0</v>
      </c>
      <c r="W809" s="586" t="str">
        <f ca="1" t="shared" si="681"/>
        <v>MEDIR</v>
      </c>
      <c r="X809" s="587">
        <f ca="1" t="shared" si="682"/>
        <v>3</v>
      </c>
      <c r="Y809" s="587">
        <f ca="1" t="shared" si="683"/>
        <v>101.1</v>
      </c>
      <c r="Z809" s="448"/>
      <c r="AA809" s="448"/>
      <c r="AB809" s="448"/>
      <c r="AC809" s="448"/>
      <c r="AD809" s="448"/>
      <c r="AE809" s="448"/>
      <c r="AF809" s="448"/>
      <c r="AG809" s="448"/>
      <c r="AH809" s="448"/>
      <c r="AI809" s="448"/>
      <c r="AJ809" s="448"/>
      <c r="AK809" s="590" t="e">
        <f t="shared" si="684"/>
        <v>#VALUE!</v>
      </c>
      <c r="AL809" s="590">
        <v>0</v>
      </c>
    </row>
    <row r="810" s="365" customFormat="1" customHeight="1" spans="1:38">
      <c r="A810" s="522"/>
      <c r="B810" s="528">
        <v>98111</v>
      </c>
      <c r="C810" s="524" t="str">
        <f>IF($B810="","",IFERROR(VLOOKUP($B810,SERVIÇOS!$B:$G,2,0),IFERROR(VLOOKUP($B810,'COMPOSIÇÕES COMPLEMENTARES '!$C:$K,2,0),"")))</f>
        <v>CAIXA DE INSPEÇÃO PARA ATERRAMENTO, CIRCULAR, EM POLIETILENO, DIÂMETRO INTERNO = 0,3 M. AF_12/2020</v>
      </c>
      <c r="D810" s="525" t="str">
        <f>IF($B810="","",IFERROR(VLOOKUP($B810,SERVIÇOS!$B:$G,3,0),IFERROR(VLOOKUP($B810,'COMPOSIÇÕES COMPLEMENTARES '!$C:$K,3,0),"")))</f>
        <v>UN</v>
      </c>
      <c r="E810" s="530">
        <f>E807</f>
        <v>3</v>
      </c>
      <c r="F810" s="527">
        <f>IF($B810="","",IFERROR(VLOOKUP($B810,SERVIÇOS!$B:$G,4,0),IFERROR(VLOOKUP($B810,'COMPOSIÇÕES COMPLEMENTARES '!$C:$K,6,0),"")))</f>
        <v>46.95</v>
      </c>
      <c r="G810" s="527">
        <f>IF($B810="","",IFERROR(VLOOKUP($B810,SERVIÇOS!$B:$G,5,0),IFERROR(VLOOKUP($B810,'COMPOSIÇÕES COMPLEMENTARES '!$C:$K,7,0),"")))</f>
        <v>7.6</v>
      </c>
      <c r="H810" s="527">
        <f t="shared" si="673"/>
        <v>54.55</v>
      </c>
      <c r="I810" s="527">
        <f t="shared" si="674"/>
        <v>140.85</v>
      </c>
      <c r="J810" s="527">
        <f t="shared" si="675"/>
        <v>22.8</v>
      </c>
      <c r="K810" s="527">
        <f t="shared" si="676"/>
        <v>163.65</v>
      </c>
      <c r="L810" s="527"/>
      <c r="M810" s="563"/>
      <c r="N810" s="448"/>
      <c r="O810" s="561"/>
      <c r="P810" s="562" t="str">
        <f t="shared" si="677"/>
        <v/>
      </c>
      <c r="Q810" s="561"/>
      <c r="R810" s="583" t="str">
        <f t="shared" si="678"/>
        <v/>
      </c>
      <c r="S810" s="561"/>
      <c r="T810" s="588" t="str">
        <f t="shared" si="679"/>
        <v/>
      </c>
      <c r="U810" s="584">
        <f ca="1">SUMIF($O$8:T$9,"QUANT.",O810:T810)</f>
        <v>0</v>
      </c>
      <c r="V810" s="585">
        <f ca="1" t="shared" si="680"/>
        <v>0</v>
      </c>
      <c r="W810" s="586" t="str">
        <f ca="1" t="shared" si="681"/>
        <v>MEDIR</v>
      </c>
      <c r="X810" s="587">
        <f ca="1" t="shared" si="682"/>
        <v>3</v>
      </c>
      <c r="Y810" s="587">
        <f ca="1" t="shared" si="683"/>
        <v>163.65</v>
      </c>
      <c r="Z810" s="448"/>
      <c r="AA810" s="448"/>
      <c r="AB810" s="448"/>
      <c r="AC810" s="448"/>
      <c r="AD810" s="448"/>
      <c r="AE810" s="448"/>
      <c r="AF810" s="448"/>
      <c r="AG810" s="448"/>
      <c r="AH810" s="448"/>
      <c r="AI810" s="448"/>
      <c r="AJ810" s="448"/>
      <c r="AK810" s="590">
        <f t="shared" si="684"/>
        <v>98111</v>
      </c>
      <c r="AL810" s="590">
        <v>0</v>
      </c>
    </row>
    <row r="811" s="365" customFormat="1" customHeight="1" spans="1:38">
      <c r="A811" s="522"/>
      <c r="B811" s="528">
        <v>96977</v>
      </c>
      <c r="C811" s="524" t="str">
        <f>IF($B811="","",IFERROR(VLOOKUP($B811,SERVIÇOS!$B:$G,2,0),IFERROR(VLOOKUP($B811,'COMPOSIÇÕES COMPLEMENTARES '!$C:$K,2,0),"")))</f>
        <v>CORDOALHA DE COBRE NU 50 MM², ENTERRADA - FORNECIMENTO E INSTALAÇÃO. AF_08/2023</v>
      </c>
      <c r="D811" s="525" t="str">
        <f>IF($B811="","",IFERROR(VLOOKUP($B811,SERVIÇOS!$B:$G,3,0),IFERROR(VLOOKUP($B811,'COMPOSIÇÕES COMPLEMENTARES '!$C:$K,3,0),"")))</f>
        <v>M</v>
      </c>
      <c r="E811" s="530">
        <f>1.6*E807</f>
        <v>4.8</v>
      </c>
      <c r="F811" s="527">
        <f>IF($B811="","",IFERROR(VLOOKUP($B811,SERVIÇOS!$B:$G,4,0),IFERROR(VLOOKUP($B811,'COMPOSIÇÕES COMPLEMENTARES '!$C:$K,6,0),"")))</f>
        <v>55.81</v>
      </c>
      <c r="G811" s="527">
        <f>IF($B811="","",IFERROR(VLOOKUP($B811,SERVIÇOS!$B:$G,5,0),IFERROR(VLOOKUP($B811,'COMPOSIÇÕES COMPLEMENTARES '!$C:$K,7,0),"")))</f>
        <v>1.63</v>
      </c>
      <c r="H811" s="527">
        <f t="shared" si="673"/>
        <v>57.44</v>
      </c>
      <c r="I811" s="527">
        <f t="shared" si="674"/>
        <v>267.88</v>
      </c>
      <c r="J811" s="527">
        <f t="shared" si="675"/>
        <v>7.82</v>
      </c>
      <c r="K811" s="527">
        <f t="shared" si="676"/>
        <v>275.71</v>
      </c>
      <c r="L811" s="527"/>
      <c r="M811" s="563"/>
      <c r="N811" s="448"/>
      <c r="O811" s="561"/>
      <c r="P811" s="562" t="str">
        <f t="shared" si="677"/>
        <v/>
      </c>
      <c r="Q811" s="561"/>
      <c r="R811" s="583" t="str">
        <f t="shared" si="678"/>
        <v/>
      </c>
      <c r="S811" s="561"/>
      <c r="T811" s="588" t="str">
        <f t="shared" si="679"/>
        <v/>
      </c>
      <c r="U811" s="584">
        <f ca="1">SUMIF($O$8:T$9,"QUANT.",O811:T811)</f>
        <v>0</v>
      </c>
      <c r="V811" s="585">
        <f ca="1" t="shared" si="680"/>
        <v>0</v>
      </c>
      <c r="W811" s="586" t="str">
        <f ca="1" t="shared" si="681"/>
        <v>MEDIR</v>
      </c>
      <c r="X811" s="587">
        <f ca="1" t="shared" si="682"/>
        <v>4.8</v>
      </c>
      <c r="Y811" s="587">
        <f ca="1" t="shared" si="683"/>
        <v>275.71</v>
      </c>
      <c r="Z811" s="448"/>
      <c r="AA811" s="448"/>
      <c r="AB811" s="448"/>
      <c r="AC811" s="448"/>
      <c r="AD811" s="448"/>
      <c r="AE811" s="448"/>
      <c r="AF811" s="448"/>
      <c r="AG811" s="448"/>
      <c r="AH811" s="448"/>
      <c r="AI811" s="448"/>
      <c r="AJ811" s="448"/>
      <c r="AK811" s="590">
        <f t="shared" si="684"/>
        <v>96977</v>
      </c>
      <c r="AL811" s="590">
        <v>0</v>
      </c>
    </row>
    <row r="812" s="365" customFormat="1" customHeight="1" spans="1:38">
      <c r="A812" s="522"/>
      <c r="B812" s="528" t="s">
        <v>634</v>
      </c>
      <c r="C812" s="524" t="str">
        <f>IF($B812="","",IFERROR(VLOOKUP($B812,SERVIÇOS!$B:$G,2,0),IFERROR(VLOOKUP($B812,'COMPOSIÇÕES COMPLEMENTARES '!$C:$K,2,0),"")))</f>
        <v>TERMINAL DE APERTO COM SAPATA EM LIGA DE COBRE, SAPATA COM DOIS FUROS PARA FIXAÇÃO </v>
      </c>
      <c r="D812" s="525" t="str">
        <f>IF($B812="","",IFERROR(VLOOKUP($B812,SERVIÇOS!$B:$G,3,0),IFERROR(VLOOKUP($B812,'COMPOSIÇÕES COMPLEMENTARES '!$C:$K,3,0),"")))</f>
        <v>UN</v>
      </c>
      <c r="E812" s="530">
        <f>E807</f>
        <v>3</v>
      </c>
      <c r="F812" s="527">
        <f>IF($B812="","",IFERROR(VLOOKUP($B812,SERVIÇOS!$B:$G,4,0),IFERROR(VLOOKUP($B812,'COMPOSIÇÕES COMPLEMENTARES '!$C:$K,6,0),"")))</f>
        <v>12.16</v>
      </c>
      <c r="G812" s="527">
        <f>IF($B812="","",IFERROR(VLOOKUP($B812,SERVIÇOS!$B:$G,5,0),IFERROR(VLOOKUP($B812,'COMPOSIÇÕES COMPLEMENTARES '!$C:$K,7,0),"")))</f>
        <v>1.43</v>
      </c>
      <c r="H812" s="527">
        <f t="shared" si="673"/>
        <v>13.59</v>
      </c>
      <c r="I812" s="527">
        <f t="shared" si="674"/>
        <v>36.48</v>
      </c>
      <c r="J812" s="527">
        <f t="shared" si="675"/>
        <v>4.29</v>
      </c>
      <c r="K812" s="527">
        <f t="shared" si="676"/>
        <v>40.77</v>
      </c>
      <c r="L812" s="527"/>
      <c r="M812" s="563"/>
      <c r="N812" s="448"/>
      <c r="O812" s="561"/>
      <c r="P812" s="562" t="str">
        <f t="shared" si="677"/>
        <v/>
      </c>
      <c r="Q812" s="561"/>
      <c r="R812" s="583" t="str">
        <f t="shared" si="678"/>
        <v/>
      </c>
      <c r="S812" s="561"/>
      <c r="T812" s="588" t="str">
        <f t="shared" si="679"/>
        <v/>
      </c>
      <c r="U812" s="584">
        <f ca="1">SUMIF($O$8:T$9,"QUANT.",O812:T812)</f>
        <v>0</v>
      </c>
      <c r="V812" s="585">
        <f ca="1" t="shared" si="680"/>
        <v>0</v>
      </c>
      <c r="W812" s="586" t="str">
        <f ca="1" t="shared" si="681"/>
        <v>MEDIR</v>
      </c>
      <c r="X812" s="587">
        <f ca="1" t="shared" si="682"/>
        <v>3</v>
      </c>
      <c r="Y812" s="587">
        <f ca="1" t="shared" si="683"/>
        <v>40.77</v>
      </c>
      <c r="Z812" s="448"/>
      <c r="AA812" s="448"/>
      <c r="AB812" s="448"/>
      <c r="AC812" s="448"/>
      <c r="AD812" s="448"/>
      <c r="AE812" s="448"/>
      <c r="AF812" s="448"/>
      <c r="AG812" s="448"/>
      <c r="AH812" s="448"/>
      <c r="AI812" s="448"/>
      <c r="AJ812" s="448"/>
      <c r="AK812" s="590" t="e">
        <f t="shared" si="684"/>
        <v>#VALUE!</v>
      </c>
      <c r="AL812" s="590">
        <v>0</v>
      </c>
    </row>
    <row r="813" s="365" customFormat="1" customHeight="1" spans="1:38">
      <c r="A813" s="522"/>
      <c r="B813" s="528" t="s">
        <v>637</v>
      </c>
      <c r="C813" s="524" t="str">
        <f>IF($B813="","",IFERROR(VLOOKUP($B813,SERVIÇOS!$B:$G,2,0),IFERROR(VLOOKUP($B813,'COMPOSIÇÕES COMPLEMENTARES '!$C:$K,2,0),"")))</f>
        <v>CONECTOR TIPO PARAFUSO FENDIDO, BIMETÁLICO, PARA DERIVAÇÃO OU EMENDA DE CABOS DE COBRE E/OU ALUMÍNIO; CORPO EM COBRE ELETROLÍTICO. CABO PRINCIPAL ATÉ 50mm² E DERIVAÇÃO DE 4-50mm²</v>
      </c>
      <c r="D813" s="525" t="str">
        <f>IF($B813="","",IFERROR(VLOOKUP($B813,SERVIÇOS!$B:$G,3,0),IFERROR(VLOOKUP($B813,'COMPOSIÇÕES COMPLEMENTARES '!$C:$K,3,0),"")))</f>
        <v>UN</v>
      </c>
      <c r="E813" s="530">
        <f>E807</f>
        <v>3</v>
      </c>
      <c r="F813" s="527">
        <f>IF($B813="","",IFERROR(VLOOKUP($B813,SERVIÇOS!$B:$G,4,0),IFERROR(VLOOKUP($B813,'COMPOSIÇÕES COMPLEMENTARES '!$C:$K,6,0),"")))</f>
        <v>18.99</v>
      </c>
      <c r="G813" s="527">
        <f>IF($B813="","",IFERROR(VLOOKUP($B813,SERVIÇOS!$B:$G,5,0),IFERROR(VLOOKUP($B813,'COMPOSIÇÕES COMPLEMENTARES '!$C:$K,7,0),"")))</f>
        <v>1.64</v>
      </c>
      <c r="H813" s="527">
        <f t="shared" si="673"/>
        <v>20.63</v>
      </c>
      <c r="I813" s="527">
        <f t="shared" si="674"/>
        <v>56.97</v>
      </c>
      <c r="J813" s="527">
        <f t="shared" si="675"/>
        <v>4.92</v>
      </c>
      <c r="K813" s="527">
        <f t="shared" si="676"/>
        <v>61.89</v>
      </c>
      <c r="L813" s="527"/>
      <c r="M813" s="563"/>
      <c r="N813" s="448"/>
      <c r="O813" s="561"/>
      <c r="P813" s="562" t="str">
        <f t="shared" si="677"/>
        <v/>
      </c>
      <c r="Q813" s="561"/>
      <c r="R813" s="583" t="str">
        <f t="shared" si="678"/>
        <v/>
      </c>
      <c r="S813" s="561"/>
      <c r="T813" s="588" t="str">
        <f t="shared" si="679"/>
        <v/>
      </c>
      <c r="U813" s="584">
        <f ca="1">SUMIF($O$8:T$9,"QUANT.",O813:T813)</f>
        <v>0</v>
      </c>
      <c r="V813" s="585">
        <f ca="1" t="shared" si="680"/>
        <v>0</v>
      </c>
      <c r="W813" s="586" t="str">
        <f ca="1" t="shared" si="681"/>
        <v>MEDIR</v>
      </c>
      <c r="X813" s="587">
        <f ca="1" t="shared" si="682"/>
        <v>3</v>
      </c>
      <c r="Y813" s="587">
        <f ca="1" t="shared" si="683"/>
        <v>61.89</v>
      </c>
      <c r="Z813" s="448"/>
      <c r="AA813" s="448"/>
      <c r="AB813" s="448"/>
      <c r="AC813" s="448"/>
      <c r="AD813" s="448"/>
      <c r="AE813" s="448"/>
      <c r="AF813" s="448"/>
      <c r="AG813" s="448"/>
      <c r="AH813" s="448"/>
      <c r="AI813" s="448"/>
      <c r="AJ813" s="448"/>
      <c r="AK813" s="590" t="e">
        <f t="shared" si="684"/>
        <v>#VALUE!</v>
      </c>
      <c r="AL813" s="590">
        <v>0</v>
      </c>
    </row>
    <row r="814" s="365" customFormat="1" customHeight="1" spans="1:38">
      <c r="A814" s="522"/>
      <c r="B814" s="528"/>
      <c r="C814" s="591" t="s">
        <v>656</v>
      </c>
      <c r="D814" s="592">
        <v>24</v>
      </c>
      <c r="E814" s="530"/>
      <c r="F814" s="527" t="str">
        <f>IF($B814="","",IFERROR(VLOOKUP($B814,SERVIÇOS!$B:$G,4,0),IFERROR(VLOOKUP($B814,'COMPOSIÇÕES COMPLEMENTARES '!$C:$K,6,0),"")))</f>
        <v/>
      </c>
      <c r="G814" s="527" t="str">
        <f>IF($B814="","",IFERROR(VLOOKUP($B814,SERVIÇOS!$B:$G,5,0),IFERROR(VLOOKUP($B814,'COMPOSIÇÕES COMPLEMENTARES '!$C:$K,7,0),"")))</f>
        <v/>
      </c>
      <c r="H814" s="527" t="str">
        <f t="shared" si="673"/>
        <v/>
      </c>
      <c r="I814" s="527" t="str">
        <f t="shared" si="674"/>
        <v/>
      </c>
      <c r="J814" s="527" t="str">
        <f t="shared" si="675"/>
        <v/>
      </c>
      <c r="K814" s="527" t="str">
        <f t="shared" si="676"/>
        <v/>
      </c>
      <c r="L814" s="527"/>
      <c r="M814" s="563"/>
      <c r="N814" s="448"/>
      <c r="O814" s="561"/>
      <c r="P814" s="562" t="str">
        <f t="shared" si="677"/>
        <v/>
      </c>
      <c r="Q814" s="561"/>
      <c r="R814" s="583" t="str">
        <f t="shared" si="678"/>
        <v/>
      </c>
      <c r="S814" s="561"/>
      <c r="T814" s="588" t="str">
        <f t="shared" si="679"/>
        <v/>
      </c>
      <c r="U814" s="584">
        <f ca="1">SUMIF($O$8:T$9,"QUANT.",O814:T814)</f>
        <v>0</v>
      </c>
      <c r="V814" s="585">
        <f ca="1" t="shared" si="680"/>
        <v>0</v>
      </c>
      <c r="W814" s="586" t="str">
        <f ca="1" t="shared" si="681"/>
        <v/>
      </c>
      <c r="X814" s="587">
        <f ca="1" t="shared" si="682"/>
        <v>0</v>
      </c>
      <c r="Y814" s="587" t="e">
        <f ca="1" t="shared" si="683"/>
        <v>#VALUE!</v>
      </c>
      <c r="Z814" s="448"/>
      <c r="AA814" s="448"/>
      <c r="AB814" s="448"/>
      <c r="AC814" s="448"/>
      <c r="AD814" s="448"/>
      <c r="AE814" s="448"/>
      <c r="AF814" s="448"/>
      <c r="AG814" s="448"/>
      <c r="AH814" s="448"/>
      <c r="AI814" s="448"/>
      <c r="AJ814" s="448"/>
      <c r="AK814" s="590">
        <f t="shared" si="684"/>
        <v>0</v>
      </c>
      <c r="AL814" s="590">
        <v>0</v>
      </c>
    </row>
    <row r="815" s="365" customFormat="1" customHeight="1" spans="1:38">
      <c r="A815" s="522"/>
      <c r="B815" s="528">
        <v>101548</v>
      </c>
      <c r="C815" s="524" t="str">
        <f>IF($B815="","",IFERROR(VLOOKUP($B815,SERVIÇOS!$B:$G,2,0),IFERROR(VLOOKUP($B815,'COMPOSIÇÕES COMPLEMENTARES '!$C:$K,2,0),"")))</f>
        <v>ISOLADOR, TIPO ROLDANA, PARA BAIXA TENSÃO - FORNECIMENTO E INSTALAÇÃO. AF_07/2020</v>
      </c>
      <c r="D815" s="525" t="str">
        <f>IF($B815="","",IFERROR(VLOOKUP($B815,SERVIÇOS!$B:$G,3,0),IFERROR(VLOOKUP($B815,'COMPOSIÇÕES COMPLEMENTARES '!$C:$K,3,0),"")))</f>
        <v>UN</v>
      </c>
      <c r="E815" s="530">
        <f>D814</f>
        <v>24</v>
      </c>
      <c r="F815" s="527">
        <f>IF($B815="","",IFERROR(VLOOKUP($B815,SERVIÇOS!$B:$G,4,0),IFERROR(VLOOKUP($B815,'COMPOSIÇÕES COMPLEMENTARES '!$C:$K,6,0),"")))</f>
        <v>6.57</v>
      </c>
      <c r="G815" s="527">
        <f>IF($B815="","",IFERROR(VLOOKUP($B815,SERVIÇOS!$B:$G,5,0),IFERROR(VLOOKUP($B815,'COMPOSIÇÕES COMPLEMENTARES '!$C:$K,7,0),"")))</f>
        <v>1.86</v>
      </c>
      <c r="H815" s="527">
        <f t="shared" si="673"/>
        <v>8.43</v>
      </c>
      <c r="I815" s="527">
        <f t="shared" si="674"/>
        <v>157.68</v>
      </c>
      <c r="J815" s="527">
        <f t="shared" si="675"/>
        <v>44.64</v>
      </c>
      <c r="K815" s="527">
        <f t="shared" si="676"/>
        <v>202.32</v>
      </c>
      <c r="L815" s="527"/>
      <c r="M815" s="563"/>
      <c r="N815" s="448"/>
      <c r="O815" s="561"/>
      <c r="P815" s="562" t="str">
        <f t="shared" si="677"/>
        <v/>
      </c>
      <c r="Q815" s="561"/>
      <c r="R815" s="583" t="str">
        <f t="shared" si="678"/>
        <v/>
      </c>
      <c r="S815" s="561"/>
      <c r="T815" s="588" t="str">
        <f t="shared" si="679"/>
        <v/>
      </c>
      <c r="U815" s="584">
        <f ca="1">SUMIF($O$8:T$9,"QUANT.",O815:T815)</f>
        <v>0</v>
      </c>
      <c r="V815" s="585">
        <f ca="1" t="shared" si="680"/>
        <v>0</v>
      </c>
      <c r="W815" s="586" t="str">
        <f ca="1" t="shared" si="681"/>
        <v>MEDIR</v>
      </c>
      <c r="X815" s="587">
        <f ca="1" t="shared" si="682"/>
        <v>24</v>
      </c>
      <c r="Y815" s="587">
        <f ca="1" t="shared" si="683"/>
        <v>202.32</v>
      </c>
      <c r="Z815" s="448"/>
      <c r="AA815" s="448"/>
      <c r="AB815" s="448"/>
      <c r="AC815" s="448"/>
      <c r="AD815" s="448"/>
      <c r="AE815" s="448"/>
      <c r="AF815" s="448"/>
      <c r="AG815" s="448"/>
      <c r="AH815" s="448"/>
      <c r="AI815" s="448"/>
      <c r="AJ815" s="448"/>
      <c r="AK815" s="590">
        <f t="shared" si="684"/>
        <v>101548</v>
      </c>
      <c r="AL815" s="590">
        <v>0</v>
      </c>
    </row>
    <row r="816" s="365" customFormat="1" customHeight="1" spans="1:38">
      <c r="A816" s="522"/>
      <c r="B816" s="528">
        <v>101538</v>
      </c>
      <c r="C816" s="524" t="str">
        <f>IF($B816="","",IFERROR(VLOOKUP($B816,SERVIÇOS!$B:$G,2,0),IFERROR(VLOOKUP($B816,'COMPOSIÇÕES COMPLEMENTARES '!$C:$K,2,0),"")))</f>
        <v>ARMAÇÃO SECUNDÁRIA, COM 1 ESTRIBO E 1 ISOLADOR - FORNECIMENTO E INSTALAÇÃO. AF_07/2020</v>
      </c>
      <c r="D816" s="525" t="str">
        <f>IF($B816="","",IFERROR(VLOOKUP($B816,SERVIÇOS!$B:$G,3,0),IFERROR(VLOOKUP($B816,'COMPOSIÇÕES COMPLEMENTARES '!$C:$K,3,0),"")))</f>
        <v>UN</v>
      </c>
      <c r="E816" s="530">
        <f>E815</f>
        <v>24</v>
      </c>
      <c r="F816" s="527">
        <f>IF($B816="","",IFERROR(VLOOKUP($B816,SERVIÇOS!$B:$G,4,0),IFERROR(VLOOKUP($B816,'COMPOSIÇÕES COMPLEMENTARES '!$C:$K,6,0),"")))</f>
        <v>31.34</v>
      </c>
      <c r="G816" s="527">
        <f>IF($B816="","",IFERROR(VLOOKUP($B816,SERVIÇOS!$B:$G,5,0),IFERROR(VLOOKUP($B816,'COMPOSIÇÕES COMPLEMENTARES '!$C:$K,7,0),"")))</f>
        <v>11.35</v>
      </c>
      <c r="H816" s="527">
        <f t="shared" si="673"/>
        <v>42.69</v>
      </c>
      <c r="I816" s="527">
        <f t="shared" si="674"/>
        <v>752.16</v>
      </c>
      <c r="J816" s="527">
        <f t="shared" si="675"/>
        <v>272.4</v>
      </c>
      <c r="K816" s="527">
        <f t="shared" si="676"/>
        <v>1024.56</v>
      </c>
      <c r="L816" s="527"/>
      <c r="M816" s="563"/>
      <c r="N816" s="448"/>
      <c r="O816" s="561"/>
      <c r="P816" s="562" t="str">
        <f t="shared" si="677"/>
        <v/>
      </c>
      <c r="Q816" s="561"/>
      <c r="R816" s="583" t="str">
        <f t="shared" si="678"/>
        <v/>
      </c>
      <c r="S816" s="561"/>
      <c r="T816" s="588" t="str">
        <f t="shared" si="679"/>
        <v/>
      </c>
      <c r="U816" s="584">
        <f ca="1">SUMIF($O$8:T$9,"QUANT.",O816:T816)</f>
        <v>0</v>
      </c>
      <c r="V816" s="585">
        <f ca="1" t="shared" si="680"/>
        <v>0</v>
      </c>
      <c r="W816" s="586" t="str">
        <f ca="1" t="shared" si="681"/>
        <v>MEDIR</v>
      </c>
      <c r="X816" s="587">
        <f ca="1" t="shared" si="682"/>
        <v>24</v>
      </c>
      <c r="Y816" s="587">
        <f ca="1" t="shared" si="683"/>
        <v>1024.56</v>
      </c>
      <c r="Z816" s="448"/>
      <c r="AA816" s="448"/>
      <c r="AB816" s="448"/>
      <c r="AC816" s="448"/>
      <c r="AD816" s="448"/>
      <c r="AE816" s="448"/>
      <c r="AF816" s="448"/>
      <c r="AG816" s="448"/>
      <c r="AH816" s="448"/>
      <c r="AI816" s="448"/>
      <c r="AJ816" s="448"/>
      <c r="AK816" s="590">
        <f t="shared" si="684"/>
        <v>101538</v>
      </c>
      <c r="AL816" s="590">
        <v>0</v>
      </c>
    </row>
    <row r="817" s="365" customFormat="1" customHeight="1" spans="1:38">
      <c r="A817" s="522"/>
      <c r="B817" s="528" t="s">
        <v>610</v>
      </c>
      <c r="C817" s="524" t="str">
        <f>IF($B817="","",IFERROR(VLOOKUP($B817,SERVIÇOS!$B:$G,2,0),IFERROR(VLOOKUP($B817,'COMPOSIÇÕES COMPLEMENTARES '!$C:$K,2,0),"")))</f>
        <v>CINTA PARA POSTE DE SEÇÃO CIRCULAR EM AÇO CARBONO (NTC 811701) PARA FIXAÇÃO DE ISOLADOR TIPO ROLDANA PARA REDE DE BAIXA TENSÃO</v>
      </c>
      <c r="D817" s="525" t="str">
        <f>IF($B817="","",IFERROR(VLOOKUP($B817,SERVIÇOS!$B:$G,3,0),IFERROR(VLOOKUP($B817,'COMPOSIÇÕES COMPLEMENTARES '!$C:$K,3,0),"")))</f>
        <v>UN</v>
      </c>
      <c r="E817" s="530">
        <f>E815</f>
        <v>24</v>
      </c>
      <c r="F817" s="527">
        <f>IF($B817="","",IFERROR(VLOOKUP($B817,SERVIÇOS!$B:$G,4,0),IFERROR(VLOOKUP($B817,'COMPOSIÇÕES COMPLEMENTARES '!$C:$K,6,0),"")))</f>
        <v>73.01</v>
      </c>
      <c r="G817" s="527">
        <f>IF($B817="","",IFERROR(VLOOKUP($B817,SERVIÇOS!$B:$G,5,0),IFERROR(VLOOKUP($B817,'COMPOSIÇÕES COMPLEMENTARES '!$C:$K,7,0),"")))</f>
        <v>14.85</v>
      </c>
      <c r="H817" s="527">
        <f t="shared" si="673"/>
        <v>87.86</v>
      </c>
      <c r="I817" s="527">
        <f t="shared" si="674"/>
        <v>1752.24</v>
      </c>
      <c r="J817" s="527">
        <f t="shared" si="675"/>
        <v>356.4</v>
      </c>
      <c r="K817" s="527">
        <f t="shared" si="676"/>
        <v>2108.64</v>
      </c>
      <c r="L817" s="527"/>
      <c r="M817" s="563"/>
      <c r="N817" s="448"/>
      <c r="O817" s="561"/>
      <c r="P817" s="562" t="str">
        <f t="shared" si="677"/>
        <v/>
      </c>
      <c r="Q817" s="561"/>
      <c r="R817" s="583" t="str">
        <f t="shared" si="678"/>
        <v/>
      </c>
      <c r="S817" s="561"/>
      <c r="T817" s="588" t="str">
        <f t="shared" si="679"/>
        <v/>
      </c>
      <c r="U817" s="584">
        <f ca="1">SUMIF($O$8:T$9,"QUANT.",O817:T817)</f>
        <v>0</v>
      </c>
      <c r="V817" s="585">
        <f ca="1" t="shared" si="680"/>
        <v>0</v>
      </c>
      <c r="W817" s="586" t="str">
        <f ca="1" t="shared" si="681"/>
        <v>MEDIR</v>
      </c>
      <c r="X817" s="587">
        <f ca="1" t="shared" si="682"/>
        <v>24</v>
      </c>
      <c r="Y817" s="587">
        <f ca="1" t="shared" si="683"/>
        <v>2108.64</v>
      </c>
      <c r="Z817" s="448"/>
      <c r="AA817" s="448"/>
      <c r="AB817" s="448"/>
      <c r="AC817" s="448"/>
      <c r="AD817" s="448"/>
      <c r="AE817" s="448"/>
      <c r="AF817" s="448"/>
      <c r="AG817" s="448"/>
      <c r="AH817" s="448"/>
      <c r="AI817" s="448"/>
      <c r="AJ817" s="448"/>
      <c r="AK817" s="590" t="e">
        <f t="shared" si="684"/>
        <v>#VALUE!</v>
      </c>
      <c r="AL817" s="590">
        <v>0</v>
      </c>
    </row>
    <row r="818" s="365" customFormat="1" customHeight="1" spans="1:38">
      <c r="A818" s="522"/>
      <c r="B818" s="528">
        <v>101554</v>
      </c>
      <c r="C818" s="524" t="str">
        <f>IF($B818="","",IFERROR(VLOOKUP($B818,SERVIÇOS!$B:$G,2,0),IFERROR(VLOOKUP($B818,'COMPOSIÇÕES COMPLEMENTARES '!$C:$K,2,0),"")))</f>
        <v>ALÇA PREFORMADA DE DISTRIBUIÇÃO, EM  AÇO GALVANIZADO, AWG 2 - FORNECIMENTO E INSTALAÇÃO. AF_07/2020</v>
      </c>
      <c r="D818" s="525" t="str">
        <f>IF($B818="","",IFERROR(VLOOKUP($B818,SERVIÇOS!$B:$G,3,0),IFERROR(VLOOKUP($B818,'COMPOSIÇÕES COMPLEMENTARES '!$C:$K,3,0),"")))</f>
        <v>UN</v>
      </c>
      <c r="E818" s="530">
        <f>2*D814</f>
        <v>48</v>
      </c>
      <c r="F818" s="527">
        <f>IF($B818="","",IFERROR(VLOOKUP($B818,SERVIÇOS!$B:$G,4,0),IFERROR(VLOOKUP($B818,'COMPOSIÇÕES COMPLEMENTARES '!$C:$K,6,0),"")))</f>
        <v>6.84</v>
      </c>
      <c r="G818" s="527">
        <f>IF($B818="","",IFERROR(VLOOKUP($B818,SERVIÇOS!$B:$G,5,0),IFERROR(VLOOKUP($B818,'COMPOSIÇÕES COMPLEMENTARES '!$C:$K,7,0),"")))</f>
        <v>4.76</v>
      </c>
      <c r="H818" s="527">
        <f t="shared" si="673"/>
        <v>11.6</v>
      </c>
      <c r="I818" s="527">
        <f t="shared" si="674"/>
        <v>328.32</v>
      </c>
      <c r="J818" s="527">
        <f t="shared" si="675"/>
        <v>228.48</v>
      </c>
      <c r="K818" s="527">
        <f t="shared" si="676"/>
        <v>556.8</v>
      </c>
      <c r="L818" s="527"/>
      <c r="M818" s="563"/>
      <c r="N818" s="448"/>
      <c r="O818" s="561"/>
      <c r="P818" s="562" t="str">
        <f t="shared" si="677"/>
        <v/>
      </c>
      <c r="Q818" s="561"/>
      <c r="R818" s="583" t="str">
        <f t="shared" si="678"/>
        <v/>
      </c>
      <c r="S818" s="561"/>
      <c r="T818" s="588" t="str">
        <f t="shared" si="679"/>
        <v/>
      </c>
      <c r="U818" s="584">
        <f ca="1">SUMIF($O$8:T$9,"QUANT.",O818:T818)</f>
        <v>0</v>
      </c>
      <c r="V818" s="585">
        <f ca="1" t="shared" si="680"/>
        <v>0</v>
      </c>
      <c r="W818" s="586" t="str">
        <f ca="1" t="shared" si="681"/>
        <v>MEDIR</v>
      </c>
      <c r="X818" s="587">
        <f ca="1" t="shared" si="682"/>
        <v>48</v>
      </c>
      <c r="Y818" s="587">
        <f ca="1" t="shared" si="683"/>
        <v>556.8</v>
      </c>
      <c r="Z818" s="448"/>
      <c r="AA818" s="448"/>
      <c r="AB818" s="448"/>
      <c r="AC818" s="448"/>
      <c r="AD818" s="448"/>
      <c r="AE818" s="448"/>
      <c r="AF818" s="448"/>
      <c r="AG818" s="448"/>
      <c r="AH818" s="448"/>
      <c r="AI818" s="448"/>
      <c r="AJ818" s="448"/>
      <c r="AK818" s="590">
        <f t="shared" si="684"/>
        <v>101554</v>
      </c>
      <c r="AL818" s="590">
        <v>0</v>
      </c>
    </row>
    <row r="819" s="365" customFormat="1" customHeight="1" spans="1:38">
      <c r="A819" s="522"/>
      <c r="B819" s="528">
        <v>91926</v>
      </c>
      <c r="C819" s="524" t="str">
        <f>IF($B819="","",IFERROR(VLOOKUP($B819,SERVIÇOS!$B:$G,2,0),IFERROR(VLOOKUP($B819,'COMPOSIÇÕES COMPLEMENTARES '!$C:$K,2,0),"")))</f>
        <v>CABO DE COBRE FLEXÍVEL ISOLADO, 2,5 MM², ANTI-CHAMA 450/750 V, PARA CIRCUITOS TERMINAIS - FORNECIMENTO E INSTALAÇÃO. AF_03/2023</v>
      </c>
      <c r="D819" s="525" t="str">
        <f>IF($B819="","",IFERROR(VLOOKUP($B819,SERVIÇOS!$B:$G,3,0),IFERROR(VLOOKUP($B819,'COMPOSIÇÕES COMPLEMENTARES '!$C:$K,3,0),"")))</f>
        <v>M</v>
      </c>
      <c r="E819" s="530">
        <f>0.2*E818</f>
        <v>9.6</v>
      </c>
      <c r="F819" s="527">
        <f>IF($B819="","",IFERROR(VLOOKUP($B819,SERVIÇOS!$B:$G,4,0),IFERROR(VLOOKUP($B819,'COMPOSIÇÕES COMPLEMENTARES '!$C:$K,6,0),"")))</f>
        <v>3.35</v>
      </c>
      <c r="G819" s="527">
        <f>IF($B819="","",IFERROR(VLOOKUP($B819,SERVIÇOS!$B:$G,5,0),IFERROR(VLOOKUP($B819,'COMPOSIÇÕES COMPLEMENTARES '!$C:$K,7,0),"")))</f>
        <v>1.43</v>
      </c>
      <c r="H819" s="527">
        <f t="shared" si="673"/>
        <v>4.78</v>
      </c>
      <c r="I819" s="527">
        <f t="shared" si="674"/>
        <v>32.16</v>
      </c>
      <c r="J819" s="527">
        <f t="shared" si="675"/>
        <v>13.72</v>
      </c>
      <c r="K819" s="527">
        <f t="shared" si="676"/>
        <v>45.88</v>
      </c>
      <c r="L819" s="527"/>
      <c r="M819" s="563"/>
      <c r="N819" s="448"/>
      <c r="O819" s="561"/>
      <c r="P819" s="562" t="str">
        <f t="shared" si="677"/>
        <v/>
      </c>
      <c r="Q819" s="561"/>
      <c r="R819" s="583" t="str">
        <f t="shared" si="678"/>
        <v/>
      </c>
      <c r="S819" s="561"/>
      <c r="T819" s="588" t="str">
        <f t="shared" si="679"/>
        <v/>
      </c>
      <c r="U819" s="584">
        <f ca="1">SUMIF($O$8:T$9,"QUANT.",O819:T819)</f>
        <v>0</v>
      </c>
      <c r="V819" s="585">
        <f ca="1" t="shared" si="680"/>
        <v>0</v>
      </c>
      <c r="W819" s="586" t="str">
        <f ca="1" t="shared" si="681"/>
        <v>MEDIR</v>
      </c>
      <c r="X819" s="587">
        <f ca="1" t="shared" si="682"/>
        <v>9.6</v>
      </c>
      <c r="Y819" s="587">
        <f ca="1" t="shared" si="683"/>
        <v>45.88</v>
      </c>
      <c r="Z819" s="448"/>
      <c r="AA819" s="448"/>
      <c r="AB819" s="448"/>
      <c r="AC819" s="448"/>
      <c r="AD819" s="448"/>
      <c r="AE819" s="448"/>
      <c r="AF819" s="448"/>
      <c r="AG819" s="448"/>
      <c r="AH819" s="448"/>
      <c r="AI819" s="448"/>
      <c r="AJ819" s="448"/>
      <c r="AK819" s="590">
        <f t="shared" si="684"/>
        <v>91926</v>
      </c>
      <c r="AL819" s="590">
        <v>0</v>
      </c>
    </row>
    <row r="820" s="365" customFormat="1" customHeight="1" spans="1:38">
      <c r="A820" s="522"/>
      <c r="B820" s="528" t="s">
        <v>632</v>
      </c>
      <c r="C820" s="524" t="str">
        <f>IF($B820="","",IFERROR(VLOOKUP($B820,SERVIÇOS!$B:$G,2,0),IFERROR(VLOOKUP($B820,'COMPOSIÇÕES COMPLEMENTARES '!$C:$K,2,0),"")))</f>
        <v>CONECTOR DE ATERRAMENTO DE FERRAGENS DA IP - PRESILHA FEITA EM LATÃO ESTANHADO, COM 2 FUROS DE Ø8mm PARA CABOS DE COBRE 35/50mm², RESISTENTE AOS ESFORÇOS REALIZADOS PELO CABO A SER FIXADO</v>
      </c>
      <c r="D820" s="525" t="str">
        <f>IF($B820="","",IFERROR(VLOOKUP($B820,SERVIÇOS!$B:$G,3,0),IFERROR(VLOOKUP($B820,'COMPOSIÇÕES COMPLEMENTARES '!$C:$K,3,0),"")))</f>
        <v>UN</v>
      </c>
      <c r="E820" s="530">
        <f>E817+2</f>
        <v>26</v>
      </c>
      <c r="F820" s="527">
        <f>IF($B820="","",IFERROR(VLOOKUP($B820,SERVIÇOS!$B:$G,4,0),IFERROR(VLOOKUP($B820,'COMPOSIÇÕES COMPLEMENTARES '!$C:$K,6,0),"")))</f>
        <v>3.35</v>
      </c>
      <c r="G820" s="527">
        <f>IF($B820="","",IFERROR(VLOOKUP($B820,SERVIÇOS!$B:$G,5,0),IFERROR(VLOOKUP($B820,'COMPOSIÇÕES COMPLEMENTARES '!$C:$K,7,0),"")))</f>
        <v>3.14</v>
      </c>
      <c r="H820" s="527">
        <f t="shared" ref="H820:H825" si="685">IF(E820="","",F820+G820)</f>
        <v>6.49</v>
      </c>
      <c r="I820" s="527">
        <f t="shared" ref="I820:I825" si="686">IF(E820="","",TRUNC((E820*F820),2))</f>
        <v>87.1</v>
      </c>
      <c r="J820" s="527">
        <f t="shared" ref="J820:J825" si="687">IF(E820="","",TRUNC((E820*G820),2))</f>
        <v>81.64</v>
      </c>
      <c r="K820" s="527">
        <f t="shared" ref="K820:K825" si="688">IF(E820="","",TRUNC((E820*H820),2))</f>
        <v>168.74</v>
      </c>
      <c r="L820" s="527"/>
      <c r="M820" s="563"/>
      <c r="N820" s="448"/>
      <c r="O820" s="561"/>
      <c r="P820" s="562" t="str">
        <f t="shared" ref="P820:P825" si="689">IF(OR(O820="",$K820=""),"",(O820/$E820)*$K820)</f>
        <v/>
      </c>
      <c r="Q820" s="561"/>
      <c r="R820" s="583" t="str">
        <f t="shared" ref="R820:R825" si="690">IF(OR(Q820="",$K820=""),"",(Q820/$E820)*$K820)</f>
        <v/>
      </c>
      <c r="S820" s="561"/>
      <c r="T820" s="588" t="str">
        <f t="shared" ref="T820:T825" si="691">IF(OR(S820="",$K820=""),"",(S820/$E820)*$K820)</f>
        <v/>
      </c>
      <c r="U820" s="584">
        <f ca="1">SUMIF($O$8:T$9,"QUANT.",O820:T820)</f>
        <v>0</v>
      </c>
      <c r="V820" s="585">
        <f ca="1" t="shared" ref="V820:V825" si="692">SUMIF($O$8:$T$9,"CUSTO",O820:T820)</f>
        <v>0</v>
      </c>
      <c r="W820" s="586" t="str">
        <f ca="1" t="shared" ref="W820:W825" si="693">IF(B820&lt;&gt;"",IF(V820=0,"MEDIR",IF(K820-V820=0,"OK",IF(K820-V820&gt;0,"MEDIR","ALERTA!"))),"")</f>
        <v>MEDIR</v>
      </c>
      <c r="X820" s="587">
        <f ca="1" t="shared" ref="X820:X825" si="694">IF(U820="",0,E820-U820)</f>
        <v>26</v>
      </c>
      <c r="Y820" s="587">
        <f ca="1" t="shared" ref="Y820:Y825" si="695">IF(V820="",0,K820-V820)</f>
        <v>168.74</v>
      </c>
      <c r="Z820" s="448"/>
      <c r="AA820" s="448"/>
      <c r="AB820" s="448"/>
      <c r="AC820" s="448"/>
      <c r="AD820" s="448"/>
      <c r="AE820" s="448"/>
      <c r="AF820" s="448"/>
      <c r="AG820" s="448"/>
      <c r="AH820" s="448"/>
      <c r="AI820" s="448"/>
      <c r="AJ820" s="448"/>
      <c r="AK820" s="590" t="e">
        <f t="shared" ref="AK820:AK825" si="696">B820-AL820</f>
        <v>#VALUE!</v>
      </c>
      <c r="AL820" s="590">
        <v>0</v>
      </c>
    </row>
    <row r="821" s="365" customFormat="1" customHeight="1" spans="1:38">
      <c r="A821" s="522"/>
      <c r="B821" s="528" t="s">
        <v>633</v>
      </c>
      <c r="C821" s="524" t="str">
        <f>IF($B821="","",IFERROR(VLOOKUP($B821,SERVIÇOS!$B:$G,2,0),IFERROR(VLOOKUP($B821,'COMPOSIÇÕES COMPLEMENTARES '!$C:$K,2,0),"")))</f>
        <v>CABO DE AÇO GALVANIZADO, DIÂMETRO ø1/4" (6,35mm), ALMA DE FIBRA (AFA), CONSTRUÇÃO DO CABO 6x19S (6 TORÇOES DE 19 FIOS CADA)</v>
      </c>
      <c r="D821" s="525" t="str">
        <f>IF($B821="","",IFERROR(VLOOKUP($B821,SERVIÇOS!$B:$G,3,0),IFERROR(VLOOKUP($B821,'COMPOSIÇÕES COMPLEMENTARES '!$C:$K,3,0),"")))</f>
        <v>M</v>
      </c>
      <c r="E821" s="530">
        <f>2*D814</f>
        <v>48</v>
      </c>
      <c r="F821" s="527">
        <f>IF($B821="","",IFERROR(VLOOKUP($B821,SERVIÇOS!$B:$G,4,0),IFERROR(VLOOKUP($B821,'COMPOSIÇÕES COMPLEMENTARES '!$C:$K,6,0),"")))</f>
        <v>8.03</v>
      </c>
      <c r="G821" s="527">
        <f>IF($B821="","",IFERROR(VLOOKUP($B821,SERVIÇOS!$B:$G,5,0),IFERROR(VLOOKUP($B821,'COMPOSIÇÕES COMPLEMENTARES '!$C:$K,7,0),"")))</f>
        <v>3.21</v>
      </c>
      <c r="H821" s="527">
        <f t="shared" si="685"/>
        <v>11.24</v>
      </c>
      <c r="I821" s="527">
        <f t="shared" si="686"/>
        <v>385.44</v>
      </c>
      <c r="J821" s="527">
        <f t="shared" si="687"/>
        <v>154.08</v>
      </c>
      <c r="K821" s="527">
        <f t="shared" si="688"/>
        <v>539.52</v>
      </c>
      <c r="L821" s="527"/>
      <c r="M821" s="563"/>
      <c r="N821" s="448"/>
      <c r="O821" s="561"/>
      <c r="P821" s="562" t="str">
        <f t="shared" si="689"/>
        <v/>
      </c>
      <c r="Q821" s="561"/>
      <c r="R821" s="583" t="str">
        <f t="shared" si="690"/>
        <v/>
      </c>
      <c r="S821" s="561"/>
      <c r="T821" s="588" t="str">
        <f t="shared" si="691"/>
        <v/>
      </c>
      <c r="U821" s="584">
        <f ca="1">SUMIF($O$8:T$9,"QUANT.",O821:T821)</f>
        <v>0</v>
      </c>
      <c r="V821" s="585">
        <f ca="1" t="shared" si="692"/>
        <v>0</v>
      </c>
      <c r="W821" s="586" t="str">
        <f ca="1" t="shared" si="693"/>
        <v>MEDIR</v>
      </c>
      <c r="X821" s="587">
        <f ca="1" t="shared" si="694"/>
        <v>48</v>
      </c>
      <c r="Y821" s="587">
        <f ca="1" t="shared" si="695"/>
        <v>539.52</v>
      </c>
      <c r="Z821" s="448"/>
      <c r="AA821" s="448"/>
      <c r="AB821" s="448"/>
      <c r="AC821" s="448"/>
      <c r="AD821" s="448"/>
      <c r="AE821" s="448"/>
      <c r="AF821" s="448"/>
      <c r="AG821" s="448"/>
      <c r="AH821" s="448"/>
      <c r="AI821" s="448"/>
      <c r="AJ821" s="448"/>
      <c r="AK821" s="590" t="e">
        <f t="shared" si="696"/>
        <v>#VALUE!</v>
      </c>
      <c r="AL821" s="590">
        <v>0</v>
      </c>
    </row>
    <row r="822" s="365" customFormat="1" customHeight="1" spans="1:38">
      <c r="A822" s="522"/>
      <c r="B822" s="528">
        <v>101549</v>
      </c>
      <c r="C822" s="524" t="str">
        <f>IF($B822="","",IFERROR(VLOOKUP($B822,SERVIÇOS!$B:$G,2,0),IFERROR(VLOOKUP($B822,'COMPOSIÇÕES COMPLEMENTARES '!$C:$K,2,0),"")))</f>
        <v>GRAMPO PARALELO METÁLICO, PARA REDES AÉREAS DE DISTRIBUIÇÃO DE ENERGIA ELÉTRICA DE BAIXA TENSÃO - FORNECIMENTO E INSTALAÇÃO. AF_07/2020</v>
      </c>
      <c r="D822" s="525" t="str">
        <f>IF($B822="","",IFERROR(VLOOKUP($B822,SERVIÇOS!$B:$G,3,0),IFERROR(VLOOKUP($B822,'COMPOSIÇÕES COMPLEMENTARES '!$C:$K,3,0),"")))</f>
        <v>UN</v>
      </c>
      <c r="E822" s="530">
        <f>D814</f>
        <v>24</v>
      </c>
      <c r="F822" s="527">
        <f>IF($B822="","",IFERROR(VLOOKUP($B822,SERVIÇOS!$B:$G,4,0),IFERROR(VLOOKUP($B822,'COMPOSIÇÕES COMPLEMENTARES '!$C:$K,6,0),"")))</f>
        <v>12.78</v>
      </c>
      <c r="G822" s="527">
        <f>IF($B822="","",IFERROR(VLOOKUP($B822,SERVIÇOS!$B:$G,5,0),IFERROR(VLOOKUP($B822,'COMPOSIÇÕES COMPLEMENTARES '!$C:$K,7,0),"")))</f>
        <v>6.08</v>
      </c>
      <c r="H822" s="527">
        <f t="shared" si="685"/>
        <v>18.86</v>
      </c>
      <c r="I822" s="527">
        <f t="shared" si="686"/>
        <v>306.72</v>
      </c>
      <c r="J822" s="527">
        <f t="shared" si="687"/>
        <v>145.92</v>
      </c>
      <c r="K822" s="527">
        <f t="shared" si="688"/>
        <v>452.64</v>
      </c>
      <c r="L822" s="527"/>
      <c r="M822" s="563"/>
      <c r="N822" s="448"/>
      <c r="O822" s="561"/>
      <c r="P822" s="562" t="str">
        <f t="shared" si="689"/>
        <v/>
      </c>
      <c r="Q822" s="561"/>
      <c r="R822" s="583" t="str">
        <f t="shared" si="690"/>
        <v/>
      </c>
      <c r="S822" s="561"/>
      <c r="T822" s="588" t="str">
        <f t="shared" si="691"/>
        <v/>
      </c>
      <c r="U822" s="584">
        <f ca="1">SUMIF($O$8:T$9,"QUANT.",O822:T822)</f>
        <v>0</v>
      </c>
      <c r="V822" s="585">
        <f ca="1" t="shared" si="692"/>
        <v>0</v>
      </c>
      <c r="W822" s="586" t="str">
        <f ca="1" t="shared" si="693"/>
        <v>MEDIR</v>
      </c>
      <c r="X822" s="587">
        <f ca="1" t="shared" si="694"/>
        <v>24</v>
      </c>
      <c r="Y822" s="587">
        <f ca="1" t="shared" si="695"/>
        <v>452.64</v>
      </c>
      <c r="Z822" s="448"/>
      <c r="AA822" s="448"/>
      <c r="AB822" s="448"/>
      <c r="AC822" s="448"/>
      <c r="AD822" s="448"/>
      <c r="AE822" s="448"/>
      <c r="AF822" s="448"/>
      <c r="AG822" s="448"/>
      <c r="AH822" s="448"/>
      <c r="AI822" s="448"/>
      <c r="AJ822" s="448"/>
      <c r="AK822" s="590">
        <f t="shared" si="696"/>
        <v>101549</v>
      </c>
      <c r="AL822" s="590">
        <v>0</v>
      </c>
    </row>
    <row r="823" s="365" customFormat="1" customHeight="1" spans="1:38">
      <c r="A823" s="522"/>
      <c r="B823" s="528" t="s">
        <v>634</v>
      </c>
      <c r="C823" s="524" t="str">
        <f>IF($B823="","",IFERROR(VLOOKUP($B823,SERVIÇOS!$B:$G,2,0),IFERROR(VLOOKUP($B823,'COMPOSIÇÕES COMPLEMENTARES '!$C:$K,2,0),"")))</f>
        <v>TERMINAL DE APERTO COM SAPATA EM LIGA DE COBRE, SAPATA COM DOIS FUROS PARA FIXAÇÃO </v>
      </c>
      <c r="D823" s="525" t="str">
        <f>IF($B823="","",IFERROR(VLOOKUP($B823,SERVIÇOS!$B:$G,3,0),IFERROR(VLOOKUP($B823,'COMPOSIÇÕES COMPLEMENTARES '!$C:$K,3,0),"")))</f>
        <v>UN</v>
      </c>
      <c r="E823" s="530">
        <f>1*D814</f>
        <v>24</v>
      </c>
      <c r="F823" s="527">
        <f>IF($B823="","",IFERROR(VLOOKUP($B823,SERVIÇOS!$B:$G,4,0),IFERROR(VLOOKUP($B823,'COMPOSIÇÕES COMPLEMENTARES '!$C:$K,6,0),"")))</f>
        <v>12.16</v>
      </c>
      <c r="G823" s="527">
        <f>IF($B823="","",IFERROR(VLOOKUP($B823,SERVIÇOS!$B:$G,5,0),IFERROR(VLOOKUP($B823,'COMPOSIÇÕES COMPLEMENTARES '!$C:$K,7,0),"")))</f>
        <v>1.43</v>
      </c>
      <c r="H823" s="527">
        <f t="shared" si="685"/>
        <v>13.59</v>
      </c>
      <c r="I823" s="527">
        <f t="shared" si="686"/>
        <v>291.84</v>
      </c>
      <c r="J823" s="527">
        <f t="shared" si="687"/>
        <v>34.32</v>
      </c>
      <c r="K823" s="527">
        <f t="shared" si="688"/>
        <v>326.16</v>
      </c>
      <c r="L823" s="527"/>
      <c r="M823" s="563"/>
      <c r="N823" s="448"/>
      <c r="O823" s="561"/>
      <c r="P823" s="562" t="str">
        <f t="shared" si="689"/>
        <v/>
      </c>
      <c r="Q823" s="561"/>
      <c r="R823" s="583" t="str">
        <f t="shared" si="690"/>
        <v/>
      </c>
      <c r="S823" s="561"/>
      <c r="T823" s="588" t="str">
        <f t="shared" si="691"/>
        <v/>
      </c>
      <c r="U823" s="584">
        <f ca="1">SUMIF($O$8:T$9,"QUANT.",O823:T823)</f>
        <v>0</v>
      </c>
      <c r="V823" s="585">
        <f ca="1" t="shared" si="692"/>
        <v>0</v>
      </c>
      <c r="W823" s="586" t="str">
        <f ca="1" t="shared" si="693"/>
        <v>MEDIR</v>
      </c>
      <c r="X823" s="587">
        <f ca="1" t="shared" si="694"/>
        <v>24</v>
      </c>
      <c r="Y823" s="587">
        <f ca="1" t="shared" si="695"/>
        <v>326.16</v>
      </c>
      <c r="Z823" s="448"/>
      <c r="AA823" s="448"/>
      <c r="AB823" s="448"/>
      <c r="AC823" s="448"/>
      <c r="AD823" s="448"/>
      <c r="AE823" s="448"/>
      <c r="AF823" s="448"/>
      <c r="AG823" s="448"/>
      <c r="AH823" s="448"/>
      <c r="AI823" s="448"/>
      <c r="AJ823" s="448"/>
      <c r="AK823" s="590" t="e">
        <f t="shared" si="696"/>
        <v>#VALUE!</v>
      </c>
      <c r="AL823" s="590">
        <v>0</v>
      </c>
    </row>
    <row r="824" s="365" customFormat="1" customHeight="1" spans="1:38">
      <c r="A824" s="522"/>
      <c r="B824" s="528">
        <v>96985</v>
      </c>
      <c r="C824" s="524" t="str">
        <f>IF($B824="","",IFERROR(VLOOKUP($B824,SERVIÇOS!$B:$G,2,0),IFERROR(VLOOKUP($B824,'COMPOSIÇÕES COMPLEMENTARES '!$C:$K,2,0),"")))</f>
        <v>HASTE DE ATERRAMENTO, DIÂMETRO 5/8", COM 3 METROS - FORNECIMENTO E INSTALAÇÃO. AF_08/2023</v>
      </c>
      <c r="D824" s="525" t="str">
        <f>IF($B824="","",IFERROR(VLOOKUP($B824,SERVIÇOS!$B:$G,3,0),IFERROR(VLOOKUP($B824,'COMPOSIÇÕES COMPLEMENTARES '!$C:$K,3,0),"")))</f>
        <v>UN</v>
      </c>
      <c r="E824" s="530">
        <v>3</v>
      </c>
      <c r="F824" s="527">
        <f>IF($B824="","",IFERROR(VLOOKUP($B824,SERVIÇOS!$B:$G,4,0),IFERROR(VLOOKUP($B824,'COMPOSIÇÕES COMPLEMENTARES '!$C:$K,6,0),"")))</f>
        <v>59.6</v>
      </c>
      <c r="G824" s="527">
        <f>IF($B824="","",IFERROR(VLOOKUP($B824,SERVIÇOS!$B:$G,5,0),IFERROR(VLOOKUP($B824,'COMPOSIÇÕES COMPLEMENTARES '!$C:$K,7,0),"")))</f>
        <v>12.3</v>
      </c>
      <c r="H824" s="527">
        <f t="shared" si="685"/>
        <v>71.9</v>
      </c>
      <c r="I824" s="527">
        <f t="shared" si="686"/>
        <v>178.8</v>
      </c>
      <c r="J824" s="527">
        <f t="shared" si="687"/>
        <v>36.9</v>
      </c>
      <c r="K824" s="527">
        <f t="shared" si="688"/>
        <v>215.7</v>
      </c>
      <c r="L824" s="527"/>
      <c r="M824" s="563"/>
      <c r="N824" s="448"/>
      <c r="O824" s="561"/>
      <c r="P824" s="562" t="str">
        <f t="shared" si="689"/>
        <v/>
      </c>
      <c r="Q824" s="561"/>
      <c r="R824" s="583" t="str">
        <f t="shared" si="690"/>
        <v/>
      </c>
      <c r="S824" s="561"/>
      <c r="T824" s="588" t="str">
        <f t="shared" si="691"/>
        <v/>
      </c>
      <c r="U824" s="584">
        <f ca="1">SUMIF($O$8:T$9,"QUANT.",O824:T824)</f>
        <v>0</v>
      </c>
      <c r="V824" s="585">
        <f ca="1" t="shared" si="692"/>
        <v>0</v>
      </c>
      <c r="W824" s="586" t="str">
        <f ca="1" t="shared" si="693"/>
        <v>MEDIR</v>
      </c>
      <c r="X824" s="587">
        <f ca="1" t="shared" si="694"/>
        <v>3</v>
      </c>
      <c r="Y824" s="587">
        <f ca="1" t="shared" si="695"/>
        <v>215.7</v>
      </c>
      <c r="Z824" s="448"/>
      <c r="AA824" s="448"/>
      <c r="AB824" s="448"/>
      <c r="AC824" s="448"/>
      <c r="AD824" s="448"/>
      <c r="AE824" s="448"/>
      <c r="AF824" s="448"/>
      <c r="AG824" s="448"/>
      <c r="AH824" s="448"/>
      <c r="AI824" s="448"/>
      <c r="AJ824" s="448"/>
      <c r="AK824" s="590">
        <f t="shared" si="696"/>
        <v>96985</v>
      </c>
      <c r="AL824" s="590">
        <v>0</v>
      </c>
    </row>
    <row r="825" s="365" customFormat="1" customHeight="1" spans="1:38">
      <c r="A825" s="522"/>
      <c r="B825" s="528" t="s">
        <v>618</v>
      </c>
      <c r="C825" s="524" t="str">
        <f>IF($B825="","",IFERROR(VLOOKUP($B825,SERVIÇOS!$B:$G,2,0),IFERROR(VLOOKUP($B825,'COMPOSIÇÕES COMPLEMENTARES '!$C:$K,2,0),"")))</f>
        <v>CORDOALHA DE COBRE NU, NÃO ENTERRADA, INSTALAÇÃO COM PRESILHA DE FIXAÇÃO</v>
      </c>
      <c r="D825" s="525" t="str">
        <f>IF($B825="","",IFERROR(VLOOKUP($B825,SERVIÇOS!$B:$G,3,0),IFERROR(VLOOKUP($B825,'COMPOSIÇÕES COMPLEMENTARES '!$C:$K,3,0),"")))</f>
        <v>M</v>
      </c>
      <c r="E825" s="530">
        <f>E824*8</f>
        <v>24</v>
      </c>
      <c r="F825" s="527">
        <f>IF($B825="","",IFERROR(VLOOKUP($B825,SERVIÇOS!$B:$G,4,0),IFERROR(VLOOKUP($B825,'COMPOSIÇÕES COMPLEMENTARES '!$C:$K,6,0),"")))</f>
        <v>43.78</v>
      </c>
      <c r="G825" s="527">
        <f>IF($B825="","",IFERROR(VLOOKUP($B825,SERVIÇOS!$B:$G,5,0),IFERROR(VLOOKUP($B825,'COMPOSIÇÕES COMPLEMENTARES '!$C:$K,7,0),"")))</f>
        <v>7.82</v>
      </c>
      <c r="H825" s="527">
        <f t="shared" si="685"/>
        <v>51.6</v>
      </c>
      <c r="I825" s="527">
        <f t="shared" si="686"/>
        <v>1050.72</v>
      </c>
      <c r="J825" s="527">
        <f t="shared" si="687"/>
        <v>187.68</v>
      </c>
      <c r="K825" s="527">
        <f t="shared" si="688"/>
        <v>1238.4</v>
      </c>
      <c r="L825" s="527"/>
      <c r="M825" s="563"/>
      <c r="N825" s="448"/>
      <c r="O825" s="561"/>
      <c r="P825" s="562" t="str">
        <f t="shared" si="689"/>
        <v/>
      </c>
      <c r="Q825" s="561"/>
      <c r="R825" s="583" t="str">
        <f t="shared" si="690"/>
        <v/>
      </c>
      <c r="S825" s="561"/>
      <c r="T825" s="588" t="str">
        <f t="shared" si="691"/>
        <v/>
      </c>
      <c r="U825" s="584">
        <f ca="1">SUMIF($O$8:T$9,"QUANT.",O825:T825)</f>
        <v>0</v>
      </c>
      <c r="V825" s="585">
        <f ca="1" t="shared" si="692"/>
        <v>0</v>
      </c>
      <c r="W825" s="586" t="str">
        <f ca="1" t="shared" si="693"/>
        <v>MEDIR</v>
      </c>
      <c r="X825" s="587">
        <f ca="1" t="shared" si="694"/>
        <v>24</v>
      </c>
      <c r="Y825" s="587">
        <f ca="1" t="shared" si="695"/>
        <v>1238.4</v>
      </c>
      <c r="Z825" s="448"/>
      <c r="AA825" s="448"/>
      <c r="AB825" s="448"/>
      <c r="AC825" s="448"/>
      <c r="AD825" s="448"/>
      <c r="AE825" s="448"/>
      <c r="AF825" s="448"/>
      <c r="AG825" s="448"/>
      <c r="AH825" s="448"/>
      <c r="AI825" s="448"/>
      <c r="AJ825" s="448"/>
      <c r="AK825" s="590" t="e">
        <f t="shared" si="696"/>
        <v>#VALUE!</v>
      </c>
      <c r="AL825" s="590">
        <v>0</v>
      </c>
    </row>
    <row r="826" s="365" customFormat="1" customHeight="1" spans="1:38">
      <c r="A826" s="522"/>
      <c r="B826" s="528" t="s">
        <v>636</v>
      </c>
      <c r="C826" s="524" t="str">
        <f>IF($B826="","",IFERROR(VLOOKUP($B826,SERVIÇOS!$B:$G,2,0),IFERROR(VLOOKUP($B826,'COMPOSIÇÕES COMPLEMENTARES '!$C:$K,2,0),"")))</f>
        <v>GRAMPO PARA ATERRAMENTO ø5/8" (CONEXÃO HASTE CABO ATÉ 50mm²), ALTA CONDUTIVIDADE ELÉTRICA E RESISTÊNCIA À CORROSÃO; CORPO EM LIGA DE COBRE E GRAMPO EM AÇO ZINCADO ELETROLÍTICO (GA-12) OU LIGA DE COBRE (GA-38)</v>
      </c>
      <c r="D826" s="525" t="str">
        <f>IF($B826="","",IFERROR(VLOOKUP($B826,SERVIÇOS!$B:$G,3,0),IFERROR(VLOOKUP($B826,'COMPOSIÇÕES COMPLEMENTARES '!$C:$K,3,0),"")))</f>
        <v>UN</v>
      </c>
      <c r="E826" s="530">
        <f>E824</f>
        <v>3</v>
      </c>
      <c r="F826" s="527">
        <f>IF($B826="","",IFERROR(VLOOKUP($B826,SERVIÇOS!$B:$G,4,0),IFERROR(VLOOKUP($B826,'COMPOSIÇÕES COMPLEMENTARES '!$C:$K,6,0),"")))</f>
        <v>29.58</v>
      </c>
      <c r="G826" s="527">
        <f>IF($B826="","",IFERROR(VLOOKUP($B826,SERVIÇOS!$B:$G,5,0),IFERROR(VLOOKUP($B826,'COMPOSIÇÕES COMPLEMENTARES '!$C:$K,7,0),"")))</f>
        <v>4.12</v>
      </c>
      <c r="H826" s="527">
        <f t="shared" ref="H826:H848" si="697">IF(E826="","",F826+G826)</f>
        <v>33.7</v>
      </c>
      <c r="I826" s="527">
        <f t="shared" ref="I826:I848" si="698">IF(E826="","",TRUNC((E826*F826),2))</f>
        <v>88.74</v>
      </c>
      <c r="J826" s="527">
        <f t="shared" ref="J826:J848" si="699">IF(E826="","",TRUNC((E826*G826),2))</f>
        <v>12.36</v>
      </c>
      <c r="K826" s="527">
        <f t="shared" ref="K826:K848" si="700">IF(E826="","",TRUNC((E826*H826),2))</f>
        <v>101.1</v>
      </c>
      <c r="L826" s="527"/>
      <c r="M826" s="563"/>
      <c r="N826" s="448"/>
      <c r="O826" s="561"/>
      <c r="P826" s="562" t="str">
        <f t="shared" ref="P826:P848" si="701">IF(OR(O826="",$K826=""),"",(O826/$E826)*$K826)</f>
        <v/>
      </c>
      <c r="Q826" s="561"/>
      <c r="R826" s="583" t="str">
        <f t="shared" ref="R826:R848" si="702">IF(OR(Q826="",$K826=""),"",(Q826/$E826)*$K826)</f>
        <v/>
      </c>
      <c r="S826" s="561"/>
      <c r="T826" s="588" t="str">
        <f t="shared" ref="T826:T848" si="703">IF(OR(S826="",$K826=""),"",(S826/$E826)*$K826)</f>
        <v/>
      </c>
      <c r="U826" s="584">
        <f ca="1">SUMIF($O$8:T$9,"QUANT.",O826:T826)</f>
        <v>0</v>
      </c>
      <c r="V826" s="585">
        <f ca="1" t="shared" ref="V826:V848" si="704">SUMIF($O$8:$T$9,"CUSTO",O826:T826)</f>
        <v>0</v>
      </c>
      <c r="W826" s="586" t="str">
        <f ca="1" t="shared" ref="W826:W848" si="705">IF(B826&lt;&gt;"",IF(V826=0,"MEDIR",IF(K826-V826=0,"OK",IF(K826-V826&gt;0,"MEDIR","ALERTA!"))),"")</f>
        <v>MEDIR</v>
      </c>
      <c r="X826" s="587">
        <f ca="1" t="shared" ref="X826:X848" si="706">IF(U826="",0,E826-U826)</f>
        <v>3</v>
      </c>
      <c r="Y826" s="587">
        <f ca="1" t="shared" ref="Y826:Y848" si="707">IF(V826="",0,K826-V826)</f>
        <v>101.1</v>
      </c>
      <c r="Z826" s="448"/>
      <c r="AA826" s="448"/>
      <c r="AB826" s="448"/>
      <c r="AC826" s="448"/>
      <c r="AD826" s="448"/>
      <c r="AE826" s="448"/>
      <c r="AF826" s="448"/>
      <c r="AG826" s="448"/>
      <c r="AH826" s="448"/>
      <c r="AI826" s="448"/>
      <c r="AJ826" s="448"/>
      <c r="AK826" s="590" t="e">
        <f t="shared" ref="AK826:AK848" si="708">B826-AL826</f>
        <v>#VALUE!</v>
      </c>
      <c r="AL826" s="590">
        <v>0</v>
      </c>
    </row>
    <row r="827" s="365" customFormat="1" customHeight="1" spans="1:38">
      <c r="A827" s="522"/>
      <c r="B827" s="528">
        <v>98111</v>
      </c>
      <c r="C827" s="524" t="str">
        <f>IF($B827="","",IFERROR(VLOOKUP($B827,SERVIÇOS!$B:$G,2,0),IFERROR(VLOOKUP($B827,'COMPOSIÇÕES COMPLEMENTARES '!$C:$K,2,0),"")))</f>
        <v>CAIXA DE INSPEÇÃO PARA ATERRAMENTO, CIRCULAR, EM POLIETILENO, DIÂMETRO INTERNO = 0,3 M. AF_12/2020</v>
      </c>
      <c r="D827" s="525" t="str">
        <f>IF($B827="","",IFERROR(VLOOKUP($B827,SERVIÇOS!$B:$G,3,0),IFERROR(VLOOKUP($B827,'COMPOSIÇÕES COMPLEMENTARES '!$C:$K,3,0),"")))</f>
        <v>UN</v>
      </c>
      <c r="E827" s="530">
        <f>E824</f>
        <v>3</v>
      </c>
      <c r="F827" s="527">
        <f>IF($B827="","",IFERROR(VLOOKUP($B827,SERVIÇOS!$B:$G,4,0),IFERROR(VLOOKUP($B827,'COMPOSIÇÕES COMPLEMENTARES '!$C:$K,6,0),"")))</f>
        <v>46.95</v>
      </c>
      <c r="G827" s="527">
        <f>IF($B827="","",IFERROR(VLOOKUP($B827,SERVIÇOS!$B:$G,5,0),IFERROR(VLOOKUP($B827,'COMPOSIÇÕES COMPLEMENTARES '!$C:$K,7,0),"")))</f>
        <v>7.6</v>
      </c>
      <c r="H827" s="527">
        <f t="shared" si="697"/>
        <v>54.55</v>
      </c>
      <c r="I827" s="527">
        <f t="shared" si="698"/>
        <v>140.85</v>
      </c>
      <c r="J827" s="527">
        <f t="shared" si="699"/>
        <v>22.8</v>
      </c>
      <c r="K827" s="527">
        <f t="shared" si="700"/>
        <v>163.65</v>
      </c>
      <c r="L827" s="527"/>
      <c r="M827" s="563"/>
      <c r="N827" s="448"/>
      <c r="O827" s="561"/>
      <c r="P827" s="562" t="str">
        <f t="shared" si="701"/>
        <v/>
      </c>
      <c r="Q827" s="561"/>
      <c r="R827" s="583" t="str">
        <f t="shared" si="702"/>
        <v/>
      </c>
      <c r="S827" s="561"/>
      <c r="T827" s="588" t="str">
        <f t="shared" si="703"/>
        <v/>
      </c>
      <c r="U827" s="584">
        <f ca="1">SUMIF($O$8:T$9,"QUANT.",O827:T827)</f>
        <v>0</v>
      </c>
      <c r="V827" s="585">
        <f ca="1" t="shared" si="704"/>
        <v>0</v>
      </c>
      <c r="W827" s="586" t="str">
        <f ca="1" t="shared" si="705"/>
        <v>MEDIR</v>
      </c>
      <c r="X827" s="587">
        <f ca="1" t="shared" si="706"/>
        <v>3</v>
      </c>
      <c r="Y827" s="587">
        <f ca="1" t="shared" si="707"/>
        <v>163.65</v>
      </c>
      <c r="Z827" s="448"/>
      <c r="AA827" s="448"/>
      <c r="AB827" s="448"/>
      <c r="AC827" s="448"/>
      <c r="AD827" s="448"/>
      <c r="AE827" s="448"/>
      <c r="AF827" s="448"/>
      <c r="AG827" s="448"/>
      <c r="AH827" s="448"/>
      <c r="AI827" s="448"/>
      <c r="AJ827" s="448"/>
      <c r="AK827" s="590">
        <f t="shared" si="708"/>
        <v>98111</v>
      </c>
      <c r="AL827" s="590">
        <v>0</v>
      </c>
    </row>
    <row r="828" s="365" customFormat="1" customHeight="1" spans="1:38">
      <c r="A828" s="522"/>
      <c r="B828" s="528">
        <v>96977</v>
      </c>
      <c r="C828" s="524" t="str">
        <f>IF($B828="","",IFERROR(VLOOKUP($B828,SERVIÇOS!$B:$G,2,0),IFERROR(VLOOKUP($B828,'COMPOSIÇÕES COMPLEMENTARES '!$C:$K,2,0),"")))</f>
        <v>CORDOALHA DE COBRE NU 50 MM², ENTERRADA - FORNECIMENTO E INSTALAÇÃO. AF_08/2023</v>
      </c>
      <c r="D828" s="525" t="str">
        <f>IF($B828="","",IFERROR(VLOOKUP($B828,SERVIÇOS!$B:$G,3,0),IFERROR(VLOOKUP($B828,'COMPOSIÇÕES COMPLEMENTARES '!$C:$K,3,0),"")))</f>
        <v>M</v>
      </c>
      <c r="E828" s="530">
        <f>1.6*E824</f>
        <v>4.8</v>
      </c>
      <c r="F828" s="527">
        <f>IF($B828="","",IFERROR(VLOOKUP($B828,SERVIÇOS!$B:$G,4,0),IFERROR(VLOOKUP($B828,'COMPOSIÇÕES COMPLEMENTARES '!$C:$K,6,0),"")))</f>
        <v>55.81</v>
      </c>
      <c r="G828" s="527">
        <f>IF($B828="","",IFERROR(VLOOKUP($B828,SERVIÇOS!$B:$G,5,0),IFERROR(VLOOKUP($B828,'COMPOSIÇÕES COMPLEMENTARES '!$C:$K,7,0),"")))</f>
        <v>1.63</v>
      </c>
      <c r="H828" s="527">
        <f t="shared" si="697"/>
        <v>57.44</v>
      </c>
      <c r="I828" s="527">
        <f t="shared" si="698"/>
        <v>267.88</v>
      </c>
      <c r="J828" s="527">
        <f t="shared" si="699"/>
        <v>7.82</v>
      </c>
      <c r="K828" s="527">
        <f t="shared" si="700"/>
        <v>275.71</v>
      </c>
      <c r="L828" s="527"/>
      <c r="M828" s="563"/>
      <c r="N828" s="448"/>
      <c r="O828" s="561"/>
      <c r="P828" s="562" t="str">
        <f t="shared" si="701"/>
        <v/>
      </c>
      <c r="Q828" s="561"/>
      <c r="R828" s="583" t="str">
        <f t="shared" si="702"/>
        <v/>
      </c>
      <c r="S828" s="561"/>
      <c r="T828" s="588" t="str">
        <f t="shared" si="703"/>
        <v/>
      </c>
      <c r="U828" s="584">
        <f ca="1">SUMIF($O$8:T$9,"QUANT.",O828:T828)</f>
        <v>0</v>
      </c>
      <c r="V828" s="585">
        <f ca="1" t="shared" si="704"/>
        <v>0</v>
      </c>
      <c r="W828" s="586" t="str">
        <f ca="1" t="shared" si="705"/>
        <v>MEDIR</v>
      </c>
      <c r="X828" s="587">
        <f ca="1" t="shared" si="706"/>
        <v>4.8</v>
      </c>
      <c r="Y828" s="587">
        <f ca="1" t="shared" si="707"/>
        <v>275.71</v>
      </c>
      <c r="Z828" s="448"/>
      <c r="AA828" s="448"/>
      <c r="AB828" s="448"/>
      <c r="AC828" s="448"/>
      <c r="AD828" s="448"/>
      <c r="AE828" s="448"/>
      <c r="AF828" s="448"/>
      <c r="AG828" s="448"/>
      <c r="AH828" s="448"/>
      <c r="AI828" s="448"/>
      <c r="AJ828" s="448"/>
      <c r="AK828" s="590">
        <f t="shared" si="708"/>
        <v>96977</v>
      </c>
      <c r="AL828" s="590">
        <v>0</v>
      </c>
    </row>
    <row r="829" s="365" customFormat="1" customHeight="1" spans="1:38">
      <c r="A829" s="522"/>
      <c r="B829" s="528" t="s">
        <v>634</v>
      </c>
      <c r="C829" s="524" t="str">
        <f>IF($B829="","",IFERROR(VLOOKUP($B829,SERVIÇOS!$B:$G,2,0),IFERROR(VLOOKUP($B829,'COMPOSIÇÕES COMPLEMENTARES '!$C:$K,2,0),"")))</f>
        <v>TERMINAL DE APERTO COM SAPATA EM LIGA DE COBRE, SAPATA COM DOIS FUROS PARA FIXAÇÃO </v>
      </c>
      <c r="D829" s="525" t="str">
        <f>IF($B829="","",IFERROR(VLOOKUP($B829,SERVIÇOS!$B:$G,3,0),IFERROR(VLOOKUP($B829,'COMPOSIÇÕES COMPLEMENTARES '!$C:$K,3,0),"")))</f>
        <v>UN</v>
      </c>
      <c r="E829" s="530">
        <f>E824</f>
        <v>3</v>
      </c>
      <c r="F829" s="527">
        <f>IF($B829="","",IFERROR(VLOOKUP($B829,SERVIÇOS!$B:$G,4,0),IFERROR(VLOOKUP($B829,'COMPOSIÇÕES COMPLEMENTARES '!$C:$K,6,0),"")))</f>
        <v>12.16</v>
      </c>
      <c r="G829" s="527">
        <f>IF($B829="","",IFERROR(VLOOKUP($B829,SERVIÇOS!$B:$G,5,0),IFERROR(VLOOKUP($B829,'COMPOSIÇÕES COMPLEMENTARES '!$C:$K,7,0),"")))</f>
        <v>1.43</v>
      </c>
      <c r="H829" s="527">
        <f t="shared" si="697"/>
        <v>13.59</v>
      </c>
      <c r="I829" s="527">
        <f t="shared" si="698"/>
        <v>36.48</v>
      </c>
      <c r="J829" s="527">
        <f t="shared" si="699"/>
        <v>4.29</v>
      </c>
      <c r="K829" s="527">
        <f t="shared" si="700"/>
        <v>40.77</v>
      </c>
      <c r="L829" s="527"/>
      <c r="M829" s="563"/>
      <c r="N829" s="448"/>
      <c r="O829" s="561"/>
      <c r="P829" s="562" t="str">
        <f t="shared" si="701"/>
        <v/>
      </c>
      <c r="Q829" s="561"/>
      <c r="R829" s="583" t="str">
        <f t="shared" si="702"/>
        <v/>
      </c>
      <c r="S829" s="561"/>
      <c r="T829" s="588" t="str">
        <f t="shared" si="703"/>
        <v/>
      </c>
      <c r="U829" s="584">
        <f ca="1">SUMIF($O$8:T$9,"QUANT.",O829:T829)</f>
        <v>0</v>
      </c>
      <c r="V829" s="585">
        <f ca="1" t="shared" si="704"/>
        <v>0</v>
      </c>
      <c r="W829" s="586" t="str">
        <f ca="1" t="shared" si="705"/>
        <v>MEDIR</v>
      </c>
      <c r="X829" s="587">
        <f ca="1" t="shared" si="706"/>
        <v>3</v>
      </c>
      <c r="Y829" s="587">
        <f ca="1" t="shared" si="707"/>
        <v>40.77</v>
      </c>
      <c r="Z829" s="448"/>
      <c r="AA829" s="448"/>
      <c r="AB829" s="448"/>
      <c r="AC829" s="448"/>
      <c r="AD829" s="448"/>
      <c r="AE829" s="448"/>
      <c r="AF829" s="448"/>
      <c r="AG829" s="448"/>
      <c r="AH829" s="448"/>
      <c r="AI829" s="448"/>
      <c r="AJ829" s="448"/>
      <c r="AK829" s="590" t="e">
        <f t="shared" si="708"/>
        <v>#VALUE!</v>
      </c>
      <c r="AL829" s="590">
        <v>0</v>
      </c>
    </row>
    <row r="830" s="365" customFormat="1" customHeight="1" spans="1:38">
      <c r="A830" s="522"/>
      <c r="B830" s="528" t="s">
        <v>637</v>
      </c>
      <c r="C830" s="524" t="str">
        <f>IF($B830="","",IFERROR(VLOOKUP($B830,SERVIÇOS!$B:$G,2,0),IFERROR(VLOOKUP($B830,'COMPOSIÇÕES COMPLEMENTARES '!$C:$K,2,0),"")))</f>
        <v>CONECTOR TIPO PARAFUSO FENDIDO, BIMETÁLICO, PARA DERIVAÇÃO OU EMENDA DE CABOS DE COBRE E/OU ALUMÍNIO; CORPO EM COBRE ELETROLÍTICO. CABO PRINCIPAL ATÉ 50mm² E DERIVAÇÃO DE 4-50mm²</v>
      </c>
      <c r="D830" s="525" t="str">
        <f>IF($B830="","",IFERROR(VLOOKUP($B830,SERVIÇOS!$B:$G,3,0),IFERROR(VLOOKUP($B830,'COMPOSIÇÕES COMPLEMENTARES '!$C:$K,3,0),"")))</f>
        <v>UN</v>
      </c>
      <c r="E830" s="530">
        <f>E824</f>
        <v>3</v>
      </c>
      <c r="F830" s="527">
        <f>IF($B830="","",IFERROR(VLOOKUP($B830,SERVIÇOS!$B:$G,4,0),IFERROR(VLOOKUP($B830,'COMPOSIÇÕES COMPLEMENTARES '!$C:$K,6,0),"")))</f>
        <v>18.99</v>
      </c>
      <c r="G830" s="527">
        <f>IF($B830="","",IFERROR(VLOOKUP($B830,SERVIÇOS!$B:$G,5,0),IFERROR(VLOOKUP($B830,'COMPOSIÇÕES COMPLEMENTARES '!$C:$K,7,0),"")))</f>
        <v>1.64</v>
      </c>
      <c r="H830" s="527">
        <f t="shared" si="697"/>
        <v>20.63</v>
      </c>
      <c r="I830" s="527">
        <f t="shared" si="698"/>
        <v>56.97</v>
      </c>
      <c r="J830" s="527">
        <f t="shared" si="699"/>
        <v>4.92</v>
      </c>
      <c r="K830" s="527">
        <f t="shared" si="700"/>
        <v>61.89</v>
      </c>
      <c r="L830" s="527"/>
      <c r="M830" s="563"/>
      <c r="N830" s="448"/>
      <c r="O830" s="561"/>
      <c r="P830" s="562" t="str">
        <f t="shared" si="701"/>
        <v/>
      </c>
      <c r="Q830" s="561"/>
      <c r="R830" s="583" t="str">
        <f t="shared" si="702"/>
        <v/>
      </c>
      <c r="S830" s="561"/>
      <c r="T830" s="588" t="str">
        <f t="shared" si="703"/>
        <v/>
      </c>
      <c r="U830" s="584">
        <f ca="1">SUMIF($O$8:T$9,"QUANT.",O830:T830)</f>
        <v>0</v>
      </c>
      <c r="V830" s="585">
        <f ca="1" t="shared" si="704"/>
        <v>0</v>
      </c>
      <c r="W830" s="586" t="str">
        <f ca="1" t="shared" si="705"/>
        <v>MEDIR</v>
      </c>
      <c r="X830" s="587">
        <f ca="1" t="shared" si="706"/>
        <v>3</v>
      </c>
      <c r="Y830" s="587">
        <f ca="1" t="shared" si="707"/>
        <v>61.89</v>
      </c>
      <c r="Z830" s="448"/>
      <c r="AA830" s="448"/>
      <c r="AB830" s="448"/>
      <c r="AC830" s="448"/>
      <c r="AD830" s="448"/>
      <c r="AE830" s="448"/>
      <c r="AF830" s="448"/>
      <c r="AG830" s="448"/>
      <c r="AH830" s="448"/>
      <c r="AI830" s="448"/>
      <c r="AJ830" s="448"/>
      <c r="AK830" s="590" t="e">
        <f t="shared" si="708"/>
        <v>#VALUE!</v>
      </c>
      <c r="AL830" s="590">
        <v>0</v>
      </c>
    </row>
    <row r="831" s="365" customFormat="1" customHeight="1" spans="1:38">
      <c r="A831" s="522"/>
      <c r="B831" s="528"/>
      <c r="C831" s="591" t="s">
        <v>658</v>
      </c>
      <c r="D831" s="592">
        <v>1</v>
      </c>
      <c r="E831" s="530"/>
      <c r="F831" s="527" t="str">
        <f>IF($B831="","",IFERROR(VLOOKUP($B831,SERVIÇOS!$B:$G,4,0),IFERROR(VLOOKUP($B831,'COMPOSIÇÕES COMPLEMENTARES '!$C:$K,6,0),"")))</f>
        <v/>
      </c>
      <c r="G831" s="527" t="str">
        <f>IF($B831="","",IFERROR(VLOOKUP($B831,SERVIÇOS!$B:$G,5,0),IFERROR(VLOOKUP($B831,'COMPOSIÇÕES COMPLEMENTARES '!$C:$K,7,0),"")))</f>
        <v/>
      </c>
      <c r="H831" s="527" t="str">
        <f t="shared" si="697"/>
        <v/>
      </c>
      <c r="I831" s="527" t="str">
        <f t="shared" si="698"/>
        <v/>
      </c>
      <c r="J831" s="527" t="str">
        <f t="shared" si="699"/>
        <v/>
      </c>
      <c r="K831" s="527" t="str">
        <f t="shared" si="700"/>
        <v/>
      </c>
      <c r="L831" s="527"/>
      <c r="M831" s="563"/>
      <c r="N831" s="448"/>
      <c r="O831" s="561"/>
      <c r="P831" s="562" t="str">
        <f t="shared" si="701"/>
        <v/>
      </c>
      <c r="Q831" s="561"/>
      <c r="R831" s="583" t="str">
        <f t="shared" si="702"/>
        <v/>
      </c>
      <c r="S831" s="561"/>
      <c r="T831" s="588" t="str">
        <f t="shared" si="703"/>
        <v/>
      </c>
      <c r="U831" s="584">
        <f ca="1">SUMIF($O$8:T$9,"QUANT.",O831:T831)</f>
        <v>0</v>
      </c>
      <c r="V831" s="585">
        <f ca="1" t="shared" si="704"/>
        <v>0</v>
      </c>
      <c r="W831" s="586" t="str">
        <f ca="1" t="shared" si="705"/>
        <v/>
      </c>
      <c r="X831" s="587">
        <f ca="1" t="shared" si="706"/>
        <v>0</v>
      </c>
      <c r="Y831" s="587" t="e">
        <f ca="1" t="shared" si="707"/>
        <v>#VALUE!</v>
      </c>
      <c r="Z831" s="448"/>
      <c r="AA831" s="448"/>
      <c r="AB831" s="448"/>
      <c r="AC831" s="448"/>
      <c r="AD831" s="448"/>
      <c r="AE831" s="448"/>
      <c r="AF831" s="448"/>
      <c r="AG831" s="448"/>
      <c r="AH831" s="448"/>
      <c r="AI831" s="448"/>
      <c r="AJ831" s="448"/>
      <c r="AK831" s="590">
        <f t="shared" si="708"/>
        <v>0</v>
      </c>
      <c r="AL831" s="590">
        <v>0</v>
      </c>
    </row>
    <row r="832" s="365" customFormat="1" customHeight="1" spans="1:38">
      <c r="A832" s="522"/>
      <c r="B832" s="528">
        <v>101548</v>
      </c>
      <c r="C832" s="524" t="str">
        <f>IF($B832="","",IFERROR(VLOOKUP($B832,SERVIÇOS!$B:$G,2,0),IFERROR(VLOOKUP($B832,'COMPOSIÇÕES COMPLEMENTARES '!$C:$K,2,0),"")))</f>
        <v>ISOLADOR, TIPO ROLDANA, PARA BAIXA TENSÃO - FORNECIMENTO E INSTALAÇÃO. AF_07/2020</v>
      </c>
      <c r="D832" s="525" t="str">
        <f>IF($B832="","",IFERROR(VLOOKUP($B832,SERVIÇOS!$B:$G,3,0),IFERROR(VLOOKUP($B832,'COMPOSIÇÕES COMPLEMENTARES '!$C:$K,3,0),"")))</f>
        <v>UN</v>
      </c>
      <c r="E832" s="530">
        <f>2*D831</f>
        <v>2</v>
      </c>
      <c r="F832" s="527">
        <f>IF($B832="","",IFERROR(VLOOKUP($B832,SERVIÇOS!$B:$G,4,0),IFERROR(VLOOKUP($B832,'COMPOSIÇÕES COMPLEMENTARES '!$C:$K,6,0),"")))</f>
        <v>6.57</v>
      </c>
      <c r="G832" s="527">
        <f>IF($B832="","",IFERROR(VLOOKUP($B832,SERVIÇOS!$B:$G,5,0),IFERROR(VLOOKUP($B832,'COMPOSIÇÕES COMPLEMENTARES '!$C:$K,7,0),"")))</f>
        <v>1.86</v>
      </c>
      <c r="H832" s="527">
        <f t="shared" si="697"/>
        <v>8.43</v>
      </c>
      <c r="I832" s="527">
        <f t="shared" si="698"/>
        <v>13.14</v>
      </c>
      <c r="J832" s="527">
        <f t="shared" si="699"/>
        <v>3.72</v>
      </c>
      <c r="K832" s="527">
        <f t="shared" si="700"/>
        <v>16.86</v>
      </c>
      <c r="L832" s="527"/>
      <c r="M832" s="563"/>
      <c r="N832" s="448"/>
      <c r="O832" s="561"/>
      <c r="P832" s="562" t="str">
        <f t="shared" si="701"/>
        <v/>
      </c>
      <c r="Q832" s="561"/>
      <c r="R832" s="583" t="str">
        <f t="shared" si="702"/>
        <v/>
      </c>
      <c r="S832" s="561"/>
      <c r="T832" s="588" t="str">
        <f t="shared" si="703"/>
        <v/>
      </c>
      <c r="U832" s="584">
        <f ca="1">SUMIF($O$8:T$9,"QUANT.",O832:T832)</f>
        <v>0</v>
      </c>
      <c r="V832" s="585">
        <f ca="1" t="shared" si="704"/>
        <v>0</v>
      </c>
      <c r="W832" s="586" t="str">
        <f ca="1" t="shared" si="705"/>
        <v>MEDIR</v>
      </c>
      <c r="X832" s="587">
        <f ca="1" t="shared" si="706"/>
        <v>2</v>
      </c>
      <c r="Y832" s="587">
        <f ca="1" t="shared" si="707"/>
        <v>16.86</v>
      </c>
      <c r="Z832" s="448"/>
      <c r="AA832" s="448"/>
      <c r="AB832" s="448"/>
      <c r="AC832" s="448"/>
      <c r="AD832" s="448"/>
      <c r="AE832" s="448"/>
      <c r="AF832" s="448"/>
      <c r="AG832" s="448"/>
      <c r="AH832" s="448"/>
      <c r="AI832" s="448"/>
      <c r="AJ832" s="448"/>
      <c r="AK832" s="590">
        <f t="shared" si="708"/>
        <v>101548</v>
      </c>
      <c r="AL832" s="590">
        <v>0</v>
      </c>
    </row>
    <row r="833" s="365" customFormat="1" customHeight="1" spans="1:38">
      <c r="A833" s="522"/>
      <c r="B833" s="528">
        <v>101538</v>
      </c>
      <c r="C833" s="524" t="str">
        <f>IF($B833="","",IFERROR(VLOOKUP($B833,SERVIÇOS!$B:$G,2,0),IFERROR(VLOOKUP($B833,'COMPOSIÇÕES COMPLEMENTARES '!$C:$K,2,0),"")))</f>
        <v>ARMAÇÃO SECUNDÁRIA, COM 1 ESTRIBO E 1 ISOLADOR - FORNECIMENTO E INSTALAÇÃO. AF_07/2020</v>
      </c>
      <c r="D833" s="525" t="str">
        <f>IF($B833="","",IFERROR(VLOOKUP($B833,SERVIÇOS!$B:$G,3,0),IFERROR(VLOOKUP($B833,'COMPOSIÇÕES COMPLEMENTARES '!$C:$K,3,0),"")))</f>
        <v>UN</v>
      </c>
      <c r="E833" s="530">
        <f>E832</f>
        <v>2</v>
      </c>
      <c r="F833" s="527">
        <f>IF($B833="","",IFERROR(VLOOKUP($B833,SERVIÇOS!$B:$G,4,0),IFERROR(VLOOKUP($B833,'COMPOSIÇÕES COMPLEMENTARES '!$C:$K,6,0),"")))</f>
        <v>31.34</v>
      </c>
      <c r="G833" s="527">
        <f>IF($B833="","",IFERROR(VLOOKUP($B833,SERVIÇOS!$B:$G,5,0),IFERROR(VLOOKUP($B833,'COMPOSIÇÕES COMPLEMENTARES '!$C:$K,7,0),"")))</f>
        <v>11.35</v>
      </c>
      <c r="H833" s="527">
        <f t="shared" si="697"/>
        <v>42.69</v>
      </c>
      <c r="I833" s="527">
        <f t="shared" si="698"/>
        <v>62.68</v>
      </c>
      <c r="J833" s="527">
        <f t="shared" si="699"/>
        <v>22.7</v>
      </c>
      <c r="K833" s="527">
        <f t="shared" si="700"/>
        <v>85.38</v>
      </c>
      <c r="L833" s="527"/>
      <c r="M833" s="563"/>
      <c r="N833" s="448"/>
      <c r="O833" s="561"/>
      <c r="P833" s="562" t="str">
        <f t="shared" si="701"/>
        <v/>
      </c>
      <c r="Q833" s="561"/>
      <c r="R833" s="583" t="str">
        <f t="shared" si="702"/>
        <v/>
      </c>
      <c r="S833" s="561"/>
      <c r="T833" s="588" t="str">
        <f t="shared" si="703"/>
        <v/>
      </c>
      <c r="U833" s="584">
        <f ca="1">SUMIF($O$8:T$9,"QUANT.",O833:T833)</f>
        <v>0</v>
      </c>
      <c r="V833" s="585">
        <f ca="1" t="shared" si="704"/>
        <v>0</v>
      </c>
      <c r="W833" s="586" t="str">
        <f ca="1" t="shared" si="705"/>
        <v>MEDIR</v>
      </c>
      <c r="X833" s="587">
        <f ca="1" t="shared" si="706"/>
        <v>2</v>
      </c>
      <c r="Y833" s="587">
        <f ca="1" t="shared" si="707"/>
        <v>85.38</v>
      </c>
      <c r="Z833" s="448"/>
      <c r="AA833" s="448"/>
      <c r="AB833" s="448"/>
      <c r="AC833" s="448"/>
      <c r="AD833" s="448"/>
      <c r="AE833" s="448"/>
      <c r="AF833" s="448"/>
      <c r="AG833" s="448"/>
      <c r="AH833" s="448"/>
      <c r="AI833" s="448"/>
      <c r="AJ833" s="448"/>
      <c r="AK833" s="590">
        <f t="shared" si="708"/>
        <v>101538</v>
      </c>
      <c r="AL833" s="590">
        <v>0</v>
      </c>
    </row>
    <row r="834" s="365" customFormat="1" customHeight="1" spans="1:38">
      <c r="A834" s="522"/>
      <c r="B834" s="528" t="s">
        <v>610</v>
      </c>
      <c r="C834" s="524" t="str">
        <f>IF($B834="","",IFERROR(VLOOKUP($B834,SERVIÇOS!$B:$G,2,0),IFERROR(VLOOKUP($B834,'COMPOSIÇÕES COMPLEMENTARES '!$C:$K,2,0),"")))</f>
        <v>CINTA PARA POSTE DE SEÇÃO CIRCULAR EM AÇO CARBONO (NTC 811701) PARA FIXAÇÃO DE ISOLADOR TIPO ROLDANA PARA REDE DE BAIXA TENSÃO</v>
      </c>
      <c r="D834" s="525" t="str">
        <f>IF($B834="","",IFERROR(VLOOKUP($B834,SERVIÇOS!$B:$G,3,0),IFERROR(VLOOKUP($B834,'COMPOSIÇÕES COMPLEMENTARES '!$C:$K,3,0),"")))</f>
        <v>UN</v>
      </c>
      <c r="E834" s="530">
        <f>1*D831</f>
        <v>1</v>
      </c>
      <c r="F834" s="527">
        <f>IF($B834="","",IFERROR(VLOOKUP($B834,SERVIÇOS!$B:$G,4,0),IFERROR(VLOOKUP($B834,'COMPOSIÇÕES COMPLEMENTARES '!$C:$K,6,0),"")))</f>
        <v>73.01</v>
      </c>
      <c r="G834" s="527">
        <f>IF($B834="","",IFERROR(VLOOKUP($B834,SERVIÇOS!$B:$G,5,0),IFERROR(VLOOKUP($B834,'COMPOSIÇÕES COMPLEMENTARES '!$C:$K,7,0),"")))</f>
        <v>14.85</v>
      </c>
      <c r="H834" s="527">
        <f t="shared" si="697"/>
        <v>87.86</v>
      </c>
      <c r="I834" s="527">
        <f t="shared" si="698"/>
        <v>73.01</v>
      </c>
      <c r="J834" s="527">
        <f t="shared" si="699"/>
        <v>14.85</v>
      </c>
      <c r="K834" s="527">
        <f t="shared" si="700"/>
        <v>87.86</v>
      </c>
      <c r="L834" s="527"/>
      <c r="M834" s="563"/>
      <c r="N834" s="448"/>
      <c r="O834" s="561"/>
      <c r="P834" s="562" t="str">
        <f t="shared" si="701"/>
        <v/>
      </c>
      <c r="Q834" s="561"/>
      <c r="R834" s="583" t="str">
        <f t="shared" si="702"/>
        <v/>
      </c>
      <c r="S834" s="561"/>
      <c r="T834" s="588" t="str">
        <f t="shared" si="703"/>
        <v/>
      </c>
      <c r="U834" s="584">
        <f ca="1">SUMIF($O$8:T$9,"QUANT.",O834:T834)</f>
        <v>0</v>
      </c>
      <c r="V834" s="585">
        <f ca="1" t="shared" si="704"/>
        <v>0</v>
      </c>
      <c r="W834" s="586" t="str">
        <f ca="1" t="shared" si="705"/>
        <v>MEDIR</v>
      </c>
      <c r="X834" s="587">
        <f ca="1" t="shared" si="706"/>
        <v>1</v>
      </c>
      <c r="Y834" s="587">
        <f ca="1" t="shared" si="707"/>
        <v>87.86</v>
      </c>
      <c r="Z834" s="448"/>
      <c r="AA834" s="448"/>
      <c r="AB834" s="448"/>
      <c r="AC834" s="448"/>
      <c r="AD834" s="448"/>
      <c r="AE834" s="448"/>
      <c r="AF834" s="448"/>
      <c r="AG834" s="448"/>
      <c r="AH834" s="448"/>
      <c r="AI834" s="448"/>
      <c r="AJ834" s="448"/>
      <c r="AK834" s="590" t="e">
        <f t="shared" si="708"/>
        <v>#VALUE!</v>
      </c>
      <c r="AL834" s="590">
        <v>0</v>
      </c>
    </row>
    <row r="835" s="365" customFormat="1" customHeight="1" spans="1:38">
      <c r="A835" s="522"/>
      <c r="B835" s="528">
        <v>101554</v>
      </c>
      <c r="C835" s="524" t="str">
        <f>IF($B835="","",IFERROR(VLOOKUP($B835,SERVIÇOS!$B:$G,2,0),IFERROR(VLOOKUP($B835,'COMPOSIÇÕES COMPLEMENTARES '!$C:$K,2,0),"")))</f>
        <v>ALÇA PREFORMADA DE DISTRIBUIÇÃO, EM  AÇO GALVANIZADO, AWG 2 - FORNECIMENTO E INSTALAÇÃO. AF_07/2020</v>
      </c>
      <c r="D835" s="525" t="str">
        <f>IF($B835="","",IFERROR(VLOOKUP($B835,SERVIÇOS!$B:$G,3,0),IFERROR(VLOOKUP($B835,'COMPOSIÇÕES COMPLEMENTARES '!$C:$K,3,0),"")))</f>
        <v>UN</v>
      </c>
      <c r="E835" s="530">
        <f>3*D831</f>
        <v>3</v>
      </c>
      <c r="F835" s="527">
        <f>IF($B835="","",IFERROR(VLOOKUP($B835,SERVIÇOS!$B:$G,4,0),IFERROR(VLOOKUP($B835,'COMPOSIÇÕES COMPLEMENTARES '!$C:$K,6,0),"")))</f>
        <v>6.84</v>
      </c>
      <c r="G835" s="527">
        <f>IF($B835="","",IFERROR(VLOOKUP($B835,SERVIÇOS!$B:$G,5,0),IFERROR(VLOOKUP($B835,'COMPOSIÇÕES COMPLEMENTARES '!$C:$K,7,0),"")))</f>
        <v>4.76</v>
      </c>
      <c r="H835" s="527">
        <f t="shared" si="697"/>
        <v>11.6</v>
      </c>
      <c r="I835" s="527">
        <f t="shared" si="698"/>
        <v>20.52</v>
      </c>
      <c r="J835" s="527">
        <f t="shared" si="699"/>
        <v>14.28</v>
      </c>
      <c r="K835" s="527">
        <f t="shared" si="700"/>
        <v>34.8</v>
      </c>
      <c r="L835" s="527"/>
      <c r="M835" s="563"/>
      <c r="N835" s="448"/>
      <c r="O835" s="561"/>
      <c r="P835" s="562" t="str">
        <f t="shared" si="701"/>
        <v/>
      </c>
      <c r="Q835" s="561"/>
      <c r="R835" s="583" t="str">
        <f t="shared" si="702"/>
        <v/>
      </c>
      <c r="S835" s="561"/>
      <c r="T835" s="588" t="str">
        <f t="shared" si="703"/>
        <v/>
      </c>
      <c r="U835" s="584">
        <f ca="1">SUMIF($O$8:T$9,"QUANT.",O835:T835)</f>
        <v>0</v>
      </c>
      <c r="V835" s="585">
        <f ca="1" t="shared" si="704"/>
        <v>0</v>
      </c>
      <c r="W835" s="586" t="str">
        <f ca="1" t="shared" si="705"/>
        <v>MEDIR</v>
      </c>
      <c r="X835" s="587">
        <f ca="1" t="shared" si="706"/>
        <v>3</v>
      </c>
      <c r="Y835" s="587">
        <f ca="1" t="shared" si="707"/>
        <v>34.8</v>
      </c>
      <c r="Z835" s="448"/>
      <c r="AA835" s="448"/>
      <c r="AB835" s="448"/>
      <c r="AC835" s="448"/>
      <c r="AD835" s="448"/>
      <c r="AE835" s="448"/>
      <c r="AF835" s="448"/>
      <c r="AG835" s="448"/>
      <c r="AH835" s="448"/>
      <c r="AI835" s="448"/>
      <c r="AJ835" s="448"/>
      <c r="AK835" s="590">
        <f t="shared" si="708"/>
        <v>101554</v>
      </c>
      <c r="AL835" s="590">
        <v>0</v>
      </c>
    </row>
    <row r="836" s="365" customFormat="1" customHeight="1" spans="1:38">
      <c r="A836" s="522"/>
      <c r="B836" s="528">
        <v>91926</v>
      </c>
      <c r="C836" s="524" t="str">
        <f>IF($B836="","",IFERROR(VLOOKUP($B836,SERVIÇOS!$B:$G,2,0),IFERROR(VLOOKUP($B836,'COMPOSIÇÕES COMPLEMENTARES '!$C:$K,2,0),"")))</f>
        <v>CABO DE COBRE FLEXÍVEL ISOLADO, 2,5 MM², ANTI-CHAMA 450/750 V, PARA CIRCUITOS TERMINAIS - FORNECIMENTO E INSTALAÇÃO. AF_03/2023</v>
      </c>
      <c r="D836" s="525" t="str">
        <f>IF($B836="","",IFERROR(VLOOKUP($B836,SERVIÇOS!$B:$G,3,0),IFERROR(VLOOKUP($B836,'COMPOSIÇÕES COMPLEMENTARES '!$C:$K,3,0),"")))</f>
        <v>M</v>
      </c>
      <c r="E836" s="530">
        <f>0.2*E835</f>
        <v>0.6</v>
      </c>
      <c r="F836" s="527">
        <f>IF($B836="","",IFERROR(VLOOKUP($B836,SERVIÇOS!$B:$G,4,0),IFERROR(VLOOKUP($B836,'COMPOSIÇÕES COMPLEMENTARES '!$C:$K,6,0),"")))</f>
        <v>3.35</v>
      </c>
      <c r="G836" s="527">
        <f>IF($B836="","",IFERROR(VLOOKUP($B836,SERVIÇOS!$B:$G,5,0),IFERROR(VLOOKUP($B836,'COMPOSIÇÕES COMPLEMENTARES '!$C:$K,7,0),"")))</f>
        <v>1.43</v>
      </c>
      <c r="H836" s="527">
        <f t="shared" si="697"/>
        <v>4.78</v>
      </c>
      <c r="I836" s="527">
        <f t="shared" si="698"/>
        <v>2.01</v>
      </c>
      <c r="J836" s="527">
        <f t="shared" si="699"/>
        <v>0.85</v>
      </c>
      <c r="K836" s="527">
        <f t="shared" si="700"/>
        <v>2.86</v>
      </c>
      <c r="L836" s="527"/>
      <c r="M836" s="563"/>
      <c r="N836" s="448"/>
      <c r="O836" s="561"/>
      <c r="P836" s="562" t="str">
        <f t="shared" si="701"/>
        <v/>
      </c>
      <c r="Q836" s="561"/>
      <c r="R836" s="583" t="str">
        <f t="shared" si="702"/>
        <v/>
      </c>
      <c r="S836" s="561"/>
      <c r="T836" s="588" t="str">
        <f t="shared" si="703"/>
        <v/>
      </c>
      <c r="U836" s="584">
        <f ca="1">SUMIF($O$8:T$9,"QUANT.",O836:T836)</f>
        <v>0</v>
      </c>
      <c r="V836" s="585">
        <f ca="1" t="shared" si="704"/>
        <v>0</v>
      </c>
      <c r="W836" s="586" t="str">
        <f ca="1" t="shared" si="705"/>
        <v>MEDIR</v>
      </c>
      <c r="X836" s="587">
        <f ca="1" t="shared" si="706"/>
        <v>0.6</v>
      </c>
      <c r="Y836" s="587">
        <f ca="1" t="shared" si="707"/>
        <v>2.86</v>
      </c>
      <c r="Z836" s="448"/>
      <c r="AA836" s="448"/>
      <c r="AB836" s="448"/>
      <c r="AC836" s="448"/>
      <c r="AD836" s="448"/>
      <c r="AE836" s="448"/>
      <c r="AF836" s="448"/>
      <c r="AG836" s="448"/>
      <c r="AH836" s="448"/>
      <c r="AI836" s="448"/>
      <c r="AJ836" s="448"/>
      <c r="AK836" s="590">
        <f t="shared" si="708"/>
        <v>91926</v>
      </c>
      <c r="AL836" s="590">
        <v>0</v>
      </c>
    </row>
    <row r="837" s="365" customFormat="1" customHeight="1" spans="1:38">
      <c r="A837" s="522"/>
      <c r="B837" s="528" t="s">
        <v>632</v>
      </c>
      <c r="C837" s="524" t="str">
        <f>IF($B837="","",IFERROR(VLOOKUP($B837,SERVIÇOS!$B:$G,2,0),IFERROR(VLOOKUP($B837,'COMPOSIÇÕES COMPLEMENTARES '!$C:$K,2,0),"")))</f>
        <v>CONECTOR DE ATERRAMENTO DE FERRAGENS DA IP - PRESILHA FEITA EM LATÃO ESTANHADO, COM 2 FUROS DE Ø8mm PARA CABOS DE COBRE 35/50mm², RESISTENTE AOS ESFORÇOS REALIZADOS PELO CABO A SER FIXADO</v>
      </c>
      <c r="D837" s="525" t="str">
        <f>IF($B837="","",IFERROR(VLOOKUP($B837,SERVIÇOS!$B:$G,3,0),IFERROR(VLOOKUP($B837,'COMPOSIÇÕES COMPLEMENTARES '!$C:$K,3,0),"")))</f>
        <v>UN</v>
      </c>
      <c r="E837" s="530">
        <f>E834+2</f>
        <v>3</v>
      </c>
      <c r="F837" s="527">
        <f>IF($B837="","",IFERROR(VLOOKUP($B837,SERVIÇOS!$B:$G,4,0),IFERROR(VLOOKUP($B837,'COMPOSIÇÕES COMPLEMENTARES '!$C:$K,6,0),"")))</f>
        <v>3.35</v>
      </c>
      <c r="G837" s="527">
        <f>IF($B837="","",IFERROR(VLOOKUP($B837,SERVIÇOS!$B:$G,5,0),IFERROR(VLOOKUP($B837,'COMPOSIÇÕES COMPLEMENTARES '!$C:$K,7,0),"")))</f>
        <v>3.14</v>
      </c>
      <c r="H837" s="527">
        <f t="shared" si="697"/>
        <v>6.49</v>
      </c>
      <c r="I837" s="527">
        <f t="shared" si="698"/>
        <v>10.05</v>
      </c>
      <c r="J837" s="527">
        <f t="shared" si="699"/>
        <v>9.42</v>
      </c>
      <c r="K837" s="527">
        <f t="shared" si="700"/>
        <v>19.47</v>
      </c>
      <c r="L837" s="527"/>
      <c r="M837" s="563"/>
      <c r="N837" s="448"/>
      <c r="O837" s="561"/>
      <c r="P837" s="562" t="str">
        <f t="shared" si="701"/>
        <v/>
      </c>
      <c r="Q837" s="561"/>
      <c r="R837" s="583" t="str">
        <f t="shared" si="702"/>
        <v/>
      </c>
      <c r="S837" s="561"/>
      <c r="T837" s="588" t="str">
        <f t="shared" si="703"/>
        <v/>
      </c>
      <c r="U837" s="584">
        <f ca="1">SUMIF($O$8:T$9,"QUANT.",O837:T837)</f>
        <v>0</v>
      </c>
      <c r="V837" s="585">
        <f ca="1" t="shared" si="704"/>
        <v>0</v>
      </c>
      <c r="W837" s="586" t="str">
        <f ca="1" t="shared" si="705"/>
        <v>MEDIR</v>
      </c>
      <c r="X837" s="587">
        <f ca="1" t="shared" si="706"/>
        <v>3</v>
      </c>
      <c r="Y837" s="587">
        <f ca="1" t="shared" si="707"/>
        <v>19.47</v>
      </c>
      <c r="Z837" s="448"/>
      <c r="AA837" s="448"/>
      <c r="AB837" s="448"/>
      <c r="AC837" s="448"/>
      <c r="AD837" s="448"/>
      <c r="AE837" s="448"/>
      <c r="AF837" s="448"/>
      <c r="AG837" s="448"/>
      <c r="AH837" s="448"/>
      <c r="AI837" s="448"/>
      <c r="AJ837" s="448"/>
      <c r="AK837" s="590" t="e">
        <f t="shared" si="708"/>
        <v>#VALUE!</v>
      </c>
      <c r="AL837" s="590">
        <v>0</v>
      </c>
    </row>
    <row r="838" s="365" customFormat="1" customHeight="1" spans="1:38">
      <c r="A838" s="522"/>
      <c r="B838" s="528" t="s">
        <v>633</v>
      </c>
      <c r="C838" s="524" t="str">
        <f>IF($B838="","",IFERROR(VLOOKUP($B838,SERVIÇOS!$B:$G,2,0),IFERROR(VLOOKUP($B838,'COMPOSIÇÕES COMPLEMENTARES '!$C:$K,2,0),"")))</f>
        <v>CABO DE AÇO GALVANIZADO, DIÂMETRO ø1/4" (6,35mm), ALMA DE FIBRA (AFA), CONSTRUÇÃO DO CABO 6x19S (6 TORÇOES DE 19 FIOS CADA)</v>
      </c>
      <c r="D838" s="525" t="str">
        <f>IF($B838="","",IFERROR(VLOOKUP($B838,SERVIÇOS!$B:$G,3,0),IFERROR(VLOOKUP($B838,'COMPOSIÇÕES COMPLEMENTARES '!$C:$K,3,0),"")))</f>
        <v>M</v>
      </c>
      <c r="E838" s="530">
        <f>2*D831+1</f>
        <v>3</v>
      </c>
      <c r="F838" s="527">
        <f>IF($B838="","",IFERROR(VLOOKUP($B838,SERVIÇOS!$B:$G,4,0),IFERROR(VLOOKUP($B838,'COMPOSIÇÕES COMPLEMENTARES '!$C:$K,6,0),"")))</f>
        <v>8.03</v>
      </c>
      <c r="G838" s="527">
        <f>IF($B838="","",IFERROR(VLOOKUP($B838,SERVIÇOS!$B:$G,5,0),IFERROR(VLOOKUP($B838,'COMPOSIÇÕES COMPLEMENTARES '!$C:$K,7,0),"")))</f>
        <v>3.21</v>
      </c>
      <c r="H838" s="527">
        <f t="shared" si="697"/>
        <v>11.24</v>
      </c>
      <c r="I838" s="527">
        <f t="shared" si="698"/>
        <v>24.09</v>
      </c>
      <c r="J838" s="527">
        <f t="shared" si="699"/>
        <v>9.63</v>
      </c>
      <c r="K838" s="527">
        <f t="shared" si="700"/>
        <v>33.72</v>
      </c>
      <c r="L838" s="527"/>
      <c r="M838" s="563"/>
      <c r="N838" s="448"/>
      <c r="O838" s="561"/>
      <c r="P838" s="562" t="str">
        <f t="shared" si="701"/>
        <v/>
      </c>
      <c r="Q838" s="561"/>
      <c r="R838" s="583" t="str">
        <f t="shared" si="702"/>
        <v/>
      </c>
      <c r="S838" s="561"/>
      <c r="T838" s="588" t="str">
        <f t="shared" si="703"/>
        <v/>
      </c>
      <c r="U838" s="584">
        <f ca="1">SUMIF($O$8:T$9,"QUANT.",O838:T838)</f>
        <v>0</v>
      </c>
      <c r="V838" s="585">
        <f ca="1" t="shared" si="704"/>
        <v>0</v>
      </c>
      <c r="W838" s="586" t="str">
        <f ca="1" t="shared" si="705"/>
        <v>MEDIR</v>
      </c>
      <c r="X838" s="587">
        <f ca="1" t="shared" si="706"/>
        <v>3</v>
      </c>
      <c r="Y838" s="587">
        <f ca="1" t="shared" si="707"/>
        <v>33.72</v>
      </c>
      <c r="Z838" s="448"/>
      <c r="AA838" s="448"/>
      <c r="AB838" s="448"/>
      <c r="AC838" s="448"/>
      <c r="AD838" s="448"/>
      <c r="AE838" s="448"/>
      <c r="AF838" s="448"/>
      <c r="AG838" s="448"/>
      <c r="AH838" s="448"/>
      <c r="AI838" s="448"/>
      <c r="AJ838" s="448"/>
      <c r="AK838" s="590" t="e">
        <f t="shared" si="708"/>
        <v>#VALUE!</v>
      </c>
      <c r="AL838" s="590">
        <v>0</v>
      </c>
    </row>
    <row r="839" s="365" customFormat="1" customHeight="1" spans="1:38">
      <c r="A839" s="522"/>
      <c r="B839" s="528">
        <v>101549</v>
      </c>
      <c r="C839" s="524" t="str">
        <f>IF($B839="","",IFERROR(VLOOKUP($B839,SERVIÇOS!$B:$G,2,0),IFERROR(VLOOKUP($B839,'COMPOSIÇÕES COMPLEMENTARES '!$C:$K,2,0),"")))</f>
        <v>GRAMPO PARALELO METÁLICO, PARA REDES AÉREAS DE DISTRIBUIÇÃO DE ENERGIA ELÉTRICA DE BAIXA TENSÃO - FORNECIMENTO E INSTALAÇÃO. AF_07/2020</v>
      </c>
      <c r="D839" s="525" t="str">
        <f>IF($B839="","",IFERROR(VLOOKUP($B839,SERVIÇOS!$B:$G,3,0),IFERROR(VLOOKUP($B839,'COMPOSIÇÕES COMPLEMENTARES '!$C:$K,3,0),"")))</f>
        <v>UN</v>
      </c>
      <c r="E839" s="530">
        <f>D831+1</f>
        <v>2</v>
      </c>
      <c r="F839" s="527">
        <f>IF($B839="","",IFERROR(VLOOKUP($B839,SERVIÇOS!$B:$G,4,0),IFERROR(VLOOKUP($B839,'COMPOSIÇÕES COMPLEMENTARES '!$C:$K,6,0),"")))</f>
        <v>12.78</v>
      </c>
      <c r="G839" s="527">
        <f>IF($B839="","",IFERROR(VLOOKUP($B839,SERVIÇOS!$B:$G,5,0),IFERROR(VLOOKUP($B839,'COMPOSIÇÕES COMPLEMENTARES '!$C:$K,7,0),"")))</f>
        <v>6.08</v>
      </c>
      <c r="H839" s="527">
        <f t="shared" si="697"/>
        <v>18.86</v>
      </c>
      <c r="I839" s="527">
        <f t="shared" si="698"/>
        <v>25.56</v>
      </c>
      <c r="J839" s="527">
        <f t="shared" si="699"/>
        <v>12.16</v>
      </c>
      <c r="K839" s="527">
        <f t="shared" si="700"/>
        <v>37.72</v>
      </c>
      <c r="L839" s="527"/>
      <c r="M839" s="563"/>
      <c r="N839" s="448"/>
      <c r="O839" s="561"/>
      <c r="P839" s="562" t="str">
        <f t="shared" si="701"/>
        <v/>
      </c>
      <c r="Q839" s="561"/>
      <c r="R839" s="583" t="str">
        <f t="shared" si="702"/>
        <v/>
      </c>
      <c r="S839" s="561"/>
      <c r="T839" s="588" t="str">
        <f t="shared" si="703"/>
        <v/>
      </c>
      <c r="U839" s="584">
        <f ca="1">SUMIF($O$8:T$9,"QUANT.",O839:T839)</f>
        <v>0</v>
      </c>
      <c r="V839" s="585">
        <f ca="1" t="shared" si="704"/>
        <v>0</v>
      </c>
      <c r="W839" s="586" t="str">
        <f ca="1" t="shared" si="705"/>
        <v>MEDIR</v>
      </c>
      <c r="X839" s="587">
        <f ca="1" t="shared" si="706"/>
        <v>2</v>
      </c>
      <c r="Y839" s="587">
        <f ca="1" t="shared" si="707"/>
        <v>37.72</v>
      </c>
      <c r="Z839" s="448"/>
      <c r="AA839" s="448"/>
      <c r="AB839" s="448"/>
      <c r="AC839" s="448"/>
      <c r="AD839" s="448"/>
      <c r="AE839" s="448"/>
      <c r="AF839" s="448"/>
      <c r="AG839" s="448"/>
      <c r="AH839" s="448"/>
      <c r="AI839" s="448"/>
      <c r="AJ839" s="448"/>
      <c r="AK839" s="590">
        <f t="shared" si="708"/>
        <v>101549</v>
      </c>
      <c r="AL839" s="590">
        <v>0</v>
      </c>
    </row>
    <row r="840" s="365" customFormat="1" customHeight="1" spans="1:38">
      <c r="A840" s="522"/>
      <c r="B840" s="528" t="s">
        <v>634</v>
      </c>
      <c r="C840" s="524" t="str">
        <f>IF($B840="","",IFERROR(VLOOKUP($B840,SERVIÇOS!$B:$G,2,0),IFERROR(VLOOKUP($B840,'COMPOSIÇÕES COMPLEMENTARES '!$C:$K,2,0),"")))</f>
        <v>TERMINAL DE APERTO COM SAPATA EM LIGA DE COBRE, SAPATA COM DOIS FUROS PARA FIXAÇÃO </v>
      </c>
      <c r="D840" s="525" t="str">
        <f>IF($B840="","",IFERROR(VLOOKUP($B840,SERVIÇOS!$B:$G,3,0),IFERROR(VLOOKUP($B840,'COMPOSIÇÕES COMPLEMENTARES '!$C:$K,3,0),"")))</f>
        <v>UN</v>
      </c>
      <c r="E840" s="530">
        <f>D831</f>
        <v>1</v>
      </c>
      <c r="F840" s="527">
        <f>IF($B840="","",IFERROR(VLOOKUP($B840,SERVIÇOS!$B:$G,4,0),IFERROR(VLOOKUP($B840,'COMPOSIÇÕES COMPLEMENTARES '!$C:$K,6,0),"")))</f>
        <v>12.16</v>
      </c>
      <c r="G840" s="527">
        <f>IF($B840="","",IFERROR(VLOOKUP($B840,SERVIÇOS!$B:$G,5,0),IFERROR(VLOOKUP($B840,'COMPOSIÇÕES COMPLEMENTARES '!$C:$K,7,0),"")))</f>
        <v>1.43</v>
      </c>
      <c r="H840" s="527">
        <f t="shared" si="697"/>
        <v>13.59</v>
      </c>
      <c r="I840" s="527">
        <f t="shared" si="698"/>
        <v>12.16</v>
      </c>
      <c r="J840" s="527">
        <f t="shared" si="699"/>
        <v>1.43</v>
      </c>
      <c r="K840" s="527">
        <f t="shared" si="700"/>
        <v>13.59</v>
      </c>
      <c r="L840" s="527"/>
      <c r="M840" s="563"/>
      <c r="N840" s="448"/>
      <c r="O840" s="561"/>
      <c r="P840" s="562" t="str">
        <f t="shared" si="701"/>
        <v/>
      </c>
      <c r="Q840" s="561"/>
      <c r="R840" s="583" t="str">
        <f t="shared" si="702"/>
        <v/>
      </c>
      <c r="S840" s="561"/>
      <c r="T840" s="588" t="str">
        <f t="shared" si="703"/>
        <v/>
      </c>
      <c r="U840" s="584">
        <f ca="1">SUMIF($O$8:T$9,"QUANT.",O840:T840)</f>
        <v>0</v>
      </c>
      <c r="V840" s="585">
        <f ca="1" t="shared" si="704"/>
        <v>0</v>
      </c>
      <c r="W840" s="586" t="str">
        <f ca="1" t="shared" si="705"/>
        <v>MEDIR</v>
      </c>
      <c r="X840" s="587">
        <f ca="1" t="shared" si="706"/>
        <v>1</v>
      </c>
      <c r="Y840" s="587">
        <f ca="1" t="shared" si="707"/>
        <v>13.59</v>
      </c>
      <c r="Z840" s="448"/>
      <c r="AA840" s="448"/>
      <c r="AB840" s="448"/>
      <c r="AC840" s="448"/>
      <c r="AD840" s="448"/>
      <c r="AE840" s="448"/>
      <c r="AF840" s="448"/>
      <c r="AG840" s="448"/>
      <c r="AH840" s="448"/>
      <c r="AI840" s="448"/>
      <c r="AJ840" s="448"/>
      <c r="AK840" s="590" t="e">
        <f t="shared" si="708"/>
        <v>#VALUE!</v>
      </c>
      <c r="AL840" s="590">
        <v>0</v>
      </c>
    </row>
    <row r="841" s="365" customFormat="1" customHeight="1" spans="1:38">
      <c r="A841" s="522"/>
      <c r="B841" s="528" t="s">
        <v>629</v>
      </c>
      <c r="C841" s="524" t="str">
        <f>IF($B841="","",IFERROR(VLOOKUP($B841,SERVIÇOS!$B:$G,2,0),IFERROR(VLOOKUP($B841,'COMPOSIÇÕES COMPLEMENTARES '!$C:$K,2,0),"")))</f>
        <v>CONECTOR DERIVAÇÃO PERFURANTE EM POLÍMERO RESISTENTE E CONTATOS EM COBRE ESTANHADO, IP68; APLICADO EM RDA ISOLADAS, CABOS DE COBRE-COBRE, AL-COBRE E AL-AL; CONDUTOR PRINCIPAL DE 16-120mm² E DERIVAÇÃO 16-120mm²</v>
      </c>
      <c r="D841" s="525" t="str">
        <f>IF($B841="","",IFERROR(VLOOKUP($B841,SERVIÇOS!$B:$G,3,0),IFERROR(VLOOKUP($B841,'COMPOSIÇÕES COMPLEMENTARES '!$C:$K,3,0),"")))</f>
        <v>UN</v>
      </c>
      <c r="E841" s="530">
        <f>2*D831</f>
        <v>2</v>
      </c>
      <c r="F841" s="527">
        <f>IF($B841="","",IFERROR(VLOOKUP($B841,SERVIÇOS!$B:$G,4,0),IFERROR(VLOOKUP($B841,'COMPOSIÇÕES COMPLEMENTARES '!$C:$K,6,0),"")))</f>
        <v>24.74</v>
      </c>
      <c r="G841" s="527">
        <f>IF($B841="","",IFERROR(VLOOKUP($B841,SERVIÇOS!$B:$G,5,0),IFERROR(VLOOKUP($B841,'COMPOSIÇÕES COMPLEMENTARES '!$C:$K,7,0),"")))</f>
        <v>18.98</v>
      </c>
      <c r="H841" s="527">
        <f t="shared" si="697"/>
        <v>43.72</v>
      </c>
      <c r="I841" s="527">
        <f t="shared" si="698"/>
        <v>49.48</v>
      </c>
      <c r="J841" s="527">
        <f t="shared" si="699"/>
        <v>37.96</v>
      </c>
      <c r="K841" s="527">
        <f t="shared" si="700"/>
        <v>87.44</v>
      </c>
      <c r="L841" s="527"/>
      <c r="M841" s="563"/>
      <c r="N841" s="448"/>
      <c r="O841" s="561"/>
      <c r="P841" s="562" t="str">
        <f t="shared" si="701"/>
        <v/>
      </c>
      <c r="Q841" s="561"/>
      <c r="R841" s="583" t="str">
        <f t="shared" si="702"/>
        <v/>
      </c>
      <c r="S841" s="561"/>
      <c r="T841" s="588" t="str">
        <f t="shared" si="703"/>
        <v/>
      </c>
      <c r="U841" s="584">
        <f ca="1">SUMIF($O$8:T$9,"QUANT.",O841:T841)</f>
        <v>0</v>
      </c>
      <c r="V841" s="585">
        <f ca="1" t="shared" si="704"/>
        <v>0</v>
      </c>
      <c r="W841" s="586" t="str">
        <f ca="1" t="shared" si="705"/>
        <v>MEDIR</v>
      </c>
      <c r="X841" s="587">
        <f ca="1" t="shared" si="706"/>
        <v>2</v>
      </c>
      <c r="Y841" s="587">
        <f ca="1" t="shared" si="707"/>
        <v>87.44</v>
      </c>
      <c r="Z841" s="448"/>
      <c r="AA841" s="448"/>
      <c r="AB841" s="448"/>
      <c r="AC841" s="448"/>
      <c r="AD841" s="448"/>
      <c r="AE841" s="448"/>
      <c r="AF841" s="448"/>
      <c r="AG841" s="448"/>
      <c r="AH841" s="448"/>
      <c r="AI841" s="448"/>
      <c r="AJ841" s="448"/>
      <c r="AK841" s="590" t="e">
        <f t="shared" si="708"/>
        <v>#VALUE!</v>
      </c>
      <c r="AL841" s="590">
        <v>0</v>
      </c>
    </row>
    <row r="842" s="365" customFormat="1" customHeight="1" spans="1:38">
      <c r="A842" s="522"/>
      <c r="B842" s="528">
        <v>96985</v>
      </c>
      <c r="C842" s="524" t="str">
        <f>IF($B842="","",IFERROR(VLOOKUP($B842,SERVIÇOS!$B:$G,2,0),IFERROR(VLOOKUP($B842,'COMPOSIÇÕES COMPLEMENTARES '!$C:$K,2,0),"")))</f>
        <v>HASTE DE ATERRAMENTO, DIÂMETRO 5/8", COM 3 METROS - FORNECIMENTO E INSTALAÇÃO. AF_08/2023</v>
      </c>
      <c r="D842" s="525" t="str">
        <f>IF($B842="","",IFERROR(VLOOKUP($B842,SERVIÇOS!$B:$G,3,0),IFERROR(VLOOKUP($B842,'COMPOSIÇÕES COMPLEMENTARES '!$C:$K,3,0),"")))</f>
        <v>UN</v>
      </c>
      <c r="E842" s="530">
        <v>1</v>
      </c>
      <c r="F842" s="527">
        <f>IF($B842="","",IFERROR(VLOOKUP($B842,SERVIÇOS!$B:$G,4,0),IFERROR(VLOOKUP($B842,'COMPOSIÇÕES COMPLEMENTARES '!$C:$K,6,0),"")))</f>
        <v>59.6</v>
      </c>
      <c r="G842" s="527">
        <f>IF($B842="","",IFERROR(VLOOKUP($B842,SERVIÇOS!$B:$G,5,0),IFERROR(VLOOKUP($B842,'COMPOSIÇÕES COMPLEMENTARES '!$C:$K,7,0),"")))</f>
        <v>12.3</v>
      </c>
      <c r="H842" s="527">
        <f t="shared" si="697"/>
        <v>71.9</v>
      </c>
      <c r="I842" s="527">
        <f t="shared" si="698"/>
        <v>59.6</v>
      </c>
      <c r="J842" s="527">
        <f t="shared" si="699"/>
        <v>12.3</v>
      </c>
      <c r="K842" s="527">
        <f t="shared" si="700"/>
        <v>71.9</v>
      </c>
      <c r="L842" s="527"/>
      <c r="M842"/>
      <c r="N842" s="448"/>
      <c r="O842" s="561"/>
      <c r="P842" s="562" t="str">
        <f t="shared" si="701"/>
        <v/>
      </c>
      <c r="Q842" s="561"/>
      <c r="R842" s="583" t="str">
        <f t="shared" si="702"/>
        <v/>
      </c>
      <c r="S842" s="561"/>
      <c r="T842" s="588" t="str">
        <f t="shared" si="703"/>
        <v/>
      </c>
      <c r="U842" s="584">
        <f ca="1">SUMIF($O$8:T$9,"QUANT.",O842:T842)</f>
        <v>0</v>
      </c>
      <c r="V842" s="585">
        <f ca="1" t="shared" si="704"/>
        <v>0</v>
      </c>
      <c r="W842" s="586" t="str">
        <f ca="1" t="shared" si="705"/>
        <v>MEDIR</v>
      </c>
      <c r="X842" s="587">
        <f ca="1" t="shared" si="706"/>
        <v>1</v>
      </c>
      <c r="Y842" s="587">
        <f ca="1" t="shared" si="707"/>
        <v>71.9</v>
      </c>
      <c r="Z842" s="448"/>
      <c r="AA842" s="448"/>
      <c r="AB842" s="448"/>
      <c r="AC842" s="448"/>
      <c r="AD842" s="448"/>
      <c r="AE842" s="448"/>
      <c r="AF842" s="448"/>
      <c r="AG842" s="448"/>
      <c r="AH842" s="448"/>
      <c r="AI842" s="448"/>
      <c r="AJ842" s="448"/>
      <c r="AK842" s="590">
        <f t="shared" si="708"/>
        <v>96985</v>
      </c>
      <c r="AL842" s="590">
        <v>0</v>
      </c>
    </row>
    <row r="843" s="365" customFormat="1" customHeight="1" spans="1:38">
      <c r="A843" s="522"/>
      <c r="B843" s="528" t="s">
        <v>618</v>
      </c>
      <c r="C843" s="524" t="str">
        <f>IF($B843="","",IFERROR(VLOOKUP($B843,SERVIÇOS!$B:$G,2,0),IFERROR(VLOOKUP($B843,'COMPOSIÇÕES COMPLEMENTARES '!$C:$K,2,0),"")))</f>
        <v>CORDOALHA DE COBRE NU, NÃO ENTERRADA, INSTALAÇÃO COM PRESILHA DE FIXAÇÃO</v>
      </c>
      <c r="D843" s="525" t="str">
        <f>IF($B843="","",IFERROR(VLOOKUP($B843,SERVIÇOS!$B:$G,3,0),IFERROR(VLOOKUP($B843,'COMPOSIÇÕES COMPLEMENTARES '!$C:$K,3,0),"")))</f>
        <v>M</v>
      </c>
      <c r="E843" s="530">
        <f>E842*8</f>
        <v>8</v>
      </c>
      <c r="F843" s="527">
        <f>IF($B843="","",IFERROR(VLOOKUP($B843,SERVIÇOS!$B:$G,4,0),IFERROR(VLOOKUP($B843,'COMPOSIÇÕES COMPLEMENTARES '!$C:$K,6,0),"")))</f>
        <v>43.78</v>
      </c>
      <c r="G843" s="527">
        <f>IF($B843="","",IFERROR(VLOOKUP($B843,SERVIÇOS!$B:$G,5,0),IFERROR(VLOOKUP($B843,'COMPOSIÇÕES COMPLEMENTARES '!$C:$K,7,0),"")))</f>
        <v>7.82</v>
      </c>
      <c r="H843" s="527">
        <f t="shared" si="697"/>
        <v>51.6</v>
      </c>
      <c r="I843" s="527">
        <f t="shared" si="698"/>
        <v>350.24</v>
      </c>
      <c r="J843" s="527">
        <f t="shared" si="699"/>
        <v>62.56</v>
      </c>
      <c r="K843" s="527">
        <f t="shared" si="700"/>
        <v>412.8</v>
      </c>
      <c r="L843" s="527"/>
      <c r="M843"/>
      <c r="N843" s="448"/>
      <c r="O843" s="561"/>
      <c r="P843" s="562" t="str">
        <f t="shared" si="701"/>
        <v/>
      </c>
      <c r="Q843" s="561"/>
      <c r="R843" s="583" t="str">
        <f t="shared" si="702"/>
        <v/>
      </c>
      <c r="S843" s="561"/>
      <c r="T843" s="588" t="str">
        <f t="shared" si="703"/>
        <v/>
      </c>
      <c r="U843" s="584">
        <f ca="1">SUMIF($O$8:T$9,"QUANT.",O843:T843)</f>
        <v>0</v>
      </c>
      <c r="V843" s="585">
        <f ca="1" t="shared" si="704"/>
        <v>0</v>
      </c>
      <c r="W843" s="586" t="str">
        <f ca="1" t="shared" si="705"/>
        <v>MEDIR</v>
      </c>
      <c r="X843" s="587">
        <f ca="1" t="shared" si="706"/>
        <v>8</v>
      </c>
      <c r="Y843" s="587">
        <f ca="1" t="shared" si="707"/>
        <v>412.8</v>
      </c>
      <c r="Z843" s="448"/>
      <c r="AA843" s="448"/>
      <c r="AB843" s="448"/>
      <c r="AC843" s="448"/>
      <c r="AD843" s="448"/>
      <c r="AE843" s="448"/>
      <c r="AF843" s="448"/>
      <c r="AG843" s="448"/>
      <c r="AH843" s="448"/>
      <c r="AI843" s="448"/>
      <c r="AJ843" s="448"/>
      <c r="AK843" s="590" t="e">
        <f t="shared" si="708"/>
        <v>#VALUE!</v>
      </c>
      <c r="AL843" s="590">
        <v>0</v>
      </c>
    </row>
    <row r="844" s="365" customFormat="1" customHeight="1" spans="1:38">
      <c r="A844" s="522"/>
      <c r="B844" s="528" t="s">
        <v>636</v>
      </c>
      <c r="C844" s="524" t="str">
        <f>IF($B844="","",IFERROR(VLOOKUP($B844,SERVIÇOS!$B:$G,2,0),IFERROR(VLOOKUP($B844,'COMPOSIÇÕES COMPLEMENTARES '!$C:$K,2,0),"")))</f>
        <v>GRAMPO PARA ATERRAMENTO ø5/8" (CONEXÃO HASTE CABO ATÉ 50mm²), ALTA CONDUTIVIDADE ELÉTRICA E RESISTÊNCIA À CORROSÃO; CORPO EM LIGA DE COBRE E GRAMPO EM AÇO ZINCADO ELETROLÍTICO (GA-12) OU LIGA DE COBRE (GA-38)</v>
      </c>
      <c r="D844" s="525" t="str">
        <f>IF($B844="","",IFERROR(VLOOKUP($B844,SERVIÇOS!$B:$G,3,0),IFERROR(VLOOKUP($B844,'COMPOSIÇÕES COMPLEMENTARES '!$C:$K,3,0),"")))</f>
        <v>UN</v>
      </c>
      <c r="E844" s="530">
        <f>E842</f>
        <v>1</v>
      </c>
      <c r="F844" s="527">
        <f>IF($B844="","",IFERROR(VLOOKUP($B844,SERVIÇOS!$B:$G,4,0),IFERROR(VLOOKUP($B844,'COMPOSIÇÕES COMPLEMENTARES '!$C:$K,6,0),"")))</f>
        <v>29.58</v>
      </c>
      <c r="G844" s="527">
        <f>IF($B844="","",IFERROR(VLOOKUP($B844,SERVIÇOS!$B:$G,5,0),IFERROR(VLOOKUP($B844,'COMPOSIÇÕES COMPLEMENTARES '!$C:$K,7,0),"")))</f>
        <v>4.12</v>
      </c>
      <c r="H844" s="527">
        <f t="shared" si="697"/>
        <v>33.7</v>
      </c>
      <c r="I844" s="527">
        <f t="shared" si="698"/>
        <v>29.58</v>
      </c>
      <c r="J844" s="527">
        <f t="shared" si="699"/>
        <v>4.12</v>
      </c>
      <c r="K844" s="527">
        <f t="shared" si="700"/>
        <v>33.7</v>
      </c>
      <c r="L844" s="527"/>
      <c r="M844" s="563"/>
      <c r="N844" s="448"/>
      <c r="O844" s="561"/>
      <c r="P844" s="562" t="str">
        <f t="shared" si="701"/>
        <v/>
      </c>
      <c r="Q844" s="561"/>
      <c r="R844" s="583" t="str">
        <f t="shared" si="702"/>
        <v/>
      </c>
      <c r="S844" s="561"/>
      <c r="T844" s="588" t="str">
        <f t="shared" si="703"/>
        <v/>
      </c>
      <c r="U844" s="584">
        <f ca="1">SUMIF($O$8:T$9,"QUANT.",O844:T844)</f>
        <v>0</v>
      </c>
      <c r="V844" s="585">
        <f ca="1" t="shared" si="704"/>
        <v>0</v>
      </c>
      <c r="W844" s="586" t="str">
        <f ca="1" t="shared" si="705"/>
        <v>MEDIR</v>
      </c>
      <c r="X844" s="587">
        <f ca="1" t="shared" si="706"/>
        <v>1</v>
      </c>
      <c r="Y844" s="587">
        <f ca="1" t="shared" si="707"/>
        <v>33.7</v>
      </c>
      <c r="Z844" s="448"/>
      <c r="AA844" s="448"/>
      <c r="AB844" s="448"/>
      <c r="AC844" s="448"/>
      <c r="AD844" s="448"/>
      <c r="AE844" s="448"/>
      <c r="AF844" s="448"/>
      <c r="AG844" s="448"/>
      <c r="AH844" s="448"/>
      <c r="AI844" s="448"/>
      <c r="AJ844" s="448"/>
      <c r="AK844" s="590" t="e">
        <f t="shared" si="708"/>
        <v>#VALUE!</v>
      </c>
      <c r="AL844" s="590">
        <v>0</v>
      </c>
    </row>
    <row r="845" s="365" customFormat="1" customHeight="1" spans="1:38">
      <c r="A845" s="522"/>
      <c r="B845" s="528">
        <v>98111</v>
      </c>
      <c r="C845" s="524" t="str">
        <f>IF($B845="","",IFERROR(VLOOKUP($B845,SERVIÇOS!$B:$G,2,0),IFERROR(VLOOKUP($B845,'COMPOSIÇÕES COMPLEMENTARES '!$C:$K,2,0),"")))</f>
        <v>CAIXA DE INSPEÇÃO PARA ATERRAMENTO, CIRCULAR, EM POLIETILENO, DIÂMETRO INTERNO = 0,3 M. AF_12/2020</v>
      </c>
      <c r="D845" s="525" t="str">
        <f>IF($B845="","",IFERROR(VLOOKUP($B845,SERVIÇOS!$B:$G,3,0),IFERROR(VLOOKUP($B845,'COMPOSIÇÕES COMPLEMENTARES '!$C:$K,3,0),"")))</f>
        <v>UN</v>
      </c>
      <c r="E845" s="530">
        <f>E842</f>
        <v>1</v>
      </c>
      <c r="F845" s="527">
        <f>IF($B845="","",IFERROR(VLOOKUP($B845,SERVIÇOS!$B:$G,4,0),IFERROR(VLOOKUP($B845,'COMPOSIÇÕES COMPLEMENTARES '!$C:$K,6,0),"")))</f>
        <v>46.95</v>
      </c>
      <c r="G845" s="527">
        <f>IF($B845="","",IFERROR(VLOOKUP($B845,SERVIÇOS!$B:$G,5,0),IFERROR(VLOOKUP($B845,'COMPOSIÇÕES COMPLEMENTARES '!$C:$K,7,0),"")))</f>
        <v>7.6</v>
      </c>
      <c r="H845" s="527">
        <f t="shared" si="697"/>
        <v>54.55</v>
      </c>
      <c r="I845" s="527">
        <f t="shared" si="698"/>
        <v>46.95</v>
      </c>
      <c r="J845" s="527">
        <f t="shared" si="699"/>
        <v>7.6</v>
      </c>
      <c r="K845" s="527">
        <f t="shared" si="700"/>
        <v>54.55</v>
      </c>
      <c r="L845" s="527"/>
      <c r="M845" s="563"/>
      <c r="N845" s="448"/>
      <c r="O845" s="561"/>
      <c r="P845" s="562" t="str">
        <f t="shared" si="701"/>
        <v/>
      </c>
      <c r="Q845" s="561"/>
      <c r="R845" s="583" t="str">
        <f t="shared" si="702"/>
        <v/>
      </c>
      <c r="S845" s="561"/>
      <c r="T845" s="588" t="str">
        <f t="shared" si="703"/>
        <v/>
      </c>
      <c r="U845" s="584">
        <f ca="1">SUMIF($O$8:T$9,"QUANT.",O845:T845)</f>
        <v>0</v>
      </c>
      <c r="V845" s="585">
        <f ca="1" t="shared" si="704"/>
        <v>0</v>
      </c>
      <c r="W845" s="586" t="str">
        <f ca="1" t="shared" si="705"/>
        <v>MEDIR</v>
      </c>
      <c r="X845" s="587">
        <f ca="1" t="shared" si="706"/>
        <v>1</v>
      </c>
      <c r="Y845" s="587">
        <f ca="1" t="shared" si="707"/>
        <v>54.55</v>
      </c>
      <c r="Z845" s="448"/>
      <c r="AA845" s="448"/>
      <c r="AB845" s="448"/>
      <c r="AC845" s="448"/>
      <c r="AD845" s="448"/>
      <c r="AE845" s="448"/>
      <c r="AF845" s="448"/>
      <c r="AG845" s="448"/>
      <c r="AH845" s="448"/>
      <c r="AI845" s="448"/>
      <c r="AJ845" s="448"/>
      <c r="AK845" s="590">
        <f t="shared" si="708"/>
        <v>98111</v>
      </c>
      <c r="AL845" s="590">
        <v>0</v>
      </c>
    </row>
    <row r="846" s="365" customFormat="1" customHeight="1" spans="1:38">
      <c r="A846" s="522"/>
      <c r="B846" s="528">
        <v>96977</v>
      </c>
      <c r="C846" s="524" t="str">
        <f>IF($B846="","",IFERROR(VLOOKUP($B846,SERVIÇOS!$B:$G,2,0),IFERROR(VLOOKUP($B846,'COMPOSIÇÕES COMPLEMENTARES '!$C:$K,2,0),"")))</f>
        <v>CORDOALHA DE COBRE NU 50 MM², ENTERRADA - FORNECIMENTO E INSTALAÇÃO. AF_08/2023</v>
      </c>
      <c r="D846" s="525" t="str">
        <f>IF($B846="","",IFERROR(VLOOKUP($B846,SERVIÇOS!$B:$G,3,0),IFERROR(VLOOKUP($B846,'COMPOSIÇÕES COMPLEMENTARES '!$C:$K,3,0),"")))</f>
        <v>M</v>
      </c>
      <c r="E846" s="530">
        <f>1.6*E842</f>
        <v>1.6</v>
      </c>
      <c r="F846" s="527">
        <f>IF($B846="","",IFERROR(VLOOKUP($B846,SERVIÇOS!$B:$G,4,0),IFERROR(VLOOKUP($B846,'COMPOSIÇÕES COMPLEMENTARES '!$C:$K,6,0),"")))</f>
        <v>55.81</v>
      </c>
      <c r="G846" s="527">
        <f>IF($B846="","",IFERROR(VLOOKUP($B846,SERVIÇOS!$B:$G,5,0),IFERROR(VLOOKUP($B846,'COMPOSIÇÕES COMPLEMENTARES '!$C:$K,7,0),"")))</f>
        <v>1.63</v>
      </c>
      <c r="H846" s="527">
        <f t="shared" si="697"/>
        <v>57.44</v>
      </c>
      <c r="I846" s="527">
        <f t="shared" si="698"/>
        <v>89.29</v>
      </c>
      <c r="J846" s="527">
        <f t="shared" si="699"/>
        <v>2.6</v>
      </c>
      <c r="K846" s="527">
        <f t="shared" si="700"/>
        <v>91.9</v>
      </c>
      <c r="L846" s="527"/>
      <c r="M846" s="563"/>
      <c r="N846" s="448"/>
      <c r="O846" s="561"/>
      <c r="P846" s="562" t="str">
        <f t="shared" si="701"/>
        <v/>
      </c>
      <c r="Q846" s="561"/>
      <c r="R846" s="583" t="str">
        <f t="shared" si="702"/>
        <v/>
      </c>
      <c r="S846" s="561"/>
      <c r="T846" s="588" t="str">
        <f t="shared" si="703"/>
        <v/>
      </c>
      <c r="U846" s="584">
        <f ca="1">SUMIF($O$8:T$9,"QUANT.",O846:T846)</f>
        <v>0</v>
      </c>
      <c r="V846" s="585">
        <f ca="1" t="shared" si="704"/>
        <v>0</v>
      </c>
      <c r="W846" s="586" t="str">
        <f ca="1" t="shared" si="705"/>
        <v>MEDIR</v>
      </c>
      <c r="X846" s="587">
        <f ca="1" t="shared" si="706"/>
        <v>1.6</v>
      </c>
      <c r="Y846" s="587">
        <f ca="1" t="shared" si="707"/>
        <v>91.9</v>
      </c>
      <c r="Z846" s="448"/>
      <c r="AA846" s="448"/>
      <c r="AB846" s="448"/>
      <c r="AC846" s="448"/>
      <c r="AD846" s="448"/>
      <c r="AE846" s="448"/>
      <c r="AF846" s="448"/>
      <c r="AG846" s="448"/>
      <c r="AH846" s="448"/>
      <c r="AI846" s="448"/>
      <c r="AJ846" s="448"/>
      <c r="AK846" s="590">
        <f t="shared" si="708"/>
        <v>96977</v>
      </c>
      <c r="AL846" s="590">
        <v>0</v>
      </c>
    </row>
    <row r="847" s="365" customFormat="1" customHeight="1" spans="1:38">
      <c r="A847" s="522"/>
      <c r="B847" s="528" t="s">
        <v>634</v>
      </c>
      <c r="C847" s="524" t="str">
        <f>IF($B847="","",IFERROR(VLOOKUP($B847,SERVIÇOS!$B:$G,2,0),IFERROR(VLOOKUP($B847,'COMPOSIÇÕES COMPLEMENTARES '!$C:$K,2,0),"")))</f>
        <v>TERMINAL DE APERTO COM SAPATA EM LIGA DE COBRE, SAPATA COM DOIS FUROS PARA FIXAÇÃO </v>
      </c>
      <c r="D847" s="525" t="str">
        <f>IF($B847="","",IFERROR(VLOOKUP($B847,SERVIÇOS!$B:$G,3,0),IFERROR(VLOOKUP($B847,'COMPOSIÇÕES COMPLEMENTARES '!$C:$K,3,0),"")))</f>
        <v>UN</v>
      </c>
      <c r="E847" s="530">
        <f>E842</f>
        <v>1</v>
      </c>
      <c r="F847" s="527">
        <f>IF($B847="","",IFERROR(VLOOKUP($B847,SERVIÇOS!$B:$G,4,0),IFERROR(VLOOKUP($B847,'COMPOSIÇÕES COMPLEMENTARES '!$C:$K,6,0),"")))</f>
        <v>12.16</v>
      </c>
      <c r="G847" s="527">
        <f>IF($B847="","",IFERROR(VLOOKUP($B847,SERVIÇOS!$B:$G,5,0),IFERROR(VLOOKUP($B847,'COMPOSIÇÕES COMPLEMENTARES '!$C:$K,7,0),"")))</f>
        <v>1.43</v>
      </c>
      <c r="H847" s="527">
        <f t="shared" si="697"/>
        <v>13.59</v>
      </c>
      <c r="I847" s="527">
        <f t="shared" si="698"/>
        <v>12.16</v>
      </c>
      <c r="J847" s="527">
        <f t="shared" si="699"/>
        <v>1.43</v>
      </c>
      <c r="K847" s="527">
        <f t="shared" si="700"/>
        <v>13.59</v>
      </c>
      <c r="L847" s="527"/>
      <c r="M847" s="563"/>
      <c r="N847" s="448"/>
      <c r="O847" s="561"/>
      <c r="P847" s="562" t="str">
        <f t="shared" si="701"/>
        <v/>
      </c>
      <c r="Q847" s="561"/>
      <c r="R847" s="583" t="str">
        <f t="shared" si="702"/>
        <v/>
      </c>
      <c r="S847" s="561"/>
      <c r="T847" s="588" t="str">
        <f t="shared" si="703"/>
        <v/>
      </c>
      <c r="U847" s="584">
        <f ca="1">SUMIF($O$8:T$9,"QUANT.",O847:T847)</f>
        <v>0</v>
      </c>
      <c r="V847" s="585">
        <f ca="1" t="shared" si="704"/>
        <v>0</v>
      </c>
      <c r="W847" s="586" t="str">
        <f ca="1" t="shared" si="705"/>
        <v>MEDIR</v>
      </c>
      <c r="X847" s="587">
        <f ca="1" t="shared" si="706"/>
        <v>1</v>
      </c>
      <c r="Y847" s="587">
        <f ca="1" t="shared" si="707"/>
        <v>13.59</v>
      </c>
      <c r="Z847" s="448"/>
      <c r="AA847" s="448"/>
      <c r="AB847" s="448"/>
      <c r="AC847" s="448"/>
      <c r="AD847" s="448"/>
      <c r="AE847" s="448"/>
      <c r="AF847" s="448"/>
      <c r="AG847" s="448"/>
      <c r="AH847" s="448"/>
      <c r="AI847" s="448"/>
      <c r="AJ847" s="448"/>
      <c r="AK847" s="590" t="e">
        <f t="shared" si="708"/>
        <v>#VALUE!</v>
      </c>
      <c r="AL847" s="590">
        <v>0</v>
      </c>
    </row>
    <row r="848" s="365" customFormat="1" customHeight="1" spans="1:38">
      <c r="A848" s="522"/>
      <c r="B848" s="528" t="s">
        <v>637</v>
      </c>
      <c r="C848" s="524" t="str">
        <f>IF($B848="","",IFERROR(VLOOKUP($B848,SERVIÇOS!$B:$G,2,0),IFERROR(VLOOKUP($B848,'COMPOSIÇÕES COMPLEMENTARES '!$C:$K,2,0),"")))</f>
        <v>CONECTOR TIPO PARAFUSO FENDIDO, BIMETÁLICO, PARA DERIVAÇÃO OU EMENDA DE CABOS DE COBRE E/OU ALUMÍNIO; CORPO EM COBRE ELETROLÍTICO. CABO PRINCIPAL ATÉ 50mm² E DERIVAÇÃO DE 4-50mm²</v>
      </c>
      <c r="D848" s="525" t="str">
        <f>IF($B848="","",IFERROR(VLOOKUP($B848,SERVIÇOS!$B:$G,3,0),IFERROR(VLOOKUP($B848,'COMPOSIÇÕES COMPLEMENTARES '!$C:$K,3,0),"")))</f>
        <v>UN</v>
      </c>
      <c r="E848" s="530">
        <f>E842</f>
        <v>1</v>
      </c>
      <c r="F848" s="527">
        <f>IF($B848="","",IFERROR(VLOOKUP($B848,SERVIÇOS!$B:$G,4,0),IFERROR(VLOOKUP($B848,'COMPOSIÇÕES COMPLEMENTARES '!$C:$K,6,0),"")))</f>
        <v>18.99</v>
      </c>
      <c r="G848" s="527">
        <f>IF($B848="","",IFERROR(VLOOKUP($B848,SERVIÇOS!$B:$G,5,0),IFERROR(VLOOKUP($B848,'COMPOSIÇÕES COMPLEMENTARES '!$C:$K,7,0),"")))</f>
        <v>1.64</v>
      </c>
      <c r="H848" s="527">
        <f t="shared" si="697"/>
        <v>20.63</v>
      </c>
      <c r="I848" s="527">
        <f t="shared" si="698"/>
        <v>18.99</v>
      </c>
      <c r="J848" s="527">
        <f t="shared" si="699"/>
        <v>1.64</v>
      </c>
      <c r="K848" s="527">
        <f t="shared" si="700"/>
        <v>20.63</v>
      </c>
      <c r="L848" s="527"/>
      <c r="M848" s="563"/>
      <c r="N848" s="448"/>
      <c r="O848" s="561"/>
      <c r="P848" s="562" t="str">
        <f t="shared" si="701"/>
        <v/>
      </c>
      <c r="Q848" s="561"/>
      <c r="R848" s="583" t="str">
        <f t="shared" si="702"/>
        <v/>
      </c>
      <c r="S848" s="561"/>
      <c r="T848" s="588" t="str">
        <f t="shared" si="703"/>
        <v/>
      </c>
      <c r="U848" s="584">
        <f ca="1">SUMIF($O$8:T$9,"QUANT.",O848:T848)</f>
        <v>0</v>
      </c>
      <c r="V848" s="585">
        <f ca="1" t="shared" si="704"/>
        <v>0</v>
      </c>
      <c r="W848" s="586" t="str">
        <f ca="1" t="shared" si="705"/>
        <v>MEDIR</v>
      </c>
      <c r="X848" s="587">
        <f ca="1" t="shared" si="706"/>
        <v>1</v>
      </c>
      <c r="Y848" s="587">
        <f ca="1" t="shared" si="707"/>
        <v>20.63</v>
      </c>
      <c r="Z848" s="448"/>
      <c r="AA848" s="448"/>
      <c r="AB848" s="448"/>
      <c r="AC848" s="448"/>
      <c r="AD848" s="448"/>
      <c r="AE848" s="448"/>
      <c r="AF848" s="448"/>
      <c r="AG848" s="448"/>
      <c r="AH848" s="448"/>
      <c r="AI848" s="448"/>
      <c r="AJ848" s="448"/>
      <c r="AK848" s="590" t="e">
        <f t="shared" si="708"/>
        <v>#VALUE!</v>
      </c>
      <c r="AL848" s="590">
        <v>0</v>
      </c>
    </row>
    <row r="849" s="365" customFormat="1" customHeight="1" spans="1:38">
      <c r="A849" s="515">
        <v>11</v>
      </c>
      <c r="B849" s="516"/>
      <c r="C849" s="517" t="s">
        <v>661</v>
      </c>
      <c r="D849" s="518"/>
      <c r="E849" s="519"/>
      <c r="F849" s="520"/>
      <c r="G849" s="521"/>
      <c r="H849" s="521"/>
      <c r="I849" s="556">
        <f>TRUNC(SUMIF(I851:I976,"&gt;0",I851:I976),2)</f>
        <v>136688.83</v>
      </c>
      <c r="J849" s="556">
        <f>TRUNC(SUMIF(J851:J976,"&gt;0",J851:J976),2)</f>
        <v>19046.77</v>
      </c>
      <c r="K849" s="564"/>
      <c r="L849" s="556">
        <f>SUMIF(I849:J849,"&gt;0",I849:J849)</f>
        <v>155735.6</v>
      </c>
      <c r="M849" s="558"/>
      <c r="N849" s="448"/>
      <c r="O849" s="557"/>
      <c r="P849" s="557"/>
      <c r="Q849" s="557"/>
      <c r="R849" s="557"/>
      <c r="S849" s="557"/>
      <c r="T849" s="557"/>
      <c r="U849" s="557"/>
      <c r="V849" s="557"/>
      <c r="W849" s="557"/>
      <c r="X849" s="557"/>
      <c r="Y849" s="557"/>
      <c r="Z849" s="448"/>
      <c r="AA849" s="448"/>
      <c r="AB849" s="448"/>
      <c r="AC849" s="448"/>
      <c r="AD849" s="448"/>
      <c r="AE849" s="448"/>
      <c r="AF849" s="448"/>
      <c r="AG849" s="448"/>
      <c r="AH849" s="448"/>
      <c r="AI849" s="448"/>
      <c r="AJ849" s="448"/>
      <c r="AK849" s="590"/>
      <c r="AL849" s="590"/>
    </row>
    <row r="850" s="365" customFormat="1" spans="1:38">
      <c r="A850" s="522"/>
      <c r="B850" s="528"/>
      <c r="C850" s="532" t="s">
        <v>602</v>
      </c>
      <c r="D850" s="525"/>
      <c r="E850" s="530"/>
      <c r="F850" s="527"/>
      <c r="G850" s="527"/>
      <c r="H850" s="527"/>
      <c r="I850" s="527"/>
      <c r="J850" s="527"/>
      <c r="K850" s="527"/>
      <c r="L850" s="527"/>
      <c r="M850" s="563"/>
      <c r="N850" s="448"/>
      <c r="O850" s="561"/>
      <c r="P850" s="562"/>
      <c r="Q850" s="561"/>
      <c r="R850" s="583"/>
      <c r="S850" s="561"/>
      <c r="T850" s="588"/>
      <c r="U850" s="584"/>
      <c r="V850" s="585"/>
      <c r="W850" s="586"/>
      <c r="X850" s="587"/>
      <c r="Y850" s="587"/>
      <c r="Z850" s="448"/>
      <c r="AA850" s="448"/>
      <c r="AB850" s="448"/>
      <c r="AC850" s="448"/>
      <c r="AD850" s="448"/>
      <c r="AE850" s="448"/>
      <c r="AF850" s="448"/>
      <c r="AG850" s="448"/>
      <c r="AH850" s="448"/>
      <c r="AI850" s="448"/>
      <c r="AJ850" s="448"/>
      <c r="AK850" s="590"/>
      <c r="AL850" s="590"/>
    </row>
    <row r="851" s="365" customFormat="1" customHeight="1" spans="1:38">
      <c r="A851" s="522"/>
      <c r="B851" s="523" t="s">
        <v>603</v>
      </c>
      <c r="C851" s="524" t="str">
        <f>IF($B851="","",IFERROR(VLOOKUP($B851,SERVIÇOS!$B:$G,2,0),IFERROR(VLOOKUP($B851,'COMPOSIÇÕES COMPLEMENTARES '!$C:$K,2,0),"")))</f>
        <v>POSTE CÔNICO CONTÍNUO RETO, EM AÇO GALVANIZADO (NBR 14744), ALTURA TOTAL H:12m, ALTURA ÚTIL h:10m, ENGASTADO E:200cm EM BASE DE CONCRETO</v>
      </c>
      <c r="D851" s="525" t="str">
        <f>IF($B851="","",IFERROR(VLOOKUP($B851,SERVIÇOS!$B:$G,3,0),IFERROR(VLOOKUP($B851,'COMPOSIÇÕES COMPLEMENTARES '!$C:$K,3,0),"")))</f>
        <v>UN</v>
      </c>
      <c r="E851" s="530">
        <v>27</v>
      </c>
      <c r="F851" s="527">
        <f>IF($B851="","",IFERROR(VLOOKUP($B851,SERVIÇOS!$B:$G,4,0),IFERROR(VLOOKUP($B851,'COMPOSIÇÕES COMPLEMENTARES '!$C:$K,6,0),"")))</f>
        <v>2798.41</v>
      </c>
      <c r="G851" s="527">
        <f>IF($B851="","",IFERROR(VLOOKUP($B851,SERVIÇOS!$B:$G,5,0),IFERROR(VLOOKUP($B851,'COMPOSIÇÕES COMPLEMENTARES '!$C:$K,7,0),"")))</f>
        <v>81.25</v>
      </c>
      <c r="H851" s="527">
        <f t="shared" ref="H851:H856" si="709">IF(E851="","",F851+G851)</f>
        <v>2879.66</v>
      </c>
      <c r="I851" s="527">
        <f t="shared" ref="I851:I856" si="710">IF(E851="","",TRUNC((E851*F851),2))</f>
        <v>75557.07</v>
      </c>
      <c r="J851" s="527">
        <f t="shared" ref="J851:J856" si="711">IF(E851="","",TRUNC((E851*G851),2))</f>
        <v>2193.75</v>
      </c>
      <c r="K851" s="527">
        <f t="shared" ref="K851:K856" si="712">IF(E851="","",TRUNC((E851*H851),2))</f>
        <v>77750.82</v>
      </c>
      <c r="L851" s="527"/>
      <c r="M851" s="563"/>
      <c r="N851" s="448"/>
      <c r="O851" s="561"/>
      <c r="P851" s="562" t="str">
        <f t="shared" ref="P851:P856" si="713">IF(OR(O851="",$K851=""),"",(O851/$E851)*$K851)</f>
        <v/>
      </c>
      <c r="Q851" s="561"/>
      <c r="R851" s="583" t="str">
        <f t="shared" ref="R851:R856" si="714">IF(OR(Q851="",$K851=""),"",(Q851/$E851)*$K851)</f>
        <v/>
      </c>
      <c r="S851" s="561"/>
      <c r="T851" s="588" t="str">
        <f t="shared" ref="T851:T856" si="715">IF(OR(S851="",$K851=""),"",(S851/$E851)*$K851)</f>
        <v/>
      </c>
      <c r="U851" s="584">
        <f ca="1">SUMIF($O$8:T$9,"QUANT.",O851:T851)</f>
        <v>0</v>
      </c>
      <c r="V851" s="585">
        <f ca="1" t="shared" ref="V851:V856" si="716">SUMIF($O$8:$T$9,"CUSTO",O851:T851)</f>
        <v>0</v>
      </c>
      <c r="W851" s="586" t="str">
        <f ca="1" t="shared" ref="W851:W856" si="717">IF(B851&lt;&gt;"",IF(V851=0,"MEDIR",IF(K851-V851=0,"OK",IF(K851-V851&gt;0,"MEDIR","ALERTA!"))),"")</f>
        <v>MEDIR</v>
      </c>
      <c r="X851" s="587">
        <f ca="1" t="shared" ref="X851:X856" si="718">IF(U851="",0,E851-U851)</f>
        <v>27</v>
      </c>
      <c r="Y851" s="587">
        <f ca="1" t="shared" ref="Y851:Y856" si="719">IF(V851="",0,K851-V851)</f>
        <v>77750.82</v>
      </c>
      <c r="Z851" s="448"/>
      <c r="AA851" s="448"/>
      <c r="AB851" s="448"/>
      <c r="AC851" s="448"/>
      <c r="AD851" s="448"/>
      <c r="AE851" s="448"/>
      <c r="AF851" s="448"/>
      <c r="AG851" s="448"/>
      <c r="AH851" s="448"/>
      <c r="AI851" s="448"/>
      <c r="AJ851" s="448"/>
      <c r="AK851" s="590" t="e">
        <f t="shared" ref="AK851:AK856" si="720">B851-AL851</f>
        <v>#VALUE!</v>
      </c>
      <c r="AL851" s="590">
        <v>0</v>
      </c>
    </row>
    <row r="852" s="365" customFormat="1" customHeight="1" spans="1:38">
      <c r="A852" s="522"/>
      <c r="B852" s="528" t="s">
        <v>604</v>
      </c>
      <c r="C852" s="524" t="str">
        <f>IF($B852="","",IFERROR(VLOOKUP($B852,SERVIÇOS!$B:$G,2,0),IFERROR(VLOOKUP($B852,'COMPOSIÇÕES COMPLEMENTARES '!$C:$K,2,0),"")))</f>
        <v>ASSENTAMENTO DE POSTE CÔNICO CONTÍNUO RETO METÁLICO, ALTURA TOTAL 12m, ENGASTADO EM BASE DE CONCRETO NO SOLO (E:2m) - INSTALAÇÃO DO POSTE</v>
      </c>
      <c r="D852" s="525" t="str">
        <f>IF($B852="","",IFERROR(VLOOKUP($B852,SERVIÇOS!$B:$G,3,0),IFERROR(VLOOKUP($B852,'COMPOSIÇÕES COMPLEMENTARES '!$C:$K,3,0),"")))</f>
        <v>UN</v>
      </c>
      <c r="E852" s="530">
        <f>E851</f>
        <v>27</v>
      </c>
      <c r="F852" s="527">
        <f>IF($B852="","",IFERROR(VLOOKUP($B852,SERVIÇOS!$B:$G,4,0),IFERROR(VLOOKUP($B852,'COMPOSIÇÕES COMPLEMENTARES '!$C:$K,6,0),"")))</f>
        <v>111.57</v>
      </c>
      <c r="G852" s="527">
        <f>IF($B852="","",IFERROR(VLOOKUP($B852,SERVIÇOS!$B:$G,5,0),IFERROR(VLOOKUP($B852,'COMPOSIÇÕES COMPLEMENTARES '!$C:$K,7,0),"")))</f>
        <v>65.42</v>
      </c>
      <c r="H852" s="527">
        <f t="shared" si="709"/>
        <v>176.99</v>
      </c>
      <c r="I852" s="527">
        <f t="shared" si="710"/>
        <v>3012.39</v>
      </c>
      <c r="J852" s="527">
        <f t="shared" si="711"/>
        <v>1766.34</v>
      </c>
      <c r="K852" s="527">
        <f t="shared" si="712"/>
        <v>4778.73</v>
      </c>
      <c r="L852" s="527"/>
      <c r="M852" s="563"/>
      <c r="N852" s="448"/>
      <c r="O852" s="561"/>
      <c r="P852" s="562" t="str">
        <f t="shared" si="713"/>
        <v/>
      </c>
      <c r="Q852" s="561"/>
      <c r="R852" s="583" t="str">
        <f t="shared" si="714"/>
        <v/>
      </c>
      <c r="S852" s="561"/>
      <c r="T852" s="588" t="str">
        <f t="shared" si="715"/>
        <v/>
      </c>
      <c r="U852" s="584">
        <f ca="1">SUMIF($O$8:T$9,"QUANT.",O852:T852)</f>
        <v>0</v>
      </c>
      <c r="V852" s="585">
        <f ca="1" t="shared" si="716"/>
        <v>0</v>
      </c>
      <c r="W852" s="586" t="str">
        <f ca="1" t="shared" si="717"/>
        <v>MEDIR</v>
      </c>
      <c r="X852" s="587">
        <f ca="1" t="shared" si="718"/>
        <v>27</v>
      </c>
      <c r="Y852" s="587">
        <f ca="1" t="shared" si="719"/>
        <v>4778.73</v>
      </c>
      <c r="Z852" s="448"/>
      <c r="AA852" s="448"/>
      <c r="AB852" s="448"/>
      <c r="AC852" s="448"/>
      <c r="AD852" s="448"/>
      <c r="AE852" s="448"/>
      <c r="AF852" s="448"/>
      <c r="AG852" s="448"/>
      <c r="AH852" s="448"/>
      <c r="AI852" s="448"/>
      <c r="AJ852" s="448"/>
      <c r="AK852" s="590" t="e">
        <f t="shared" si="720"/>
        <v>#VALUE!</v>
      </c>
      <c r="AL852" s="590">
        <v>0</v>
      </c>
    </row>
    <row r="853" s="365" customFormat="1" customHeight="1" spans="1:38">
      <c r="A853" s="522"/>
      <c r="B853" s="528" t="s">
        <v>605</v>
      </c>
      <c r="C853" s="524" t="str">
        <f>IF($B853="","",IFERROR(VLOOKUP($B853,SERVIÇOS!$B:$G,2,0),IFERROR(VLOOKUP($B853,'COMPOSIÇÕES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853" s="525" t="str">
        <f>IF($B853="","",IFERROR(VLOOKUP($B853,SERVIÇOS!$B:$G,3,0),IFERROR(VLOOKUP($B853,'COMPOSIÇÕES COMPLEMENTARES '!$C:$K,3,0),"")))</f>
        <v>UN</v>
      </c>
      <c r="E853" s="530">
        <f>2*2+24</f>
        <v>28</v>
      </c>
      <c r="F853" s="527">
        <f>IF($B853="","",IFERROR(VLOOKUP($B853,SERVIÇOS!$B:$G,4,0),IFERROR(VLOOKUP($B853,'COMPOSIÇÕES COMPLEMENTARES '!$C:$K,6,0),"")))</f>
        <v>294.87</v>
      </c>
      <c r="G853" s="527">
        <f>IF($B853="","",IFERROR(VLOOKUP($B853,SERVIÇOS!$B:$G,5,0),IFERROR(VLOOKUP($B853,'COMPOSIÇÕES COMPLEMENTARES '!$C:$K,7,0),"")))</f>
        <v>36.44</v>
      </c>
      <c r="H853" s="527">
        <f t="shared" si="709"/>
        <v>331.31</v>
      </c>
      <c r="I853" s="527">
        <f t="shared" si="710"/>
        <v>8256.36</v>
      </c>
      <c r="J853" s="527">
        <f t="shared" si="711"/>
        <v>1020.32</v>
      </c>
      <c r="K853" s="527">
        <f t="shared" si="712"/>
        <v>9276.68</v>
      </c>
      <c r="L853" s="527"/>
      <c r="M853" s="563"/>
      <c r="N853" s="448"/>
      <c r="O853" s="561"/>
      <c r="P853" s="562" t="str">
        <f t="shared" si="713"/>
        <v/>
      </c>
      <c r="Q853" s="561"/>
      <c r="R853" s="583" t="str">
        <f t="shared" si="714"/>
        <v/>
      </c>
      <c r="S853" s="561"/>
      <c r="T853" s="588" t="str">
        <f t="shared" si="715"/>
        <v/>
      </c>
      <c r="U853" s="584">
        <f ca="1">SUMIF($O$8:T$9,"QUANT.",O853:T853)</f>
        <v>0</v>
      </c>
      <c r="V853" s="585">
        <f ca="1" t="shared" si="716"/>
        <v>0</v>
      </c>
      <c r="W853" s="586" t="str">
        <f ca="1" t="shared" si="717"/>
        <v>MEDIR</v>
      </c>
      <c r="X853" s="587">
        <f ca="1" t="shared" si="718"/>
        <v>28</v>
      </c>
      <c r="Y853" s="587">
        <f ca="1" t="shared" si="719"/>
        <v>9276.68</v>
      </c>
      <c r="Z853" s="448"/>
      <c r="AA853" s="448"/>
      <c r="AB853" s="448"/>
      <c r="AC853" s="448"/>
      <c r="AD853" s="448"/>
      <c r="AE853" s="448"/>
      <c r="AF853" s="448"/>
      <c r="AG853" s="448"/>
      <c r="AH853" s="448"/>
      <c r="AI853" s="448"/>
      <c r="AJ853" s="448"/>
      <c r="AK853" s="590" t="e">
        <f t="shared" si="720"/>
        <v>#VALUE!</v>
      </c>
      <c r="AL853" s="590">
        <v>0</v>
      </c>
    </row>
    <row r="854" s="365" customFormat="1" customHeight="1" spans="1:38">
      <c r="A854" s="522"/>
      <c r="B854" s="528" t="s">
        <v>606</v>
      </c>
      <c r="C854" s="524" t="str">
        <f>IF($B854="","",IFERROR(VLOOKUP($B854,SERVIÇOS!$B:$G,2,0),IFERROR(VLOOKUP($B854,'COMPOSIÇÕES COMPLEMENTARES '!$C:$K,2,0),"")))</f>
        <v>CINTA PARA POSTE DE SEÇÃO CIRCULAR EM AÇO CARBONO (NTC 811701) PARA FIXAÇÃO DO BRAÇO DE ILUMINAÇÃO PÚBLICA</v>
      </c>
      <c r="D854" s="525" t="str">
        <f>IF($B854="","",IFERROR(VLOOKUP($B854,SERVIÇOS!$B:$G,3,0),IFERROR(VLOOKUP($B854,'COMPOSIÇÕES COMPLEMENTARES '!$C:$K,3,0),"")))</f>
        <v>UN</v>
      </c>
      <c r="E854" s="530">
        <f>2*E853</f>
        <v>56</v>
      </c>
      <c r="F854" s="527">
        <f>IF($B854="","",IFERROR(VLOOKUP($B854,SERVIÇOS!$B:$G,4,0),IFERROR(VLOOKUP($B854,'COMPOSIÇÕES COMPLEMENTARES '!$C:$K,6,0),"")))</f>
        <v>73.01</v>
      </c>
      <c r="G854" s="527">
        <f>IF($B854="","",IFERROR(VLOOKUP($B854,SERVIÇOS!$B:$G,5,0),IFERROR(VLOOKUP($B854,'COMPOSIÇÕES COMPLEMENTARES '!$C:$K,7,0),"")))</f>
        <v>14.85</v>
      </c>
      <c r="H854" s="527">
        <f t="shared" si="709"/>
        <v>87.86</v>
      </c>
      <c r="I854" s="527">
        <f t="shared" si="710"/>
        <v>4088.56</v>
      </c>
      <c r="J854" s="527">
        <f t="shared" si="711"/>
        <v>831.6</v>
      </c>
      <c r="K854" s="527">
        <f t="shared" si="712"/>
        <v>4920.16</v>
      </c>
      <c r="L854" s="527"/>
      <c r="M854" s="563"/>
      <c r="N854" s="448"/>
      <c r="O854" s="561"/>
      <c r="P854" s="562" t="str">
        <f t="shared" si="713"/>
        <v/>
      </c>
      <c r="Q854" s="561"/>
      <c r="R854" s="583" t="str">
        <f t="shared" si="714"/>
        <v/>
      </c>
      <c r="S854" s="561"/>
      <c r="T854" s="588" t="str">
        <f t="shared" si="715"/>
        <v/>
      </c>
      <c r="U854" s="584">
        <f ca="1">SUMIF($O$8:T$9,"QUANT.",O854:T854)</f>
        <v>0</v>
      </c>
      <c r="V854" s="585">
        <f ca="1" t="shared" si="716"/>
        <v>0</v>
      </c>
      <c r="W854" s="586" t="str">
        <f ca="1" t="shared" si="717"/>
        <v>MEDIR</v>
      </c>
      <c r="X854" s="587">
        <f ca="1" t="shared" si="718"/>
        <v>56</v>
      </c>
      <c r="Y854" s="587">
        <f ca="1" t="shared" si="719"/>
        <v>4920.16</v>
      </c>
      <c r="Z854" s="448"/>
      <c r="AA854" s="448"/>
      <c r="AB854" s="448"/>
      <c r="AC854" s="448"/>
      <c r="AD854" s="448"/>
      <c r="AE854" s="448"/>
      <c r="AF854" s="448"/>
      <c r="AG854" s="448"/>
      <c r="AH854" s="448"/>
      <c r="AI854" s="448"/>
      <c r="AJ854" s="448"/>
      <c r="AK854" s="590" t="e">
        <f t="shared" si="720"/>
        <v>#VALUE!</v>
      </c>
      <c r="AL854" s="590">
        <v>0</v>
      </c>
    </row>
    <row r="855" s="365" customFormat="1" customHeight="1" spans="1:38">
      <c r="A855" s="522"/>
      <c r="B855" s="528">
        <v>101659</v>
      </c>
      <c r="C855" s="524" t="str">
        <f>IF($B855="","",IFERROR(VLOOKUP($B855,SERVIÇOS!$B:$G,2,0),IFERROR(VLOOKUP($B855,'COMPOSIÇÕES COMPLEMENTARES '!$C:$K,2,0),"")))</f>
        <v>LUMINÁRIA DE LED PARA ILUMINAÇÃO PÚBLICA, DE 181 W ATÉ 239 W - FORNECIMENTO E INSTALAÇÃO. AF_02/2025_PS</v>
      </c>
      <c r="D855" s="525" t="str">
        <f>IF($B855="","",IFERROR(VLOOKUP($B855,SERVIÇOS!$B:$G,3,0),IFERROR(VLOOKUP($B855,'COMPOSIÇÕES COMPLEMENTARES '!$C:$K,3,0),"")))</f>
        <v>UN</v>
      </c>
      <c r="E855" s="530">
        <f>E853</f>
        <v>28</v>
      </c>
      <c r="F855" s="527">
        <f>IF($B855="","",IFERROR(VLOOKUP($B855,SERVIÇOS!$B:$G,4,0),IFERROR(VLOOKUP($B855,'COMPOSIÇÕES COMPLEMENTARES '!$C:$K,6,0),"")))</f>
        <v>598.66</v>
      </c>
      <c r="G855" s="527">
        <f>IF($B855="","",IFERROR(VLOOKUP($B855,SERVIÇOS!$B:$G,5,0),IFERROR(VLOOKUP($B855,'COMPOSIÇÕES COMPLEMENTARES '!$C:$K,7,0),"")))</f>
        <v>18.26</v>
      </c>
      <c r="H855" s="527">
        <f t="shared" si="709"/>
        <v>616.92</v>
      </c>
      <c r="I855" s="527">
        <f t="shared" si="710"/>
        <v>16762.48</v>
      </c>
      <c r="J855" s="527">
        <f t="shared" si="711"/>
        <v>511.28</v>
      </c>
      <c r="K855" s="527">
        <f t="shared" si="712"/>
        <v>17273.76</v>
      </c>
      <c r="L855" s="527"/>
      <c r="M855" s="563"/>
      <c r="N855" s="448"/>
      <c r="O855" s="561"/>
      <c r="P855" s="562" t="str">
        <f t="shared" si="713"/>
        <v/>
      </c>
      <c r="Q855" s="561"/>
      <c r="R855" s="583" t="str">
        <f t="shared" si="714"/>
        <v/>
      </c>
      <c r="S855" s="561"/>
      <c r="T855" s="588" t="str">
        <f t="shared" si="715"/>
        <v/>
      </c>
      <c r="U855" s="584">
        <f ca="1">SUMIF($O$8:T$9,"QUANT.",O855:T855)</f>
        <v>0</v>
      </c>
      <c r="V855" s="585">
        <f ca="1" t="shared" si="716"/>
        <v>0</v>
      </c>
      <c r="W855" s="586" t="str">
        <f ca="1" t="shared" si="717"/>
        <v>MEDIR</v>
      </c>
      <c r="X855" s="587">
        <f ca="1" t="shared" si="718"/>
        <v>28</v>
      </c>
      <c r="Y855" s="587">
        <f ca="1" t="shared" si="719"/>
        <v>17273.76</v>
      </c>
      <c r="Z855" s="448"/>
      <c r="AA855" s="448"/>
      <c r="AB855" s="448"/>
      <c r="AC855" s="448"/>
      <c r="AD855" s="448"/>
      <c r="AE855" s="448"/>
      <c r="AF855" s="448"/>
      <c r="AG855" s="448"/>
      <c r="AH855" s="448"/>
      <c r="AI855" s="448"/>
      <c r="AJ855" s="448"/>
      <c r="AK855" s="590">
        <f t="shared" si="720"/>
        <v>101659</v>
      </c>
      <c r="AL855" s="590">
        <v>0</v>
      </c>
    </row>
    <row r="856" s="365" customFormat="1" customHeight="1" spans="1:38">
      <c r="A856" s="522"/>
      <c r="B856" s="528">
        <v>101632</v>
      </c>
      <c r="C856" s="524" t="str">
        <f>IF($B856="","",IFERROR(VLOOKUP($B856,SERVIÇOS!$B:$G,2,0),IFERROR(VLOOKUP($B856,'COMPOSIÇÕES COMPLEMENTARES '!$C:$K,2,0),"")))</f>
        <v>RELÉ FOTOELÉTRICO PARA COMANDO DE ILUMINAÇÃO EXTERNA 1000 W - FORNECIMENTO E INSTALAÇÃO. AF_02/2025</v>
      </c>
      <c r="D856" s="525" t="str">
        <f>IF($B856="","",IFERROR(VLOOKUP($B856,SERVIÇOS!$B:$G,3,0),IFERROR(VLOOKUP($B856,'COMPOSIÇÕES COMPLEMENTARES '!$C:$K,3,0),"")))</f>
        <v>UN</v>
      </c>
      <c r="E856" s="530">
        <f>E855</f>
        <v>28</v>
      </c>
      <c r="F856" s="527">
        <f>IF($B856="","",IFERROR(VLOOKUP($B856,SERVIÇOS!$B:$G,4,0),IFERROR(VLOOKUP($B856,'COMPOSIÇÕES COMPLEMENTARES '!$C:$K,6,0),"")))</f>
        <v>35.85</v>
      </c>
      <c r="G856" s="527">
        <f>IF($B856="","",IFERROR(VLOOKUP($B856,SERVIÇOS!$B:$G,5,0),IFERROR(VLOOKUP($B856,'COMPOSIÇÕES COMPLEMENTARES '!$C:$K,7,0),"")))</f>
        <v>0.7</v>
      </c>
      <c r="H856" s="527">
        <f t="shared" si="709"/>
        <v>36.55</v>
      </c>
      <c r="I856" s="527">
        <f t="shared" si="710"/>
        <v>1003.8</v>
      </c>
      <c r="J856" s="527">
        <f t="shared" si="711"/>
        <v>19.6</v>
      </c>
      <c r="K856" s="527">
        <f t="shared" si="712"/>
        <v>1023.4</v>
      </c>
      <c r="L856" s="527"/>
      <c r="M856" s="563"/>
      <c r="N856" s="448"/>
      <c r="O856" s="561"/>
      <c r="P856" s="562" t="str">
        <f t="shared" si="713"/>
        <v/>
      </c>
      <c r="Q856" s="561"/>
      <c r="R856" s="583" t="str">
        <f t="shared" si="714"/>
        <v/>
      </c>
      <c r="S856" s="561"/>
      <c r="T856" s="588" t="str">
        <f t="shared" si="715"/>
        <v/>
      </c>
      <c r="U856" s="584">
        <f ca="1">SUMIF($O$8:T$9,"QUANT.",O856:T856)</f>
        <v>0</v>
      </c>
      <c r="V856" s="585">
        <f ca="1" t="shared" si="716"/>
        <v>0</v>
      </c>
      <c r="W856" s="586" t="str">
        <f ca="1" t="shared" si="717"/>
        <v>MEDIR</v>
      </c>
      <c r="X856" s="587">
        <f ca="1" t="shared" si="718"/>
        <v>28</v>
      </c>
      <c r="Y856" s="587">
        <f ca="1" t="shared" si="719"/>
        <v>1023.4</v>
      </c>
      <c r="Z856" s="448"/>
      <c r="AA856" s="448"/>
      <c r="AB856" s="448"/>
      <c r="AC856" s="448"/>
      <c r="AD856" s="448"/>
      <c r="AE856" s="448"/>
      <c r="AF856" s="448"/>
      <c r="AG856" s="448"/>
      <c r="AH856" s="448"/>
      <c r="AI856" s="448"/>
      <c r="AJ856" s="448"/>
      <c r="AK856" s="590">
        <f t="shared" si="720"/>
        <v>101632</v>
      </c>
      <c r="AL856" s="590">
        <v>0</v>
      </c>
    </row>
    <row r="857" s="365" customFormat="1" spans="1:38">
      <c r="A857" s="522"/>
      <c r="B857" s="528"/>
      <c r="C857" s="532" t="s">
        <v>607</v>
      </c>
      <c r="D857" s="525"/>
      <c r="E857" s="530"/>
      <c r="F857" s="527"/>
      <c r="G857" s="527"/>
      <c r="H857" s="527"/>
      <c r="I857" s="527"/>
      <c r="J857" s="527"/>
      <c r="K857" s="527"/>
      <c r="L857" s="527"/>
      <c r="M857" s="563"/>
      <c r="N857" s="448"/>
      <c r="O857" s="561"/>
      <c r="P857" s="562"/>
      <c r="Q857" s="561"/>
      <c r="R857" s="583"/>
      <c r="S857" s="561"/>
      <c r="T857" s="588"/>
      <c r="U857" s="584"/>
      <c r="V857" s="585"/>
      <c r="W857" s="586"/>
      <c r="X857" s="587"/>
      <c r="Y857" s="587"/>
      <c r="Z857" s="448"/>
      <c r="AA857" s="448"/>
      <c r="AB857" s="448"/>
      <c r="AC857" s="448"/>
      <c r="AD857" s="448"/>
      <c r="AE857" s="448"/>
      <c r="AF857" s="448"/>
      <c r="AG857" s="448"/>
      <c r="AH857" s="448"/>
      <c r="AI857" s="448"/>
      <c r="AJ857" s="448"/>
      <c r="AK857" s="590"/>
      <c r="AL857" s="590"/>
    </row>
    <row r="858" s="365" customFormat="1" customHeight="1" spans="1:38">
      <c r="A858" s="522"/>
      <c r="B858" s="523" t="s">
        <v>603</v>
      </c>
      <c r="C858" s="524" t="str">
        <f>IF($B858="","",IFERROR(VLOOKUP($B858,SERVIÇOS!$B:$G,2,0),IFERROR(VLOOKUP($B858,'COMPOSIÇÕES COMPLEMENTARES '!$C:$K,2,0),"")))</f>
        <v>POSTE CÔNICO CONTÍNUO RETO, EM AÇO GALVANIZADO (NBR 14744), ALTURA TOTAL H:12m, ALTURA ÚTIL h:10m, ENGASTADO E:200cm EM BASE DE CONCRETO</v>
      </c>
      <c r="D858" s="525" t="str">
        <f>IF($B858="","",IFERROR(VLOOKUP($B858,SERVIÇOS!$B:$G,3,0),IFERROR(VLOOKUP($B858,'COMPOSIÇÕES COMPLEMENTARES '!$C:$K,3,0),"")))</f>
        <v>UN</v>
      </c>
      <c r="E858" s="530">
        <v>1</v>
      </c>
      <c r="F858" s="527">
        <f>IF($B858="","",IFERROR(VLOOKUP($B858,SERVIÇOS!$B:$G,4,0),IFERROR(VLOOKUP($B858,'COMPOSIÇÕES COMPLEMENTARES '!$C:$K,6,0),"")))</f>
        <v>2798.41</v>
      </c>
      <c r="G858" s="527">
        <f>IF($B858="","",IFERROR(VLOOKUP($B858,SERVIÇOS!$B:$G,5,0),IFERROR(VLOOKUP($B858,'COMPOSIÇÕES COMPLEMENTARES '!$C:$K,7,0),"")))</f>
        <v>81.25</v>
      </c>
      <c r="H858" s="527">
        <f t="shared" ref="H858:H871" si="721">IF(E858="","",F858+G858)</f>
        <v>2879.66</v>
      </c>
      <c r="I858" s="527">
        <f t="shared" ref="I858:I871" si="722">IF(E858="","",TRUNC((E858*F858),2))</f>
        <v>2798.41</v>
      </c>
      <c r="J858" s="527">
        <f t="shared" ref="J858:J871" si="723">IF(E858="","",TRUNC((E858*G858),2))</f>
        <v>81.25</v>
      </c>
      <c r="K858" s="527">
        <f t="shared" ref="K858:K871" si="724">IF(E858="","",TRUNC((E858*H858),2))</f>
        <v>2879.66</v>
      </c>
      <c r="L858" s="527"/>
      <c r="M858" s="563"/>
      <c r="N858" s="448"/>
      <c r="O858" s="561"/>
      <c r="P858" s="562" t="str">
        <f t="shared" ref="P858:P871" si="725">IF(OR(O858="",$K858=""),"",(O858/$E858)*$K858)</f>
        <v/>
      </c>
      <c r="Q858" s="561"/>
      <c r="R858" s="583" t="str">
        <f t="shared" ref="R858:R871" si="726">IF(OR(Q858="",$K858=""),"",(Q858/$E858)*$K858)</f>
        <v/>
      </c>
      <c r="S858" s="561"/>
      <c r="T858" s="588" t="str">
        <f t="shared" ref="T858:T871" si="727">IF(OR(S858="",$K858=""),"",(S858/$E858)*$K858)</f>
        <v/>
      </c>
      <c r="U858" s="584">
        <f ca="1">SUMIF($O$8:T$9,"QUANT.",O858:T858)</f>
        <v>0</v>
      </c>
      <c r="V858" s="585">
        <f ca="1" t="shared" ref="V858:V871" si="728">SUMIF($O$8:$T$9,"CUSTO",O858:T858)</f>
        <v>0</v>
      </c>
      <c r="W858" s="586" t="str">
        <f ca="1" t="shared" ref="W858:W871" si="729">IF(B858&lt;&gt;"",IF(V858=0,"MEDIR",IF(K858-V858=0,"OK",IF(K858-V858&gt;0,"MEDIR","ALERTA!"))),"")</f>
        <v>MEDIR</v>
      </c>
      <c r="X858" s="587">
        <f ca="1" t="shared" ref="X858:X871" si="730">IF(U858="",0,E858-U858)</f>
        <v>1</v>
      </c>
      <c r="Y858" s="587">
        <f ca="1" t="shared" ref="Y858:Y871" si="731">IF(V858="",0,K858-V858)</f>
        <v>2879.66</v>
      </c>
      <c r="Z858" s="448"/>
      <c r="AA858" s="448"/>
      <c r="AB858" s="448"/>
      <c r="AC858" s="448"/>
      <c r="AD858" s="448"/>
      <c r="AE858" s="448"/>
      <c r="AF858" s="448"/>
      <c r="AG858" s="448"/>
      <c r="AH858" s="448"/>
      <c r="AI858" s="448"/>
      <c r="AJ858" s="448"/>
      <c r="AK858" s="590" t="e">
        <f t="shared" ref="AK858:AK871" si="732">B858-AL858</f>
        <v>#VALUE!</v>
      </c>
      <c r="AL858" s="590">
        <v>0</v>
      </c>
    </row>
    <row r="859" s="365" customFormat="1" customHeight="1" spans="1:38">
      <c r="A859" s="522"/>
      <c r="B859" s="528" t="s">
        <v>604</v>
      </c>
      <c r="C859" s="524" t="str">
        <f>IF($B859="","",IFERROR(VLOOKUP($B859,SERVIÇOS!$B:$G,2,0),IFERROR(VLOOKUP($B859,'COMPOSIÇÕES COMPLEMENTARES '!$C:$K,2,0),"")))</f>
        <v>ASSENTAMENTO DE POSTE CÔNICO CONTÍNUO RETO METÁLICO, ALTURA TOTAL 12m, ENGASTADO EM BASE DE CONCRETO NO SOLO (E:2m) - INSTALAÇÃO DO POSTE</v>
      </c>
      <c r="D859" s="525" t="str">
        <f>IF($B859="","",IFERROR(VLOOKUP($B859,SERVIÇOS!$B:$G,3,0),IFERROR(VLOOKUP($B859,'COMPOSIÇÕES COMPLEMENTARES '!$C:$K,3,0),"")))</f>
        <v>UN</v>
      </c>
      <c r="E859" s="530">
        <v>1</v>
      </c>
      <c r="F859" s="527">
        <f>IF($B859="","",IFERROR(VLOOKUP($B859,SERVIÇOS!$B:$G,4,0),IFERROR(VLOOKUP($B859,'COMPOSIÇÕES COMPLEMENTARES '!$C:$K,6,0),"")))</f>
        <v>111.57</v>
      </c>
      <c r="G859" s="527">
        <f>IF($B859="","",IFERROR(VLOOKUP($B859,SERVIÇOS!$B:$G,5,0),IFERROR(VLOOKUP($B859,'COMPOSIÇÕES COMPLEMENTARES '!$C:$K,7,0),"")))</f>
        <v>65.42</v>
      </c>
      <c r="H859" s="527">
        <f t="shared" si="721"/>
        <v>176.99</v>
      </c>
      <c r="I859" s="527">
        <f t="shared" si="722"/>
        <v>111.57</v>
      </c>
      <c r="J859" s="527">
        <f t="shared" si="723"/>
        <v>65.42</v>
      </c>
      <c r="K859" s="527">
        <f t="shared" si="724"/>
        <v>176.99</v>
      </c>
      <c r="L859" s="527"/>
      <c r="M859" s="563"/>
      <c r="N859" s="448"/>
      <c r="O859" s="561"/>
      <c r="P859" s="562" t="str">
        <f t="shared" si="725"/>
        <v/>
      </c>
      <c r="Q859" s="561"/>
      <c r="R859" s="583" t="str">
        <f t="shared" si="726"/>
        <v/>
      </c>
      <c r="S859" s="561"/>
      <c r="T859" s="588" t="str">
        <f t="shared" si="727"/>
        <v/>
      </c>
      <c r="U859" s="584">
        <f ca="1">SUMIF($O$8:T$9,"QUANT.",O859:T859)</f>
        <v>0</v>
      </c>
      <c r="V859" s="585">
        <f ca="1" t="shared" si="728"/>
        <v>0</v>
      </c>
      <c r="W859" s="586" t="str">
        <f ca="1" t="shared" si="729"/>
        <v>MEDIR</v>
      </c>
      <c r="X859" s="587">
        <f ca="1" t="shared" si="730"/>
        <v>1</v>
      </c>
      <c r="Y859" s="587">
        <f ca="1" t="shared" si="731"/>
        <v>176.99</v>
      </c>
      <c r="Z859" s="448"/>
      <c r="AA859" s="448"/>
      <c r="AB859" s="448"/>
      <c r="AC859" s="448"/>
      <c r="AD859" s="448"/>
      <c r="AE859" s="448"/>
      <c r="AF859" s="448"/>
      <c r="AG859" s="448"/>
      <c r="AH859" s="448"/>
      <c r="AI859" s="448"/>
      <c r="AJ859" s="448"/>
      <c r="AK859" s="590" t="e">
        <f t="shared" si="732"/>
        <v>#VALUE!</v>
      </c>
      <c r="AL859" s="590">
        <v>0</v>
      </c>
    </row>
    <row r="860" s="365" customFormat="1" customHeight="1" spans="1:38">
      <c r="A860" s="522"/>
      <c r="B860" s="528" t="s">
        <v>610</v>
      </c>
      <c r="C860" s="524" t="str">
        <f>IF($B860="","",IFERROR(VLOOKUP($B860,SERVIÇOS!$B:$G,2,0),IFERROR(VLOOKUP($B860,'COMPOSIÇÕES COMPLEMENTARES '!$C:$K,2,0),"")))</f>
        <v>CINTA PARA POSTE DE SEÇÃO CIRCULAR EM AÇO CARBONO (NTC 811701) PARA FIXAÇÃO DE ISOLADOR TIPO ROLDANA PARA REDE DE BAIXA TENSÃO</v>
      </c>
      <c r="D860" s="525" t="str">
        <f>IF($B860="","",IFERROR(VLOOKUP($B860,SERVIÇOS!$B:$G,3,0),IFERROR(VLOOKUP($B860,'COMPOSIÇÕES COMPLEMENTARES '!$C:$K,3,0),"")))</f>
        <v>UN</v>
      </c>
      <c r="E860" s="530">
        <v>1</v>
      </c>
      <c r="F860" s="527">
        <f>IF($B860="","",IFERROR(VLOOKUP($B860,SERVIÇOS!$B:$G,4,0),IFERROR(VLOOKUP($B860,'COMPOSIÇÕES COMPLEMENTARES '!$C:$K,6,0),"")))</f>
        <v>73.01</v>
      </c>
      <c r="G860" s="527">
        <f>IF($B860="","",IFERROR(VLOOKUP($B860,SERVIÇOS!$B:$G,5,0),IFERROR(VLOOKUP($B860,'COMPOSIÇÕES COMPLEMENTARES '!$C:$K,7,0),"")))</f>
        <v>14.85</v>
      </c>
      <c r="H860" s="527">
        <f t="shared" si="721"/>
        <v>87.86</v>
      </c>
      <c r="I860" s="527">
        <f t="shared" si="722"/>
        <v>73.01</v>
      </c>
      <c r="J860" s="527">
        <f t="shared" si="723"/>
        <v>14.85</v>
      </c>
      <c r="K860" s="527">
        <f t="shared" si="724"/>
        <v>87.86</v>
      </c>
      <c r="L860" s="527"/>
      <c r="M860" s="563"/>
      <c r="N860" s="448"/>
      <c r="O860" s="561"/>
      <c r="P860" s="562" t="str">
        <f t="shared" si="725"/>
        <v/>
      </c>
      <c r="Q860" s="561"/>
      <c r="R860" s="583" t="str">
        <f t="shared" si="726"/>
        <v/>
      </c>
      <c r="S860" s="561"/>
      <c r="T860" s="588" t="str">
        <f t="shared" si="727"/>
        <v/>
      </c>
      <c r="U860" s="584">
        <f ca="1">SUMIF($O$8:T$9,"QUANT.",O860:T860)</f>
        <v>0</v>
      </c>
      <c r="V860" s="585">
        <f ca="1" t="shared" si="728"/>
        <v>0</v>
      </c>
      <c r="W860" s="586" t="str">
        <f ca="1" t="shared" si="729"/>
        <v>MEDIR</v>
      </c>
      <c r="X860" s="587">
        <f ca="1" t="shared" si="730"/>
        <v>1</v>
      </c>
      <c r="Y860" s="587">
        <f ca="1" t="shared" si="731"/>
        <v>87.86</v>
      </c>
      <c r="Z860" s="448"/>
      <c r="AA860" s="448"/>
      <c r="AB860" s="448"/>
      <c r="AC860" s="448"/>
      <c r="AD860" s="448"/>
      <c r="AE860" s="448"/>
      <c r="AF860" s="448"/>
      <c r="AG860" s="448"/>
      <c r="AH860" s="448"/>
      <c r="AI860" s="448"/>
      <c r="AJ860" s="448"/>
      <c r="AK860" s="590" t="e">
        <f t="shared" si="732"/>
        <v>#VALUE!</v>
      </c>
      <c r="AL860" s="590">
        <v>0</v>
      </c>
    </row>
    <row r="861" s="365" customFormat="1" customHeight="1" spans="1:38">
      <c r="A861" s="522"/>
      <c r="B861" s="528">
        <v>101548</v>
      </c>
      <c r="C861" s="524" t="str">
        <f>IF($B861="","",IFERROR(VLOOKUP($B861,SERVIÇOS!$B:$G,2,0),IFERROR(VLOOKUP($B861,'COMPOSIÇÕES COMPLEMENTARES '!$C:$K,2,0),"")))</f>
        <v>ISOLADOR, TIPO ROLDANA, PARA BAIXA TENSÃO - FORNECIMENTO E INSTALAÇÃO. AF_07/2020</v>
      </c>
      <c r="D861" s="525" t="str">
        <f>IF($B861="","",IFERROR(VLOOKUP($B861,SERVIÇOS!$B:$G,3,0),IFERROR(VLOOKUP($B861,'COMPOSIÇÕES COMPLEMENTARES '!$C:$K,3,0),"")))</f>
        <v>UN</v>
      </c>
      <c r="E861" s="530">
        <v>1</v>
      </c>
      <c r="F861" s="527">
        <f>IF($B861="","",IFERROR(VLOOKUP($B861,SERVIÇOS!$B:$G,4,0),IFERROR(VLOOKUP($B861,'COMPOSIÇÕES COMPLEMENTARES '!$C:$K,6,0),"")))</f>
        <v>6.57</v>
      </c>
      <c r="G861" s="527">
        <f>IF($B861="","",IFERROR(VLOOKUP($B861,SERVIÇOS!$B:$G,5,0),IFERROR(VLOOKUP($B861,'COMPOSIÇÕES COMPLEMENTARES '!$C:$K,7,0),"")))</f>
        <v>1.86</v>
      </c>
      <c r="H861" s="527">
        <f t="shared" si="721"/>
        <v>8.43</v>
      </c>
      <c r="I861" s="527">
        <f t="shared" si="722"/>
        <v>6.57</v>
      </c>
      <c r="J861" s="527">
        <f t="shared" si="723"/>
        <v>1.86</v>
      </c>
      <c r="K861" s="527">
        <f t="shared" si="724"/>
        <v>8.43</v>
      </c>
      <c r="L861" s="527"/>
      <c r="M861" s="563"/>
      <c r="N861" s="448"/>
      <c r="O861" s="561"/>
      <c r="P861" s="562" t="str">
        <f t="shared" si="725"/>
        <v/>
      </c>
      <c r="Q861" s="561"/>
      <c r="R861" s="583" t="str">
        <f t="shared" si="726"/>
        <v/>
      </c>
      <c r="S861" s="561"/>
      <c r="T861" s="588" t="str">
        <f t="shared" si="727"/>
        <v/>
      </c>
      <c r="U861" s="584">
        <f ca="1">SUMIF($O$8:T$9,"QUANT.",O861:T861)</f>
        <v>0</v>
      </c>
      <c r="V861" s="585">
        <f ca="1" t="shared" si="728"/>
        <v>0</v>
      </c>
      <c r="W861" s="586" t="str">
        <f ca="1" t="shared" si="729"/>
        <v>MEDIR</v>
      </c>
      <c r="X861" s="587">
        <f ca="1" t="shared" si="730"/>
        <v>1</v>
      </c>
      <c r="Y861" s="587">
        <f ca="1" t="shared" si="731"/>
        <v>8.43</v>
      </c>
      <c r="Z861" s="448"/>
      <c r="AA861" s="448"/>
      <c r="AB861" s="448"/>
      <c r="AC861" s="448"/>
      <c r="AD861" s="448"/>
      <c r="AE861" s="448"/>
      <c r="AF861" s="448"/>
      <c r="AG861" s="448"/>
      <c r="AH861" s="448"/>
      <c r="AI861" s="448"/>
      <c r="AJ861" s="448"/>
      <c r="AK861" s="590">
        <f t="shared" si="732"/>
        <v>101548</v>
      </c>
      <c r="AL861" s="590">
        <v>0</v>
      </c>
    </row>
    <row r="862" s="365" customFormat="1" customHeight="1" spans="1:38">
      <c r="A862" s="522"/>
      <c r="B862" s="528">
        <v>101538</v>
      </c>
      <c r="C862" s="524" t="str">
        <f>IF($B862="","",IFERROR(VLOOKUP($B862,SERVIÇOS!$B:$G,2,0),IFERROR(VLOOKUP($B862,'COMPOSIÇÕES COMPLEMENTARES '!$C:$K,2,0),"")))</f>
        <v>ARMAÇÃO SECUNDÁRIA, COM 1 ESTRIBO E 1 ISOLADOR - FORNECIMENTO E INSTALAÇÃO. AF_07/2020</v>
      </c>
      <c r="D862" s="525" t="str">
        <f>IF($B862="","",IFERROR(VLOOKUP($B862,SERVIÇOS!$B:$G,3,0),IFERROR(VLOOKUP($B862,'COMPOSIÇÕES COMPLEMENTARES '!$C:$K,3,0),"")))</f>
        <v>UN</v>
      </c>
      <c r="E862" s="530">
        <v>1</v>
      </c>
      <c r="F862" s="527">
        <f>IF($B862="","",IFERROR(VLOOKUP($B862,SERVIÇOS!$B:$G,4,0),IFERROR(VLOOKUP($B862,'COMPOSIÇÕES COMPLEMENTARES '!$C:$K,6,0),"")))</f>
        <v>31.34</v>
      </c>
      <c r="G862" s="527">
        <f>IF($B862="","",IFERROR(VLOOKUP($B862,SERVIÇOS!$B:$G,5,0),IFERROR(VLOOKUP($B862,'COMPOSIÇÕES COMPLEMENTARES '!$C:$K,7,0),"")))</f>
        <v>11.35</v>
      </c>
      <c r="H862" s="527">
        <f t="shared" si="721"/>
        <v>42.69</v>
      </c>
      <c r="I862" s="527">
        <f t="shared" si="722"/>
        <v>31.34</v>
      </c>
      <c r="J862" s="527">
        <f t="shared" si="723"/>
        <v>11.35</v>
      </c>
      <c r="K862" s="527">
        <f t="shared" si="724"/>
        <v>42.69</v>
      </c>
      <c r="L862" s="527"/>
      <c r="M862" s="563"/>
      <c r="N862" s="448"/>
      <c r="O862" s="561"/>
      <c r="P862" s="562" t="str">
        <f t="shared" si="725"/>
        <v/>
      </c>
      <c r="Q862" s="561"/>
      <c r="R862" s="583" t="str">
        <f t="shared" si="726"/>
        <v/>
      </c>
      <c r="S862" s="561"/>
      <c r="T862" s="588" t="str">
        <f t="shared" si="727"/>
        <v/>
      </c>
      <c r="U862" s="584">
        <f ca="1">SUMIF($O$8:T$9,"QUANT.",O862:T862)</f>
        <v>0</v>
      </c>
      <c r="V862" s="585">
        <f ca="1" t="shared" si="728"/>
        <v>0</v>
      </c>
      <c r="W862" s="586" t="str">
        <f ca="1" t="shared" si="729"/>
        <v>MEDIR</v>
      </c>
      <c r="X862" s="587">
        <f ca="1" t="shared" si="730"/>
        <v>1</v>
      </c>
      <c r="Y862" s="587">
        <f ca="1" t="shared" si="731"/>
        <v>42.69</v>
      </c>
      <c r="Z862" s="448"/>
      <c r="AA862" s="448"/>
      <c r="AB862" s="448"/>
      <c r="AC862" s="448"/>
      <c r="AD862" s="448"/>
      <c r="AE862" s="448"/>
      <c r="AF862" s="448"/>
      <c r="AG862" s="448"/>
      <c r="AH862" s="448"/>
      <c r="AI862" s="448"/>
      <c r="AJ862" s="448"/>
      <c r="AK862" s="590">
        <f t="shared" si="732"/>
        <v>101538</v>
      </c>
      <c r="AL862" s="590">
        <v>0</v>
      </c>
    </row>
    <row r="863" s="365" customFormat="1" customHeight="1" spans="1:38">
      <c r="A863" s="522"/>
      <c r="B863" s="528">
        <v>101554</v>
      </c>
      <c r="C863" s="524" t="str">
        <f>IF($B863="","",IFERROR(VLOOKUP($B863,SERVIÇOS!$B:$G,2,0),IFERROR(VLOOKUP($B863,'COMPOSIÇÕES COMPLEMENTARES '!$C:$K,2,0),"")))</f>
        <v>ALÇA PREFORMADA DE DISTRIBUIÇÃO, EM  AÇO GALVANIZADO, AWG 2 - FORNECIMENTO E INSTALAÇÃO. AF_07/2020</v>
      </c>
      <c r="D863" s="525" t="str">
        <f>IF($B863="","",IFERROR(VLOOKUP($B863,SERVIÇOS!$B:$G,3,0),IFERROR(VLOOKUP($B863,'COMPOSIÇÕES COMPLEMENTARES '!$C:$K,3,0),"")))</f>
        <v>UN</v>
      </c>
      <c r="E863" s="530">
        <v>1</v>
      </c>
      <c r="F863" s="527">
        <f>IF($B863="","",IFERROR(VLOOKUP($B863,SERVIÇOS!$B:$G,4,0),IFERROR(VLOOKUP($B863,'COMPOSIÇÕES COMPLEMENTARES '!$C:$K,6,0),"")))</f>
        <v>6.84</v>
      </c>
      <c r="G863" s="527">
        <f>IF($B863="","",IFERROR(VLOOKUP($B863,SERVIÇOS!$B:$G,5,0),IFERROR(VLOOKUP($B863,'COMPOSIÇÕES COMPLEMENTARES '!$C:$K,7,0),"")))</f>
        <v>4.76</v>
      </c>
      <c r="H863" s="527">
        <f t="shared" si="721"/>
        <v>11.6</v>
      </c>
      <c r="I863" s="527">
        <f t="shared" si="722"/>
        <v>6.84</v>
      </c>
      <c r="J863" s="527">
        <f t="shared" si="723"/>
        <v>4.76</v>
      </c>
      <c r="K863" s="527">
        <f t="shared" si="724"/>
        <v>11.6</v>
      </c>
      <c r="L863" s="527"/>
      <c r="M863" s="563"/>
      <c r="N863" s="448"/>
      <c r="O863" s="561"/>
      <c r="P863" s="562" t="str">
        <f t="shared" si="725"/>
        <v/>
      </c>
      <c r="Q863" s="561"/>
      <c r="R863" s="583" t="str">
        <f t="shared" si="726"/>
        <v/>
      </c>
      <c r="S863" s="561"/>
      <c r="T863" s="588" t="str">
        <f t="shared" si="727"/>
        <v/>
      </c>
      <c r="U863" s="584">
        <f ca="1">SUMIF($O$8:T$9,"QUANT.",O863:T863)</f>
        <v>0</v>
      </c>
      <c r="V863" s="585">
        <f ca="1" t="shared" si="728"/>
        <v>0</v>
      </c>
      <c r="W863" s="586" t="str">
        <f ca="1" t="shared" si="729"/>
        <v>MEDIR</v>
      </c>
      <c r="X863" s="587">
        <f ca="1" t="shared" si="730"/>
        <v>1</v>
      </c>
      <c r="Y863" s="587">
        <f ca="1" t="shared" si="731"/>
        <v>11.6</v>
      </c>
      <c r="Z863" s="448"/>
      <c r="AA863" s="448"/>
      <c r="AB863" s="448"/>
      <c r="AC863" s="448"/>
      <c r="AD863" s="448"/>
      <c r="AE863" s="448"/>
      <c r="AF863" s="448"/>
      <c r="AG863" s="448"/>
      <c r="AH863" s="448"/>
      <c r="AI863" s="448"/>
      <c r="AJ863" s="448"/>
      <c r="AK863" s="590">
        <f t="shared" si="732"/>
        <v>101554</v>
      </c>
      <c r="AL863" s="590">
        <v>0</v>
      </c>
    </row>
    <row r="864" s="365" customFormat="1" customHeight="1" spans="1:38">
      <c r="A864" s="522"/>
      <c r="B864" s="528">
        <v>91933</v>
      </c>
      <c r="C864" s="524" t="str">
        <f>IF($B864="","",IFERROR(VLOOKUP($B864,SERVIÇOS!$B:$G,2,0),IFERROR(VLOOKUP($B864,'COMPOSIÇÕES COMPLEMENTARES '!$C:$K,2,0),"")))</f>
        <v>CABO DE COBRE FLEXÍVEL ISOLADO, 10 MM², ANTI-CHAMA 0,6/1,0 KV, PARA CIRCUITOS TERMINAIS - FORNECIMENTO E INSTALAÇÃO. AF_03/2023</v>
      </c>
      <c r="D864" s="525" t="str">
        <f>IF($B864="","",IFERROR(VLOOKUP($B864,SERVIÇOS!$B:$G,3,0),IFERROR(VLOOKUP($B864,'COMPOSIÇÕES COMPLEMENTARES '!$C:$K,3,0),"")))</f>
        <v>M</v>
      </c>
      <c r="E864" s="530">
        <v>18</v>
      </c>
      <c r="F864" s="527">
        <f>IF($B864="","",IFERROR(VLOOKUP($B864,SERVIÇOS!$B:$G,4,0),IFERROR(VLOOKUP($B864,'COMPOSIÇÕES COMPLEMENTARES '!$C:$K,6,0),"")))</f>
        <v>13.51</v>
      </c>
      <c r="G864" s="527">
        <f>IF($B864="","",IFERROR(VLOOKUP($B864,SERVIÇOS!$B:$G,5,0),IFERROR(VLOOKUP($B864,'COMPOSIÇÕES COMPLEMENTARES '!$C:$K,7,0),"")))</f>
        <v>3.75</v>
      </c>
      <c r="H864" s="527">
        <f t="shared" si="721"/>
        <v>17.26</v>
      </c>
      <c r="I864" s="527">
        <f t="shared" si="722"/>
        <v>243.18</v>
      </c>
      <c r="J864" s="527">
        <f t="shared" si="723"/>
        <v>67.5</v>
      </c>
      <c r="K864" s="527">
        <f t="shared" si="724"/>
        <v>310.68</v>
      </c>
      <c r="L864" s="527"/>
      <c r="M864" s="563"/>
      <c r="N864" s="448"/>
      <c r="O864" s="561"/>
      <c r="P864" s="562" t="str">
        <f t="shared" si="725"/>
        <v/>
      </c>
      <c r="Q864" s="561"/>
      <c r="R864" s="583" t="str">
        <f t="shared" si="726"/>
        <v/>
      </c>
      <c r="S864" s="561"/>
      <c r="T864" s="588" t="str">
        <f t="shared" si="727"/>
        <v/>
      </c>
      <c r="U864" s="584">
        <f ca="1">SUMIF($O$8:T$9,"QUANT.",O864:T864)</f>
        <v>0</v>
      </c>
      <c r="V864" s="585">
        <f ca="1" t="shared" si="728"/>
        <v>0</v>
      </c>
      <c r="W864" s="586" t="str">
        <f ca="1" t="shared" si="729"/>
        <v>MEDIR</v>
      </c>
      <c r="X864" s="587">
        <f ca="1" t="shared" si="730"/>
        <v>18</v>
      </c>
      <c r="Y864" s="587">
        <f ca="1" t="shared" si="731"/>
        <v>310.68</v>
      </c>
      <c r="Z864" s="448"/>
      <c r="AA864" s="448"/>
      <c r="AB864" s="448"/>
      <c r="AC864" s="448"/>
      <c r="AD864" s="448"/>
      <c r="AE864" s="448"/>
      <c r="AF864" s="448"/>
      <c r="AG864" s="448"/>
      <c r="AH864" s="448"/>
      <c r="AI864" s="448"/>
      <c r="AJ864" s="448"/>
      <c r="AK864" s="590">
        <f t="shared" si="732"/>
        <v>91933</v>
      </c>
      <c r="AL864" s="590">
        <v>0</v>
      </c>
    </row>
    <row r="865" s="365" customFormat="1" customHeight="1" spans="1:38">
      <c r="A865" s="522"/>
      <c r="B865" s="528" t="s">
        <v>614</v>
      </c>
      <c r="C865" s="524" t="str">
        <f>IF($B865="","",IFERROR(VLOOKUP($B865,SERVIÇOS!$B:$G,2,0),IFERROR(VLOOKUP($B865,'COMPOSIÇÕES COMPLEMENTARES '!$C:$K,2,0),"")))</f>
        <v>CONECTOR CUNHA, PARA REDES AÉREAS DE DISTRIBUIÇÃO DE ENERGIA ELÉTRICA DE BAIXA TENSÃO - FORNECIMENTO E INSTALAÇÃO. AF_07/2020</v>
      </c>
      <c r="D865" s="525" t="str">
        <f>IF($B865="","",IFERROR(VLOOKUP($B865,SERVIÇOS!$B:$G,3,0),IFERROR(VLOOKUP($B865,'COMPOSIÇÕES COMPLEMENTARES '!$C:$K,3,0),"")))</f>
        <v>UN</v>
      </c>
      <c r="E865" s="530">
        <v>3</v>
      </c>
      <c r="F865" s="527">
        <f>IF($B865="","",IFERROR(VLOOKUP($B865,SERVIÇOS!$B:$G,4,0),IFERROR(VLOOKUP($B865,'COMPOSIÇÕES COMPLEMENTARES '!$C:$K,6,0),"")))</f>
        <v>6.83</v>
      </c>
      <c r="G865" s="527">
        <f>IF($B865="","",IFERROR(VLOOKUP($B865,SERVIÇOS!$B:$G,5,0),IFERROR(VLOOKUP($B865,'COMPOSIÇÕES COMPLEMENTARES '!$C:$K,7,0),"")))</f>
        <v>3.14</v>
      </c>
      <c r="H865" s="527">
        <f t="shared" si="721"/>
        <v>9.97</v>
      </c>
      <c r="I865" s="527">
        <f t="shared" si="722"/>
        <v>20.49</v>
      </c>
      <c r="J865" s="527">
        <f t="shared" si="723"/>
        <v>9.42</v>
      </c>
      <c r="K865" s="527">
        <f t="shared" si="724"/>
        <v>29.91</v>
      </c>
      <c r="L865" s="527"/>
      <c r="M865" s="563"/>
      <c r="N865" s="448"/>
      <c r="O865" s="561"/>
      <c r="P865" s="562" t="str">
        <f t="shared" si="725"/>
        <v/>
      </c>
      <c r="Q865" s="561"/>
      <c r="R865" s="583" t="str">
        <f t="shared" si="726"/>
        <v/>
      </c>
      <c r="S865" s="561"/>
      <c r="T865" s="588" t="str">
        <f t="shared" si="727"/>
        <v/>
      </c>
      <c r="U865" s="584">
        <f ca="1">SUMIF($O$8:T$9,"QUANT.",O865:T865)</f>
        <v>0</v>
      </c>
      <c r="V865" s="585">
        <f ca="1" t="shared" si="728"/>
        <v>0</v>
      </c>
      <c r="W865" s="586" t="str">
        <f ca="1" t="shared" si="729"/>
        <v>MEDIR</v>
      </c>
      <c r="X865" s="587">
        <f ca="1" t="shared" si="730"/>
        <v>3</v>
      </c>
      <c r="Y865" s="587">
        <f ca="1" t="shared" si="731"/>
        <v>29.91</v>
      </c>
      <c r="Z865" s="448"/>
      <c r="AA865" s="448"/>
      <c r="AB865" s="448"/>
      <c r="AC865" s="448"/>
      <c r="AD865" s="448"/>
      <c r="AE865" s="448"/>
      <c r="AF865" s="448"/>
      <c r="AG865" s="448"/>
      <c r="AH865" s="448"/>
      <c r="AI865" s="448"/>
      <c r="AJ865" s="448"/>
      <c r="AK865" s="590" t="e">
        <f t="shared" si="732"/>
        <v>#VALUE!</v>
      </c>
      <c r="AL865" s="590">
        <v>0</v>
      </c>
    </row>
    <row r="866" s="365" customFormat="1" customHeight="1" spans="1:38">
      <c r="A866" s="522"/>
      <c r="B866" s="528" t="s">
        <v>616</v>
      </c>
      <c r="C866" s="524" t="str">
        <f>IF($B866="","",IFERROR(VLOOKUP($B866,SERVIÇOS!$B:$G,2,0),IFERROR(VLOOKUP($B866,'COMPOSIÇÕES COMPLEMENTARES '!$C:$K,2,0),"")))</f>
        <v>CABEÇOTE PARA ENTRADA DE LINHA DE ALIMENTAÇÃO PARA ELETRODUTO, EM LIGA DE ALUMÍNIO COM ACABAMENTO ANTI CORROSIVO, COM FIXAÇÃO POR ENCAIXE LISO DE 360 GRAUS, DE ø1"</v>
      </c>
      <c r="D866" s="525" t="str">
        <f>IF($B866="","",IFERROR(VLOOKUP($B866,SERVIÇOS!$B:$G,3,0),IFERROR(VLOOKUP($B866,'COMPOSIÇÕES COMPLEMENTARES '!$C:$K,3,0),"")))</f>
        <v>UN</v>
      </c>
      <c r="E866" s="530">
        <v>1</v>
      </c>
      <c r="F866" s="527">
        <f>IF($B866="","",IFERROR(VLOOKUP($B866,SERVIÇOS!$B:$G,4,0),IFERROR(VLOOKUP($B866,'COMPOSIÇÕES COMPLEMENTARES '!$C:$K,6,0),"")))</f>
        <v>7.27</v>
      </c>
      <c r="G866" s="527">
        <f>IF($B866="","",IFERROR(VLOOKUP($B866,SERVIÇOS!$B:$G,5,0),IFERROR(VLOOKUP($B866,'COMPOSIÇÕES COMPLEMENTARES '!$C:$K,7,0),"")))</f>
        <v>3.58</v>
      </c>
      <c r="H866" s="527">
        <f t="shared" si="721"/>
        <v>10.85</v>
      </c>
      <c r="I866" s="527">
        <f t="shared" si="722"/>
        <v>7.27</v>
      </c>
      <c r="J866" s="527">
        <f t="shared" si="723"/>
        <v>3.58</v>
      </c>
      <c r="K866" s="527">
        <f t="shared" si="724"/>
        <v>10.85</v>
      </c>
      <c r="L866" s="527"/>
      <c r="M866" s="563"/>
      <c r="N866" s="448"/>
      <c r="O866" s="561"/>
      <c r="P866" s="562" t="str">
        <f t="shared" si="725"/>
        <v/>
      </c>
      <c r="Q866" s="561"/>
      <c r="R866" s="583" t="str">
        <f t="shared" si="726"/>
        <v/>
      </c>
      <c r="S866" s="561"/>
      <c r="T866" s="588" t="str">
        <f t="shared" si="727"/>
        <v/>
      </c>
      <c r="U866" s="584">
        <f ca="1">SUMIF($O$8:T$9,"QUANT.",O866:T866)</f>
        <v>0</v>
      </c>
      <c r="V866" s="585">
        <f ca="1" t="shared" si="728"/>
        <v>0</v>
      </c>
      <c r="W866" s="586" t="str">
        <f ca="1" t="shared" si="729"/>
        <v>MEDIR</v>
      </c>
      <c r="X866" s="587">
        <f ca="1" t="shared" si="730"/>
        <v>1</v>
      </c>
      <c r="Y866" s="587">
        <f ca="1" t="shared" si="731"/>
        <v>10.85</v>
      </c>
      <c r="Z866" s="448"/>
      <c r="AA866" s="448"/>
      <c r="AB866" s="448"/>
      <c r="AC866" s="448"/>
      <c r="AD866" s="448"/>
      <c r="AE866" s="448"/>
      <c r="AF866" s="448"/>
      <c r="AG866" s="448"/>
      <c r="AH866" s="448"/>
      <c r="AI866" s="448"/>
      <c r="AJ866" s="448"/>
      <c r="AK866" s="590" t="e">
        <f t="shared" si="732"/>
        <v>#VALUE!</v>
      </c>
      <c r="AL866" s="590">
        <v>0</v>
      </c>
    </row>
    <row r="867" s="365" customFormat="1" customHeight="1" spans="1:38">
      <c r="A867" s="522"/>
      <c r="B867" s="528">
        <v>91872</v>
      </c>
      <c r="C867" s="524" t="str">
        <f>IF($B867="","",IFERROR(VLOOKUP($B867,SERVIÇOS!$B:$G,2,0),IFERROR(VLOOKUP($B867,'COMPOSIÇÕES COMPLEMENTARES '!$C:$K,2,0),"")))</f>
        <v>ELETRODUTO RÍGIDO ROSCÁVEL, PVC, DN 32 MM (1"), PARA CIRCUITOS TERMINAIS, INSTALADO EM PAREDE - FORNECIMENTO E INSTALAÇÃO. AF_03/2023</v>
      </c>
      <c r="D867" s="525" t="str">
        <f>IF($B867="","",IFERROR(VLOOKUP($B867,SERVIÇOS!$B:$G,3,0),IFERROR(VLOOKUP($B867,'COMPOSIÇÕES COMPLEMENTARES '!$C:$K,3,0),"")))</f>
        <v>M</v>
      </c>
      <c r="E867" s="530">
        <v>5</v>
      </c>
      <c r="F867" s="527">
        <f>IF($B867="","",IFERROR(VLOOKUP($B867,SERVIÇOS!$B:$G,4,0),IFERROR(VLOOKUP($B867,'COMPOSIÇÕES COMPLEMENTARES '!$C:$K,6,0),"")))</f>
        <v>15.53</v>
      </c>
      <c r="G867" s="527">
        <f>IF($B867="","",IFERROR(VLOOKUP($B867,SERVIÇOS!$B:$G,5,0),IFERROR(VLOOKUP($B867,'COMPOSIÇÕES COMPLEMENTARES '!$C:$K,7,0),"")))</f>
        <v>9.74</v>
      </c>
      <c r="H867" s="527">
        <f t="shared" si="721"/>
        <v>25.27</v>
      </c>
      <c r="I867" s="527">
        <f t="shared" si="722"/>
        <v>77.65</v>
      </c>
      <c r="J867" s="527">
        <f t="shared" si="723"/>
        <v>48.7</v>
      </c>
      <c r="K867" s="527">
        <f t="shared" si="724"/>
        <v>126.35</v>
      </c>
      <c r="L867" s="527"/>
      <c r="M867" s="563"/>
      <c r="N867" s="448"/>
      <c r="O867" s="561"/>
      <c r="P867" s="562" t="str">
        <f t="shared" si="725"/>
        <v/>
      </c>
      <c r="Q867" s="561"/>
      <c r="R867" s="583" t="str">
        <f t="shared" si="726"/>
        <v/>
      </c>
      <c r="S867" s="561"/>
      <c r="T867" s="588" t="str">
        <f t="shared" si="727"/>
        <v/>
      </c>
      <c r="U867" s="584">
        <f ca="1">SUMIF($O$8:T$9,"QUANT.",O867:T867)</f>
        <v>0</v>
      </c>
      <c r="V867" s="585">
        <f ca="1" t="shared" si="728"/>
        <v>0</v>
      </c>
      <c r="W867" s="586" t="str">
        <f ca="1" t="shared" si="729"/>
        <v>MEDIR</v>
      </c>
      <c r="X867" s="587">
        <f ca="1" t="shared" si="730"/>
        <v>5</v>
      </c>
      <c r="Y867" s="587">
        <f ca="1" t="shared" si="731"/>
        <v>126.35</v>
      </c>
      <c r="Z867" s="448"/>
      <c r="AA867" s="448"/>
      <c r="AB867" s="448"/>
      <c r="AC867" s="448"/>
      <c r="AD867" s="448"/>
      <c r="AE867" s="448"/>
      <c r="AF867" s="448"/>
      <c r="AG867" s="448"/>
      <c r="AH867" s="448"/>
      <c r="AI867" s="448"/>
      <c r="AJ867" s="448"/>
      <c r="AK867" s="590">
        <f t="shared" si="732"/>
        <v>91872</v>
      </c>
      <c r="AL867" s="590">
        <v>0</v>
      </c>
    </row>
    <row r="868" s="365" customFormat="1" customHeight="1" spans="1:38">
      <c r="A868" s="522"/>
      <c r="B868" s="528">
        <v>91885</v>
      </c>
      <c r="C868" s="524" t="str">
        <f>IF($B868="","",IFERROR(VLOOKUP($B868,SERVIÇOS!$B:$G,2,0),IFERROR(VLOOKUP($B868,'COMPOSIÇÕES COMPLEMENTARES '!$C:$K,2,0),"")))</f>
        <v>LUVA PARA ELETRODUTO, PVC, ROSCÁVEL, DN 32 MM (1"), PARA CIRCUITOS TERMINAIS, INSTALADA EM PAREDE - FORNECIMENTO E INSTALAÇÃO. AF_03/2023</v>
      </c>
      <c r="D868" s="525" t="str">
        <f>IF($B868="","",IFERROR(VLOOKUP($B868,SERVIÇOS!$B:$G,3,0),IFERROR(VLOOKUP($B868,'COMPOSIÇÕES COMPLEMENTARES '!$C:$K,3,0),"")))</f>
        <v>UN</v>
      </c>
      <c r="E868" s="530">
        <v>1</v>
      </c>
      <c r="F868" s="527">
        <f>IF($B868="","",IFERROR(VLOOKUP($B868,SERVIÇOS!$B:$G,4,0),IFERROR(VLOOKUP($B868,'COMPOSIÇÕES COMPLEMENTARES '!$C:$K,6,0),"")))</f>
        <v>6.81</v>
      </c>
      <c r="G868" s="527">
        <f>IF($B868="","",IFERROR(VLOOKUP($B868,SERVIÇOS!$B:$G,5,0),IFERROR(VLOOKUP($B868,'COMPOSIÇÕES COMPLEMENTARES '!$C:$K,7,0),"")))</f>
        <v>10.83</v>
      </c>
      <c r="H868" s="527">
        <f t="shared" si="721"/>
        <v>17.64</v>
      </c>
      <c r="I868" s="527">
        <f t="shared" si="722"/>
        <v>6.81</v>
      </c>
      <c r="J868" s="527">
        <f t="shared" si="723"/>
        <v>10.83</v>
      </c>
      <c r="K868" s="527">
        <f t="shared" si="724"/>
        <v>17.64</v>
      </c>
      <c r="L868" s="527"/>
      <c r="M868" s="563"/>
      <c r="N868" s="448"/>
      <c r="O868" s="561"/>
      <c r="P868" s="562" t="str">
        <f t="shared" si="725"/>
        <v/>
      </c>
      <c r="Q868" s="561"/>
      <c r="R868" s="583" t="str">
        <f t="shared" si="726"/>
        <v/>
      </c>
      <c r="S868" s="561"/>
      <c r="T868" s="588" t="str">
        <f t="shared" si="727"/>
        <v/>
      </c>
      <c r="U868" s="584">
        <f ca="1">SUMIF($O$8:T$9,"QUANT.",O868:T868)</f>
        <v>0</v>
      </c>
      <c r="V868" s="585">
        <f ca="1" t="shared" si="728"/>
        <v>0</v>
      </c>
      <c r="W868" s="586" t="str">
        <f ca="1" t="shared" si="729"/>
        <v>MEDIR</v>
      </c>
      <c r="X868" s="587">
        <f ca="1" t="shared" si="730"/>
        <v>1</v>
      </c>
      <c r="Y868" s="587">
        <f ca="1" t="shared" si="731"/>
        <v>17.64</v>
      </c>
      <c r="Z868" s="448"/>
      <c r="AA868" s="448"/>
      <c r="AB868" s="448"/>
      <c r="AC868" s="448"/>
      <c r="AD868" s="448"/>
      <c r="AE868" s="448"/>
      <c r="AF868" s="448"/>
      <c r="AG868" s="448"/>
      <c r="AH868" s="448"/>
      <c r="AI868" s="448"/>
      <c r="AJ868" s="448"/>
      <c r="AK868" s="590">
        <f t="shared" si="732"/>
        <v>91885</v>
      </c>
      <c r="AL868" s="590">
        <v>0</v>
      </c>
    </row>
    <row r="869" s="365" customFormat="1" customHeight="1" spans="1:38">
      <c r="A869" s="522"/>
      <c r="B869" s="528" t="s">
        <v>617</v>
      </c>
      <c r="C869" s="524" t="str">
        <f>IF($B869="","",IFERROR(VLOOKUP($B869,SERVIÇOS!$B:$G,2,0),IFERROR(VLOOKUP($B869,'COMPOSIÇÕES COMPLEMENTARES '!$C:$K,2,0),"")))</f>
        <v>CAIXA DE MEDIÇÃO E PROTEÇÃO COM LENTE PARA LEITURA, MEDIDOR POLIFÁSICO, TIPO CNPH (NTC 901115, NTC 920100), PARA INSTALAÇÃO EM POSTE (INSTALADO A 3,40m DO SOLO) COM SUPORTE PARA DISJUNTOR - FORNECIMENTO E INSTALAÇÃO</v>
      </c>
      <c r="D869" s="525" t="str">
        <f>IF($B869="","",IFERROR(VLOOKUP($B869,SERVIÇOS!$B:$G,3,0),IFERROR(VLOOKUP($B869,'COMPOSIÇÕES COMPLEMENTARES '!$C:$K,3,0),"")))</f>
        <v>UN</v>
      </c>
      <c r="E869" s="530">
        <v>1</v>
      </c>
      <c r="F869" s="527">
        <f>IF($B869="","",IFERROR(VLOOKUP($B869,SERVIÇOS!$B:$G,4,0),IFERROR(VLOOKUP($B869,'COMPOSIÇÕES COMPLEMENTARES '!$C:$K,6,0),"")))</f>
        <v>334.68</v>
      </c>
      <c r="G869" s="527">
        <f>IF($B869="","",IFERROR(VLOOKUP($B869,SERVIÇOS!$B:$G,5,0),IFERROR(VLOOKUP($B869,'COMPOSIÇÕES COMPLEMENTARES '!$C:$K,7,0),"")))</f>
        <v>4.12</v>
      </c>
      <c r="H869" s="527">
        <f t="shared" si="721"/>
        <v>338.8</v>
      </c>
      <c r="I869" s="527">
        <f t="shared" si="722"/>
        <v>334.68</v>
      </c>
      <c r="J869" s="527">
        <f t="shared" si="723"/>
        <v>4.12</v>
      </c>
      <c r="K869" s="527">
        <f t="shared" si="724"/>
        <v>338.8</v>
      </c>
      <c r="L869" s="527"/>
      <c r="M869" s="563"/>
      <c r="N869" s="448"/>
      <c r="O869" s="561"/>
      <c r="P869" s="562" t="str">
        <f t="shared" si="725"/>
        <v/>
      </c>
      <c r="Q869" s="561"/>
      <c r="R869" s="583" t="str">
        <f t="shared" si="726"/>
        <v/>
      </c>
      <c r="S869" s="561"/>
      <c r="T869" s="588" t="str">
        <f t="shared" si="727"/>
        <v/>
      </c>
      <c r="U869" s="584">
        <f ca="1">SUMIF($O$8:T$9,"QUANT.",O869:T869)</f>
        <v>0</v>
      </c>
      <c r="V869" s="585">
        <f ca="1" t="shared" si="728"/>
        <v>0</v>
      </c>
      <c r="W869" s="586" t="str">
        <f ca="1" t="shared" si="729"/>
        <v>MEDIR</v>
      </c>
      <c r="X869" s="587">
        <f ca="1" t="shared" si="730"/>
        <v>1</v>
      </c>
      <c r="Y869" s="587">
        <f ca="1" t="shared" si="731"/>
        <v>338.8</v>
      </c>
      <c r="Z869" s="448"/>
      <c r="AA869" s="448"/>
      <c r="AB869" s="448"/>
      <c r="AC869" s="448"/>
      <c r="AD869" s="448"/>
      <c r="AE869" s="448"/>
      <c r="AF869" s="448"/>
      <c r="AG869" s="448"/>
      <c r="AH869" s="448"/>
      <c r="AI869" s="448"/>
      <c r="AJ869" s="448"/>
      <c r="AK869" s="590" t="e">
        <f t="shared" si="732"/>
        <v>#VALUE!</v>
      </c>
      <c r="AL869" s="590">
        <v>0</v>
      </c>
    </row>
    <row r="870" s="365" customFormat="1" customHeight="1" spans="1:38">
      <c r="A870" s="522"/>
      <c r="B870" s="528">
        <v>93666</v>
      </c>
      <c r="C870" s="524" t="str">
        <f>IF($B870="","",IFERROR(VLOOKUP($B870,SERVIÇOS!$B:$G,2,0),IFERROR(VLOOKUP($B870,'COMPOSIÇÕES COMPLEMENTARES '!$C:$K,2,0),"")))</f>
        <v>DISJUNTOR BIPOLAR TIPO DIN, CORRENTE NOMINAL DE 50A - FORNECIMENTO E INSTALAÇÃO. AF_10/2020</v>
      </c>
      <c r="D870" s="525" t="str">
        <f>IF($B870="","",IFERROR(VLOOKUP($B870,SERVIÇOS!$B:$G,3,0),IFERROR(VLOOKUP($B870,'COMPOSIÇÕES COMPLEMENTARES '!$C:$K,3,0),"")))</f>
        <v>UN</v>
      </c>
      <c r="E870" s="530">
        <v>1</v>
      </c>
      <c r="F870" s="527">
        <f>IF($B870="","",IFERROR(VLOOKUP($B870,SERVIÇOS!$B:$G,4,0),IFERROR(VLOOKUP($B870,'COMPOSIÇÕES COMPLEMENTARES '!$C:$K,6,0),"")))</f>
        <v>65.72</v>
      </c>
      <c r="G870" s="527">
        <f>IF($B870="","",IFERROR(VLOOKUP($B870,SERVIÇOS!$B:$G,5,0),IFERROR(VLOOKUP($B870,'COMPOSIÇÕES COMPLEMENTARES '!$C:$K,7,0),"")))</f>
        <v>18.74</v>
      </c>
      <c r="H870" s="527">
        <f t="shared" si="721"/>
        <v>84.46</v>
      </c>
      <c r="I870" s="527">
        <f t="shared" si="722"/>
        <v>65.72</v>
      </c>
      <c r="J870" s="527">
        <f t="shared" si="723"/>
        <v>18.74</v>
      </c>
      <c r="K870" s="527">
        <f t="shared" si="724"/>
        <v>84.46</v>
      </c>
      <c r="L870" s="527"/>
      <c r="M870" s="563"/>
      <c r="N870" s="448"/>
      <c r="O870" s="561"/>
      <c r="P870" s="562" t="str">
        <f t="shared" si="725"/>
        <v/>
      </c>
      <c r="Q870" s="561"/>
      <c r="R870" s="583" t="str">
        <f t="shared" si="726"/>
        <v/>
      </c>
      <c r="S870" s="561"/>
      <c r="T870" s="588" t="str">
        <f t="shared" si="727"/>
        <v/>
      </c>
      <c r="U870" s="584">
        <f ca="1">SUMIF($O$8:T$9,"QUANT.",O870:T870)</f>
        <v>0</v>
      </c>
      <c r="V870" s="585">
        <f ca="1" t="shared" si="728"/>
        <v>0</v>
      </c>
      <c r="W870" s="586" t="str">
        <f ca="1" t="shared" si="729"/>
        <v>MEDIR</v>
      </c>
      <c r="X870" s="587">
        <f ca="1" t="shared" si="730"/>
        <v>1</v>
      </c>
      <c r="Y870" s="587">
        <f ca="1" t="shared" si="731"/>
        <v>84.46</v>
      </c>
      <c r="Z870" s="448"/>
      <c r="AA870" s="448"/>
      <c r="AB870" s="448"/>
      <c r="AC870" s="448"/>
      <c r="AD870" s="448"/>
      <c r="AE870" s="448"/>
      <c r="AF870" s="448"/>
      <c r="AG870" s="448"/>
      <c r="AH870" s="448"/>
      <c r="AI870" s="448"/>
      <c r="AJ870" s="448"/>
      <c r="AK870" s="590">
        <f t="shared" si="732"/>
        <v>93666</v>
      </c>
      <c r="AL870" s="590">
        <v>0</v>
      </c>
    </row>
    <row r="871" s="365" customFormat="1" customHeight="1" spans="1:38">
      <c r="A871" s="522"/>
      <c r="B871" s="528">
        <v>91871</v>
      </c>
      <c r="C871" s="524" t="str">
        <f>IF($B871="","",IFERROR(VLOOKUP($B871,SERVIÇOS!$B:$G,2,0),IFERROR(VLOOKUP($B871,'COMPOSIÇÕES COMPLEMENTARES '!$C:$K,2,0),"")))</f>
        <v>ELETRODUTO RÍGIDO ROSCÁVEL, PVC, DN 25 MM (3/4"), PARA CIRCUITOS TERMINAIS, INSTALADO EM PAREDE - FORNECIMENTO E INSTALAÇÃO. AF_03/2023</v>
      </c>
      <c r="D871" s="525" t="str">
        <f>IF($B871="","",IFERROR(VLOOKUP($B871,SERVIÇOS!$B:$G,3,0),IFERROR(VLOOKUP($B871,'COMPOSIÇÕES COMPLEMENTARES '!$C:$K,3,0),"")))</f>
        <v>M</v>
      </c>
      <c r="E871" s="530">
        <v>4</v>
      </c>
      <c r="F871" s="527">
        <f>IF($B871="","",IFERROR(VLOOKUP($B871,SERVIÇOS!$B:$G,4,0),IFERROR(VLOOKUP($B871,'COMPOSIÇÕES COMPLEMENTARES '!$C:$K,6,0),"")))</f>
        <v>10.89</v>
      </c>
      <c r="G871" s="527">
        <f>IF($B871="","",IFERROR(VLOOKUP($B871,SERVIÇOS!$B:$G,5,0),IFERROR(VLOOKUP($B871,'COMPOSIÇÕES COMPLEMENTARES '!$C:$K,7,0),"")))</f>
        <v>8.75</v>
      </c>
      <c r="H871" s="527">
        <f t="shared" si="721"/>
        <v>19.64</v>
      </c>
      <c r="I871" s="527">
        <f t="shared" si="722"/>
        <v>43.56</v>
      </c>
      <c r="J871" s="527">
        <f t="shared" si="723"/>
        <v>35</v>
      </c>
      <c r="K871" s="527">
        <f t="shared" si="724"/>
        <v>78.56</v>
      </c>
      <c r="L871" s="527"/>
      <c r="M871" s="563"/>
      <c r="N871" s="448"/>
      <c r="O871" s="561"/>
      <c r="P871" s="562" t="str">
        <f t="shared" si="725"/>
        <v/>
      </c>
      <c r="Q871" s="561"/>
      <c r="R871" s="583" t="str">
        <f t="shared" si="726"/>
        <v/>
      </c>
      <c r="S871" s="561"/>
      <c r="T871" s="588" t="str">
        <f t="shared" si="727"/>
        <v/>
      </c>
      <c r="U871" s="584">
        <f ca="1">SUMIF($O$8:T$9,"QUANT.",O871:T871)</f>
        <v>0</v>
      </c>
      <c r="V871" s="585">
        <f ca="1" t="shared" si="728"/>
        <v>0</v>
      </c>
      <c r="W871" s="586" t="str">
        <f ca="1" t="shared" si="729"/>
        <v>MEDIR</v>
      </c>
      <c r="X871" s="587">
        <f ca="1" t="shared" si="730"/>
        <v>4</v>
      </c>
      <c r="Y871" s="587">
        <f ca="1" t="shared" si="731"/>
        <v>78.56</v>
      </c>
      <c r="Z871" s="448"/>
      <c r="AA871" s="448"/>
      <c r="AB871" s="448"/>
      <c r="AC871" s="448"/>
      <c r="AD871" s="448"/>
      <c r="AE871" s="448"/>
      <c r="AF871" s="448"/>
      <c r="AG871" s="448"/>
      <c r="AH871" s="448"/>
      <c r="AI871" s="448"/>
      <c r="AJ871" s="448"/>
      <c r="AK871" s="590">
        <f t="shared" si="732"/>
        <v>91871</v>
      </c>
      <c r="AL871" s="590">
        <v>0</v>
      </c>
    </row>
    <row r="872" s="365" customFormat="1" customHeight="1" spans="1:38">
      <c r="A872" s="522"/>
      <c r="B872" s="528">
        <v>91884</v>
      </c>
      <c r="C872" s="524" t="str">
        <f>IF($B872="","",IFERROR(VLOOKUP($B872,SERVIÇOS!$B:$G,2,0),IFERROR(VLOOKUP($B872,'COMPOSIÇÕES COMPLEMENTARES '!$C:$K,2,0),"")))</f>
        <v>LUVA PARA ELETRODUTO, PVC, ROSCÁVEL, DN 25 MM (3/4"), PARA CIRCUITOS TERMINAIS, INSTALADA EM PAREDE - FORNECIMENTO E INSTALAÇÃO. AF_03/2023</v>
      </c>
      <c r="D872" s="525" t="str">
        <f>IF($B872="","",IFERROR(VLOOKUP($B872,SERVIÇOS!$B:$G,3,0),IFERROR(VLOOKUP($B872,'COMPOSIÇÕES COMPLEMENTARES '!$C:$K,3,0),"")))</f>
        <v>UN</v>
      </c>
      <c r="E872" s="530">
        <f>2*E873</f>
        <v>2</v>
      </c>
      <c r="F872" s="527">
        <f>IF($B872="","",IFERROR(VLOOKUP($B872,SERVIÇOS!$B:$G,4,0),IFERROR(VLOOKUP($B872,'COMPOSIÇÕES COMPLEMENTARES '!$C:$K,6,0),"")))</f>
        <v>5.62</v>
      </c>
      <c r="G872" s="527">
        <f>IF($B872="","",IFERROR(VLOOKUP($B872,SERVIÇOS!$B:$G,5,0),IFERROR(VLOOKUP($B872,'COMPOSIÇÕES COMPLEMENTARES '!$C:$K,7,0),"")))</f>
        <v>9.75</v>
      </c>
      <c r="H872" s="527">
        <f t="shared" ref="H872:H877" si="733">IF(E872="","",F872+G872)</f>
        <v>15.37</v>
      </c>
      <c r="I872" s="527">
        <f t="shared" ref="I872:I877" si="734">IF(E872="","",TRUNC((E872*F872),2))</f>
        <v>11.24</v>
      </c>
      <c r="J872" s="527">
        <f t="shared" ref="J872:J877" si="735">IF(E872="","",TRUNC((E872*G872),2))</f>
        <v>19.5</v>
      </c>
      <c r="K872" s="527">
        <f t="shared" ref="K872:K877" si="736">IF(E872="","",TRUNC((E872*H872),2))</f>
        <v>30.74</v>
      </c>
      <c r="L872" s="527"/>
      <c r="M872" s="563"/>
      <c r="N872" s="448"/>
      <c r="O872" s="561"/>
      <c r="P872" s="562" t="str">
        <f t="shared" ref="P872:P877" si="737">IF(OR(O872="",$K872=""),"",(O872/$E872)*$K872)</f>
        <v/>
      </c>
      <c r="Q872" s="561"/>
      <c r="R872" s="583" t="str">
        <f t="shared" ref="R872:R877" si="738">IF(OR(Q872="",$K872=""),"",(Q872/$E872)*$K872)</f>
        <v/>
      </c>
      <c r="S872" s="561"/>
      <c r="T872" s="588" t="str">
        <f t="shared" ref="T872:T877" si="739">IF(OR(S872="",$K872=""),"",(S872/$E872)*$K872)</f>
        <v/>
      </c>
      <c r="U872" s="584">
        <f ca="1">SUMIF($O$8:T$9,"QUANT.",O872:T872)</f>
        <v>0</v>
      </c>
      <c r="V872" s="585">
        <f ca="1" t="shared" ref="V872:V877" si="740">SUMIF($O$8:$T$9,"CUSTO",O872:T872)</f>
        <v>0</v>
      </c>
      <c r="W872" s="586" t="str">
        <f ca="1" t="shared" ref="W872:W877" si="741">IF(B872&lt;&gt;"",IF(V872=0,"MEDIR",IF(K872-V872=0,"OK",IF(K872-V872&gt;0,"MEDIR","ALERTA!"))),"")</f>
        <v>MEDIR</v>
      </c>
      <c r="X872" s="587">
        <f ca="1" t="shared" ref="X872:X877" si="742">IF(U872="",0,E872-U872)</f>
        <v>2</v>
      </c>
      <c r="Y872" s="587">
        <f ca="1" t="shared" ref="Y872:Y877" si="743">IF(V872="",0,K872-V872)</f>
        <v>30.74</v>
      </c>
      <c r="Z872" s="448"/>
      <c r="AA872" s="448"/>
      <c r="AB872" s="448"/>
      <c r="AC872" s="448"/>
      <c r="AD872" s="448"/>
      <c r="AE872" s="448"/>
      <c r="AF872" s="448"/>
      <c r="AG872" s="448"/>
      <c r="AH872" s="448"/>
      <c r="AI872" s="448"/>
      <c r="AJ872" s="448"/>
      <c r="AK872" s="590">
        <f t="shared" ref="AK872:AK877" si="744">B872-AL872</f>
        <v>91884</v>
      </c>
      <c r="AL872" s="590">
        <v>0</v>
      </c>
    </row>
    <row r="873" s="365" customFormat="1" customHeight="1" spans="1:38">
      <c r="A873" s="522"/>
      <c r="B873" s="528">
        <v>91914</v>
      </c>
      <c r="C873" s="524" t="str">
        <f>IF($B873="","",IFERROR(VLOOKUP($B873,SERVIÇOS!$B:$G,2,0),IFERROR(VLOOKUP($B873,'COMPOSIÇÕES COMPLEMENTARES '!$C:$K,2,0),"")))</f>
        <v>CURVA 90 GRAUS PARA ELETRODUTO, PVC, ROSCÁVEL, DN 25 MM (3/4"), PARA CIRCUITOS TERMINAIS, INSTALADA EM PAREDE - FORNECIMENTO E INSTALAÇÃO. AF_03/2023</v>
      </c>
      <c r="D873" s="525" t="str">
        <f>IF($B873="","",IFERROR(VLOOKUP($B873,SERVIÇOS!$B:$G,3,0),IFERROR(VLOOKUP($B873,'COMPOSIÇÕES COMPLEMENTARES '!$C:$K,3,0),"")))</f>
        <v>UN</v>
      </c>
      <c r="E873" s="530">
        <v>1</v>
      </c>
      <c r="F873" s="527">
        <f>IF($B873="","",IFERROR(VLOOKUP($B873,SERVIÇOS!$B:$G,4,0),IFERROR(VLOOKUP($B873,'COMPOSIÇÕES COMPLEMENTARES '!$C:$K,6,0),"")))</f>
        <v>10</v>
      </c>
      <c r="G873" s="527">
        <f>IF($B873="","",IFERROR(VLOOKUP($B873,SERVIÇOS!$B:$G,5,0),IFERROR(VLOOKUP($B873,'COMPOSIÇÕES COMPLEMENTARES '!$C:$K,7,0),"")))</f>
        <v>14.6</v>
      </c>
      <c r="H873" s="527">
        <f t="shared" si="733"/>
        <v>24.6</v>
      </c>
      <c r="I873" s="527">
        <f t="shared" si="734"/>
        <v>10</v>
      </c>
      <c r="J873" s="527">
        <f t="shared" si="735"/>
        <v>14.6</v>
      </c>
      <c r="K873" s="527">
        <f t="shared" si="736"/>
        <v>24.6</v>
      </c>
      <c r="L873" s="527"/>
      <c r="M873" s="563"/>
      <c r="N873" s="448"/>
      <c r="O873" s="561"/>
      <c r="P873" s="562" t="str">
        <f t="shared" si="737"/>
        <v/>
      </c>
      <c r="Q873" s="561"/>
      <c r="R873" s="583" t="str">
        <f t="shared" si="738"/>
        <v/>
      </c>
      <c r="S873" s="561"/>
      <c r="T873" s="588" t="str">
        <f t="shared" si="739"/>
        <v/>
      </c>
      <c r="U873" s="584">
        <f ca="1">SUMIF($O$8:T$9,"QUANT.",O873:T873)</f>
        <v>0</v>
      </c>
      <c r="V873" s="585">
        <f ca="1" t="shared" si="740"/>
        <v>0</v>
      </c>
      <c r="W873" s="586" t="str">
        <f ca="1" t="shared" si="741"/>
        <v>MEDIR</v>
      </c>
      <c r="X873" s="587">
        <f ca="1" t="shared" si="742"/>
        <v>1</v>
      </c>
      <c r="Y873" s="587">
        <f ca="1" t="shared" si="743"/>
        <v>24.6</v>
      </c>
      <c r="Z873" s="448"/>
      <c r="AA873" s="448"/>
      <c r="AB873" s="448"/>
      <c r="AC873" s="448"/>
      <c r="AD873" s="448"/>
      <c r="AE873" s="448"/>
      <c r="AF873" s="448"/>
      <c r="AG873" s="448"/>
      <c r="AH873" s="448"/>
      <c r="AI873" s="448"/>
      <c r="AJ873" s="448"/>
      <c r="AK873" s="590">
        <f t="shared" si="744"/>
        <v>91914</v>
      </c>
      <c r="AL873" s="590">
        <v>0</v>
      </c>
    </row>
    <row r="874" s="365" customFormat="1" customHeight="1" spans="1:38">
      <c r="A874" s="522"/>
      <c r="B874" s="528">
        <v>98111</v>
      </c>
      <c r="C874" s="524" t="str">
        <f>IF($B874="","",IFERROR(VLOOKUP($B874,SERVIÇOS!$B:$G,2,0),IFERROR(VLOOKUP($B874,'COMPOSIÇÕES COMPLEMENTARES '!$C:$K,2,0),"")))</f>
        <v>CAIXA DE INSPEÇÃO PARA ATERRAMENTO, CIRCULAR, EM POLIETILENO, DIÂMETRO INTERNO = 0,3 M. AF_12/2020</v>
      </c>
      <c r="D874" s="525" t="str">
        <f>IF($B874="","",IFERROR(VLOOKUP($B874,SERVIÇOS!$B:$G,3,0),IFERROR(VLOOKUP($B874,'COMPOSIÇÕES COMPLEMENTARES '!$C:$K,3,0),"")))</f>
        <v>UN</v>
      </c>
      <c r="E874" s="530">
        <v>1</v>
      </c>
      <c r="F874" s="527">
        <f>IF($B874="","",IFERROR(VLOOKUP($B874,SERVIÇOS!$B:$G,4,0),IFERROR(VLOOKUP($B874,'COMPOSIÇÕES COMPLEMENTARES '!$C:$K,6,0),"")))</f>
        <v>46.95</v>
      </c>
      <c r="G874" s="527">
        <f>IF($B874="","",IFERROR(VLOOKUP($B874,SERVIÇOS!$B:$G,5,0),IFERROR(VLOOKUP($B874,'COMPOSIÇÕES COMPLEMENTARES '!$C:$K,7,0),"")))</f>
        <v>7.6</v>
      </c>
      <c r="H874" s="527">
        <f t="shared" si="733"/>
        <v>54.55</v>
      </c>
      <c r="I874" s="527">
        <f t="shared" si="734"/>
        <v>46.95</v>
      </c>
      <c r="J874" s="527">
        <f t="shared" si="735"/>
        <v>7.6</v>
      </c>
      <c r="K874" s="527">
        <f t="shared" si="736"/>
        <v>54.55</v>
      </c>
      <c r="L874" s="527"/>
      <c r="M874" s="563"/>
      <c r="N874" s="448"/>
      <c r="O874" s="561"/>
      <c r="P874" s="562" t="str">
        <f t="shared" si="737"/>
        <v/>
      </c>
      <c r="Q874" s="561"/>
      <c r="R874" s="583" t="str">
        <f t="shared" si="738"/>
        <v/>
      </c>
      <c r="S874" s="561"/>
      <c r="T874" s="588" t="str">
        <f t="shared" si="739"/>
        <v/>
      </c>
      <c r="U874" s="584">
        <f ca="1">SUMIF($O$8:T$9,"QUANT.",O874:T874)</f>
        <v>0</v>
      </c>
      <c r="V874" s="585">
        <f ca="1" t="shared" si="740"/>
        <v>0</v>
      </c>
      <c r="W874" s="586" t="str">
        <f ca="1" t="shared" si="741"/>
        <v>MEDIR</v>
      </c>
      <c r="X874" s="587">
        <f ca="1" t="shared" si="742"/>
        <v>1</v>
      </c>
      <c r="Y874" s="587">
        <f ca="1" t="shared" si="743"/>
        <v>54.55</v>
      </c>
      <c r="Z874" s="448"/>
      <c r="AA874" s="448"/>
      <c r="AB874" s="448"/>
      <c r="AC874" s="448"/>
      <c r="AD874" s="448"/>
      <c r="AE874" s="448"/>
      <c r="AF874" s="448"/>
      <c r="AG874" s="448"/>
      <c r="AH874" s="448"/>
      <c r="AI874" s="448"/>
      <c r="AJ874" s="448"/>
      <c r="AK874" s="590">
        <f t="shared" si="744"/>
        <v>98111</v>
      </c>
      <c r="AL874" s="590">
        <v>0</v>
      </c>
    </row>
    <row r="875" s="365" customFormat="1" customHeight="1" spans="1:38">
      <c r="A875" s="522"/>
      <c r="B875" s="528">
        <v>104749</v>
      </c>
      <c r="C875" s="524" t="str">
        <f>IF($B875="","",IFERROR(VLOOKUP($B875,SERVIÇOS!$B:$G,2,0),IFERROR(VLOOKUP($B875,'COMPOSIÇÕES COMPLEMENTARES '!$C:$K,2,0),"")))</f>
        <v>CONECTOR GRAMPO METÁLICO TIPO OLHAL, PARA SPDA, PARA HASTE DE ATERRAMENTO DE 3/4'' E CABOS DE 10 A 50 MM2 - FORNECIMENTO E INSTALAÇÃO. AF_08/2023</v>
      </c>
      <c r="D875" s="525" t="str">
        <f>IF($B875="","",IFERROR(VLOOKUP($B875,SERVIÇOS!$B:$G,3,0),IFERROR(VLOOKUP($B875,'COMPOSIÇÕES COMPLEMENTARES '!$C:$K,3,0),"")))</f>
        <v>UN</v>
      </c>
      <c r="E875" s="530">
        <v>1</v>
      </c>
      <c r="F875" s="527">
        <f>IF($B875="","",IFERROR(VLOOKUP($B875,SERVIÇOS!$B:$G,4,0),IFERROR(VLOOKUP($B875,'COMPOSIÇÕES COMPLEMENTARES '!$C:$K,6,0),"")))</f>
        <v>11.88</v>
      </c>
      <c r="G875" s="527">
        <f>IF($B875="","",IFERROR(VLOOKUP($B875,SERVIÇOS!$B:$G,5,0),IFERROR(VLOOKUP($B875,'COMPOSIÇÕES COMPLEMENTARES '!$C:$K,7,0),"")))</f>
        <v>9.22</v>
      </c>
      <c r="H875" s="527">
        <f t="shared" si="733"/>
        <v>21.1</v>
      </c>
      <c r="I875" s="527">
        <f t="shared" si="734"/>
        <v>11.88</v>
      </c>
      <c r="J875" s="527">
        <f t="shared" si="735"/>
        <v>9.22</v>
      </c>
      <c r="K875" s="527">
        <f t="shared" si="736"/>
        <v>21.1</v>
      </c>
      <c r="L875" s="527"/>
      <c r="M875" s="563"/>
      <c r="N875" s="448"/>
      <c r="O875" s="561"/>
      <c r="P875" s="562" t="str">
        <f t="shared" si="737"/>
        <v/>
      </c>
      <c r="Q875" s="561"/>
      <c r="R875" s="583" t="str">
        <f t="shared" si="738"/>
        <v/>
      </c>
      <c r="S875" s="561"/>
      <c r="T875" s="588" t="str">
        <f t="shared" si="739"/>
        <v/>
      </c>
      <c r="U875" s="584">
        <f ca="1">SUMIF($O$8:T$9,"QUANT.",O875:T875)</f>
        <v>0</v>
      </c>
      <c r="V875" s="585">
        <f ca="1" t="shared" si="740"/>
        <v>0</v>
      </c>
      <c r="W875" s="586" t="str">
        <f ca="1" t="shared" si="741"/>
        <v>MEDIR</v>
      </c>
      <c r="X875" s="587">
        <f ca="1" t="shared" si="742"/>
        <v>1</v>
      </c>
      <c r="Y875" s="587">
        <f ca="1" t="shared" si="743"/>
        <v>21.1</v>
      </c>
      <c r="Z875" s="448"/>
      <c r="AA875" s="448"/>
      <c r="AB875" s="448"/>
      <c r="AC875" s="448"/>
      <c r="AD875" s="448"/>
      <c r="AE875" s="448"/>
      <c r="AF875" s="448"/>
      <c r="AG875" s="448"/>
      <c r="AH875" s="448"/>
      <c r="AI875" s="448"/>
      <c r="AJ875" s="448"/>
      <c r="AK875" s="590">
        <f t="shared" si="744"/>
        <v>104749</v>
      </c>
      <c r="AL875" s="590">
        <v>0</v>
      </c>
    </row>
    <row r="876" s="365" customFormat="1" customHeight="1" spans="1:38">
      <c r="A876" s="522"/>
      <c r="B876" s="528">
        <v>96986</v>
      </c>
      <c r="C876" s="524" t="str">
        <f>IF($B876="","",IFERROR(VLOOKUP($B876,SERVIÇOS!$B:$G,2,0),IFERROR(VLOOKUP($B876,'COMPOSIÇÕES COMPLEMENTARES '!$C:$K,2,0),"")))</f>
        <v>HASTE DE ATERRAMENTO, DIÂMETRO 3/4", COM 3 METROS - FORNECIMENTO E INSTALAÇÃO. AF_08/2023</v>
      </c>
      <c r="D876" s="525" t="str">
        <f>IF($B876="","",IFERROR(VLOOKUP($B876,SERVIÇOS!$B:$G,3,0),IFERROR(VLOOKUP($B876,'COMPOSIÇÕES COMPLEMENTARES '!$C:$K,3,0),"")))</f>
        <v>UN</v>
      </c>
      <c r="E876" s="530">
        <v>1</v>
      </c>
      <c r="F876" s="527">
        <f>IF($B876="","",IFERROR(VLOOKUP($B876,SERVIÇOS!$B:$G,4,0),IFERROR(VLOOKUP($B876,'COMPOSIÇÕES COMPLEMENTARES '!$C:$K,6,0),"")))</f>
        <v>88.57</v>
      </c>
      <c r="G876" s="527">
        <f>IF($B876="","",IFERROR(VLOOKUP($B876,SERVIÇOS!$B:$G,5,0),IFERROR(VLOOKUP($B876,'COMPOSIÇÕES COMPLEMENTARES '!$C:$K,7,0),"")))</f>
        <v>19.22</v>
      </c>
      <c r="H876" s="527">
        <f t="shared" si="733"/>
        <v>107.79</v>
      </c>
      <c r="I876" s="527">
        <f t="shared" si="734"/>
        <v>88.57</v>
      </c>
      <c r="J876" s="527">
        <f t="shared" si="735"/>
        <v>19.22</v>
      </c>
      <c r="K876" s="527">
        <f t="shared" si="736"/>
        <v>107.79</v>
      </c>
      <c r="L876" s="527"/>
      <c r="M876" s="563"/>
      <c r="N876" s="448"/>
      <c r="O876" s="561"/>
      <c r="P876" s="562" t="str">
        <f t="shared" si="737"/>
        <v/>
      </c>
      <c r="Q876" s="561"/>
      <c r="R876" s="583" t="str">
        <f t="shared" si="738"/>
        <v/>
      </c>
      <c r="S876" s="561"/>
      <c r="T876" s="588" t="str">
        <f t="shared" si="739"/>
        <v/>
      </c>
      <c r="U876" s="584">
        <f ca="1">SUMIF($O$8:T$9,"QUANT.",O876:T876)</f>
        <v>0</v>
      </c>
      <c r="V876" s="585">
        <f ca="1" t="shared" si="740"/>
        <v>0</v>
      </c>
      <c r="W876" s="586" t="str">
        <f ca="1" t="shared" si="741"/>
        <v>MEDIR</v>
      </c>
      <c r="X876" s="587">
        <f ca="1" t="shared" si="742"/>
        <v>1</v>
      </c>
      <c r="Y876" s="587">
        <f ca="1" t="shared" si="743"/>
        <v>107.79</v>
      </c>
      <c r="Z876" s="448"/>
      <c r="AA876" s="448"/>
      <c r="AB876" s="448"/>
      <c r="AC876" s="448"/>
      <c r="AD876" s="448"/>
      <c r="AE876" s="448"/>
      <c r="AF876" s="448"/>
      <c r="AG876" s="448"/>
      <c r="AH876" s="448"/>
      <c r="AI876" s="448"/>
      <c r="AJ876" s="448"/>
      <c r="AK876" s="590">
        <f t="shared" si="744"/>
        <v>96986</v>
      </c>
      <c r="AL876" s="590">
        <v>0</v>
      </c>
    </row>
    <row r="877" s="365" customFormat="1" customHeight="1" spans="1:38">
      <c r="A877" s="522"/>
      <c r="B877" s="528" t="s">
        <v>618</v>
      </c>
      <c r="C877" s="524" t="str">
        <f>IF($B877="","",IFERROR(VLOOKUP($B877,SERVIÇOS!$B:$G,2,0),IFERROR(VLOOKUP($B877,'COMPOSIÇÕES COMPLEMENTARES '!$C:$K,2,0),"")))</f>
        <v>CORDOALHA DE COBRE NU, NÃO ENTERRADA, INSTALAÇÃO COM PRESILHA DE FIXAÇÃO</v>
      </c>
      <c r="D877" s="525" t="str">
        <f>IF($B877="","",IFERROR(VLOOKUP($B877,SERVIÇOS!$B:$G,3,0),IFERROR(VLOOKUP($B877,'COMPOSIÇÕES COMPLEMENTARES '!$C:$K,3,0),"")))</f>
        <v>M</v>
      </c>
      <c r="E877" s="530">
        <f>E876*8</f>
        <v>8</v>
      </c>
      <c r="F877" s="527">
        <f>IF($B877="","",IFERROR(VLOOKUP($B877,SERVIÇOS!$B:$G,4,0),IFERROR(VLOOKUP($B877,'COMPOSIÇÕES COMPLEMENTARES '!$C:$K,6,0),"")))</f>
        <v>43.78</v>
      </c>
      <c r="G877" s="527">
        <f>IF($B877="","",IFERROR(VLOOKUP($B877,SERVIÇOS!$B:$G,5,0),IFERROR(VLOOKUP($B877,'COMPOSIÇÕES COMPLEMENTARES '!$C:$K,7,0),"")))</f>
        <v>7.82</v>
      </c>
      <c r="H877" s="527">
        <f t="shared" si="733"/>
        <v>51.6</v>
      </c>
      <c r="I877" s="527">
        <f t="shared" si="734"/>
        <v>350.24</v>
      </c>
      <c r="J877" s="527">
        <f t="shared" si="735"/>
        <v>62.56</v>
      </c>
      <c r="K877" s="527">
        <f t="shared" si="736"/>
        <v>412.8</v>
      </c>
      <c r="L877" s="527"/>
      <c r="M877" s="563"/>
      <c r="N877" s="448"/>
      <c r="O877" s="561"/>
      <c r="P877" s="562" t="str">
        <f t="shared" si="737"/>
        <v/>
      </c>
      <c r="Q877" s="561"/>
      <c r="R877" s="583" t="str">
        <f t="shared" si="738"/>
        <v/>
      </c>
      <c r="S877" s="561"/>
      <c r="T877" s="588" t="str">
        <f t="shared" si="739"/>
        <v/>
      </c>
      <c r="U877" s="584">
        <f ca="1">SUMIF($O$8:T$9,"QUANT.",O877:T877)</f>
        <v>0</v>
      </c>
      <c r="V877" s="585">
        <f ca="1" t="shared" si="740"/>
        <v>0</v>
      </c>
      <c r="W877" s="586" t="str">
        <f ca="1" t="shared" si="741"/>
        <v>MEDIR</v>
      </c>
      <c r="X877" s="587">
        <f ca="1" t="shared" si="742"/>
        <v>8</v>
      </c>
      <c r="Y877" s="587">
        <f ca="1" t="shared" si="743"/>
        <v>412.8</v>
      </c>
      <c r="Z877" s="448"/>
      <c r="AA877" s="448"/>
      <c r="AB877" s="448"/>
      <c r="AC877" s="448"/>
      <c r="AD877" s="448"/>
      <c r="AE877" s="448"/>
      <c r="AF877" s="448"/>
      <c r="AG877" s="448"/>
      <c r="AH877" s="448"/>
      <c r="AI877" s="448"/>
      <c r="AJ877" s="448"/>
      <c r="AK877" s="590" t="e">
        <f t="shared" si="744"/>
        <v>#VALUE!</v>
      </c>
      <c r="AL877" s="590">
        <v>0</v>
      </c>
    </row>
    <row r="878" s="365" customFormat="1" customHeight="1" spans="1:38">
      <c r="A878" s="522"/>
      <c r="B878" s="528">
        <v>96977</v>
      </c>
      <c r="C878" s="524" t="str">
        <f>IF($B878="","",IFERROR(VLOOKUP($B878,SERVIÇOS!$B:$G,2,0),IFERROR(VLOOKUP($B878,'COMPOSIÇÕES COMPLEMENTARES '!$C:$K,2,0),"")))</f>
        <v>CORDOALHA DE COBRE NU 50 MM², ENTERRADA - FORNECIMENTO E INSTALAÇÃO. AF_08/2023</v>
      </c>
      <c r="D878" s="525" t="str">
        <f>IF($B878="","",IFERROR(VLOOKUP($B878,SERVIÇOS!$B:$G,3,0),IFERROR(VLOOKUP($B878,'COMPOSIÇÕES COMPLEMENTARES '!$C:$K,3,0),"")))</f>
        <v>M</v>
      </c>
      <c r="E878" s="530">
        <v>4.4</v>
      </c>
      <c r="F878" s="527">
        <f>IF($B878="","",IFERROR(VLOOKUP($B878,SERVIÇOS!$B:$G,4,0),IFERROR(VLOOKUP($B878,'COMPOSIÇÕES COMPLEMENTARES '!$C:$K,6,0),"")))</f>
        <v>55.81</v>
      </c>
      <c r="G878" s="527">
        <f>IF($B878="","",IFERROR(VLOOKUP($B878,SERVIÇOS!$B:$G,5,0),IFERROR(VLOOKUP($B878,'COMPOSIÇÕES COMPLEMENTARES '!$C:$K,7,0),"")))</f>
        <v>1.63</v>
      </c>
      <c r="H878" s="527">
        <f t="shared" ref="H878:H906" si="745">IF(E878="","",F878+G878)</f>
        <v>57.44</v>
      </c>
      <c r="I878" s="527">
        <f t="shared" ref="I878:I906" si="746">IF(E878="","",TRUNC((E878*F878),2))</f>
        <v>245.56</v>
      </c>
      <c r="J878" s="527">
        <f t="shared" ref="J878:J906" si="747">IF(E878="","",TRUNC((E878*G878),2))</f>
        <v>7.17</v>
      </c>
      <c r="K878" s="527">
        <f t="shared" ref="K878:K906" si="748">IF(E878="","",TRUNC((E878*H878),2))</f>
        <v>252.73</v>
      </c>
      <c r="L878" s="527"/>
      <c r="M878" s="563"/>
      <c r="N878" s="448"/>
      <c r="O878" s="561"/>
      <c r="P878" s="562" t="str">
        <f t="shared" ref="P878:P906" si="749">IF(OR(O878="",$K878=""),"",(O878/$E878)*$K878)</f>
        <v/>
      </c>
      <c r="Q878" s="561"/>
      <c r="R878" s="583" t="str">
        <f t="shared" ref="R878:R906" si="750">IF(OR(Q878="",$K878=""),"",(Q878/$E878)*$K878)</f>
        <v/>
      </c>
      <c r="S878" s="561"/>
      <c r="T878" s="588" t="str">
        <f t="shared" ref="T878:T906" si="751">IF(OR(S878="",$K878=""),"",(S878/$E878)*$K878)</f>
        <v/>
      </c>
      <c r="U878" s="584">
        <f ca="1">SUMIF($O$8:T$9,"QUANT.",O878:T878)</f>
        <v>0</v>
      </c>
      <c r="V878" s="585">
        <f ca="1" t="shared" ref="V878:V906" si="752">SUMIF($O$8:$T$9,"CUSTO",O878:T878)</f>
        <v>0</v>
      </c>
      <c r="W878" s="586" t="str">
        <f ca="1" t="shared" ref="W878:W906" si="753">IF(B878&lt;&gt;"",IF(V878=0,"MEDIR",IF(K878-V878=0,"OK",IF(K878-V878&gt;0,"MEDIR","ALERTA!"))),"")</f>
        <v>MEDIR</v>
      </c>
      <c r="X878" s="587">
        <f ca="1" t="shared" ref="X878:X906" si="754">IF(U878="",0,E878-U878)</f>
        <v>4.4</v>
      </c>
      <c r="Y878" s="587">
        <f ca="1" t="shared" ref="Y878:Y906" si="755">IF(V878="",0,K878-V878)</f>
        <v>252.73</v>
      </c>
      <c r="Z878" s="448"/>
      <c r="AA878" s="448"/>
      <c r="AB878" s="448"/>
      <c r="AC878" s="448"/>
      <c r="AD878" s="448"/>
      <c r="AE878" s="448"/>
      <c r="AF878" s="448"/>
      <c r="AG878" s="448"/>
      <c r="AH878" s="448"/>
      <c r="AI878" s="448"/>
      <c r="AJ878" s="448"/>
      <c r="AK878" s="590">
        <f t="shared" ref="AK878:AK906" si="756">B878-AL878</f>
        <v>96977</v>
      </c>
      <c r="AL878" s="590">
        <v>0</v>
      </c>
    </row>
    <row r="879" s="365" customFormat="1" customHeight="1" spans="1:38">
      <c r="A879" s="522"/>
      <c r="B879" s="528" t="s">
        <v>619</v>
      </c>
      <c r="C879" s="524" t="str">
        <f>IF($B879="","",IFERROR(VLOOKUP($B879,SERVIÇOS!$B:$G,2,0),IFERROR(VLOOKUP($B879,'COMPOSIÇÕES COMPLEMENTARES '!$C:$K,2,0),"")))</f>
        <v>FITA DE AÇO INOXIDÁVEL, LARGURA ¾” (19mm), CARGA MÍN. RUPTURA 800daN, E FECHO COMPATÍVEL, TIPO FF-1 DENTADO (CONJUNTO FIXAÇÃO EM POSTE)</v>
      </c>
      <c r="D879" s="525" t="str">
        <f>IF($B879="","",IFERROR(VLOOKUP($B879,SERVIÇOS!$B:$G,3,0),IFERROR(VLOOKUP($B879,'COMPOSIÇÕES COMPLEMENTARES '!$C:$K,3,0),"")))</f>
        <v>UN</v>
      </c>
      <c r="E879" s="530">
        <v>3</v>
      </c>
      <c r="F879" s="527">
        <f>IF($B879="","",IFERROR(VLOOKUP($B879,SERVIÇOS!$B:$G,4,0),IFERROR(VLOOKUP($B879,'COMPOSIÇÕES COMPLEMENTARES '!$C:$K,6,0),"")))</f>
        <v>23.99</v>
      </c>
      <c r="G879" s="527">
        <f>IF($B879="","",IFERROR(VLOOKUP($B879,SERVIÇOS!$B:$G,5,0),IFERROR(VLOOKUP($B879,'COMPOSIÇÕES COMPLEMENTARES '!$C:$K,7,0),"")))</f>
        <v>8.25</v>
      </c>
      <c r="H879" s="527">
        <f t="shared" si="745"/>
        <v>32.24</v>
      </c>
      <c r="I879" s="527">
        <f t="shared" si="746"/>
        <v>71.97</v>
      </c>
      <c r="J879" s="527">
        <f t="shared" si="747"/>
        <v>24.75</v>
      </c>
      <c r="K879" s="527">
        <f t="shared" si="748"/>
        <v>96.72</v>
      </c>
      <c r="L879" s="527"/>
      <c r="M879" s="563"/>
      <c r="N879" s="448"/>
      <c r="O879" s="561"/>
      <c r="P879" s="562" t="str">
        <f t="shared" si="749"/>
        <v/>
      </c>
      <c r="Q879" s="561"/>
      <c r="R879" s="583" t="str">
        <f t="shared" si="750"/>
        <v/>
      </c>
      <c r="S879" s="561"/>
      <c r="T879" s="588" t="str">
        <f t="shared" si="751"/>
        <v/>
      </c>
      <c r="U879" s="584">
        <f ca="1">SUMIF($O$8:T$9,"QUANT.",O879:T879)</f>
        <v>0</v>
      </c>
      <c r="V879" s="585">
        <f ca="1" t="shared" si="752"/>
        <v>0</v>
      </c>
      <c r="W879" s="586" t="str">
        <f ca="1" t="shared" si="753"/>
        <v>MEDIR</v>
      </c>
      <c r="X879" s="587">
        <f ca="1" t="shared" si="754"/>
        <v>3</v>
      </c>
      <c r="Y879" s="587">
        <f ca="1" t="shared" si="755"/>
        <v>96.72</v>
      </c>
      <c r="Z879" s="448"/>
      <c r="AA879" s="448"/>
      <c r="AB879" s="448"/>
      <c r="AC879" s="448"/>
      <c r="AD879" s="448"/>
      <c r="AE879" s="448"/>
      <c r="AF879" s="448"/>
      <c r="AG879" s="448"/>
      <c r="AH879" s="448"/>
      <c r="AI879" s="448"/>
      <c r="AJ879" s="448"/>
      <c r="AK879" s="590" t="e">
        <f t="shared" si="756"/>
        <v>#VALUE!</v>
      </c>
      <c r="AL879" s="590">
        <v>0</v>
      </c>
    </row>
    <row r="880" s="365" customFormat="1" customHeight="1" spans="1:38">
      <c r="A880" s="522"/>
      <c r="B880" s="528"/>
      <c r="C880" s="532" t="s">
        <v>620</v>
      </c>
      <c r="D880" s="525" t="str">
        <f>IF($B880="","",IFERROR(VLOOKUP($B880,SERVIÇOS!$B:$G,3,0),IFERROR(VLOOKUP($B880,'COMPOSIÇÕES COMPLEMENTARES '!$C:$K,3,0),"")))</f>
        <v/>
      </c>
      <c r="E880" s="530"/>
      <c r="F880" s="527" t="str">
        <f>IF($B880="","",IFERROR(VLOOKUP($B880,SERVIÇOS!$B:$G,4,0),IFERROR(VLOOKUP($B880,'COMPOSIÇÕES COMPLEMENTARES '!$C:$K,6,0),"")))</f>
        <v/>
      </c>
      <c r="G880" s="527" t="str">
        <f>IF($B880="","",IFERROR(VLOOKUP($B880,SERVIÇOS!$B:$G,5,0),IFERROR(VLOOKUP($B880,'COMPOSIÇÕES COMPLEMENTARES '!$C:$K,7,0),"")))</f>
        <v/>
      </c>
      <c r="H880" s="527" t="str">
        <f t="shared" si="745"/>
        <v/>
      </c>
      <c r="I880" s="527" t="str">
        <f t="shared" si="746"/>
        <v/>
      </c>
      <c r="J880" s="527" t="str">
        <f t="shared" si="747"/>
        <v/>
      </c>
      <c r="K880" s="527" t="str">
        <f t="shared" si="748"/>
        <v/>
      </c>
      <c r="L880" s="527"/>
      <c r="M880" s="563"/>
      <c r="N880" s="448"/>
      <c r="O880" s="561"/>
      <c r="P880" s="562" t="str">
        <f t="shared" si="749"/>
        <v/>
      </c>
      <c r="Q880" s="561"/>
      <c r="R880" s="583" t="str">
        <f t="shared" si="750"/>
        <v/>
      </c>
      <c r="S880" s="561"/>
      <c r="T880" s="588" t="str">
        <f t="shared" si="751"/>
        <v/>
      </c>
      <c r="U880" s="584">
        <f ca="1">SUMIF($O$8:T$9,"QUANT.",O880:T880)</f>
        <v>0</v>
      </c>
      <c r="V880" s="585">
        <f ca="1" t="shared" si="752"/>
        <v>0</v>
      </c>
      <c r="W880" s="586" t="str">
        <f ca="1" t="shared" si="753"/>
        <v/>
      </c>
      <c r="X880" s="587">
        <f ca="1" t="shared" si="754"/>
        <v>0</v>
      </c>
      <c r="Y880" s="587" t="e">
        <f ca="1" t="shared" si="755"/>
        <v>#VALUE!</v>
      </c>
      <c r="Z880" s="448"/>
      <c r="AA880" s="448"/>
      <c r="AB880" s="448"/>
      <c r="AC880" s="448"/>
      <c r="AD880" s="448"/>
      <c r="AE880" s="448"/>
      <c r="AF880" s="448"/>
      <c r="AG880" s="448"/>
      <c r="AH880" s="448"/>
      <c r="AI880" s="448"/>
      <c r="AJ880" s="448"/>
      <c r="AK880" s="590">
        <f t="shared" si="756"/>
        <v>0</v>
      </c>
      <c r="AL880" s="590">
        <v>0</v>
      </c>
    </row>
    <row r="881" s="365" customFormat="1" customHeight="1" spans="1:38">
      <c r="A881" s="522"/>
      <c r="B881" s="528" t="s">
        <v>621</v>
      </c>
      <c r="C881" s="524" t="str">
        <f>IF($B881="","",IFERROR(VLOOKUP($B881,SERVIÇOS!$B:$G,2,0),IFERROR(VLOOKUP($B881,'COMPOSIÇÕES COMPLEMENTARES '!$C:$K,2,0),"")))</f>
        <v>QUADRO DE DISTRIBUIÇÃO EM AÇO GALVANIZADO, SOBREPOR, 8 MÓDULOS DIN, SEM OS DISJUNTORES, COM BARRAMENTO E SUPORTE PARA FIXAÇÃO - FORNECIMENTO E INSTALAÇÃO</v>
      </c>
      <c r="D881" s="525" t="str">
        <f>IF($B881="","",IFERROR(VLOOKUP($B881,SERVIÇOS!$B:$G,3,0),IFERROR(VLOOKUP($B881,'COMPOSIÇÕES COMPLEMENTARES '!$C:$K,3,0),"")))</f>
        <v>UN</v>
      </c>
      <c r="E881" s="530">
        <v>1</v>
      </c>
      <c r="F881" s="527">
        <f>IF($B881="","",IFERROR(VLOOKUP($B881,SERVIÇOS!$B:$G,4,0),IFERROR(VLOOKUP($B881,'COMPOSIÇÕES COMPLEMENTARES '!$C:$K,6,0),"")))</f>
        <v>226.92</v>
      </c>
      <c r="G881" s="527">
        <f>IF($B881="","",IFERROR(VLOOKUP($B881,SERVIÇOS!$B:$G,5,0),IFERROR(VLOOKUP($B881,'COMPOSIÇÕES COMPLEMENTARES '!$C:$K,7,0),"")))</f>
        <v>49.54</v>
      </c>
      <c r="H881" s="527">
        <f t="shared" si="745"/>
        <v>276.46</v>
      </c>
      <c r="I881" s="527">
        <f t="shared" si="746"/>
        <v>226.92</v>
      </c>
      <c r="J881" s="527">
        <f t="shared" si="747"/>
        <v>49.54</v>
      </c>
      <c r="K881" s="527">
        <f t="shared" si="748"/>
        <v>276.46</v>
      </c>
      <c r="L881" s="527"/>
      <c r="M881" s="563"/>
      <c r="N881" s="448"/>
      <c r="O881" s="561"/>
      <c r="P881" s="562" t="str">
        <f t="shared" si="749"/>
        <v/>
      </c>
      <c r="Q881" s="561"/>
      <c r="R881" s="583" t="str">
        <f t="shared" si="750"/>
        <v/>
      </c>
      <c r="S881" s="561"/>
      <c r="T881" s="588" t="str">
        <f t="shared" si="751"/>
        <v/>
      </c>
      <c r="U881" s="584">
        <f ca="1">SUMIF($O$8:T$9,"QUANT.",O881:T881)</f>
        <v>0</v>
      </c>
      <c r="V881" s="585">
        <f ca="1" t="shared" si="752"/>
        <v>0</v>
      </c>
      <c r="W881" s="586" t="str">
        <f ca="1" t="shared" si="753"/>
        <v>MEDIR</v>
      </c>
      <c r="X881" s="587">
        <f ca="1" t="shared" si="754"/>
        <v>1</v>
      </c>
      <c r="Y881" s="587">
        <f ca="1" t="shared" si="755"/>
        <v>276.46</v>
      </c>
      <c r="Z881" s="448"/>
      <c r="AA881" s="448"/>
      <c r="AB881" s="448"/>
      <c r="AC881" s="448"/>
      <c r="AD881" s="448"/>
      <c r="AE881" s="448"/>
      <c r="AF881" s="448"/>
      <c r="AG881" s="448"/>
      <c r="AH881" s="448"/>
      <c r="AI881" s="448"/>
      <c r="AJ881" s="448"/>
      <c r="AK881" s="590" t="e">
        <f t="shared" si="756"/>
        <v>#VALUE!</v>
      </c>
      <c r="AL881" s="590">
        <v>0</v>
      </c>
    </row>
    <row r="882" s="365" customFormat="1" customHeight="1" spans="1:38">
      <c r="A882" s="522"/>
      <c r="B882" s="528">
        <v>93661</v>
      </c>
      <c r="C882" s="524" t="str">
        <f>IF($B882="","",IFERROR(VLOOKUP($B882,SERVIÇOS!$B:$G,2,0),IFERROR(VLOOKUP($B882,'COMPOSIÇÕES COMPLEMENTARES '!$C:$K,2,0),"")))</f>
        <v>DISJUNTOR BIPOLAR TIPO DIN, CORRENTE NOMINAL DE 16A - FORNECIMENTO E INSTALAÇÃO. AF_10/2020</v>
      </c>
      <c r="D882" s="525" t="str">
        <f>IF($B882="","",IFERROR(VLOOKUP($B882,SERVIÇOS!$B:$G,3,0),IFERROR(VLOOKUP($B882,'COMPOSIÇÕES COMPLEMENTARES '!$C:$K,3,0),"")))</f>
        <v>UN</v>
      </c>
      <c r="E882" s="530">
        <v>2</v>
      </c>
      <c r="F882" s="527">
        <f>IF($B882="","",IFERROR(VLOOKUP($B882,SERVIÇOS!$B:$G,4,0),IFERROR(VLOOKUP($B882,'COMPOSIÇÕES COMPLEMENTARES '!$C:$K,6,0),"")))</f>
        <v>59.08</v>
      </c>
      <c r="G882" s="527">
        <f>IF($B882="","",IFERROR(VLOOKUP($B882,SERVIÇOS!$B:$G,5,0),IFERROR(VLOOKUP($B882,'COMPOSIÇÕES COMPLEMENTARES '!$C:$K,7,0),"")))</f>
        <v>4.7</v>
      </c>
      <c r="H882" s="527">
        <f t="shared" si="745"/>
        <v>63.78</v>
      </c>
      <c r="I882" s="527">
        <f t="shared" si="746"/>
        <v>118.16</v>
      </c>
      <c r="J882" s="527">
        <f t="shared" si="747"/>
        <v>9.4</v>
      </c>
      <c r="K882" s="527">
        <f t="shared" si="748"/>
        <v>127.56</v>
      </c>
      <c r="L882" s="527"/>
      <c r="M882" s="563"/>
      <c r="N882" s="448"/>
      <c r="O882" s="561"/>
      <c r="P882" s="562" t="str">
        <f t="shared" si="749"/>
        <v/>
      </c>
      <c r="Q882" s="561"/>
      <c r="R882" s="583" t="str">
        <f t="shared" si="750"/>
        <v/>
      </c>
      <c r="S882" s="561"/>
      <c r="T882" s="588" t="str">
        <f t="shared" si="751"/>
        <v/>
      </c>
      <c r="U882" s="584">
        <f ca="1">SUMIF($O$8:T$9,"QUANT.",O882:T882)</f>
        <v>0</v>
      </c>
      <c r="V882" s="585">
        <f ca="1" t="shared" si="752"/>
        <v>0</v>
      </c>
      <c r="W882" s="586" t="str">
        <f ca="1" t="shared" si="753"/>
        <v>MEDIR</v>
      </c>
      <c r="X882" s="587">
        <f ca="1" t="shared" si="754"/>
        <v>2</v>
      </c>
      <c r="Y882" s="587">
        <f ca="1" t="shared" si="755"/>
        <v>127.56</v>
      </c>
      <c r="Z882" s="448"/>
      <c r="AA882" s="448"/>
      <c r="AB882" s="448"/>
      <c r="AC882" s="448"/>
      <c r="AD882" s="448"/>
      <c r="AE882" s="448"/>
      <c r="AF882" s="448"/>
      <c r="AG882" s="448"/>
      <c r="AH882" s="448"/>
      <c r="AI882" s="448"/>
      <c r="AJ882" s="448"/>
      <c r="AK882" s="590">
        <f t="shared" si="756"/>
        <v>93661</v>
      </c>
      <c r="AL882" s="590">
        <v>0</v>
      </c>
    </row>
    <row r="883" s="365" customFormat="1" customHeight="1" spans="1:38">
      <c r="A883" s="522"/>
      <c r="B883" s="528" t="s">
        <v>624</v>
      </c>
      <c r="C883" s="524" t="str">
        <f>IF($B883="","",IFERROR(VLOOKUP($B883,SERVIÇOS!$B:$G,2,0),IFERROR(VLOOKUP($B883,'COMPOSIÇÕES COMPLEMENTARES '!$C:$K,2,0),"")))</f>
        <v>ELETRODUTO RÍGIDO PVC ø1.1/2" (DN 50mm) - FORNECIMENTO E INSTALAÇÃO</v>
      </c>
      <c r="D883" s="525" t="str">
        <f>IF($B883="","",IFERROR(VLOOKUP($B883,SERVIÇOS!$B:$G,3,0),IFERROR(VLOOKUP($B883,'COMPOSIÇÕES COMPLEMENTARES '!$C:$K,3,0),"")))</f>
        <v>M</v>
      </c>
      <c r="E883" s="530">
        <f>((3.4-1.5)+(6-1.5))*1.1</f>
        <v>7.04</v>
      </c>
      <c r="F883" s="527">
        <f>IF($B883="","",IFERROR(VLOOKUP($B883,SERVIÇOS!$B:$G,4,0),IFERROR(VLOOKUP($B883,'COMPOSIÇÕES COMPLEMENTARES '!$C:$K,6,0),"")))</f>
        <v>25.92</v>
      </c>
      <c r="G883" s="527">
        <f>IF($B883="","",IFERROR(VLOOKUP($B883,SERVIÇOS!$B:$G,5,0),IFERROR(VLOOKUP($B883,'COMPOSIÇÕES COMPLEMENTARES '!$C:$K,7,0),"")))</f>
        <v>16.74</v>
      </c>
      <c r="H883" s="527">
        <f t="shared" si="745"/>
        <v>42.66</v>
      </c>
      <c r="I883" s="527">
        <f t="shared" si="746"/>
        <v>182.47</v>
      </c>
      <c r="J883" s="527">
        <f t="shared" si="747"/>
        <v>117.84</v>
      </c>
      <c r="K883" s="527">
        <f t="shared" si="748"/>
        <v>300.32</v>
      </c>
      <c r="L883" s="527"/>
      <c r="M883" s="563"/>
      <c r="N883" s="448"/>
      <c r="O883" s="561"/>
      <c r="P883" s="562" t="str">
        <f t="shared" si="749"/>
        <v/>
      </c>
      <c r="Q883" s="561"/>
      <c r="R883" s="583" t="str">
        <f t="shared" si="750"/>
        <v/>
      </c>
      <c r="S883" s="561"/>
      <c r="T883" s="588" t="str">
        <f t="shared" si="751"/>
        <v/>
      </c>
      <c r="U883" s="584">
        <f ca="1">SUMIF($O$8:T$9,"QUANT.",O883:T883)</f>
        <v>0</v>
      </c>
      <c r="V883" s="585">
        <f ca="1" t="shared" si="752"/>
        <v>0</v>
      </c>
      <c r="W883" s="586" t="str">
        <f ca="1" t="shared" si="753"/>
        <v>MEDIR</v>
      </c>
      <c r="X883" s="587">
        <f ca="1" t="shared" si="754"/>
        <v>7.04</v>
      </c>
      <c r="Y883" s="587">
        <f ca="1" t="shared" si="755"/>
        <v>300.32</v>
      </c>
      <c r="Z883" s="448"/>
      <c r="AA883" s="448"/>
      <c r="AB883" s="448"/>
      <c r="AC883" s="448"/>
      <c r="AD883" s="448"/>
      <c r="AE883" s="448"/>
      <c r="AF883" s="448"/>
      <c r="AG883" s="448"/>
      <c r="AH883" s="448"/>
      <c r="AI883" s="448"/>
      <c r="AJ883" s="448"/>
      <c r="AK883" s="590" t="e">
        <f t="shared" si="756"/>
        <v>#VALUE!</v>
      </c>
      <c r="AL883" s="590">
        <v>0</v>
      </c>
    </row>
    <row r="884" s="365" customFormat="1" customHeight="1" spans="1:38">
      <c r="A884" s="522"/>
      <c r="B884" s="528" t="s">
        <v>626</v>
      </c>
      <c r="C884" s="524" t="str">
        <f>IF($B884="","",IFERROR(VLOOKUP($B884,SERVIÇOS!$B:$G,2,0),IFERROR(VLOOKUP($B884,'COMPOSIÇÕES COMPLEMENTARES '!$C:$K,2,0),"")))</f>
        <v>CURVA PARA ELETRODUTO RÍGIDO, PVC, ø1.1/2" (DN 50mm) - FORNECIMENTO E INSTALAÇÃO</v>
      </c>
      <c r="D884" s="525" t="str">
        <f>IF($B884="","",IFERROR(VLOOKUP($B884,SERVIÇOS!$B:$G,3,0),IFERROR(VLOOKUP($B884,'COMPOSIÇÕES COMPLEMENTARES '!$C:$K,3,0),"")))</f>
        <v>UN</v>
      </c>
      <c r="E884" s="530">
        <v>1</v>
      </c>
      <c r="F884" s="527">
        <f>IF($B884="","",IFERROR(VLOOKUP($B884,SERVIÇOS!$B:$G,4,0),IFERROR(VLOOKUP($B884,'COMPOSIÇÕES COMPLEMENTARES '!$C:$K,6,0),"")))</f>
        <v>26.06</v>
      </c>
      <c r="G884" s="527">
        <f>IF($B884="","",IFERROR(VLOOKUP($B884,SERVIÇOS!$B:$G,5,0),IFERROR(VLOOKUP($B884,'COMPOSIÇÕES COMPLEMENTARES '!$C:$K,7,0),"")))</f>
        <v>19.06</v>
      </c>
      <c r="H884" s="527">
        <f t="shared" si="745"/>
        <v>45.12</v>
      </c>
      <c r="I884" s="527">
        <f t="shared" si="746"/>
        <v>26.06</v>
      </c>
      <c r="J884" s="527">
        <f t="shared" si="747"/>
        <v>19.06</v>
      </c>
      <c r="K884" s="527">
        <f t="shared" si="748"/>
        <v>45.12</v>
      </c>
      <c r="L884" s="527"/>
      <c r="M884" s="563"/>
      <c r="N884" s="448"/>
      <c r="O884" s="561"/>
      <c r="P884" s="562" t="str">
        <f t="shared" si="749"/>
        <v/>
      </c>
      <c r="Q884" s="561"/>
      <c r="R884" s="583" t="str">
        <f t="shared" si="750"/>
        <v/>
      </c>
      <c r="S884" s="561"/>
      <c r="T884" s="588" t="str">
        <f t="shared" si="751"/>
        <v/>
      </c>
      <c r="U884" s="584">
        <f ca="1">SUMIF($O$8:T$9,"QUANT.",O884:T884)</f>
        <v>0</v>
      </c>
      <c r="V884" s="585">
        <f ca="1" t="shared" si="752"/>
        <v>0</v>
      </c>
      <c r="W884" s="586" t="str">
        <f ca="1" t="shared" si="753"/>
        <v>MEDIR</v>
      </c>
      <c r="X884" s="587">
        <f ca="1" t="shared" si="754"/>
        <v>1</v>
      </c>
      <c r="Y884" s="587">
        <f ca="1" t="shared" si="755"/>
        <v>45.12</v>
      </c>
      <c r="Z884" s="448"/>
      <c r="AA884" s="448"/>
      <c r="AB884" s="448"/>
      <c r="AC884" s="448"/>
      <c r="AD884" s="448"/>
      <c r="AE884" s="448"/>
      <c r="AF884" s="448"/>
      <c r="AG884" s="448"/>
      <c r="AH884" s="448"/>
      <c r="AI884" s="448"/>
      <c r="AJ884" s="448"/>
      <c r="AK884" s="590" t="e">
        <f t="shared" si="756"/>
        <v>#VALUE!</v>
      </c>
      <c r="AL884" s="590">
        <v>0</v>
      </c>
    </row>
    <row r="885" s="365" customFormat="1" customHeight="1" spans="1:38">
      <c r="A885" s="522"/>
      <c r="B885" s="528" t="s">
        <v>627</v>
      </c>
      <c r="C885" s="524" t="str">
        <f>IF($B885="","",IFERROR(VLOOKUP($B885,SERVIÇOS!$B:$G,2,0),IFERROR(VLOOKUP($B885,'COMPOSIÇÕES COMPLEMENTARES '!$C:$K,2,0),"")))</f>
        <v>LUVA PARA ELETRODUTO RÍGIDO, PVC, ø1.1/2" (DN 50mm) - FORNECIMENTO E INSTALAÇÃO</v>
      </c>
      <c r="D885" s="525" t="str">
        <f>IF($B885="","",IFERROR(VLOOKUP($B885,SERVIÇOS!$B:$G,3,0),IFERROR(VLOOKUP($B885,'COMPOSIÇÕES COMPLEMENTARES '!$C:$K,3,0),"")))</f>
        <v>UN</v>
      </c>
      <c r="E885" s="530">
        <f>2*E884</f>
        <v>2</v>
      </c>
      <c r="F885" s="527">
        <f>IF($B885="","",IFERROR(VLOOKUP($B885,SERVIÇOS!$B:$G,4,0),IFERROR(VLOOKUP($B885,'COMPOSIÇÕES COMPLEMENTARES '!$C:$K,6,0),"")))</f>
        <v>8.8</v>
      </c>
      <c r="G885" s="527">
        <f>IF($B885="","",IFERROR(VLOOKUP($B885,SERVIÇOS!$B:$G,5,0),IFERROR(VLOOKUP($B885,'COMPOSIÇÕES COMPLEMENTARES '!$C:$K,7,0),"")))</f>
        <v>4.75</v>
      </c>
      <c r="H885" s="527">
        <f t="shared" si="745"/>
        <v>13.55</v>
      </c>
      <c r="I885" s="527">
        <f t="shared" si="746"/>
        <v>17.6</v>
      </c>
      <c r="J885" s="527">
        <f t="shared" si="747"/>
        <v>9.5</v>
      </c>
      <c r="K885" s="527">
        <f t="shared" si="748"/>
        <v>27.1</v>
      </c>
      <c r="L885" s="527"/>
      <c r="M885" s="563"/>
      <c r="N885" s="448"/>
      <c r="O885" s="561"/>
      <c r="P885" s="562" t="str">
        <f t="shared" si="749"/>
        <v/>
      </c>
      <c r="Q885" s="561"/>
      <c r="R885" s="583" t="str">
        <f t="shared" si="750"/>
        <v/>
      </c>
      <c r="S885" s="561"/>
      <c r="T885" s="588" t="str">
        <f t="shared" si="751"/>
        <v/>
      </c>
      <c r="U885" s="584">
        <f ca="1">SUMIF($O$8:T$9,"QUANT.",O885:T885)</f>
        <v>0</v>
      </c>
      <c r="V885" s="585">
        <f ca="1" t="shared" si="752"/>
        <v>0</v>
      </c>
      <c r="W885" s="586" t="str">
        <f ca="1" t="shared" si="753"/>
        <v>MEDIR</v>
      </c>
      <c r="X885" s="587">
        <f ca="1" t="shared" si="754"/>
        <v>2</v>
      </c>
      <c r="Y885" s="587">
        <f ca="1" t="shared" si="755"/>
        <v>27.1</v>
      </c>
      <c r="Z885" s="448"/>
      <c r="AA885" s="448"/>
      <c r="AB885" s="448"/>
      <c r="AC885" s="448"/>
      <c r="AD885" s="448"/>
      <c r="AE885" s="448"/>
      <c r="AF885" s="448"/>
      <c r="AG885" s="448"/>
      <c r="AH885" s="448"/>
      <c r="AI885" s="448"/>
      <c r="AJ885" s="448"/>
      <c r="AK885" s="590" t="e">
        <f t="shared" si="756"/>
        <v>#VALUE!</v>
      </c>
      <c r="AL885" s="590">
        <v>0</v>
      </c>
    </row>
    <row r="886" s="365" customFormat="1" customHeight="1" spans="1:38">
      <c r="A886" s="522"/>
      <c r="B886" s="528">
        <v>91933</v>
      </c>
      <c r="C886" s="524" t="str">
        <f>IF($B886="","",IFERROR(VLOOKUP($B886,SERVIÇOS!$B:$G,2,0),IFERROR(VLOOKUP($B886,'COMPOSIÇÕES COMPLEMENTARES '!$C:$K,2,0),"")))</f>
        <v>CABO DE COBRE FLEXÍVEL ISOLADO, 10 MM², ANTI-CHAMA 0,6/1,0 KV, PARA CIRCUITOS TERMINAIS - FORNECIMENTO E INSTALAÇÃO. AF_03/2023</v>
      </c>
      <c r="D886" s="525" t="str">
        <f>IF($B886="","",IFERROR(VLOOKUP($B886,SERVIÇOS!$B:$G,3,0),IFERROR(VLOOKUP($B886,'COMPOSIÇÕES COMPLEMENTARES '!$C:$K,3,0),"")))</f>
        <v>M</v>
      </c>
      <c r="E886" s="530">
        <f>4*E883</f>
        <v>28.16</v>
      </c>
      <c r="F886" s="527">
        <f>IF($B886="","",IFERROR(VLOOKUP($B886,SERVIÇOS!$B:$G,4,0),IFERROR(VLOOKUP($B886,'COMPOSIÇÕES COMPLEMENTARES '!$C:$K,6,0),"")))</f>
        <v>13.51</v>
      </c>
      <c r="G886" s="527">
        <f>IF($B886="","",IFERROR(VLOOKUP($B886,SERVIÇOS!$B:$G,5,0),IFERROR(VLOOKUP($B886,'COMPOSIÇÕES COMPLEMENTARES '!$C:$K,7,0),"")))</f>
        <v>3.75</v>
      </c>
      <c r="H886" s="527">
        <f t="shared" si="745"/>
        <v>17.26</v>
      </c>
      <c r="I886" s="527">
        <f t="shared" si="746"/>
        <v>380.44</v>
      </c>
      <c r="J886" s="527">
        <f t="shared" si="747"/>
        <v>105.6</v>
      </c>
      <c r="K886" s="527">
        <f t="shared" si="748"/>
        <v>486.04</v>
      </c>
      <c r="L886" s="527"/>
      <c r="M886" s="563"/>
      <c r="N886" s="448"/>
      <c r="O886" s="561"/>
      <c r="P886" s="562" t="str">
        <f t="shared" si="749"/>
        <v/>
      </c>
      <c r="Q886" s="561"/>
      <c r="R886" s="583" t="str">
        <f t="shared" si="750"/>
        <v/>
      </c>
      <c r="S886" s="561"/>
      <c r="T886" s="588" t="str">
        <f t="shared" si="751"/>
        <v/>
      </c>
      <c r="U886" s="584">
        <f ca="1">SUMIF($O$8:T$9,"QUANT.",O886:T886)</f>
        <v>0</v>
      </c>
      <c r="V886" s="585">
        <f ca="1" t="shared" si="752"/>
        <v>0</v>
      </c>
      <c r="W886" s="586" t="str">
        <f ca="1" t="shared" si="753"/>
        <v>MEDIR</v>
      </c>
      <c r="X886" s="587">
        <f ca="1" t="shared" si="754"/>
        <v>28.16</v>
      </c>
      <c r="Y886" s="587">
        <f ca="1" t="shared" si="755"/>
        <v>486.04</v>
      </c>
      <c r="Z886" s="448"/>
      <c r="AA886" s="448"/>
      <c r="AB886" s="448"/>
      <c r="AC886" s="448"/>
      <c r="AD886" s="448"/>
      <c r="AE886" s="448"/>
      <c r="AF886" s="448"/>
      <c r="AG886" s="448"/>
      <c r="AH886" s="448"/>
      <c r="AI886" s="448"/>
      <c r="AJ886" s="448"/>
      <c r="AK886" s="590">
        <f t="shared" si="756"/>
        <v>91933</v>
      </c>
      <c r="AL886" s="590">
        <v>0</v>
      </c>
    </row>
    <row r="887" s="365" customFormat="1" customHeight="1" spans="1:38">
      <c r="A887" s="522"/>
      <c r="B887" s="528">
        <v>101548</v>
      </c>
      <c r="C887" s="524" t="str">
        <f>IF($B887="","",IFERROR(VLOOKUP($B887,SERVIÇOS!$B:$G,2,0),IFERROR(VLOOKUP($B887,'COMPOSIÇÕES COMPLEMENTARES '!$C:$K,2,0),"")))</f>
        <v>ISOLADOR, TIPO ROLDANA, PARA BAIXA TENSÃO - FORNECIMENTO E INSTALAÇÃO. AF_07/2020</v>
      </c>
      <c r="D887" s="525" t="str">
        <f>IF($B887="","",IFERROR(VLOOKUP($B887,SERVIÇOS!$B:$G,3,0),IFERROR(VLOOKUP($B887,'COMPOSIÇÕES COMPLEMENTARES '!$C:$K,3,0),"")))</f>
        <v>UN</v>
      </c>
      <c r="E887" s="530">
        <v>2</v>
      </c>
      <c r="F887" s="527">
        <f>IF($B887="","",IFERROR(VLOOKUP($B887,SERVIÇOS!$B:$G,4,0),IFERROR(VLOOKUP($B887,'COMPOSIÇÕES COMPLEMENTARES '!$C:$K,6,0),"")))</f>
        <v>6.57</v>
      </c>
      <c r="G887" s="527">
        <f>IF($B887="","",IFERROR(VLOOKUP($B887,SERVIÇOS!$B:$G,5,0),IFERROR(VLOOKUP($B887,'COMPOSIÇÕES COMPLEMENTARES '!$C:$K,7,0),"")))</f>
        <v>1.86</v>
      </c>
      <c r="H887" s="527">
        <f t="shared" si="745"/>
        <v>8.43</v>
      </c>
      <c r="I887" s="527">
        <f t="shared" si="746"/>
        <v>13.14</v>
      </c>
      <c r="J887" s="527">
        <f t="shared" si="747"/>
        <v>3.72</v>
      </c>
      <c r="K887" s="527">
        <f t="shared" si="748"/>
        <v>16.86</v>
      </c>
      <c r="L887" s="527"/>
      <c r="M887" s="563"/>
      <c r="N887" s="448"/>
      <c r="O887" s="561"/>
      <c r="P887" s="562" t="str">
        <f t="shared" si="749"/>
        <v/>
      </c>
      <c r="Q887" s="561"/>
      <c r="R887" s="583" t="str">
        <f t="shared" si="750"/>
        <v/>
      </c>
      <c r="S887" s="561"/>
      <c r="T887" s="588" t="str">
        <f t="shared" si="751"/>
        <v/>
      </c>
      <c r="U887" s="584">
        <f ca="1">SUMIF($O$8:T$9,"QUANT.",O887:T887)</f>
        <v>0</v>
      </c>
      <c r="V887" s="585">
        <f ca="1" t="shared" si="752"/>
        <v>0</v>
      </c>
      <c r="W887" s="586" t="str">
        <f ca="1" t="shared" si="753"/>
        <v>MEDIR</v>
      </c>
      <c r="X887" s="587">
        <f ca="1" t="shared" si="754"/>
        <v>2</v>
      </c>
      <c r="Y887" s="587">
        <f ca="1" t="shared" si="755"/>
        <v>16.86</v>
      </c>
      <c r="Z887" s="448"/>
      <c r="AA887" s="448"/>
      <c r="AB887" s="448"/>
      <c r="AC887" s="448"/>
      <c r="AD887" s="448"/>
      <c r="AE887" s="448"/>
      <c r="AF887" s="448"/>
      <c r="AG887" s="448"/>
      <c r="AH887" s="448"/>
      <c r="AI887" s="448"/>
      <c r="AJ887" s="448"/>
      <c r="AK887" s="590">
        <f t="shared" si="756"/>
        <v>101548</v>
      </c>
      <c r="AL887" s="590">
        <v>0</v>
      </c>
    </row>
    <row r="888" s="365" customFormat="1" customHeight="1" spans="1:38">
      <c r="A888" s="522"/>
      <c r="B888" s="528">
        <v>101538</v>
      </c>
      <c r="C888" s="524" t="str">
        <f>IF($B888="","",IFERROR(VLOOKUP($B888,SERVIÇOS!$B:$G,2,0),IFERROR(VLOOKUP($B888,'COMPOSIÇÕES COMPLEMENTARES '!$C:$K,2,0),"")))</f>
        <v>ARMAÇÃO SECUNDÁRIA, COM 1 ESTRIBO E 1 ISOLADOR - FORNECIMENTO E INSTALAÇÃO. AF_07/2020</v>
      </c>
      <c r="D888" s="525" t="str">
        <f>IF($B888="","",IFERROR(VLOOKUP($B888,SERVIÇOS!$B:$G,3,0),IFERROR(VLOOKUP($B888,'COMPOSIÇÕES COMPLEMENTARES '!$C:$K,3,0),"")))</f>
        <v>UN</v>
      </c>
      <c r="E888" s="530">
        <f>E887</f>
        <v>2</v>
      </c>
      <c r="F888" s="527">
        <f>IF($B888="","",IFERROR(VLOOKUP($B888,SERVIÇOS!$B:$G,4,0),IFERROR(VLOOKUP($B888,'COMPOSIÇÕES COMPLEMENTARES '!$C:$K,6,0),"")))</f>
        <v>31.34</v>
      </c>
      <c r="G888" s="527">
        <f>IF($B888="","",IFERROR(VLOOKUP($B888,SERVIÇOS!$B:$G,5,0),IFERROR(VLOOKUP($B888,'COMPOSIÇÕES COMPLEMENTARES '!$C:$K,7,0),"")))</f>
        <v>11.35</v>
      </c>
      <c r="H888" s="527">
        <f t="shared" si="745"/>
        <v>42.69</v>
      </c>
      <c r="I888" s="527">
        <f t="shared" si="746"/>
        <v>62.68</v>
      </c>
      <c r="J888" s="527">
        <f t="shared" si="747"/>
        <v>22.7</v>
      </c>
      <c r="K888" s="527">
        <f t="shared" si="748"/>
        <v>85.38</v>
      </c>
      <c r="L888" s="527"/>
      <c r="M888" s="563"/>
      <c r="N888" s="448"/>
      <c r="O888" s="561"/>
      <c r="P888" s="562" t="str">
        <f t="shared" si="749"/>
        <v/>
      </c>
      <c r="Q888" s="561"/>
      <c r="R888" s="583" t="str">
        <f t="shared" si="750"/>
        <v/>
      </c>
      <c r="S888" s="561"/>
      <c r="T888" s="588" t="str">
        <f t="shared" si="751"/>
        <v/>
      </c>
      <c r="U888" s="584">
        <f ca="1">SUMIF($O$8:T$9,"QUANT.",O888:T888)</f>
        <v>0</v>
      </c>
      <c r="V888" s="585">
        <f ca="1" t="shared" si="752"/>
        <v>0</v>
      </c>
      <c r="W888" s="586" t="str">
        <f ca="1" t="shared" si="753"/>
        <v>MEDIR</v>
      </c>
      <c r="X888" s="587">
        <f ca="1" t="shared" si="754"/>
        <v>2</v>
      </c>
      <c r="Y888" s="587">
        <f ca="1" t="shared" si="755"/>
        <v>85.38</v>
      </c>
      <c r="Z888" s="448"/>
      <c r="AA888" s="448"/>
      <c r="AB888" s="448"/>
      <c r="AC888" s="448"/>
      <c r="AD888" s="448"/>
      <c r="AE888" s="448"/>
      <c r="AF888" s="448"/>
      <c r="AG888" s="448"/>
      <c r="AH888" s="448"/>
      <c r="AI888" s="448"/>
      <c r="AJ888" s="448"/>
      <c r="AK888" s="590">
        <f t="shared" si="756"/>
        <v>101538</v>
      </c>
      <c r="AL888" s="590">
        <v>0</v>
      </c>
    </row>
    <row r="889" s="365" customFormat="1" customHeight="1" spans="1:38">
      <c r="A889" s="522"/>
      <c r="B889" s="528" t="s">
        <v>610</v>
      </c>
      <c r="C889" s="524" t="str">
        <f>IF($B889="","",IFERROR(VLOOKUP($B889,SERVIÇOS!$B:$G,2,0),IFERROR(VLOOKUP($B889,'COMPOSIÇÕES COMPLEMENTARES '!$C:$K,2,0),"")))</f>
        <v>CINTA PARA POSTE DE SEÇÃO CIRCULAR EM AÇO CARBONO (NTC 811701) PARA FIXAÇÃO DE ISOLADOR TIPO ROLDANA PARA REDE DE BAIXA TENSÃO</v>
      </c>
      <c r="D889" s="525" t="str">
        <f>IF($B889="","",IFERROR(VLOOKUP($B889,SERVIÇOS!$B:$G,3,0),IFERROR(VLOOKUP($B889,'COMPOSIÇÕES COMPLEMENTARES '!$C:$K,3,0),"")))</f>
        <v>UN</v>
      </c>
      <c r="E889" s="530">
        <f>E887</f>
        <v>2</v>
      </c>
      <c r="F889" s="527">
        <f>IF($B889="","",IFERROR(VLOOKUP($B889,SERVIÇOS!$B:$G,4,0),IFERROR(VLOOKUP($B889,'COMPOSIÇÕES COMPLEMENTARES '!$C:$K,6,0),"")))</f>
        <v>73.01</v>
      </c>
      <c r="G889" s="527">
        <f>IF($B889="","",IFERROR(VLOOKUP($B889,SERVIÇOS!$B:$G,5,0),IFERROR(VLOOKUP($B889,'COMPOSIÇÕES COMPLEMENTARES '!$C:$K,7,0),"")))</f>
        <v>14.85</v>
      </c>
      <c r="H889" s="527">
        <f t="shared" si="745"/>
        <v>87.86</v>
      </c>
      <c r="I889" s="527">
        <f t="shared" si="746"/>
        <v>146.02</v>
      </c>
      <c r="J889" s="527">
        <f t="shared" si="747"/>
        <v>29.7</v>
      </c>
      <c r="K889" s="527">
        <f t="shared" si="748"/>
        <v>175.72</v>
      </c>
      <c r="L889" s="527"/>
      <c r="M889" s="563"/>
      <c r="N889" s="448"/>
      <c r="O889" s="561"/>
      <c r="P889" s="562" t="str">
        <f t="shared" si="749"/>
        <v/>
      </c>
      <c r="Q889" s="561"/>
      <c r="R889" s="583" t="str">
        <f t="shared" si="750"/>
        <v/>
      </c>
      <c r="S889" s="561"/>
      <c r="T889" s="588" t="str">
        <f t="shared" si="751"/>
        <v/>
      </c>
      <c r="U889" s="584">
        <f ca="1">SUMIF($O$8:T$9,"QUANT.",O889:T889)</f>
        <v>0</v>
      </c>
      <c r="V889" s="585">
        <f ca="1" t="shared" si="752"/>
        <v>0</v>
      </c>
      <c r="W889" s="586" t="str">
        <f ca="1" t="shared" si="753"/>
        <v>MEDIR</v>
      </c>
      <c r="X889" s="587">
        <f ca="1" t="shared" si="754"/>
        <v>2</v>
      </c>
      <c r="Y889" s="587">
        <f ca="1" t="shared" si="755"/>
        <v>175.72</v>
      </c>
      <c r="Z889" s="448"/>
      <c r="AA889" s="448"/>
      <c r="AB889" s="448"/>
      <c r="AC889" s="448"/>
      <c r="AD889" s="448"/>
      <c r="AE889" s="448"/>
      <c r="AF889" s="448"/>
      <c r="AG889" s="448"/>
      <c r="AH889" s="448"/>
      <c r="AI889" s="448"/>
      <c r="AJ889" s="448"/>
      <c r="AK889" s="590" t="e">
        <f t="shared" si="756"/>
        <v>#VALUE!</v>
      </c>
      <c r="AL889" s="590">
        <v>0</v>
      </c>
    </row>
    <row r="890" s="365" customFormat="1" customHeight="1" spans="1:38">
      <c r="A890" s="522"/>
      <c r="B890" s="528">
        <v>101554</v>
      </c>
      <c r="C890" s="524" t="str">
        <f>IF($B890="","",IFERROR(VLOOKUP($B890,SERVIÇOS!$B:$G,2,0),IFERROR(VLOOKUP($B890,'COMPOSIÇÕES COMPLEMENTARES '!$C:$K,2,0),"")))</f>
        <v>ALÇA PREFORMADA DE DISTRIBUIÇÃO, EM  AÇO GALVANIZADO, AWG 2 - FORNECIMENTO E INSTALAÇÃO. AF_07/2020</v>
      </c>
      <c r="D890" s="525" t="str">
        <f>IF($B890="","",IFERROR(VLOOKUP($B890,SERVIÇOS!$B:$G,3,0),IFERROR(VLOOKUP($B890,'COMPOSIÇÕES COMPLEMENTARES '!$C:$K,3,0),"")))</f>
        <v>UN</v>
      </c>
      <c r="E890" s="530">
        <f>E887</f>
        <v>2</v>
      </c>
      <c r="F890" s="527">
        <f>IF($B890="","",IFERROR(VLOOKUP($B890,SERVIÇOS!$B:$G,4,0),IFERROR(VLOOKUP($B890,'COMPOSIÇÕES COMPLEMENTARES '!$C:$K,6,0),"")))</f>
        <v>6.84</v>
      </c>
      <c r="G890" s="527">
        <f>IF($B890="","",IFERROR(VLOOKUP($B890,SERVIÇOS!$B:$G,5,0),IFERROR(VLOOKUP($B890,'COMPOSIÇÕES COMPLEMENTARES '!$C:$K,7,0),"")))</f>
        <v>4.76</v>
      </c>
      <c r="H890" s="527">
        <f t="shared" si="745"/>
        <v>11.6</v>
      </c>
      <c r="I890" s="527">
        <f t="shared" si="746"/>
        <v>13.68</v>
      </c>
      <c r="J890" s="527">
        <f t="shared" si="747"/>
        <v>9.52</v>
      </c>
      <c r="K890" s="527">
        <f t="shared" si="748"/>
        <v>23.2</v>
      </c>
      <c r="L890" s="527"/>
      <c r="M890" s="563"/>
      <c r="N890" s="448"/>
      <c r="O890" s="561"/>
      <c r="P890" s="562" t="str">
        <f t="shared" si="749"/>
        <v/>
      </c>
      <c r="Q890" s="561"/>
      <c r="R890" s="583" t="str">
        <f t="shared" si="750"/>
        <v/>
      </c>
      <c r="S890" s="561"/>
      <c r="T890" s="588" t="str">
        <f t="shared" si="751"/>
        <v/>
      </c>
      <c r="U890" s="584">
        <f ca="1">SUMIF($O$8:T$9,"QUANT.",O890:T890)</f>
        <v>0</v>
      </c>
      <c r="V890" s="585">
        <f ca="1" t="shared" si="752"/>
        <v>0</v>
      </c>
      <c r="W890" s="586" t="str">
        <f ca="1" t="shared" si="753"/>
        <v>MEDIR</v>
      </c>
      <c r="X890" s="587">
        <f ca="1" t="shared" si="754"/>
        <v>2</v>
      </c>
      <c r="Y890" s="587">
        <f ca="1" t="shared" si="755"/>
        <v>23.2</v>
      </c>
      <c r="Z890" s="448"/>
      <c r="AA890" s="448"/>
      <c r="AB890" s="448"/>
      <c r="AC890" s="448"/>
      <c r="AD890" s="448"/>
      <c r="AE890" s="448"/>
      <c r="AF890" s="448"/>
      <c r="AG890" s="448"/>
      <c r="AH890" s="448"/>
      <c r="AI890" s="448"/>
      <c r="AJ890" s="448"/>
      <c r="AK890" s="590">
        <f t="shared" si="756"/>
        <v>101554</v>
      </c>
      <c r="AL890" s="590">
        <v>0</v>
      </c>
    </row>
    <row r="891" s="365" customFormat="1" customHeight="1" spans="1:38">
      <c r="A891" s="522"/>
      <c r="B891" s="528">
        <v>91926</v>
      </c>
      <c r="C891" s="524" t="str">
        <f>IF($B891="","",IFERROR(VLOOKUP($B891,SERVIÇOS!$B:$G,2,0),IFERROR(VLOOKUP($B891,'COMPOSIÇÕES COMPLEMENTARES '!$C:$K,2,0),"")))</f>
        <v>CABO DE COBRE FLEXÍVEL ISOLADO, 2,5 MM², ANTI-CHAMA 450/750 V, PARA CIRCUITOS TERMINAIS - FORNECIMENTO E INSTALAÇÃO. AF_03/2023</v>
      </c>
      <c r="D891" s="525" t="str">
        <f>IF($B891="","",IFERROR(VLOOKUP($B891,SERVIÇOS!$B:$G,3,0),IFERROR(VLOOKUP($B891,'COMPOSIÇÕES COMPLEMENTARES '!$C:$K,3,0),"")))</f>
        <v>M</v>
      </c>
      <c r="E891" s="530">
        <f>0.2*E890</f>
        <v>0.4</v>
      </c>
      <c r="F891" s="527">
        <f>IF($B891="","",IFERROR(VLOOKUP($B891,SERVIÇOS!$B:$G,4,0),IFERROR(VLOOKUP($B891,'COMPOSIÇÕES COMPLEMENTARES '!$C:$K,6,0),"")))</f>
        <v>3.35</v>
      </c>
      <c r="G891" s="527">
        <f>IF($B891="","",IFERROR(VLOOKUP($B891,SERVIÇOS!$B:$G,5,0),IFERROR(VLOOKUP($B891,'COMPOSIÇÕES COMPLEMENTARES '!$C:$K,7,0),"")))</f>
        <v>1.43</v>
      </c>
      <c r="H891" s="527">
        <f t="shared" si="745"/>
        <v>4.78</v>
      </c>
      <c r="I891" s="527">
        <f t="shared" si="746"/>
        <v>1.34</v>
      </c>
      <c r="J891" s="527">
        <f t="shared" si="747"/>
        <v>0.57</v>
      </c>
      <c r="K891" s="527">
        <f t="shared" si="748"/>
        <v>1.91</v>
      </c>
      <c r="L891" s="527"/>
      <c r="M891" s="563"/>
      <c r="N891" s="448"/>
      <c r="O891" s="561"/>
      <c r="P891" s="562" t="str">
        <f t="shared" si="749"/>
        <v/>
      </c>
      <c r="Q891" s="561"/>
      <c r="R891" s="583" t="str">
        <f t="shared" si="750"/>
        <v/>
      </c>
      <c r="S891" s="561"/>
      <c r="T891" s="588" t="str">
        <f t="shared" si="751"/>
        <v/>
      </c>
      <c r="U891" s="584">
        <f ca="1">SUMIF($O$8:T$9,"QUANT.",O891:T891)</f>
        <v>0</v>
      </c>
      <c r="V891" s="585">
        <f ca="1" t="shared" si="752"/>
        <v>0</v>
      </c>
      <c r="W891" s="586" t="str">
        <f ca="1" t="shared" si="753"/>
        <v>MEDIR</v>
      </c>
      <c r="X891" s="587">
        <f ca="1" t="shared" si="754"/>
        <v>0.4</v>
      </c>
      <c r="Y891" s="587">
        <f ca="1" t="shared" si="755"/>
        <v>1.91</v>
      </c>
      <c r="Z891" s="448"/>
      <c r="AA891" s="448"/>
      <c r="AB891" s="448"/>
      <c r="AC891" s="448"/>
      <c r="AD891" s="448"/>
      <c r="AE891" s="448"/>
      <c r="AF891" s="448"/>
      <c r="AG891" s="448"/>
      <c r="AH891" s="448"/>
      <c r="AI891" s="448"/>
      <c r="AJ891" s="448"/>
      <c r="AK891" s="590">
        <f t="shared" si="756"/>
        <v>91926</v>
      </c>
      <c r="AL891" s="590">
        <v>0</v>
      </c>
    </row>
    <row r="892" s="365" customFormat="1" customHeight="1" spans="1:38">
      <c r="A892" s="522"/>
      <c r="B892" s="528" t="s">
        <v>629</v>
      </c>
      <c r="C892" s="524" t="str">
        <f>IF($B892="","",IFERROR(VLOOKUP($B892,SERVIÇOS!$B:$G,2,0),IFERROR(VLOOKUP($B892,'COMPOSIÇÕES COMPLEMENTARES '!$C:$K,2,0),"")))</f>
        <v>CONECTOR DERIVAÇÃO PERFURANTE EM POLÍMERO RESISTENTE E CONTATOS EM COBRE ESTANHADO, IP68; APLICADO EM RDA ISOLADAS, CABOS DE COBRE-COBRE, AL-COBRE E AL-AL; CONDUTOR PRINCIPAL DE 16-120mm² E DERIVAÇÃO 16-120mm²</v>
      </c>
      <c r="D892" s="525" t="str">
        <f>IF($B892="","",IFERROR(VLOOKUP($B892,SERVIÇOS!$B:$G,3,0),IFERROR(VLOOKUP($B892,'COMPOSIÇÕES COMPLEMENTARES '!$C:$K,3,0),"")))</f>
        <v>UN</v>
      </c>
      <c r="E892" s="530">
        <f>2*E887</f>
        <v>4</v>
      </c>
      <c r="F892" s="527">
        <f>IF($B892="","",IFERROR(VLOOKUP($B892,SERVIÇOS!$B:$G,4,0),IFERROR(VLOOKUP($B892,'COMPOSIÇÕES COMPLEMENTARES '!$C:$K,6,0),"")))</f>
        <v>24.74</v>
      </c>
      <c r="G892" s="527">
        <f>IF($B892="","",IFERROR(VLOOKUP($B892,SERVIÇOS!$B:$G,5,0),IFERROR(VLOOKUP($B892,'COMPOSIÇÕES COMPLEMENTARES '!$C:$K,7,0),"")))</f>
        <v>18.98</v>
      </c>
      <c r="H892" s="527">
        <f t="shared" si="745"/>
        <v>43.72</v>
      </c>
      <c r="I892" s="527">
        <f t="shared" si="746"/>
        <v>98.96</v>
      </c>
      <c r="J892" s="527">
        <f t="shared" si="747"/>
        <v>75.92</v>
      </c>
      <c r="K892" s="527">
        <f t="shared" si="748"/>
        <v>174.88</v>
      </c>
      <c r="L892" s="527"/>
      <c r="M892" s="563"/>
      <c r="N892" s="448"/>
      <c r="O892" s="561"/>
      <c r="P892" s="562" t="str">
        <f t="shared" si="749"/>
        <v/>
      </c>
      <c r="Q892" s="561"/>
      <c r="R892" s="583" t="str">
        <f t="shared" si="750"/>
        <v/>
      </c>
      <c r="S892" s="561"/>
      <c r="T892" s="588" t="str">
        <f t="shared" si="751"/>
        <v/>
      </c>
      <c r="U892" s="584">
        <f ca="1">SUMIF($O$8:T$9,"QUANT.",O892:T892)</f>
        <v>0</v>
      </c>
      <c r="V892" s="585">
        <f ca="1" t="shared" si="752"/>
        <v>0</v>
      </c>
      <c r="W892" s="586" t="str">
        <f ca="1" t="shared" si="753"/>
        <v>MEDIR</v>
      </c>
      <c r="X892" s="587">
        <f ca="1" t="shared" si="754"/>
        <v>4</v>
      </c>
      <c r="Y892" s="587">
        <f ca="1" t="shared" si="755"/>
        <v>174.88</v>
      </c>
      <c r="Z892" s="448"/>
      <c r="AA892" s="448"/>
      <c r="AB892" s="448"/>
      <c r="AC892" s="448"/>
      <c r="AD892" s="448"/>
      <c r="AE892" s="448"/>
      <c r="AF892" s="448"/>
      <c r="AG892" s="448"/>
      <c r="AH892" s="448"/>
      <c r="AI892" s="448"/>
      <c r="AJ892" s="448"/>
      <c r="AK892" s="590" t="e">
        <f t="shared" si="756"/>
        <v>#VALUE!</v>
      </c>
      <c r="AL892" s="590">
        <v>0</v>
      </c>
    </row>
    <row r="893" s="365" customFormat="1" customHeight="1" spans="1:38">
      <c r="A893" s="522"/>
      <c r="B893" s="528" t="s">
        <v>643</v>
      </c>
      <c r="C893" s="524" t="str">
        <f>IF($B893="","",IFERROR(VLOOKUP($B893,SERVIÇOS!$B:$G,2,0),IFERROR(VLOOKUP($B893,'COMPOSIÇÕES COMPLEMENTARES '!$C:$K,2,0),"")))</f>
        <v>CABO DE ALUMÍNIO MULTIPLEXADO 16mm², AUTOSSUSTENTADO, INSTALADO EM RDA (1kV), ISOLAÇÃO XLPE 90°C (0,6/1kV); DUAS FASES E UM MENSAGEIRO: 2x1x16+16mm² (TRIPLEX)</v>
      </c>
      <c r="D893" s="525" t="str">
        <f>IF($B893="","",IFERROR(VLOOKUP($B893,SERVIÇOS!$B:$G,3,0),IFERROR(VLOOKUP($B893,'COMPOSIÇÕES COMPLEMENTARES '!$C:$K,3,0),"")))</f>
        <v>M</v>
      </c>
      <c r="E893" s="530">
        <f>1.1*755.25</f>
        <v>830.775</v>
      </c>
      <c r="F893" s="527">
        <f>IF($B893="","",IFERROR(VLOOKUP($B893,SERVIÇOS!$B:$G,4,0),IFERROR(VLOOKUP($B893,'COMPOSIÇÕES COMPLEMENTARES '!$C:$K,6,0),"")))</f>
        <v>11.38</v>
      </c>
      <c r="G893" s="527">
        <f>IF($B893="","",IFERROR(VLOOKUP($B893,SERVIÇOS!$B:$G,5,0),IFERROR(VLOOKUP($B893,'COMPOSIÇÕES COMPLEMENTARES '!$C:$K,7,0),"")))</f>
        <v>9.07</v>
      </c>
      <c r="H893" s="527">
        <f t="shared" si="745"/>
        <v>20.45</v>
      </c>
      <c r="I893" s="527">
        <f t="shared" si="746"/>
        <v>9454.21</v>
      </c>
      <c r="J893" s="527">
        <f t="shared" si="747"/>
        <v>7535.12</v>
      </c>
      <c r="K893" s="527">
        <f t="shared" si="748"/>
        <v>16989.34</v>
      </c>
      <c r="L893" s="527"/>
      <c r="M893" s="563"/>
      <c r="N893" s="448"/>
      <c r="O893" s="561"/>
      <c r="P893" s="562" t="str">
        <f t="shared" si="749"/>
        <v/>
      </c>
      <c r="Q893" s="561"/>
      <c r="R893" s="583" t="str">
        <f t="shared" si="750"/>
        <v/>
      </c>
      <c r="S893" s="561"/>
      <c r="T893" s="588" t="str">
        <f t="shared" si="751"/>
        <v/>
      </c>
      <c r="U893" s="584">
        <f ca="1">SUMIF($O$8:T$9,"QUANT.",O893:T893)</f>
        <v>0</v>
      </c>
      <c r="V893" s="585">
        <f ca="1" t="shared" si="752"/>
        <v>0</v>
      </c>
      <c r="W893" s="586" t="str">
        <f ca="1" t="shared" si="753"/>
        <v>MEDIR</v>
      </c>
      <c r="X893" s="587">
        <f ca="1" t="shared" si="754"/>
        <v>830.775</v>
      </c>
      <c r="Y893" s="587">
        <f ca="1" t="shared" si="755"/>
        <v>16989.34</v>
      </c>
      <c r="Z893" s="448"/>
      <c r="AA893" s="448"/>
      <c r="AB893" s="448"/>
      <c r="AC893" s="448"/>
      <c r="AD893" s="448"/>
      <c r="AE893" s="448"/>
      <c r="AF893" s="448"/>
      <c r="AG893" s="448"/>
      <c r="AH893" s="448"/>
      <c r="AI893" s="448"/>
      <c r="AJ893" s="448"/>
      <c r="AK893" s="590" t="e">
        <f t="shared" si="756"/>
        <v>#VALUE!</v>
      </c>
      <c r="AL893" s="590">
        <v>0</v>
      </c>
    </row>
    <row r="894" s="365" customFormat="1" ht="45" spans="1:38">
      <c r="A894" s="522"/>
      <c r="B894" s="528" t="s">
        <v>631</v>
      </c>
      <c r="C894" s="524" t="str">
        <f>IF($B894="","",IFERROR(VLOOKUP($B894,SERVIÇOS!$B:$G,2,0),IFERROR(VLOOKUP($B894,'COMPOSIÇÕES COMPLEMENTARES '!$C:$K,2,0),"")))</f>
        <v>CONECTOR DERIVAÇÃO PERFURANTE EM POLÍMERO RESISTENTE E CONTATOS EM COBRE ESTANHADO, IP68; APLICADO EM RDA ISOLADAS, CABOS DE COBRE-COBRE, AL-COBRE E AL-AL; CONDUTOR PRINCIPAL DE 16-120mm² E DERIVAÇÃO 16-120mm²</v>
      </c>
      <c r="D894" s="525" t="str">
        <f>IF($B894="","",IFERROR(VLOOKUP($B894,SERVIÇOS!$B:$G,3,0),IFERROR(VLOOKUP($B894,'COMPOSIÇÕES COMPLEMENTARES '!$C:$K,3,0),"")))</f>
        <v>UN</v>
      </c>
      <c r="E894" s="530">
        <f>2*E855</f>
        <v>56</v>
      </c>
      <c r="F894" s="527">
        <f>IF($B894="","",IFERROR(VLOOKUP($B894,SERVIÇOS!$B:$G,4,0),IFERROR(VLOOKUP($B894,'COMPOSIÇÕES COMPLEMENTARES '!$C:$K,6,0),"")))</f>
        <v>15.23</v>
      </c>
      <c r="G894" s="527">
        <f>IF($B894="","",IFERROR(VLOOKUP($B894,SERVIÇOS!$B:$G,5,0),IFERROR(VLOOKUP($B894,'COMPOSIÇÕES COMPLEMENTARES '!$C:$K,7,0),"")))</f>
        <v>18.98</v>
      </c>
      <c r="H894" s="527">
        <f t="shared" si="745"/>
        <v>34.21</v>
      </c>
      <c r="I894" s="527">
        <f t="shared" si="746"/>
        <v>852.88</v>
      </c>
      <c r="J894" s="527">
        <f t="shared" si="747"/>
        <v>1062.88</v>
      </c>
      <c r="K894" s="527">
        <f t="shared" si="748"/>
        <v>1915.76</v>
      </c>
      <c r="L894" s="527"/>
      <c r="M894" s="563"/>
      <c r="N894" s="448"/>
      <c r="O894" s="561"/>
      <c r="P894" s="562" t="str">
        <f t="shared" si="749"/>
        <v/>
      </c>
      <c r="Q894" s="561"/>
      <c r="R894" s="583" t="str">
        <f t="shared" si="750"/>
        <v/>
      </c>
      <c r="S894" s="561"/>
      <c r="T894" s="588" t="str">
        <f t="shared" si="751"/>
        <v/>
      </c>
      <c r="U894" s="584">
        <f ca="1">SUMIF($O$8:T$9,"QUANT.",O894:T894)</f>
        <v>0</v>
      </c>
      <c r="V894" s="585">
        <f ca="1" t="shared" si="752"/>
        <v>0</v>
      </c>
      <c r="W894" s="586" t="str">
        <f ca="1" t="shared" si="753"/>
        <v>MEDIR</v>
      </c>
      <c r="X894" s="587">
        <f ca="1" t="shared" si="754"/>
        <v>56</v>
      </c>
      <c r="Y894" s="587">
        <f ca="1" t="shared" si="755"/>
        <v>1915.76</v>
      </c>
      <c r="Z894" s="448"/>
      <c r="AA894" s="448"/>
      <c r="AB894" s="448"/>
      <c r="AC894" s="448"/>
      <c r="AD894" s="448"/>
      <c r="AE894" s="448"/>
      <c r="AF894" s="448"/>
      <c r="AG894" s="448"/>
      <c r="AH894" s="448"/>
      <c r="AI894" s="448"/>
      <c r="AJ894" s="448"/>
      <c r="AK894" s="590" t="e">
        <f t="shared" si="756"/>
        <v>#VALUE!</v>
      </c>
      <c r="AL894" s="590">
        <v>0</v>
      </c>
    </row>
    <row r="895" s="365" customFormat="1" customHeight="1" spans="1:38">
      <c r="A895" s="522"/>
      <c r="B895" s="528">
        <v>91931</v>
      </c>
      <c r="C895" s="524" t="str">
        <f>IF($B895="","",IFERROR(VLOOKUP($B895,SERVIÇOS!$B:$G,2,0),IFERROR(VLOOKUP($B895,'COMPOSIÇÕES COMPLEMENTARES '!$C:$K,2,0),"")))</f>
        <v>CABO DE COBRE FLEXÍVEL ISOLADO, 6 MM², ANTI-CHAMA 0,6/1,0 KV, PARA CIRCUITOS TERMINAIS - FORNECIMENTO E INSTALAÇÃO. AF_03/2023</v>
      </c>
      <c r="D895" s="525" t="str">
        <f>IF($B895="","",IFERROR(VLOOKUP($B895,SERVIÇOS!$B:$G,3,0),IFERROR(VLOOKUP($B895,'COMPOSIÇÕES COMPLEMENTARES '!$C:$K,3,0),"")))</f>
        <v>M</v>
      </c>
      <c r="E895" s="530">
        <f>(2.4+0.6)*2*E855</f>
        <v>168</v>
      </c>
      <c r="F895" s="527">
        <f>IF($B895="","",IFERROR(VLOOKUP($B895,SERVIÇOS!$B:$G,4,0),IFERROR(VLOOKUP($B895,'COMPOSIÇÕES COMPLEMENTARES '!$C:$K,6,0),"")))</f>
        <v>8.33</v>
      </c>
      <c r="G895" s="527">
        <f>IF($B895="","",IFERROR(VLOOKUP($B895,SERVIÇOS!$B:$G,5,0),IFERROR(VLOOKUP($B895,'COMPOSIÇÕES COMPLEMENTARES '!$C:$K,7,0),"")))</f>
        <v>2.52</v>
      </c>
      <c r="H895" s="527">
        <f t="shared" si="745"/>
        <v>10.85</v>
      </c>
      <c r="I895" s="527">
        <f t="shared" si="746"/>
        <v>1399.44</v>
      </c>
      <c r="J895" s="527">
        <f t="shared" si="747"/>
        <v>423.36</v>
      </c>
      <c r="K895" s="527">
        <f t="shared" si="748"/>
        <v>1822.8</v>
      </c>
      <c r="L895" s="527"/>
      <c r="M895" s="563"/>
      <c r="N895" s="448"/>
      <c r="O895" s="561"/>
      <c r="P895" s="562" t="str">
        <f t="shared" si="749"/>
        <v/>
      </c>
      <c r="Q895" s="561"/>
      <c r="R895" s="583" t="str">
        <f t="shared" si="750"/>
        <v/>
      </c>
      <c r="S895" s="561"/>
      <c r="T895" s="588" t="str">
        <f t="shared" si="751"/>
        <v/>
      </c>
      <c r="U895" s="584">
        <f ca="1">SUMIF($O$8:T$9,"QUANT.",O895:T895)</f>
        <v>0</v>
      </c>
      <c r="V895" s="585">
        <f ca="1" t="shared" si="752"/>
        <v>0</v>
      </c>
      <c r="W895" s="586" t="str">
        <f ca="1" t="shared" si="753"/>
        <v>MEDIR</v>
      </c>
      <c r="X895" s="587">
        <f ca="1" t="shared" si="754"/>
        <v>168</v>
      </c>
      <c r="Y895" s="587">
        <f ca="1" t="shared" si="755"/>
        <v>1822.8</v>
      </c>
      <c r="Z895" s="448"/>
      <c r="AA895" s="448"/>
      <c r="AB895" s="448"/>
      <c r="AC895" s="448"/>
      <c r="AD895" s="448"/>
      <c r="AE895" s="448"/>
      <c r="AF895" s="448"/>
      <c r="AG895" s="448"/>
      <c r="AH895" s="448"/>
      <c r="AI895" s="448"/>
      <c r="AJ895" s="448"/>
      <c r="AK895" s="590">
        <f t="shared" si="756"/>
        <v>91931</v>
      </c>
      <c r="AL895" s="590">
        <v>0</v>
      </c>
    </row>
    <row r="896" s="365" customFormat="1" customHeight="1" spans="1:38">
      <c r="A896" s="522"/>
      <c r="B896" s="528" t="s">
        <v>619</v>
      </c>
      <c r="C896" s="524" t="str">
        <f>IF($B896="","",IFERROR(VLOOKUP($B896,SERVIÇOS!$B:$G,2,0),IFERROR(VLOOKUP($B896,'COMPOSIÇÕES COMPLEMENTARES '!$C:$K,2,0),"")))</f>
        <v>FITA DE AÇO INOXIDÁVEL, LARGURA ¾” (19mm), CARGA MÍN. RUPTURA 800daN, E FECHO COMPATÍVEL, TIPO FF-1 DENTADO (CONJUNTO FIXAÇÃO EM POSTE)</v>
      </c>
      <c r="D896" s="525" t="str">
        <f>IF($B896="","",IFERROR(VLOOKUP($B896,SERVIÇOS!$B:$G,3,0),IFERROR(VLOOKUP($B896,'COMPOSIÇÕES COMPLEMENTARES '!$C:$K,3,0),"")))</f>
        <v>UN</v>
      </c>
      <c r="E896" s="530">
        <v>4</v>
      </c>
      <c r="F896" s="527">
        <f>IF($B896="","",IFERROR(VLOOKUP($B896,SERVIÇOS!$B:$G,4,0),IFERROR(VLOOKUP($B896,'COMPOSIÇÕES COMPLEMENTARES '!$C:$K,6,0),"")))</f>
        <v>23.99</v>
      </c>
      <c r="G896" s="527">
        <f>IF($B896="","",IFERROR(VLOOKUP($B896,SERVIÇOS!$B:$G,5,0),IFERROR(VLOOKUP($B896,'COMPOSIÇÕES COMPLEMENTARES '!$C:$K,7,0),"")))</f>
        <v>8.25</v>
      </c>
      <c r="H896" s="527">
        <f t="shared" si="745"/>
        <v>32.24</v>
      </c>
      <c r="I896" s="527">
        <f t="shared" si="746"/>
        <v>95.96</v>
      </c>
      <c r="J896" s="527">
        <f t="shared" si="747"/>
        <v>33</v>
      </c>
      <c r="K896" s="527">
        <f t="shared" si="748"/>
        <v>128.96</v>
      </c>
      <c r="L896" s="527"/>
      <c r="M896" s="563"/>
      <c r="N896" s="448"/>
      <c r="O896" s="561"/>
      <c r="P896" s="562" t="str">
        <f t="shared" si="749"/>
        <v/>
      </c>
      <c r="Q896" s="561"/>
      <c r="R896" s="583" t="str">
        <f t="shared" si="750"/>
        <v/>
      </c>
      <c r="S896" s="561"/>
      <c r="T896" s="588" t="str">
        <f t="shared" si="751"/>
        <v/>
      </c>
      <c r="U896" s="584">
        <f ca="1">SUMIF($O$8:T$9,"QUANT.",O896:T896)</f>
        <v>0</v>
      </c>
      <c r="V896" s="585">
        <f ca="1" t="shared" si="752"/>
        <v>0</v>
      </c>
      <c r="W896" s="586" t="str">
        <f ca="1" t="shared" si="753"/>
        <v>MEDIR</v>
      </c>
      <c r="X896" s="587">
        <f ca="1" t="shared" si="754"/>
        <v>4</v>
      </c>
      <c r="Y896" s="587">
        <f ca="1" t="shared" si="755"/>
        <v>128.96</v>
      </c>
      <c r="Z896" s="448"/>
      <c r="AA896" s="448"/>
      <c r="AB896" s="448"/>
      <c r="AC896" s="448"/>
      <c r="AD896" s="448"/>
      <c r="AE896" s="448"/>
      <c r="AF896" s="448"/>
      <c r="AG896" s="448"/>
      <c r="AH896" s="448"/>
      <c r="AI896" s="448"/>
      <c r="AJ896" s="448"/>
      <c r="AK896" s="590" t="e">
        <f t="shared" si="756"/>
        <v>#VALUE!</v>
      </c>
      <c r="AL896" s="590">
        <v>0</v>
      </c>
    </row>
    <row r="897" s="365" customFormat="1" customHeight="1" spans="1:38">
      <c r="A897" s="522"/>
      <c r="B897" s="528" t="s">
        <v>632</v>
      </c>
      <c r="C897" s="524" t="str">
        <f>IF($B897="","",IFERROR(VLOOKUP($B897,SERVIÇOS!$B:$G,2,0),IFERROR(VLOOKUP($B897,'COMPOSIÇÕES COMPLEMENTARES '!$C:$K,2,0),"")))</f>
        <v>CONECTOR DE ATERRAMENTO DE FERRAGENS DA IP - PRESILHA FEITA EM LATÃO ESTANHADO, COM 2 FUROS DE Ø8mm PARA CABOS DE COBRE 35/50mm², RESISTENTE AOS ESFORÇOS REALIZADOS PELO CABO A SER FIXADO</v>
      </c>
      <c r="D897" s="525" t="str">
        <f>IF($B897="","",IFERROR(VLOOKUP($B897,SERVIÇOS!$B:$G,3,0),IFERROR(VLOOKUP($B897,'COMPOSIÇÕES COMPLEMENTARES '!$C:$K,3,0),"")))</f>
        <v>UN</v>
      </c>
      <c r="E897" s="530">
        <f>E896+E889</f>
        <v>6</v>
      </c>
      <c r="F897" s="527">
        <f>IF($B897="","",IFERROR(VLOOKUP($B897,SERVIÇOS!$B:$G,4,0),IFERROR(VLOOKUP($B897,'COMPOSIÇÕES COMPLEMENTARES '!$C:$K,6,0),"")))</f>
        <v>3.35</v>
      </c>
      <c r="G897" s="527">
        <f>IF($B897="","",IFERROR(VLOOKUP($B897,SERVIÇOS!$B:$G,5,0),IFERROR(VLOOKUP($B897,'COMPOSIÇÕES COMPLEMENTARES '!$C:$K,7,0),"")))</f>
        <v>3.14</v>
      </c>
      <c r="H897" s="527">
        <f t="shared" si="745"/>
        <v>6.49</v>
      </c>
      <c r="I897" s="527">
        <f t="shared" si="746"/>
        <v>20.1</v>
      </c>
      <c r="J897" s="527">
        <f t="shared" si="747"/>
        <v>18.84</v>
      </c>
      <c r="K897" s="527">
        <f t="shared" si="748"/>
        <v>38.94</v>
      </c>
      <c r="L897" s="527"/>
      <c r="M897" s="563"/>
      <c r="N897" s="448"/>
      <c r="O897" s="561"/>
      <c r="P897" s="562" t="str">
        <f t="shared" si="749"/>
        <v/>
      </c>
      <c r="Q897" s="561"/>
      <c r="R897" s="583" t="str">
        <f t="shared" si="750"/>
        <v/>
      </c>
      <c r="S897" s="561"/>
      <c r="T897" s="588" t="str">
        <f t="shared" si="751"/>
        <v/>
      </c>
      <c r="U897" s="584">
        <f ca="1">SUMIF($O$8:T$9,"QUANT.",O897:T897)</f>
        <v>0</v>
      </c>
      <c r="V897" s="585">
        <f ca="1" t="shared" si="752"/>
        <v>0</v>
      </c>
      <c r="W897" s="586" t="str">
        <f ca="1" t="shared" si="753"/>
        <v>MEDIR</v>
      </c>
      <c r="X897" s="587">
        <f ca="1" t="shared" si="754"/>
        <v>6</v>
      </c>
      <c r="Y897" s="587">
        <f ca="1" t="shared" si="755"/>
        <v>38.94</v>
      </c>
      <c r="Z897" s="448"/>
      <c r="AA897" s="448"/>
      <c r="AB897" s="448"/>
      <c r="AC897" s="448"/>
      <c r="AD897" s="448"/>
      <c r="AE897" s="448"/>
      <c r="AF897" s="448"/>
      <c r="AG897" s="448"/>
      <c r="AH897" s="448"/>
      <c r="AI897" s="448"/>
      <c r="AJ897" s="448"/>
      <c r="AK897" s="590" t="e">
        <f t="shared" si="756"/>
        <v>#VALUE!</v>
      </c>
      <c r="AL897" s="590">
        <v>0</v>
      </c>
    </row>
    <row r="898" s="365" customFormat="1" customHeight="1" spans="1:38">
      <c r="A898" s="522"/>
      <c r="B898" s="528" t="s">
        <v>633</v>
      </c>
      <c r="C898" s="524" t="str">
        <f>IF($B898="","",IFERROR(VLOOKUP($B898,SERVIÇOS!$B:$G,2,0),IFERROR(VLOOKUP($B898,'COMPOSIÇÕES COMPLEMENTARES '!$C:$K,2,0),"")))</f>
        <v>CABO DE AÇO GALVANIZADO, DIÂMETRO ø1/4" (6,35mm), ALMA DE FIBRA (AFA), CONSTRUÇÃO DO CABO 6x19S (6 TORÇOES DE 19 FIOS CADA)</v>
      </c>
      <c r="D898" s="525" t="str">
        <f>IF($B898="","",IFERROR(VLOOKUP($B898,SERVIÇOS!$B:$G,3,0),IFERROR(VLOOKUP($B898,'COMPOSIÇÕES COMPLEMENTARES '!$C:$K,3,0),"")))</f>
        <v>M</v>
      </c>
      <c r="E898" s="530">
        <v>7</v>
      </c>
      <c r="F898" s="527">
        <f>IF($B898="","",IFERROR(VLOOKUP($B898,SERVIÇOS!$B:$G,4,0),IFERROR(VLOOKUP($B898,'COMPOSIÇÕES COMPLEMENTARES '!$C:$K,6,0),"")))</f>
        <v>8.03</v>
      </c>
      <c r="G898" s="527">
        <f>IF($B898="","",IFERROR(VLOOKUP($B898,SERVIÇOS!$B:$G,5,0),IFERROR(VLOOKUP($B898,'COMPOSIÇÕES COMPLEMENTARES '!$C:$K,7,0),"")))</f>
        <v>3.21</v>
      </c>
      <c r="H898" s="527">
        <f t="shared" si="745"/>
        <v>11.24</v>
      </c>
      <c r="I898" s="527">
        <f t="shared" si="746"/>
        <v>56.21</v>
      </c>
      <c r="J898" s="527">
        <f t="shared" si="747"/>
        <v>22.47</v>
      </c>
      <c r="K898" s="527">
        <f t="shared" si="748"/>
        <v>78.68</v>
      </c>
      <c r="L898" s="527"/>
      <c r="M898" s="563"/>
      <c r="N898" s="448"/>
      <c r="O898" s="561"/>
      <c r="P898" s="562" t="str">
        <f t="shared" si="749"/>
        <v/>
      </c>
      <c r="Q898" s="561"/>
      <c r="R898" s="583" t="str">
        <f t="shared" si="750"/>
        <v/>
      </c>
      <c r="S898" s="561"/>
      <c r="T898" s="588" t="str">
        <f t="shared" si="751"/>
        <v/>
      </c>
      <c r="U898" s="584">
        <f ca="1">SUMIF($O$8:T$9,"QUANT.",O898:T898)</f>
        <v>0</v>
      </c>
      <c r="V898" s="585">
        <f ca="1" t="shared" si="752"/>
        <v>0</v>
      </c>
      <c r="W898" s="586" t="str">
        <f ca="1" t="shared" si="753"/>
        <v>MEDIR</v>
      </c>
      <c r="X898" s="587">
        <f ca="1" t="shared" si="754"/>
        <v>7</v>
      </c>
      <c r="Y898" s="587">
        <f ca="1" t="shared" si="755"/>
        <v>78.68</v>
      </c>
      <c r="Z898" s="448"/>
      <c r="AA898" s="448"/>
      <c r="AB898" s="448"/>
      <c r="AC898" s="448"/>
      <c r="AD898" s="448"/>
      <c r="AE898" s="448"/>
      <c r="AF898" s="448"/>
      <c r="AG898" s="448"/>
      <c r="AH898" s="448"/>
      <c r="AI898" s="448"/>
      <c r="AJ898" s="448"/>
      <c r="AK898" s="590" t="e">
        <f t="shared" si="756"/>
        <v>#VALUE!</v>
      </c>
      <c r="AL898" s="590">
        <v>0</v>
      </c>
    </row>
    <row r="899" s="365" customFormat="1" customHeight="1" spans="1:38">
      <c r="A899" s="522"/>
      <c r="B899" s="528">
        <v>101549</v>
      </c>
      <c r="C899" s="524" t="str">
        <f>IF($B899="","",IFERROR(VLOOKUP($B899,SERVIÇOS!$B:$G,2,0),IFERROR(VLOOKUP($B899,'COMPOSIÇÕES COMPLEMENTARES '!$C:$K,2,0),"")))</f>
        <v>GRAMPO PARALELO METÁLICO, PARA REDES AÉREAS DE DISTRIBUIÇÃO DE ENERGIA ELÉTRICA DE BAIXA TENSÃO - FORNECIMENTO E INSTALAÇÃO. AF_07/2020</v>
      </c>
      <c r="D899" s="525" t="str">
        <f>IF($B899="","",IFERROR(VLOOKUP($B899,SERVIÇOS!$B:$G,3,0),IFERROR(VLOOKUP($B899,'COMPOSIÇÕES COMPLEMENTARES '!$C:$K,3,0),"")))</f>
        <v>UN</v>
      </c>
      <c r="E899" s="530">
        <v>1</v>
      </c>
      <c r="F899" s="527">
        <f>IF($B899="","",IFERROR(VLOOKUP($B899,SERVIÇOS!$B:$G,4,0),IFERROR(VLOOKUP($B899,'COMPOSIÇÕES COMPLEMENTARES '!$C:$K,6,0),"")))</f>
        <v>12.78</v>
      </c>
      <c r="G899" s="527">
        <f>IF($B899="","",IFERROR(VLOOKUP($B899,SERVIÇOS!$B:$G,5,0),IFERROR(VLOOKUP($B899,'COMPOSIÇÕES COMPLEMENTARES '!$C:$K,7,0),"")))</f>
        <v>6.08</v>
      </c>
      <c r="H899" s="527">
        <f t="shared" si="745"/>
        <v>18.86</v>
      </c>
      <c r="I899" s="527">
        <f t="shared" si="746"/>
        <v>12.78</v>
      </c>
      <c r="J899" s="527">
        <f t="shared" si="747"/>
        <v>6.08</v>
      </c>
      <c r="K899" s="527">
        <f t="shared" si="748"/>
        <v>18.86</v>
      </c>
      <c r="L899" s="527"/>
      <c r="M899" s="563"/>
      <c r="N899" s="448"/>
      <c r="O899" s="561"/>
      <c r="P899" s="562" t="str">
        <f t="shared" si="749"/>
        <v/>
      </c>
      <c r="Q899" s="561"/>
      <c r="R899" s="583" t="str">
        <f t="shared" si="750"/>
        <v/>
      </c>
      <c r="S899" s="561"/>
      <c r="T899" s="588" t="str">
        <f t="shared" si="751"/>
        <v/>
      </c>
      <c r="U899" s="584">
        <f ca="1">SUMIF($O$8:T$9,"QUANT.",O899:T899)</f>
        <v>0</v>
      </c>
      <c r="V899" s="585">
        <f ca="1" t="shared" si="752"/>
        <v>0</v>
      </c>
      <c r="W899" s="586" t="str">
        <f ca="1" t="shared" si="753"/>
        <v>MEDIR</v>
      </c>
      <c r="X899" s="587">
        <f ca="1" t="shared" si="754"/>
        <v>1</v>
      </c>
      <c r="Y899" s="587">
        <f ca="1" t="shared" si="755"/>
        <v>18.86</v>
      </c>
      <c r="Z899" s="448"/>
      <c r="AA899" s="448"/>
      <c r="AB899" s="448"/>
      <c r="AC899" s="448"/>
      <c r="AD899" s="448"/>
      <c r="AE899" s="448"/>
      <c r="AF899" s="448"/>
      <c r="AG899" s="448"/>
      <c r="AH899" s="448"/>
      <c r="AI899" s="448"/>
      <c r="AJ899" s="448"/>
      <c r="AK899" s="590">
        <f t="shared" si="756"/>
        <v>101549</v>
      </c>
      <c r="AL899" s="590">
        <v>0</v>
      </c>
    </row>
    <row r="900" s="365" customFormat="1" customHeight="1" spans="1:38">
      <c r="A900" s="522"/>
      <c r="B900" s="528" t="s">
        <v>634</v>
      </c>
      <c r="C900" s="524" t="str">
        <f>IF($B900="","",IFERROR(VLOOKUP($B900,SERVIÇOS!$B:$G,2,0),IFERROR(VLOOKUP($B900,'COMPOSIÇÕES COMPLEMENTARES '!$C:$K,2,0),"")))</f>
        <v>TERMINAL DE APERTO COM SAPATA EM LIGA DE COBRE, SAPATA COM DOIS FUROS PARA FIXAÇÃO </v>
      </c>
      <c r="D900" s="525" t="str">
        <f>IF($B900="","",IFERROR(VLOOKUP($B900,SERVIÇOS!$B:$G,3,0),IFERROR(VLOOKUP($B900,'COMPOSIÇÕES COMPLEMENTARES '!$C:$K,3,0),"")))</f>
        <v>UN</v>
      </c>
      <c r="E900" s="530">
        <v>1</v>
      </c>
      <c r="F900" s="527">
        <f>IF($B900="","",IFERROR(VLOOKUP($B900,SERVIÇOS!$B:$G,4,0),IFERROR(VLOOKUP($B900,'COMPOSIÇÕES COMPLEMENTARES '!$C:$K,6,0),"")))</f>
        <v>12.16</v>
      </c>
      <c r="G900" s="527">
        <f>IF($B900="","",IFERROR(VLOOKUP($B900,SERVIÇOS!$B:$G,5,0),IFERROR(VLOOKUP($B900,'COMPOSIÇÕES COMPLEMENTARES '!$C:$K,7,0),"")))</f>
        <v>1.43</v>
      </c>
      <c r="H900" s="527">
        <f t="shared" si="745"/>
        <v>13.59</v>
      </c>
      <c r="I900" s="527">
        <f t="shared" si="746"/>
        <v>12.16</v>
      </c>
      <c r="J900" s="527">
        <f t="shared" si="747"/>
        <v>1.43</v>
      </c>
      <c r="K900" s="527">
        <f t="shared" si="748"/>
        <v>13.59</v>
      </c>
      <c r="L900" s="527"/>
      <c r="M900" s="563"/>
      <c r="N900" s="448"/>
      <c r="O900" s="561"/>
      <c r="P900" s="562" t="str">
        <f t="shared" si="749"/>
        <v/>
      </c>
      <c r="Q900" s="561"/>
      <c r="R900" s="583" t="str">
        <f t="shared" si="750"/>
        <v/>
      </c>
      <c r="S900" s="561"/>
      <c r="T900" s="588" t="str">
        <f t="shared" si="751"/>
        <v/>
      </c>
      <c r="U900" s="584">
        <f ca="1">SUMIF($O$8:T$9,"QUANT.",O900:T900)</f>
        <v>0</v>
      </c>
      <c r="V900" s="585">
        <f ca="1" t="shared" si="752"/>
        <v>0</v>
      </c>
      <c r="W900" s="586" t="str">
        <f ca="1" t="shared" si="753"/>
        <v>MEDIR</v>
      </c>
      <c r="X900" s="587">
        <f ca="1" t="shared" si="754"/>
        <v>1</v>
      </c>
      <c r="Y900" s="587">
        <f ca="1" t="shared" si="755"/>
        <v>13.59</v>
      </c>
      <c r="Z900" s="448"/>
      <c r="AA900" s="448"/>
      <c r="AB900" s="448"/>
      <c r="AC900" s="448"/>
      <c r="AD900" s="448"/>
      <c r="AE900" s="448"/>
      <c r="AF900" s="448"/>
      <c r="AG900" s="448"/>
      <c r="AH900" s="448"/>
      <c r="AI900" s="448"/>
      <c r="AJ900" s="448"/>
      <c r="AK900" s="590" t="e">
        <f t="shared" si="756"/>
        <v>#VALUE!</v>
      </c>
      <c r="AL900" s="590">
        <v>0</v>
      </c>
    </row>
    <row r="901" s="365" customFormat="1" customHeight="1" spans="1:38">
      <c r="A901" s="522"/>
      <c r="B901" s="528"/>
      <c r="C901" s="591" t="s">
        <v>655</v>
      </c>
      <c r="D901" s="592">
        <v>3</v>
      </c>
      <c r="E901" s="530"/>
      <c r="F901" s="527" t="str">
        <f>IF($B901="","",IFERROR(VLOOKUP($B901,SERVIÇOS!$B:$G,4,0),IFERROR(VLOOKUP($B901,'COMPOSIÇÕES COMPLEMENTARES '!$C:$K,6,0),"")))</f>
        <v/>
      </c>
      <c r="G901" s="527" t="str">
        <f>IF($B901="","",IFERROR(VLOOKUP($B901,SERVIÇOS!$B:$G,5,0),IFERROR(VLOOKUP($B901,'COMPOSIÇÕES COMPLEMENTARES '!$C:$K,7,0),"")))</f>
        <v/>
      </c>
      <c r="H901" s="527" t="str">
        <f t="shared" si="745"/>
        <v/>
      </c>
      <c r="I901" s="527" t="str">
        <f t="shared" si="746"/>
        <v/>
      </c>
      <c r="J901" s="527" t="str">
        <f t="shared" si="747"/>
        <v/>
      </c>
      <c r="K901" s="527" t="str">
        <f t="shared" si="748"/>
        <v/>
      </c>
      <c r="L901" s="527"/>
      <c r="M901" s="563"/>
      <c r="N901" s="448"/>
      <c r="O901" s="561"/>
      <c r="P901" s="562" t="str">
        <f t="shared" si="749"/>
        <v/>
      </c>
      <c r="Q901" s="561"/>
      <c r="R901" s="583" t="str">
        <f t="shared" si="750"/>
        <v/>
      </c>
      <c r="S901" s="561"/>
      <c r="T901" s="588" t="str">
        <f t="shared" si="751"/>
        <v/>
      </c>
      <c r="U901" s="584">
        <f ca="1">SUMIF($O$8:T$9,"QUANT.",O901:T901)</f>
        <v>0</v>
      </c>
      <c r="V901" s="585">
        <f ca="1" t="shared" si="752"/>
        <v>0</v>
      </c>
      <c r="W901" s="586" t="str">
        <f ca="1" t="shared" si="753"/>
        <v/>
      </c>
      <c r="X901" s="587">
        <f ca="1" t="shared" si="754"/>
        <v>0</v>
      </c>
      <c r="Y901" s="587" t="e">
        <f ca="1" t="shared" si="755"/>
        <v>#VALUE!</v>
      </c>
      <c r="Z901" s="448"/>
      <c r="AA901" s="448"/>
      <c r="AB901" s="448"/>
      <c r="AC901" s="448"/>
      <c r="AD901" s="448"/>
      <c r="AE901" s="448"/>
      <c r="AF901" s="448"/>
      <c r="AG901" s="448"/>
      <c r="AH901" s="448"/>
      <c r="AI901" s="448"/>
      <c r="AJ901" s="448"/>
      <c r="AK901" s="590">
        <f t="shared" si="756"/>
        <v>0</v>
      </c>
      <c r="AL901" s="590">
        <v>0</v>
      </c>
    </row>
    <row r="902" s="365" customFormat="1" customHeight="1" spans="1:38">
      <c r="A902" s="522"/>
      <c r="B902" s="528">
        <v>101548</v>
      </c>
      <c r="C902" s="524" t="str">
        <f>IF($B902="","",IFERROR(VLOOKUP($B902,SERVIÇOS!$B:$G,2,0),IFERROR(VLOOKUP($B902,'COMPOSIÇÕES COMPLEMENTARES '!$C:$K,2,0),"")))</f>
        <v>ISOLADOR, TIPO ROLDANA, PARA BAIXA TENSÃO - FORNECIMENTO E INSTALAÇÃO. AF_07/2020</v>
      </c>
      <c r="D902" s="525" t="str">
        <f>IF($B902="","",IFERROR(VLOOKUP($B902,SERVIÇOS!$B:$G,3,0),IFERROR(VLOOKUP($B902,'COMPOSIÇÕES COMPLEMENTARES '!$C:$K,3,0),"")))</f>
        <v>UN</v>
      </c>
      <c r="E902" s="530">
        <f>D901</f>
        <v>3</v>
      </c>
      <c r="F902" s="527">
        <f>IF($B902="","",IFERROR(VLOOKUP($B902,SERVIÇOS!$B:$G,4,0),IFERROR(VLOOKUP($B902,'COMPOSIÇÕES COMPLEMENTARES '!$C:$K,6,0),"")))</f>
        <v>6.57</v>
      </c>
      <c r="G902" s="527">
        <f>IF($B902="","",IFERROR(VLOOKUP($B902,SERVIÇOS!$B:$G,5,0),IFERROR(VLOOKUP($B902,'COMPOSIÇÕES COMPLEMENTARES '!$C:$K,7,0),"")))</f>
        <v>1.86</v>
      </c>
      <c r="H902" s="527">
        <f t="shared" si="745"/>
        <v>8.43</v>
      </c>
      <c r="I902" s="527">
        <f t="shared" si="746"/>
        <v>19.71</v>
      </c>
      <c r="J902" s="527">
        <f t="shared" si="747"/>
        <v>5.58</v>
      </c>
      <c r="K902" s="527">
        <f t="shared" si="748"/>
        <v>25.29</v>
      </c>
      <c r="L902" s="527"/>
      <c r="M902" s="563"/>
      <c r="N902" s="448"/>
      <c r="O902" s="561"/>
      <c r="P902" s="562" t="str">
        <f t="shared" si="749"/>
        <v/>
      </c>
      <c r="Q902" s="561"/>
      <c r="R902" s="583" t="str">
        <f t="shared" si="750"/>
        <v/>
      </c>
      <c r="S902" s="561"/>
      <c r="T902" s="588" t="str">
        <f t="shared" si="751"/>
        <v/>
      </c>
      <c r="U902" s="584">
        <f ca="1">SUMIF($O$8:T$9,"QUANT.",O902:T902)</f>
        <v>0</v>
      </c>
      <c r="V902" s="585">
        <f ca="1" t="shared" si="752"/>
        <v>0</v>
      </c>
      <c r="W902" s="586" t="str">
        <f ca="1" t="shared" si="753"/>
        <v>MEDIR</v>
      </c>
      <c r="X902" s="587">
        <f ca="1" t="shared" si="754"/>
        <v>3</v>
      </c>
      <c r="Y902" s="587">
        <f ca="1" t="shared" si="755"/>
        <v>25.29</v>
      </c>
      <c r="Z902" s="448"/>
      <c r="AA902" s="448"/>
      <c r="AB902" s="448"/>
      <c r="AC902" s="448"/>
      <c r="AD902" s="448"/>
      <c r="AE902" s="448"/>
      <c r="AF902" s="448"/>
      <c r="AG902" s="448"/>
      <c r="AH902" s="448"/>
      <c r="AI902" s="448"/>
      <c r="AJ902" s="448"/>
      <c r="AK902" s="590">
        <f t="shared" si="756"/>
        <v>101548</v>
      </c>
      <c r="AL902" s="590">
        <v>0</v>
      </c>
    </row>
    <row r="903" s="365" customFormat="1" customHeight="1" spans="1:38">
      <c r="A903" s="522"/>
      <c r="B903" s="528">
        <v>101538</v>
      </c>
      <c r="C903" s="524" t="str">
        <f>IF($B903="","",IFERROR(VLOOKUP($B903,SERVIÇOS!$B:$G,2,0),IFERROR(VLOOKUP($B903,'COMPOSIÇÕES COMPLEMENTARES '!$C:$K,2,0),"")))</f>
        <v>ARMAÇÃO SECUNDÁRIA, COM 1 ESTRIBO E 1 ISOLADOR - FORNECIMENTO E INSTALAÇÃO. AF_07/2020</v>
      </c>
      <c r="D903" s="525" t="str">
        <f>IF($B903="","",IFERROR(VLOOKUP($B903,SERVIÇOS!$B:$G,3,0),IFERROR(VLOOKUP($B903,'COMPOSIÇÕES COMPLEMENTARES '!$C:$K,3,0),"")))</f>
        <v>UN</v>
      </c>
      <c r="E903" s="530">
        <f>E902</f>
        <v>3</v>
      </c>
      <c r="F903" s="527">
        <f>IF($B903="","",IFERROR(VLOOKUP($B903,SERVIÇOS!$B:$G,4,0),IFERROR(VLOOKUP($B903,'COMPOSIÇÕES COMPLEMENTARES '!$C:$K,6,0),"")))</f>
        <v>31.34</v>
      </c>
      <c r="G903" s="527">
        <f>IF($B903="","",IFERROR(VLOOKUP($B903,SERVIÇOS!$B:$G,5,0),IFERROR(VLOOKUP($B903,'COMPOSIÇÕES COMPLEMENTARES '!$C:$K,7,0),"")))</f>
        <v>11.35</v>
      </c>
      <c r="H903" s="527">
        <f t="shared" si="745"/>
        <v>42.69</v>
      </c>
      <c r="I903" s="527">
        <f t="shared" si="746"/>
        <v>94.02</v>
      </c>
      <c r="J903" s="527">
        <f t="shared" si="747"/>
        <v>34.05</v>
      </c>
      <c r="K903" s="527">
        <f t="shared" si="748"/>
        <v>128.07</v>
      </c>
      <c r="L903" s="527"/>
      <c r="M903" s="563"/>
      <c r="N903" s="448"/>
      <c r="O903" s="561"/>
      <c r="P903" s="562" t="str">
        <f t="shared" si="749"/>
        <v/>
      </c>
      <c r="Q903" s="561"/>
      <c r="R903" s="583" t="str">
        <f t="shared" si="750"/>
        <v/>
      </c>
      <c r="S903" s="561"/>
      <c r="T903" s="588" t="str">
        <f t="shared" si="751"/>
        <v/>
      </c>
      <c r="U903" s="584">
        <f ca="1">SUMIF($O$8:T$9,"QUANT.",O903:T903)</f>
        <v>0</v>
      </c>
      <c r="V903" s="585">
        <f ca="1" t="shared" si="752"/>
        <v>0</v>
      </c>
      <c r="W903" s="586" t="str">
        <f ca="1" t="shared" si="753"/>
        <v>MEDIR</v>
      </c>
      <c r="X903" s="587">
        <f ca="1" t="shared" si="754"/>
        <v>3</v>
      </c>
      <c r="Y903" s="587">
        <f ca="1" t="shared" si="755"/>
        <v>128.07</v>
      </c>
      <c r="Z903" s="448"/>
      <c r="AA903" s="448"/>
      <c r="AB903" s="448"/>
      <c r="AC903" s="448"/>
      <c r="AD903" s="448"/>
      <c r="AE903" s="448"/>
      <c r="AF903" s="448"/>
      <c r="AG903" s="448"/>
      <c r="AH903" s="448"/>
      <c r="AI903" s="448"/>
      <c r="AJ903" s="448"/>
      <c r="AK903" s="590">
        <f t="shared" si="756"/>
        <v>101538</v>
      </c>
      <c r="AL903" s="590">
        <v>0</v>
      </c>
    </row>
    <row r="904" s="365" customFormat="1" customHeight="1" spans="1:38">
      <c r="A904" s="522"/>
      <c r="B904" s="528" t="s">
        <v>610</v>
      </c>
      <c r="C904" s="524" t="str">
        <f>IF($B904="","",IFERROR(VLOOKUP($B904,SERVIÇOS!$B:$G,2,0),IFERROR(VLOOKUP($B904,'COMPOSIÇÕES COMPLEMENTARES '!$C:$K,2,0),"")))</f>
        <v>CINTA PARA POSTE DE SEÇÃO CIRCULAR EM AÇO CARBONO (NTC 811701) PARA FIXAÇÃO DE ISOLADOR TIPO ROLDANA PARA REDE DE BAIXA TENSÃO</v>
      </c>
      <c r="D904" s="525" t="str">
        <f>IF($B904="","",IFERROR(VLOOKUP($B904,SERVIÇOS!$B:$G,3,0),IFERROR(VLOOKUP($B904,'COMPOSIÇÕES COMPLEMENTARES '!$C:$K,3,0),"")))</f>
        <v>UN</v>
      </c>
      <c r="E904" s="530">
        <f>E902</f>
        <v>3</v>
      </c>
      <c r="F904" s="527">
        <f>IF($B904="","",IFERROR(VLOOKUP($B904,SERVIÇOS!$B:$G,4,0),IFERROR(VLOOKUP($B904,'COMPOSIÇÕES COMPLEMENTARES '!$C:$K,6,0),"")))</f>
        <v>73.01</v>
      </c>
      <c r="G904" s="527">
        <f>IF($B904="","",IFERROR(VLOOKUP($B904,SERVIÇOS!$B:$G,5,0),IFERROR(VLOOKUP($B904,'COMPOSIÇÕES COMPLEMENTARES '!$C:$K,7,0),"")))</f>
        <v>14.85</v>
      </c>
      <c r="H904" s="527">
        <f t="shared" si="745"/>
        <v>87.86</v>
      </c>
      <c r="I904" s="527">
        <f t="shared" si="746"/>
        <v>219.03</v>
      </c>
      <c r="J904" s="527">
        <f t="shared" si="747"/>
        <v>44.55</v>
      </c>
      <c r="K904" s="527">
        <f t="shared" si="748"/>
        <v>263.58</v>
      </c>
      <c r="L904" s="527"/>
      <c r="M904" s="563"/>
      <c r="N904" s="448"/>
      <c r="O904" s="561"/>
      <c r="P904" s="562" t="str">
        <f t="shared" si="749"/>
        <v/>
      </c>
      <c r="Q904" s="561"/>
      <c r="R904" s="583" t="str">
        <f t="shared" si="750"/>
        <v/>
      </c>
      <c r="S904" s="561"/>
      <c r="T904" s="588" t="str">
        <f t="shared" si="751"/>
        <v/>
      </c>
      <c r="U904" s="584">
        <f ca="1">SUMIF($O$8:T$9,"QUANT.",O904:T904)</f>
        <v>0</v>
      </c>
      <c r="V904" s="585">
        <f ca="1" t="shared" si="752"/>
        <v>0</v>
      </c>
      <c r="W904" s="586" t="str">
        <f ca="1" t="shared" si="753"/>
        <v>MEDIR</v>
      </c>
      <c r="X904" s="587">
        <f ca="1" t="shared" si="754"/>
        <v>3</v>
      </c>
      <c r="Y904" s="587">
        <f ca="1" t="shared" si="755"/>
        <v>263.58</v>
      </c>
      <c r="Z904" s="448"/>
      <c r="AA904" s="448"/>
      <c r="AB904" s="448"/>
      <c r="AC904" s="448"/>
      <c r="AD904" s="448"/>
      <c r="AE904" s="448"/>
      <c r="AF904" s="448"/>
      <c r="AG904" s="448"/>
      <c r="AH904" s="448"/>
      <c r="AI904" s="448"/>
      <c r="AJ904" s="448"/>
      <c r="AK904" s="590" t="e">
        <f t="shared" si="756"/>
        <v>#VALUE!</v>
      </c>
      <c r="AL904" s="590">
        <v>0</v>
      </c>
    </row>
    <row r="905" s="365" customFormat="1" customHeight="1" spans="1:38">
      <c r="A905" s="522"/>
      <c r="B905" s="528">
        <v>101554</v>
      </c>
      <c r="C905" s="524" t="str">
        <f>IF($B905="","",IFERROR(VLOOKUP($B905,SERVIÇOS!$B:$G,2,0),IFERROR(VLOOKUP($B905,'COMPOSIÇÕES COMPLEMENTARES '!$C:$K,2,0),"")))</f>
        <v>ALÇA PREFORMADA DE DISTRIBUIÇÃO, EM  AÇO GALVANIZADO, AWG 2 - FORNECIMENTO E INSTALAÇÃO. AF_07/2020</v>
      </c>
      <c r="D905" s="525" t="str">
        <f>IF($B905="","",IFERROR(VLOOKUP($B905,SERVIÇOS!$B:$G,3,0),IFERROR(VLOOKUP($B905,'COMPOSIÇÕES COMPLEMENTARES '!$C:$K,3,0),"")))</f>
        <v>UN</v>
      </c>
      <c r="E905" s="530">
        <f>E902</f>
        <v>3</v>
      </c>
      <c r="F905" s="527">
        <f>IF($B905="","",IFERROR(VLOOKUP($B905,SERVIÇOS!$B:$G,4,0),IFERROR(VLOOKUP($B905,'COMPOSIÇÕES COMPLEMENTARES '!$C:$K,6,0),"")))</f>
        <v>6.84</v>
      </c>
      <c r="G905" s="527">
        <f>IF($B905="","",IFERROR(VLOOKUP($B905,SERVIÇOS!$B:$G,5,0),IFERROR(VLOOKUP($B905,'COMPOSIÇÕES COMPLEMENTARES '!$C:$K,7,0),"")))</f>
        <v>4.76</v>
      </c>
      <c r="H905" s="527">
        <f t="shared" si="745"/>
        <v>11.6</v>
      </c>
      <c r="I905" s="527">
        <f t="shared" si="746"/>
        <v>20.52</v>
      </c>
      <c r="J905" s="527">
        <f t="shared" si="747"/>
        <v>14.28</v>
      </c>
      <c r="K905" s="527">
        <f t="shared" si="748"/>
        <v>34.8</v>
      </c>
      <c r="L905" s="527"/>
      <c r="M905" s="563"/>
      <c r="N905" s="448"/>
      <c r="O905" s="561"/>
      <c r="P905" s="562" t="str">
        <f t="shared" si="749"/>
        <v/>
      </c>
      <c r="Q905" s="561"/>
      <c r="R905" s="583" t="str">
        <f t="shared" si="750"/>
        <v/>
      </c>
      <c r="S905" s="561"/>
      <c r="T905" s="588" t="str">
        <f t="shared" si="751"/>
        <v/>
      </c>
      <c r="U905" s="584">
        <f ca="1">SUMIF($O$8:T$9,"QUANT.",O905:T905)</f>
        <v>0</v>
      </c>
      <c r="V905" s="585">
        <f ca="1" t="shared" si="752"/>
        <v>0</v>
      </c>
      <c r="W905" s="586" t="str">
        <f ca="1" t="shared" si="753"/>
        <v>MEDIR</v>
      </c>
      <c r="X905" s="587">
        <f ca="1" t="shared" si="754"/>
        <v>3</v>
      </c>
      <c r="Y905" s="587">
        <f ca="1" t="shared" si="755"/>
        <v>34.8</v>
      </c>
      <c r="Z905" s="448"/>
      <c r="AA905" s="448"/>
      <c r="AB905" s="448"/>
      <c r="AC905" s="448"/>
      <c r="AD905" s="448"/>
      <c r="AE905" s="448"/>
      <c r="AF905" s="448"/>
      <c r="AG905" s="448"/>
      <c r="AH905" s="448"/>
      <c r="AI905" s="448"/>
      <c r="AJ905" s="448"/>
      <c r="AK905" s="590">
        <f t="shared" si="756"/>
        <v>101554</v>
      </c>
      <c r="AL905" s="590">
        <v>0</v>
      </c>
    </row>
    <row r="906" s="365" customFormat="1" customHeight="1" spans="1:38">
      <c r="A906" s="522"/>
      <c r="B906" s="528">
        <v>91926</v>
      </c>
      <c r="C906" s="524" t="str">
        <f>IF($B906="","",IFERROR(VLOOKUP($B906,SERVIÇOS!$B:$G,2,0),IFERROR(VLOOKUP($B906,'COMPOSIÇÕES COMPLEMENTARES '!$C:$K,2,0),"")))</f>
        <v>CABO DE COBRE FLEXÍVEL ISOLADO, 2,5 MM², ANTI-CHAMA 450/750 V, PARA CIRCUITOS TERMINAIS - FORNECIMENTO E INSTALAÇÃO. AF_03/2023</v>
      </c>
      <c r="D906" s="525" t="str">
        <f>IF($B906="","",IFERROR(VLOOKUP($B906,SERVIÇOS!$B:$G,3,0),IFERROR(VLOOKUP($B906,'COMPOSIÇÕES COMPLEMENTARES '!$C:$K,3,0),"")))</f>
        <v>M</v>
      </c>
      <c r="E906" s="530">
        <f>0.2*E905</f>
        <v>0.6</v>
      </c>
      <c r="F906" s="527">
        <f>IF($B906="","",IFERROR(VLOOKUP($B906,SERVIÇOS!$B:$G,4,0),IFERROR(VLOOKUP($B906,'COMPOSIÇÕES COMPLEMENTARES '!$C:$K,6,0),"")))</f>
        <v>3.35</v>
      </c>
      <c r="G906" s="527">
        <f>IF($B906="","",IFERROR(VLOOKUP($B906,SERVIÇOS!$B:$G,5,0),IFERROR(VLOOKUP($B906,'COMPOSIÇÕES COMPLEMENTARES '!$C:$K,7,0),"")))</f>
        <v>1.43</v>
      </c>
      <c r="H906" s="527">
        <f t="shared" si="745"/>
        <v>4.78</v>
      </c>
      <c r="I906" s="527">
        <f t="shared" si="746"/>
        <v>2.01</v>
      </c>
      <c r="J906" s="527">
        <f t="shared" si="747"/>
        <v>0.85</v>
      </c>
      <c r="K906" s="527">
        <f t="shared" si="748"/>
        <v>2.86</v>
      </c>
      <c r="L906" s="527"/>
      <c r="M906" s="563"/>
      <c r="N906" s="448"/>
      <c r="O906" s="561"/>
      <c r="P906" s="562" t="str">
        <f t="shared" si="749"/>
        <v/>
      </c>
      <c r="Q906" s="561"/>
      <c r="R906" s="583" t="str">
        <f t="shared" si="750"/>
        <v/>
      </c>
      <c r="S906" s="561"/>
      <c r="T906" s="588" t="str">
        <f t="shared" si="751"/>
        <v/>
      </c>
      <c r="U906" s="584">
        <f ca="1">SUMIF($O$8:T$9,"QUANT.",O906:T906)</f>
        <v>0</v>
      </c>
      <c r="V906" s="585">
        <f ca="1" t="shared" si="752"/>
        <v>0</v>
      </c>
      <c r="W906" s="586" t="str">
        <f ca="1" t="shared" si="753"/>
        <v>MEDIR</v>
      </c>
      <c r="X906" s="587">
        <f ca="1" t="shared" si="754"/>
        <v>0.6</v>
      </c>
      <c r="Y906" s="587">
        <f ca="1" t="shared" si="755"/>
        <v>2.86</v>
      </c>
      <c r="Z906" s="448"/>
      <c r="AA906" s="448"/>
      <c r="AB906" s="448"/>
      <c r="AC906" s="448"/>
      <c r="AD906" s="448"/>
      <c r="AE906" s="448"/>
      <c r="AF906" s="448"/>
      <c r="AG906" s="448"/>
      <c r="AH906" s="448"/>
      <c r="AI906" s="448"/>
      <c r="AJ906" s="448"/>
      <c r="AK906" s="590">
        <f t="shared" si="756"/>
        <v>91926</v>
      </c>
      <c r="AL906" s="590">
        <v>0</v>
      </c>
    </row>
    <row r="907" s="365" customFormat="1" customHeight="1" spans="1:38">
      <c r="A907" s="522"/>
      <c r="B907" s="528" t="s">
        <v>632</v>
      </c>
      <c r="C907" s="524" t="str">
        <f>IF($B907="","",IFERROR(VLOOKUP($B907,SERVIÇOS!$B:$G,2,0),IFERROR(VLOOKUP($B907,'COMPOSIÇÕES COMPLEMENTARES '!$C:$K,2,0),"")))</f>
        <v>CONECTOR DE ATERRAMENTO DE FERRAGENS DA IP - PRESILHA FEITA EM LATÃO ESTANHADO, COM 2 FUROS DE Ø8mm PARA CABOS DE COBRE 35/50mm², RESISTENTE AOS ESFORÇOS REALIZADOS PELO CABO A SER FIXADO</v>
      </c>
      <c r="D907" s="525" t="str">
        <f>IF($B907="","",IFERROR(VLOOKUP($B907,SERVIÇOS!$B:$G,3,0),IFERROR(VLOOKUP($B907,'COMPOSIÇÕES COMPLEMENTARES '!$C:$K,3,0),"")))</f>
        <v>UN</v>
      </c>
      <c r="E907" s="530">
        <f>E904+2</f>
        <v>5</v>
      </c>
      <c r="F907" s="527">
        <f>IF($B907="","",IFERROR(VLOOKUP($B907,SERVIÇOS!$B:$G,4,0),IFERROR(VLOOKUP($B907,'COMPOSIÇÕES COMPLEMENTARES '!$C:$K,6,0),"")))</f>
        <v>3.35</v>
      </c>
      <c r="G907" s="527">
        <f>IF($B907="","",IFERROR(VLOOKUP($B907,SERVIÇOS!$B:$G,5,0),IFERROR(VLOOKUP($B907,'COMPOSIÇÕES COMPLEMENTARES '!$C:$K,7,0),"")))</f>
        <v>3.14</v>
      </c>
      <c r="H907" s="527">
        <f t="shared" ref="H907:H923" si="757">IF(E907="","",F907+G907)</f>
        <v>6.49</v>
      </c>
      <c r="I907" s="527">
        <f t="shared" ref="I907:I923" si="758">IF(E907="","",TRUNC((E907*F907),2))</f>
        <v>16.75</v>
      </c>
      <c r="J907" s="527">
        <f t="shared" ref="J907:J923" si="759">IF(E907="","",TRUNC((E907*G907),2))</f>
        <v>15.7</v>
      </c>
      <c r="K907" s="527">
        <f t="shared" ref="K907:K923" si="760">IF(E907="","",TRUNC((E907*H907),2))</f>
        <v>32.45</v>
      </c>
      <c r="L907" s="527"/>
      <c r="M907" s="563"/>
      <c r="N907" s="448"/>
      <c r="O907" s="561"/>
      <c r="P907" s="562" t="str">
        <f t="shared" ref="P907:P923" si="761">IF(OR(O907="",$K907=""),"",(O907/$E907)*$K907)</f>
        <v/>
      </c>
      <c r="Q907" s="561"/>
      <c r="R907" s="583" t="str">
        <f t="shared" ref="R907:R923" si="762">IF(OR(Q907="",$K907=""),"",(Q907/$E907)*$K907)</f>
        <v/>
      </c>
      <c r="S907" s="561"/>
      <c r="T907" s="588" t="str">
        <f t="shared" ref="T907:T923" si="763">IF(OR(S907="",$K907=""),"",(S907/$E907)*$K907)</f>
        <v/>
      </c>
      <c r="U907" s="584">
        <f ca="1">SUMIF($O$8:T$9,"QUANT.",O907:T907)</f>
        <v>0</v>
      </c>
      <c r="V907" s="585">
        <f ca="1" t="shared" ref="V907:V923" si="764">SUMIF($O$8:$T$9,"CUSTO",O907:T907)</f>
        <v>0</v>
      </c>
      <c r="W907" s="586" t="str">
        <f ca="1" t="shared" ref="W907:W923" si="765">IF(B907&lt;&gt;"",IF(V907=0,"MEDIR",IF(K907-V907=0,"OK",IF(K907-V907&gt;0,"MEDIR","ALERTA!"))),"")</f>
        <v>MEDIR</v>
      </c>
      <c r="X907" s="587">
        <f ca="1" t="shared" ref="X907:X923" si="766">IF(U907="",0,E907-U907)</f>
        <v>5</v>
      </c>
      <c r="Y907" s="587">
        <f ca="1" t="shared" ref="Y907:Y923" si="767">IF(V907="",0,K907-V907)</f>
        <v>32.45</v>
      </c>
      <c r="Z907" s="448"/>
      <c r="AA907" s="448"/>
      <c r="AB907" s="448"/>
      <c r="AC907" s="448"/>
      <c r="AD907" s="448"/>
      <c r="AE907" s="448"/>
      <c r="AF907" s="448"/>
      <c r="AG907" s="448"/>
      <c r="AH907" s="448"/>
      <c r="AI907" s="448"/>
      <c r="AJ907" s="448"/>
      <c r="AK907" s="590" t="e">
        <f t="shared" ref="AK907:AK923" si="768">B907-AL907</f>
        <v>#VALUE!</v>
      </c>
      <c r="AL907" s="590">
        <v>0</v>
      </c>
    </row>
    <row r="908" s="365" customFormat="1" customHeight="1" spans="1:38">
      <c r="A908" s="522"/>
      <c r="B908" s="528" t="s">
        <v>633</v>
      </c>
      <c r="C908" s="524" t="str">
        <f>IF($B908="","",IFERROR(VLOOKUP($B908,SERVIÇOS!$B:$G,2,0),IFERROR(VLOOKUP($B908,'COMPOSIÇÕES COMPLEMENTARES '!$C:$K,2,0),"")))</f>
        <v>CABO DE AÇO GALVANIZADO, DIÂMETRO ø1/4" (6,35mm), ALMA DE FIBRA (AFA), CONSTRUÇÃO DO CABO 6x19S (6 TORÇOES DE 19 FIOS CADA)</v>
      </c>
      <c r="D908" s="525" t="str">
        <f>IF($B908="","",IFERROR(VLOOKUP($B908,SERVIÇOS!$B:$G,3,0),IFERROR(VLOOKUP($B908,'COMPOSIÇÕES COMPLEMENTARES '!$C:$K,3,0),"")))</f>
        <v>M</v>
      </c>
      <c r="E908" s="530">
        <f>2*D901</f>
        <v>6</v>
      </c>
      <c r="F908" s="527">
        <f>IF($B908="","",IFERROR(VLOOKUP($B908,SERVIÇOS!$B:$G,4,0),IFERROR(VLOOKUP($B908,'COMPOSIÇÕES COMPLEMENTARES '!$C:$K,6,0),"")))</f>
        <v>8.03</v>
      </c>
      <c r="G908" s="527">
        <f>IF($B908="","",IFERROR(VLOOKUP($B908,SERVIÇOS!$B:$G,5,0),IFERROR(VLOOKUP($B908,'COMPOSIÇÕES COMPLEMENTARES '!$C:$K,7,0),"")))</f>
        <v>3.21</v>
      </c>
      <c r="H908" s="527">
        <f t="shared" si="757"/>
        <v>11.24</v>
      </c>
      <c r="I908" s="527">
        <f t="shared" si="758"/>
        <v>48.18</v>
      </c>
      <c r="J908" s="527">
        <f t="shared" si="759"/>
        <v>19.26</v>
      </c>
      <c r="K908" s="527">
        <f t="shared" si="760"/>
        <v>67.44</v>
      </c>
      <c r="L908" s="527"/>
      <c r="M908" s="563"/>
      <c r="N908" s="448"/>
      <c r="O908" s="561"/>
      <c r="P908" s="562" t="str">
        <f t="shared" si="761"/>
        <v/>
      </c>
      <c r="Q908" s="561"/>
      <c r="R908" s="583" t="str">
        <f t="shared" si="762"/>
        <v/>
      </c>
      <c r="S908" s="561"/>
      <c r="T908" s="588" t="str">
        <f t="shared" si="763"/>
        <v/>
      </c>
      <c r="U908" s="584">
        <f ca="1">SUMIF($O$8:T$9,"QUANT.",O908:T908)</f>
        <v>0</v>
      </c>
      <c r="V908" s="585">
        <f ca="1" t="shared" si="764"/>
        <v>0</v>
      </c>
      <c r="W908" s="586" t="str">
        <f ca="1" t="shared" si="765"/>
        <v>MEDIR</v>
      </c>
      <c r="X908" s="587">
        <f ca="1" t="shared" si="766"/>
        <v>6</v>
      </c>
      <c r="Y908" s="587">
        <f ca="1" t="shared" si="767"/>
        <v>67.44</v>
      </c>
      <c r="Z908" s="448"/>
      <c r="AA908" s="448"/>
      <c r="AB908" s="448"/>
      <c r="AC908" s="448"/>
      <c r="AD908" s="448"/>
      <c r="AE908" s="448"/>
      <c r="AF908" s="448"/>
      <c r="AG908" s="448"/>
      <c r="AH908" s="448"/>
      <c r="AI908" s="448"/>
      <c r="AJ908" s="448"/>
      <c r="AK908" s="590" t="e">
        <f t="shared" si="768"/>
        <v>#VALUE!</v>
      </c>
      <c r="AL908" s="590">
        <v>0</v>
      </c>
    </row>
    <row r="909" s="365" customFormat="1" customHeight="1" spans="1:38">
      <c r="A909" s="522"/>
      <c r="B909" s="528">
        <v>101549</v>
      </c>
      <c r="C909" s="524" t="str">
        <f>IF($B909="","",IFERROR(VLOOKUP($B909,SERVIÇOS!$B:$G,2,0),IFERROR(VLOOKUP($B909,'COMPOSIÇÕES COMPLEMENTARES '!$C:$K,2,0),"")))</f>
        <v>GRAMPO PARALELO METÁLICO, PARA REDES AÉREAS DE DISTRIBUIÇÃO DE ENERGIA ELÉTRICA DE BAIXA TENSÃO - FORNECIMENTO E INSTALAÇÃO. AF_07/2020</v>
      </c>
      <c r="D909" s="525" t="str">
        <f>IF($B909="","",IFERROR(VLOOKUP($B909,SERVIÇOS!$B:$G,3,0),IFERROR(VLOOKUP($B909,'COMPOSIÇÕES COMPLEMENTARES '!$C:$K,3,0),"")))</f>
        <v>UN</v>
      </c>
      <c r="E909" s="530">
        <f>1*D901</f>
        <v>3</v>
      </c>
      <c r="F909" s="527">
        <f>IF($B909="","",IFERROR(VLOOKUP($B909,SERVIÇOS!$B:$G,4,0),IFERROR(VLOOKUP($B909,'COMPOSIÇÕES COMPLEMENTARES '!$C:$K,6,0),"")))</f>
        <v>12.78</v>
      </c>
      <c r="G909" s="527">
        <f>IF($B909="","",IFERROR(VLOOKUP($B909,SERVIÇOS!$B:$G,5,0),IFERROR(VLOOKUP($B909,'COMPOSIÇÕES COMPLEMENTARES '!$C:$K,7,0),"")))</f>
        <v>6.08</v>
      </c>
      <c r="H909" s="527">
        <f t="shared" si="757"/>
        <v>18.86</v>
      </c>
      <c r="I909" s="527">
        <f t="shared" si="758"/>
        <v>38.34</v>
      </c>
      <c r="J909" s="527">
        <f t="shared" si="759"/>
        <v>18.24</v>
      </c>
      <c r="K909" s="527">
        <f t="shared" si="760"/>
        <v>56.58</v>
      </c>
      <c r="L909" s="527"/>
      <c r="M909" s="563"/>
      <c r="N909" s="448"/>
      <c r="O909" s="561"/>
      <c r="P909" s="562" t="str">
        <f t="shared" si="761"/>
        <v/>
      </c>
      <c r="Q909" s="561"/>
      <c r="R909" s="583" t="str">
        <f t="shared" si="762"/>
        <v/>
      </c>
      <c r="S909" s="561"/>
      <c r="T909" s="588" t="str">
        <f t="shared" si="763"/>
        <v/>
      </c>
      <c r="U909" s="584">
        <f ca="1">SUMIF($O$8:T$9,"QUANT.",O909:T909)</f>
        <v>0</v>
      </c>
      <c r="V909" s="585">
        <f ca="1" t="shared" si="764"/>
        <v>0</v>
      </c>
      <c r="W909" s="586" t="str">
        <f ca="1" t="shared" si="765"/>
        <v>MEDIR</v>
      </c>
      <c r="X909" s="587">
        <f ca="1" t="shared" si="766"/>
        <v>3</v>
      </c>
      <c r="Y909" s="587">
        <f ca="1" t="shared" si="767"/>
        <v>56.58</v>
      </c>
      <c r="Z909" s="448"/>
      <c r="AA909" s="448"/>
      <c r="AB909" s="448"/>
      <c r="AC909" s="448"/>
      <c r="AD909" s="448"/>
      <c r="AE909" s="448"/>
      <c r="AF909" s="448"/>
      <c r="AG909" s="448"/>
      <c r="AH909" s="448"/>
      <c r="AI909" s="448"/>
      <c r="AJ909" s="448"/>
      <c r="AK909" s="590">
        <f t="shared" si="768"/>
        <v>101549</v>
      </c>
      <c r="AL909" s="590">
        <v>0</v>
      </c>
    </row>
    <row r="910" s="365" customFormat="1" customHeight="1" spans="1:38">
      <c r="A910" s="522"/>
      <c r="B910" s="528" t="s">
        <v>634</v>
      </c>
      <c r="C910" s="524" t="str">
        <f>IF($B910="","",IFERROR(VLOOKUP($B910,SERVIÇOS!$B:$G,2,0),IFERROR(VLOOKUP($B910,'COMPOSIÇÕES COMPLEMENTARES '!$C:$K,2,0),"")))</f>
        <v>TERMINAL DE APERTO COM SAPATA EM LIGA DE COBRE, SAPATA COM DOIS FUROS PARA FIXAÇÃO </v>
      </c>
      <c r="D910" s="525" t="str">
        <f>IF($B910="","",IFERROR(VLOOKUP($B910,SERVIÇOS!$B:$G,3,0),IFERROR(VLOOKUP($B910,'COMPOSIÇÕES COMPLEMENTARES '!$C:$K,3,0),"")))</f>
        <v>UN</v>
      </c>
      <c r="E910" s="530">
        <f>1*D901</f>
        <v>3</v>
      </c>
      <c r="F910" s="527">
        <f>IF($B910="","",IFERROR(VLOOKUP($B910,SERVIÇOS!$B:$G,4,0),IFERROR(VLOOKUP($B910,'COMPOSIÇÕES COMPLEMENTARES '!$C:$K,6,0),"")))</f>
        <v>12.16</v>
      </c>
      <c r="G910" s="527">
        <f>IF($B910="","",IFERROR(VLOOKUP($B910,SERVIÇOS!$B:$G,5,0),IFERROR(VLOOKUP($B910,'COMPOSIÇÕES COMPLEMENTARES '!$C:$K,7,0),"")))</f>
        <v>1.43</v>
      </c>
      <c r="H910" s="527">
        <f t="shared" si="757"/>
        <v>13.59</v>
      </c>
      <c r="I910" s="527">
        <f t="shared" si="758"/>
        <v>36.48</v>
      </c>
      <c r="J910" s="527">
        <f t="shared" si="759"/>
        <v>4.29</v>
      </c>
      <c r="K910" s="527">
        <f t="shared" si="760"/>
        <v>40.77</v>
      </c>
      <c r="L910" s="527"/>
      <c r="M910" s="563"/>
      <c r="N910" s="448"/>
      <c r="O910" s="561"/>
      <c r="P910" s="562" t="str">
        <f t="shared" si="761"/>
        <v/>
      </c>
      <c r="Q910" s="561"/>
      <c r="R910" s="583" t="str">
        <f t="shared" si="762"/>
        <v/>
      </c>
      <c r="S910" s="561"/>
      <c r="T910" s="588" t="str">
        <f t="shared" si="763"/>
        <v/>
      </c>
      <c r="U910" s="584">
        <f ca="1">SUMIF($O$8:T$9,"QUANT.",O910:T910)</f>
        <v>0</v>
      </c>
      <c r="V910" s="585">
        <f ca="1" t="shared" si="764"/>
        <v>0</v>
      </c>
      <c r="W910" s="586" t="str">
        <f ca="1" t="shared" si="765"/>
        <v>MEDIR</v>
      </c>
      <c r="X910" s="587">
        <f ca="1" t="shared" si="766"/>
        <v>3</v>
      </c>
      <c r="Y910" s="587">
        <f ca="1" t="shared" si="767"/>
        <v>40.77</v>
      </c>
      <c r="Z910" s="448"/>
      <c r="AA910" s="448"/>
      <c r="AB910" s="448"/>
      <c r="AC910" s="448"/>
      <c r="AD910" s="448"/>
      <c r="AE910" s="448"/>
      <c r="AF910" s="448"/>
      <c r="AG910" s="448"/>
      <c r="AH910" s="448"/>
      <c r="AI910" s="448"/>
      <c r="AJ910" s="448"/>
      <c r="AK910" s="590" t="e">
        <f t="shared" si="768"/>
        <v>#VALUE!</v>
      </c>
      <c r="AL910" s="590">
        <v>0</v>
      </c>
    </row>
    <row r="911" s="365" customFormat="1" customHeight="1" spans="1:38">
      <c r="A911" s="522"/>
      <c r="B911" s="528">
        <v>96985</v>
      </c>
      <c r="C911" s="524" t="str">
        <f>IF($B911="","",IFERROR(VLOOKUP($B911,SERVIÇOS!$B:$G,2,0),IFERROR(VLOOKUP($B911,'COMPOSIÇÕES COMPLEMENTARES '!$C:$K,2,0),"")))</f>
        <v>HASTE DE ATERRAMENTO, DIÂMETRO 5/8", COM 3 METROS - FORNECIMENTO E INSTALAÇÃO. AF_08/2023</v>
      </c>
      <c r="D911" s="525" t="str">
        <f>IF($B911="","",IFERROR(VLOOKUP($B911,SERVIÇOS!$B:$G,3,0),IFERROR(VLOOKUP($B911,'COMPOSIÇÕES COMPLEMENTARES '!$C:$K,3,0),"")))</f>
        <v>UN</v>
      </c>
      <c r="E911" s="530">
        <v>3</v>
      </c>
      <c r="F911" s="527">
        <f>IF($B911="","",IFERROR(VLOOKUP($B911,SERVIÇOS!$B:$G,4,0),IFERROR(VLOOKUP($B911,'COMPOSIÇÕES COMPLEMENTARES '!$C:$K,6,0),"")))</f>
        <v>59.6</v>
      </c>
      <c r="G911" s="527">
        <f>IF($B911="","",IFERROR(VLOOKUP($B911,SERVIÇOS!$B:$G,5,0),IFERROR(VLOOKUP($B911,'COMPOSIÇÕES COMPLEMENTARES '!$C:$K,7,0),"")))</f>
        <v>12.3</v>
      </c>
      <c r="H911" s="527">
        <f t="shared" si="757"/>
        <v>71.9</v>
      </c>
      <c r="I911" s="527">
        <f t="shared" si="758"/>
        <v>178.8</v>
      </c>
      <c r="J911" s="527">
        <f t="shared" si="759"/>
        <v>36.9</v>
      </c>
      <c r="K911" s="527">
        <f t="shared" si="760"/>
        <v>215.7</v>
      </c>
      <c r="L911" s="527"/>
      <c r="M911" s="563"/>
      <c r="N911" s="448"/>
      <c r="O911" s="561"/>
      <c r="P911" s="562" t="str">
        <f t="shared" si="761"/>
        <v/>
      </c>
      <c r="Q911" s="561"/>
      <c r="R911" s="583" t="str">
        <f t="shared" si="762"/>
        <v/>
      </c>
      <c r="S911" s="561"/>
      <c r="T911" s="588" t="str">
        <f t="shared" si="763"/>
        <v/>
      </c>
      <c r="U911" s="584">
        <f ca="1">SUMIF($O$8:T$9,"QUANT.",O911:T911)</f>
        <v>0</v>
      </c>
      <c r="V911" s="585">
        <f ca="1" t="shared" si="764"/>
        <v>0</v>
      </c>
      <c r="W911" s="586" t="str">
        <f ca="1" t="shared" si="765"/>
        <v>MEDIR</v>
      </c>
      <c r="X911" s="587">
        <f ca="1" t="shared" si="766"/>
        <v>3</v>
      </c>
      <c r="Y911" s="587">
        <f ca="1" t="shared" si="767"/>
        <v>215.7</v>
      </c>
      <c r="Z911" s="448"/>
      <c r="AA911" s="448"/>
      <c r="AB911" s="448"/>
      <c r="AC911" s="448"/>
      <c r="AD911" s="448"/>
      <c r="AE911" s="448"/>
      <c r="AF911" s="448"/>
      <c r="AG911" s="448"/>
      <c r="AH911" s="448"/>
      <c r="AI911" s="448"/>
      <c r="AJ911" s="448"/>
      <c r="AK911" s="590">
        <f t="shared" si="768"/>
        <v>96985</v>
      </c>
      <c r="AL911" s="590">
        <v>0</v>
      </c>
    </row>
    <row r="912" s="365" customFormat="1" customHeight="1" spans="1:38">
      <c r="A912" s="522"/>
      <c r="B912" s="528" t="s">
        <v>618</v>
      </c>
      <c r="C912" s="524" t="str">
        <f>IF($B912="","",IFERROR(VLOOKUP($B912,SERVIÇOS!$B:$G,2,0),IFERROR(VLOOKUP($B912,'COMPOSIÇÕES COMPLEMENTARES '!$C:$K,2,0),"")))</f>
        <v>CORDOALHA DE COBRE NU, NÃO ENTERRADA, INSTALAÇÃO COM PRESILHA DE FIXAÇÃO</v>
      </c>
      <c r="D912" s="525" t="str">
        <f>IF($B912="","",IFERROR(VLOOKUP($B912,SERVIÇOS!$B:$G,3,0),IFERROR(VLOOKUP($B912,'COMPOSIÇÕES COMPLEMENTARES '!$C:$K,3,0),"")))</f>
        <v>M</v>
      </c>
      <c r="E912" s="530">
        <f>E911*8</f>
        <v>24</v>
      </c>
      <c r="F912" s="527">
        <f>IF($B912="","",IFERROR(VLOOKUP($B912,SERVIÇOS!$B:$G,4,0),IFERROR(VLOOKUP($B912,'COMPOSIÇÕES COMPLEMENTARES '!$C:$K,6,0),"")))</f>
        <v>43.78</v>
      </c>
      <c r="G912" s="527">
        <f>IF($B912="","",IFERROR(VLOOKUP($B912,SERVIÇOS!$B:$G,5,0),IFERROR(VLOOKUP($B912,'COMPOSIÇÕES COMPLEMENTARES '!$C:$K,7,0),"")))</f>
        <v>7.82</v>
      </c>
      <c r="H912" s="527">
        <f t="shared" si="757"/>
        <v>51.6</v>
      </c>
      <c r="I912" s="527">
        <f t="shared" si="758"/>
        <v>1050.72</v>
      </c>
      <c r="J912" s="527">
        <f t="shared" si="759"/>
        <v>187.68</v>
      </c>
      <c r="K912" s="527">
        <f t="shared" si="760"/>
        <v>1238.4</v>
      </c>
      <c r="L912" s="527"/>
      <c r="M912" s="563"/>
      <c r="N912" s="448"/>
      <c r="O912" s="561"/>
      <c r="P912" s="562" t="str">
        <f t="shared" si="761"/>
        <v/>
      </c>
      <c r="Q912" s="561"/>
      <c r="R912" s="583" t="str">
        <f t="shared" si="762"/>
        <v/>
      </c>
      <c r="S912" s="561"/>
      <c r="T912" s="588" t="str">
        <f t="shared" si="763"/>
        <v/>
      </c>
      <c r="U912" s="584">
        <f ca="1">SUMIF($O$8:T$9,"QUANT.",O912:T912)</f>
        <v>0</v>
      </c>
      <c r="V912" s="585">
        <f ca="1" t="shared" si="764"/>
        <v>0</v>
      </c>
      <c r="W912" s="586" t="str">
        <f ca="1" t="shared" si="765"/>
        <v>MEDIR</v>
      </c>
      <c r="X912" s="587">
        <f ca="1" t="shared" si="766"/>
        <v>24</v>
      </c>
      <c r="Y912" s="587">
        <f ca="1" t="shared" si="767"/>
        <v>1238.4</v>
      </c>
      <c r="Z912" s="448"/>
      <c r="AA912" s="448"/>
      <c r="AB912" s="448"/>
      <c r="AC912" s="448"/>
      <c r="AD912" s="448"/>
      <c r="AE912" s="448"/>
      <c r="AF912" s="448"/>
      <c r="AG912" s="448"/>
      <c r="AH912" s="448"/>
      <c r="AI912" s="448"/>
      <c r="AJ912" s="448"/>
      <c r="AK912" s="590" t="e">
        <f t="shared" si="768"/>
        <v>#VALUE!</v>
      </c>
      <c r="AL912" s="590">
        <v>0</v>
      </c>
    </row>
    <row r="913" s="365" customFormat="1" customHeight="1" spans="1:38">
      <c r="A913" s="522"/>
      <c r="B913" s="528" t="s">
        <v>636</v>
      </c>
      <c r="C913" s="524" t="str">
        <f>IF($B913="","",IFERROR(VLOOKUP($B913,SERVIÇOS!$B:$G,2,0),IFERROR(VLOOKUP($B913,'COMPOSIÇÕES COMPLEMENTARES '!$C:$K,2,0),"")))</f>
        <v>GRAMPO PARA ATERRAMENTO ø5/8" (CONEXÃO HASTE CABO ATÉ 50mm²), ALTA CONDUTIVIDADE ELÉTRICA E RESISTÊNCIA À CORROSÃO; CORPO EM LIGA DE COBRE E GRAMPO EM AÇO ZINCADO ELETROLÍTICO (GA-12) OU LIGA DE COBRE (GA-38)</v>
      </c>
      <c r="D913" s="525" t="str">
        <f>IF($B913="","",IFERROR(VLOOKUP($B913,SERVIÇOS!$B:$G,3,0),IFERROR(VLOOKUP($B913,'COMPOSIÇÕES COMPLEMENTARES '!$C:$K,3,0),"")))</f>
        <v>UN</v>
      </c>
      <c r="E913" s="530">
        <f>E911</f>
        <v>3</v>
      </c>
      <c r="F913" s="527">
        <f>IF($B913="","",IFERROR(VLOOKUP($B913,SERVIÇOS!$B:$G,4,0),IFERROR(VLOOKUP($B913,'COMPOSIÇÕES COMPLEMENTARES '!$C:$K,6,0),"")))</f>
        <v>29.58</v>
      </c>
      <c r="G913" s="527">
        <f>IF($B913="","",IFERROR(VLOOKUP($B913,SERVIÇOS!$B:$G,5,0),IFERROR(VLOOKUP($B913,'COMPOSIÇÕES COMPLEMENTARES '!$C:$K,7,0),"")))</f>
        <v>4.12</v>
      </c>
      <c r="H913" s="527">
        <f t="shared" si="757"/>
        <v>33.7</v>
      </c>
      <c r="I913" s="527">
        <f t="shared" si="758"/>
        <v>88.74</v>
      </c>
      <c r="J913" s="527">
        <f t="shared" si="759"/>
        <v>12.36</v>
      </c>
      <c r="K913" s="527">
        <f t="shared" si="760"/>
        <v>101.1</v>
      </c>
      <c r="L913" s="527"/>
      <c r="M913" s="563"/>
      <c r="N913" s="448"/>
      <c r="O913" s="561"/>
      <c r="P913" s="562" t="str">
        <f t="shared" si="761"/>
        <v/>
      </c>
      <c r="Q913" s="561"/>
      <c r="R913" s="583" t="str">
        <f t="shared" si="762"/>
        <v/>
      </c>
      <c r="S913" s="561"/>
      <c r="T913" s="588" t="str">
        <f t="shared" si="763"/>
        <v/>
      </c>
      <c r="U913" s="584">
        <f ca="1">SUMIF($O$8:T$9,"QUANT.",O913:T913)</f>
        <v>0</v>
      </c>
      <c r="V913" s="585">
        <f ca="1" t="shared" si="764"/>
        <v>0</v>
      </c>
      <c r="W913" s="586" t="str">
        <f ca="1" t="shared" si="765"/>
        <v>MEDIR</v>
      </c>
      <c r="X913" s="587">
        <f ca="1" t="shared" si="766"/>
        <v>3</v>
      </c>
      <c r="Y913" s="587">
        <f ca="1" t="shared" si="767"/>
        <v>101.1</v>
      </c>
      <c r="Z913" s="448"/>
      <c r="AA913" s="448"/>
      <c r="AB913" s="448"/>
      <c r="AC913" s="448"/>
      <c r="AD913" s="448"/>
      <c r="AE913" s="448"/>
      <c r="AF913" s="448"/>
      <c r="AG913" s="448"/>
      <c r="AH913" s="448"/>
      <c r="AI913" s="448"/>
      <c r="AJ913" s="448"/>
      <c r="AK913" s="590" t="e">
        <f t="shared" si="768"/>
        <v>#VALUE!</v>
      </c>
      <c r="AL913" s="590">
        <v>0</v>
      </c>
    </row>
    <row r="914" s="365" customFormat="1" customHeight="1" spans="1:38">
      <c r="A914" s="522"/>
      <c r="B914" s="528">
        <v>98111</v>
      </c>
      <c r="C914" s="524" t="str">
        <f>IF($B914="","",IFERROR(VLOOKUP($B914,SERVIÇOS!$B:$G,2,0),IFERROR(VLOOKUP($B914,'COMPOSIÇÕES COMPLEMENTARES '!$C:$K,2,0),"")))</f>
        <v>CAIXA DE INSPEÇÃO PARA ATERRAMENTO, CIRCULAR, EM POLIETILENO, DIÂMETRO INTERNO = 0,3 M. AF_12/2020</v>
      </c>
      <c r="D914" s="525" t="str">
        <f>IF($B914="","",IFERROR(VLOOKUP($B914,SERVIÇOS!$B:$G,3,0),IFERROR(VLOOKUP($B914,'COMPOSIÇÕES COMPLEMENTARES '!$C:$K,3,0),"")))</f>
        <v>UN</v>
      </c>
      <c r="E914" s="530">
        <f>E911</f>
        <v>3</v>
      </c>
      <c r="F914" s="527">
        <f>IF($B914="","",IFERROR(VLOOKUP($B914,SERVIÇOS!$B:$G,4,0),IFERROR(VLOOKUP($B914,'COMPOSIÇÕES COMPLEMENTARES '!$C:$K,6,0),"")))</f>
        <v>46.95</v>
      </c>
      <c r="G914" s="527">
        <f>IF($B914="","",IFERROR(VLOOKUP($B914,SERVIÇOS!$B:$G,5,0),IFERROR(VLOOKUP($B914,'COMPOSIÇÕES COMPLEMENTARES '!$C:$K,7,0),"")))</f>
        <v>7.6</v>
      </c>
      <c r="H914" s="527">
        <f t="shared" si="757"/>
        <v>54.55</v>
      </c>
      <c r="I914" s="527">
        <f t="shared" si="758"/>
        <v>140.85</v>
      </c>
      <c r="J914" s="527">
        <f t="shared" si="759"/>
        <v>22.8</v>
      </c>
      <c r="K914" s="527">
        <f t="shared" si="760"/>
        <v>163.65</v>
      </c>
      <c r="L914" s="527"/>
      <c r="M914" s="563"/>
      <c r="N914" s="448"/>
      <c r="O914" s="561"/>
      <c r="P914" s="562" t="str">
        <f t="shared" si="761"/>
        <v/>
      </c>
      <c r="Q914" s="561"/>
      <c r="R914" s="583" t="str">
        <f t="shared" si="762"/>
        <v/>
      </c>
      <c r="S914" s="561"/>
      <c r="T914" s="588" t="str">
        <f t="shared" si="763"/>
        <v/>
      </c>
      <c r="U914" s="584">
        <f ca="1">SUMIF($O$8:T$9,"QUANT.",O914:T914)</f>
        <v>0</v>
      </c>
      <c r="V914" s="585">
        <f ca="1" t="shared" si="764"/>
        <v>0</v>
      </c>
      <c r="W914" s="586" t="str">
        <f ca="1" t="shared" si="765"/>
        <v>MEDIR</v>
      </c>
      <c r="X914" s="587">
        <f ca="1" t="shared" si="766"/>
        <v>3</v>
      </c>
      <c r="Y914" s="587">
        <f ca="1" t="shared" si="767"/>
        <v>163.65</v>
      </c>
      <c r="Z914" s="448"/>
      <c r="AA914" s="448"/>
      <c r="AB914" s="448"/>
      <c r="AC914" s="448"/>
      <c r="AD914" s="448"/>
      <c r="AE914" s="448"/>
      <c r="AF914" s="448"/>
      <c r="AG914" s="448"/>
      <c r="AH914" s="448"/>
      <c r="AI914" s="448"/>
      <c r="AJ914" s="448"/>
      <c r="AK914" s="590">
        <f t="shared" si="768"/>
        <v>98111</v>
      </c>
      <c r="AL914" s="590">
        <v>0</v>
      </c>
    </row>
    <row r="915" s="365" customFormat="1" customHeight="1" spans="1:38">
      <c r="A915" s="522"/>
      <c r="B915" s="528">
        <v>96977</v>
      </c>
      <c r="C915" s="524" t="str">
        <f>IF($B915="","",IFERROR(VLOOKUP($B915,SERVIÇOS!$B:$G,2,0),IFERROR(VLOOKUP($B915,'COMPOSIÇÕES COMPLEMENTARES '!$C:$K,2,0),"")))</f>
        <v>CORDOALHA DE COBRE NU 50 MM², ENTERRADA - FORNECIMENTO E INSTALAÇÃO. AF_08/2023</v>
      </c>
      <c r="D915" s="525" t="str">
        <f>IF($B915="","",IFERROR(VLOOKUP($B915,SERVIÇOS!$B:$G,3,0),IFERROR(VLOOKUP($B915,'COMPOSIÇÕES COMPLEMENTARES '!$C:$K,3,0),"")))</f>
        <v>M</v>
      </c>
      <c r="E915" s="530">
        <f>1.6*E911</f>
        <v>4.8</v>
      </c>
      <c r="F915" s="527">
        <f>IF($B915="","",IFERROR(VLOOKUP($B915,SERVIÇOS!$B:$G,4,0),IFERROR(VLOOKUP($B915,'COMPOSIÇÕES COMPLEMENTARES '!$C:$K,6,0),"")))</f>
        <v>55.81</v>
      </c>
      <c r="G915" s="527">
        <f>IF($B915="","",IFERROR(VLOOKUP($B915,SERVIÇOS!$B:$G,5,0),IFERROR(VLOOKUP($B915,'COMPOSIÇÕES COMPLEMENTARES '!$C:$K,7,0),"")))</f>
        <v>1.63</v>
      </c>
      <c r="H915" s="527">
        <f t="shared" si="757"/>
        <v>57.44</v>
      </c>
      <c r="I915" s="527">
        <f t="shared" si="758"/>
        <v>267.88</v>
      </c>
      <c r="J915" s="527">
        <f t="shared" si="759"/>
        <v>7.82</v>
      </c>
      <c r="K915" s="527">
        <f t="shared" si="760"/>
        <v>275.71</v>
      </c>
      <c r="L915" s="527"/>
      <c r="M915" s="563"/>
      <c r="N915" s="448"/>
      <c r="O915" s="561"/>
      <c r="P915" s="562" t="str">
        <f t="shared" si="761"/>
        <v/>
      </c>
      <c r="Q915" s="561"/>
      <c r="R915" s="583" t="str">
        <f t="shared" si="762"/>
        <v/>
      </c>
      <c r="S915" s="561"/>
      <c r="T915" s="588" t="str">
        <f t="shared" si="763"/>
        <v/>
      </c>
      <c r="U915" s="584">
        <f ca="1">SUMIF($O$8:T$9,"QUANT.",O915:T915)</f>
        <v>0</v>
      </c>
      <c r="V915" s="585">
        <f ca="1" t="shared" si="764"/>
        <v>0</v>
      </c>
      <c r="W915" s="586" t="str">
        <f ca="1" t="shared" si="765"/>
        <v>MEDIR</v>
      </c>
      <c r="X915" s="587">
        <f ca="1" t="shared" si="766"/>
        <v>4.8</v>
      </c>
      <c r="Y915" s="587">
        <f ca="1" t="shared" si="767"/>
        <v>275.71</v>
      </c>
      <c r="Z915" s="448"/>
      <c r="AA915" s="448"/>
      <c r="AB915" s="448"/>
      <c r="AC915" s="448"/>
      <c r="AD915" s="448"/>
      <c r="AE915" s="448"/>
      <c r="AF915" s="448"/>
      <c r="AG915" s="448"/>
      <c r="AH915" s="448"/>
      <c r="AI915" s="448"/>
      <c r="AJ915" s="448"/>
      <c r="AK915" s="590">
        <f t="shared" si="768"/>
        <v>96977</v>
      </c>
      <c r="AL915" s="590">
        <v>0</v>
      </c>
    </row>
    <row r="916" s="365" customFormat="1" customHeight="1" spans="1:38">
      <c r="A916" s="522"/>
      <c r="B916" s="528" t="s">
        <v>634</v>
      </c>
      <c r="C916" s="524" t="str">
        <f>IF($B916="","",IFERROR(VLOOKUP($B916,SERVIÇOS!$B:$G,2,0),IFERROR(VLOOKUP($B916,'COMPOSIÇÕES COMPLEMENTARES '!$C:$K,2,0),"")))</f>
        <v>TERMINAL DE APERTO COM SAPATA EM LIGA DE COBRE, SAPATA COM DOIS FUROS PARA FIXAÇÃO </v>
      </c>
      <c r="D916" s="525" t="str">
        <f>IF($B916="","",IFERROR(VLOOKUP($B916,SERVIÇOS!$B:$G,3,0),IFERROR(VLOOKUP($B916,'COMPOSIÇÕES COMPLEMENTARES '!$C:$K,3,0),"")))</f>
        <v>UN</v>
      </c>
      <c r="E916" s="530">
        <f>E911</f>
        <v>3</v>
      </c>
      <c r="F916" s="527">
        <f>IF($B916="","",IFERROR(VLOOKUP($B916,SERVIÇOS!$B:$G,4,0),IFERROR(VLOOKUP($B916,'COMPOSIÇÕES COMPLEMENTARES '!$C:$K,6,0),"")))</f>
        <v>12.16</v>
      </c>
      <c r="G916" s="527">
        <f>IF($B916="","",IFERROR(VLOOKUP($B916,SERVIÇOS!$B:$G,5,0),IFERROR(VLOOKUP($B916,'COMPOSIÇÕES COMPLEMENTARES '!$C:$K,7,0),"")))</f>
        <v>1.43</v>
      </c>
      <c r="H916" s="527">
        <f t="shared" si="757"/>
        <v>13.59</v>
      </c>
      <c r="I916" s="527">
        <f t="shared" si="758"/>
        <v>36.48</v>
      </c>
      <c r="J916" s="527">
        <f t="shared" si="759"/>
        <v>4.29</v>
      </c>
      <c r="K916" s="527">
        <f t="shared" si="760"/>
        <v>40.77</v>
      </c>
      <c r="L916" s="527"/>
      <c r="M916" s="563"/>
      <c r="N916" s="448"/>
      <c r="O916" s="561"/>
      <c r="P916" s="562" t="str">
        <f t="shared" si="761"/>
        <v/>
      </c>
      <c r="Q916" s="561"/>
      <c r="R916" s="583" t="str">
        <f t="shared" si="762"/>
        <v/>
      </c>
      <c r="S916" s="561"/>
      <c r="T916" s="588" t="str">
        <f t="shared" si="763"/>
        <v/>
      </c>
      <c r="U916" s="584">
        <f ca="1">SUMIF($O$8:T$9,"QUANT.",O916:T916)</f>
        <v>0</v>
      </c>
      <c r="V916" s="585">
        <f ca="1" t="shared" si="764"/>
        <v>0</v>
      </c>
      <c r="W916" s="586" t="str">
        <f ca="1" t="shared" si="765"/>
        <v>MEDIR</v>
      </c>
      <c r="X916" s="587">
        <f ca="1" t="shared" si="766"/>
        <v>3</v>
      </c>
      <c r="Y916" s="587">
        <f ca="1" t="shared" si="767"/>
        <v>40.77</v>
      </c>
      <c r="Z916" s="448"/>
      <c r="AA916" s="448"/>
      <c r="AB916" s="448"/>
      <c r="AC916" s="448"/>
      <c r="AD916" s="448"/>
      <c r="AE916" s="448"/>
      <c r="AF916" s="448"/>
      <c r="AG916" s="448"/>
      <c r="AH916" s="448"/>
      <c r="AI916" s="448"/>
      <c r="AJ916" s="448"/>
      <c r="AK916" s="590" t="e">
        <f t="shared" si="768"/>
        <v>#VALUE!</v>
      </c>
      <c r="AL916" s="590">
        <v>0</v>
      </c>
    </row>
    <row r="917" s="365" customFormat="1" customHeight="1" spans="1:38">
      <c r="A917" s="522"/>
      <c r="B917" s="528" t="s">
        <v>637</v>
      </c>
      <c r="C917" s="524" t="str">
        <f>IF($B917="","",IFERROR(VLOOKUP($B917,SERVIÇOS!$B:$G,2,0),IFERROR(VLOOKUP($B917,'COMPOSIÇÕES COMPLEMENTARES '!$C:$K,2,0),"")))</f>
        <v>CONECTOR TIPO PARAFUSO FENDIDO, BIMETÁLICO, PARA DERIVAÇÃO OU EMENDA DE CABOS DE COBRE E/OU ALUMÍNIO; CORPO EM COBRE ELETROLÍTICO. CABO PRINCIPAL ATÉ 50mm² E DERIVAÇÃO DE 4-50mm²</v>
      </c>
      <c r="D917" s="525" t="str">
        <f>IF($B917="","",IFERROR(VLOOKUP($B917,SERVIÇOS!$B:$G,3,0),IFERROR(VLOOKUP($B917,'COMPOSIÇÕES COMPLEMENTARES '!$C:$K,3,0),"")))</f>
        <v>UN</v>
      </c>
      <c r="E917" s="530">
        <f>E911</f>
        <v>3</v>
      </c>
      <c r="F917" s="527">
        <f>IF($B917="","",IFERROR(VLOOKUP($B917,SERVIÇOS!$B:$G,4,0),IFERROR(VLOOKUP($B917,'COMPOSIÇÕES COMPLEMENTARES '!$C:$K,6,0),"")))</f>
        <v>18.99</v>
      </c>
      <c r="G917" s="527">
        <f>IF($B917="","",IFERROR(VLOOKUP($B917,SERVIÇOS!$B:$G,5,0),IFERROR(VLOOKUP($B917,'COMPOSIÇÕES COMPLEMENTARES '!$C:$K,7,0),"")))</f>
        <v>1.64</v>
      </c>
      <c r="H917" s="527">
        <f t="shared" si="757"/>
        <v>20.63</v>
      </c>
      <c r="I917" s="527">
        <f t="shared" si="758"/>
        <v>56.97</v>
      </c>
      <c r="J917" s="527">
        <f t="shared" si="759"/>
        <v>4.92</v>
      </c>
      <c r="K917" s="527">
        <f t="shared" si="760"/>
        <v>61.89</v>
      </c>
      <c r="L917" s="527"/>
      <c r="M917" s="563"/>
      <c r="N917" s="448"/>
      <c r="O917" s="561"/>
      <c r="P917" s="562" t="str">
        <f t="shared" si="761"/>
        <v/>
      </c>
      <c r="Q917" s="561"/>
      <c r="R917" s="583" t="str">
        <f t="shared" si="762"/>
        <v/>
      </c>
      <c r="S917" s="561"/>
      <c r="T917" s="588" t="str">
        <f t="shared" si="763"/>
        <v/>
      </c>
      <c r="U917" s="584">
        <f ca="1">SUMIF($O$8:T$9,"QUANT.",O917:T917)</f>
        <v>0</v>
      </c>
      <c r="V917" s="585">
        <f ca="1" t="shared" si="764"/>
        <v>0</v>
      </c>
      <c r="W917" s="586" t="str">
        <f ca="1" t="shared" si="765"/>
        <v>MEDIR</v>
      </c>
      <c r="X917" s="587">
        <f ca="1" t="shared" si="766"/>
        <v>3</v>
      </c>
      <c r="Y917" s="587">
        <f ca="1" t="shared" si="767"/>
        <v>61.89</v>
      </c>
      <c r="Z917" s="448"/>
      <c r="AA917" s="448"/>
      <c r="AB917" s="448"/>
      <c r="AC917" s="448"/>
      <c r="AD917" s="448"/>
      <c r="AE917" s="448"/>
      <c r="AF917" s="448"/>
      <c r="AG917" s="448"/>
      <c r="AH917" s="448"/>
      <c r="AI917" s="448"/>
      <c r="AJ917" s="448"/>
      <c r="AK917" s="590" t="e">
        <f t="shared" si="768"/>
        <v>#VALUE!</v>
      </c>
      <c r="AL917" s="590">
        <v>0</v>
      </c>
    </row>
    <row r="918" s="365" customFormat="1" customHeight="1" spans="1:38">
      <c r="A918" s="522"/>
      <c r="B918" s="528"/>
      <c r="C918" s="591" t="s">
        <v>662</v>
      </c>
      <c r="D918" s="592">
        <v>20</v>
      </c>
      <c r="E918" s="530"/>
      <c r="F918" s="527" t="str">
        <f>IF($B918="","",IFERROR(VLOOKUP($B918,SERVIÇOS!$B:$G,4,0),IFERROR(VLOOKUP($B918,'COMPOSIÇÕES COMPLEMENTARES '!$C:$K,6,0),"")))</f>
        <v/>
      </c>
      <c r="G918" s="527" t="str">
        <f>IF($B918="","",IFERROR(VLOOKUP($B918,SERVIÇOS!$B:$G,5,0),IFERROR(VLOOKUP($B918,'COMPOSIÇÕES COMPLEMENTARES '!$C:$K,7,0),"")))</f>
        <v/>
      </c>
      <c r="H918" s="527" t="str">
        <f t="shared" si="757"/>
        <v/>
      </c>
      <c r="I918" s="527" t="str">
        <f t="shared" si="758"/>
        <v/>
      </c>
      <c r="J918" s="527" t="str">
        <f t="shared" si="759"/>
        <v/>
      </c>
      <c r="K918" s="527" t="str">
        <f t="shared" si="760"/>
        <v/>
      </c>
      <c r="L918" s="527"/>
      <c r="M918" s="563"/>
      <c r="N918" s="448"/>
      <c r="O918" s="561"/>
      <c r="P918" s="562" t="str">
        <f t="shared" si="761"/>
        <v/>
      </c>
      <c r="Q918" s="561"/>
      <c r="R918" s="583" t="str">
        <f t="shared" si="762"/>
        <v/>
      </c>
      <c r="S918" s="561"/>
      <c r="T918" s="588" t="str">
        <f t="shared" si="763"/>
        <v/>
      </c>
      <c r="U918" s="584">
        <f ca="1">SUMIF($O$8:T$9,"QUANT.",O918:T918)</f>
        <v>0</v>
      </c>
      <c r="V918" s="585">
        <f ca="1" t="shared" si="764"/>
        <v>0</v>
      </c>
      <c r="W918" s="586" t="str">
        <f ca="1" t="shared" si="765"/>
        <v/>
      </c>
      <c r="X918" s="587">
        <f ca="1" t="shared" si="766"/>
        <v>0</v>
      </c>
      <c r="Y918" s="587" t="e">
        <f ca="1" t="shared" si="767"/>
        <v>#VALUE!</v>
      </c>
      <c r="Z918" s="448"/>
      <c r="AA918" s="448"/>
      <c r="AB918" s="448"/>
      <c r="AC918" s="448"/>
      <c r="AD918" s="448"/>
      <c r="AE918" s="448"/>
      <c r="AF918" s="448"/>
      <c r="AG918" s="448"/>
      <c r="AH918" s="448"/>
      <c r="AI918" s="448"/>
      <c r="AJ918" s="448"/>
      <c r="AK918" s="590">
        <f t="shared" si="768"/>
        <v>0</v>
      </c>
      <c r="AL918" s="590">
        <v>0</v>
      </c>
    </row>
    <row r="919" s="365" customFormat="1" customHeight="1" spans="1:38">
      <c r="A919" s="522"/>
      <c r="B919" s="528">
        <v>101548</v>
      </c>
      <c r="C919" s="524" t="str">
        <f>IF($B919="","",IFERROR(VLOOKUP($B919,SERVIÇOS!$B:$G,2,0),IFERROR(VLOOKUP($B919,'COMPOSIÇÕES COMPLEMENTARES '!$C:$K,2,0),"")))</f>
        <v>ISOLADOR, TIPO ROLDANA, PARA BAIXA TENSÃO - FORNECIMENTO E INSTALAÇÃO. AF_07/2020</v>
      </c>
      <c r="D919" s="525" t="str">
        <f>IF($B919="","",IFERROR(VLOOKUP($B919,SERVIÇOS!$B:$G,3,0),IFERROR(VLOOKUP($B919,'COMPOSIÇÕES COMPLEMENTARES '!$C:$K,3,0),"")))</f>
        <v>UN</v>
      </c>
      <c r="E919" s="530">
        <f>D918</f>
        <v>20</v>
      </c>
      <c r="F919" s="527">
        <f>IF($B919="","",IFERROR(VLOOKUP($B919,SERVIÇOS!$B:$G,4,0),IFERROR(VLOOKUP($B919,'COMPOSIÇÕES COMPLEMENTARES '!$C:$K,6,0),"")))</f>
        <v>6.57</v>
      </c>
      <c r="G919" s="527">
        <f>IF($B919="","",IFERROR(VLOOKUP($B919,SERVIÇOS!$B:$G,5,0),IFERROR(VLOOKUP($B919,'COMPOSIÇÕES COMPLEMENTARES '!$C:$K,7,0),"")))</f>
        <v>1.86</v>
      </c>
      <c r="H919" s="527">
        <f t="shared" si="757"/>
        <v>8.43</v>
      </c>
      <c r="I919" s="527">
        <f t="shared" si="758"/>
        <v>131.4</v>
      </c>
      <c r="J919" s="527">
        <f t="shared" si="759"/>
        <v>37.2</v>
      </c>
      <c r="K919" s="527">
        <f t="shared" si="760"/>
        <v>168.6</v>
      </c>
      <c r="L919" s="527"/>
      <c r="M919" s="563"/>
      <c r="N919" s="448"/>
      <c r="O919" s="561"/>
      <c r="P919" s="562" t="str">
        <f t="shared" si="761"/>
        <v/>
      </c>
      <c r="Q919" s="561"/>
      <c r="R919" s="583" t="str">
        <f t="shared" si="762"/>
        <v/>
      </c>
      <c r="S919" s="561"/>
      <c r="T919" s="588" t="str">
        <f t="shared" si="763"/>
        <v/>
      </c>
      <c r="U919" s="584">
        <f ca="1">SUMIF($O$8:T$9,"QUANT.",O919:T919)</f>
        <v>0</v>
      </c>
      <c r="V919" s="585">
        <f ca="1" t="shared" si="764"/>
        <v>0</v>
      </c>
      <c r="W919" s="586" t="str">
        <f ca="1" t="shared" si="765"/>
        <v>MEDIR</v>
      </c>
      <c r="X919" s="587">
        <f ca="1" t="shared" si="766"/>
        <v>20</v>
      </c>
      <c r="Y919" s="587">
        <f ca="1" t="shared" si="767"/>
        <v>168.6</v>
      </c>
      <c r="Z919" s="448"/>
      <c r="AA919" s="448"/>
      <c r="AB919" s="448"/>
      <c r="AC919" s="448"/>
      <c r="AD919" s="448"/>
      <c r="AE919" s="448"/>
      <c r="AF919" s="448"/>
      <c r="AG919" s="448"/>
      <c r="AH919" s="448"/>
      <c r="AI919" s="448"/>
      <c r="AJ919" s="448"/>
      <c r="AK919" s="590">
        <f t="shared" si="768"/>
        <v>101548</v>
      </c>
      <c r="AL919" s="590">
        <v>0</v>
      </c>
    </row>
    <row r="920" s="365" customFormat="1" customHeight="1" spans="1:38">
      <c r="A920" s="522"/>
      <c r="B920" s="528">
        <v>101538</v>
      </c>
      <c r="C920" s="524" t="str">
        <f>IF($B920="","",IFERROR(VLOOKUP($B920,SERVIÇOS!$B:$G,2,0),IFERROR(VLOOKUP($B920,'COMPOSIÇÕES COMPLEMENTARES '!$C:$K,2,0),"")))</f>
        <v>ARMAÇÃO SECUNDÁRIA, COM 1 ESTRIBO E 1 ISOLADOR - FORNECIMENTO E INSTALAÇÃO. AF_07/2020</v>
      </c>
      <c r="D920" s="525" t="str">
        <f>IF($B920="","",IFERROR(VLOOKUP($B920,SERVIÇOS!$B:$G,3,0),IFERROR(VLOOKUP($B920,'COMPOSIÇÕES COMPLEMENTARES '!$C:$K,3,0),"")))</f>
        <v>UN</v>
      </c>
      <c r="E920" s="530">
        <f>E919</f>
        <v>20</v>
      </c>
      <c r="F920" s="527">
        <f>IF($B920="","",IFERROR(VLOOKUP($B920,SERVIÇOS!$B:$G,4,0),IFERROR(VLOOKUP($B920,'COMPOSIÇÕES COMPLEMENTARES '!$C:$K,6,0),"")))</f>
        <v>31.34</v>
      </c>
      <c r="G920" s="527">
        <f>IF($B920="","",IFERROR(VLOOKUP($B920,SERVIÇOS!$B:$G,5,0),IFERROR(VLOOKUP($B920,'COMPOSIÇÕES COMPLEMENTARES '!$C:$K,7,0),"")))</f>
        <v>11.35</v>
      </c>
      <c r="H920" s="527">
        <f t="shared" si="757"/>
        <v>42.69</v>
      </c>
      <c r="I920" s="527">
        <f t="shared" si="758"/>
        <v>626.8</v>
      </c>
      <c r="J920" s="527">
        <f t="shared" si="759"/>
        <v>227</v>
      </c>
      <c r="K920" s="527">
        <f t="shared" si="760"/>
        <v>853.8</v>
      </c>
      <c r="L920" s="527"/>
      <c r="M920" s="563"/>
      <c r="N920" s="448"/>
      <c r="O920" s="561"/>
      <c r="P920" s="562" t="str">
        <f t="shared" si="761"/>
        <v/>
      </c>
      <c r="Q920" s="561"/>
      <c r="R920" s="583" t="str">
        <f t="shared" si="762"/>
        <v/>
      </c>
      <c r="S920" s="561"/>
      <c r="T920" s="588" t="str">
        <f t="shared" si="763"/>
        <v/>
      </c>
      <c r="U920" s="584">
        <f ca="1">SUMIF($O$8:T$9,"QUANT.",O920:T920)</f>
        <v>0</v>
      </c>
      <c r="V920" s="585">
        <f ca="1" t="shared" si="764"/>
        <v>0</v>
      </c>
      <c r="W920" s="586" t="str">
        <f ca="1" t="shared" si="765"/>
        <v>MEDIR</v>
      </c>
      <c r="X920" s="587">
        <f ca="1" t="shared" si="766"/>
        <v>20</v>
      </c>
      <c r="Y920" s="587">
        <f ca="1" t="shared" si="767"/>
        <v>853.8</v>
      </c>
      <c r="Z920" s="448"/>
      <c r="AA920" s="448"/>
      <c r="AB920" s="448"/>
      <c r="AC920" s="448"/>
      <c r="AD920" s="448"/>
      <c r="AE920" s="448"/>
      <c r="AF920" s="448"/>
      <c r="AG920" s="448"/>
      <c r="AH920" s="448"/>
      <c r="AI920" s="448"/>
      <c r="AJ920" s="448"/>
      <c r="AK920" s="590">
        <f t="shared" si="768"/>
        <v>101538</v>
      </c>
      <c r="AL920" s="590">
        <v>0</v>
      </c>
    </row>
    <row r="921" s="365" customFormat="1" customHeight="1" spans="1:38">
      <c r="A921" s="522"/>
      <c r="B921" s="528" t="s">
        <v>610</v>
      </c>
      <c r="C921" s="524" t="str">
        <f>IF($B921="","",IFERROR(VLOOKUP($B921,SERVIÇOS!$B:$G,2,0),IFERROR(VLOOKUP($B921,'COMPOSIÇÕES COMPLEMENTARES '!$C:$K,2,0),"")))</f>
        <v>CINTA PARA POSTE DE SEÇÃO CIRCULAR EM AÇO CARBONO (NTC 811701) PARA FIXAÇÃO DE ISOLADOR TIPO ROLDANA PARA REDE DE BAIXA TENSÃO</v>
      </c>
      <c r="D921" s="525" t="str">
        <f>IF($B921="","",IFERROR(VLOOKUP($B921,SERVIÇOS!$B:$G,3,0),IFERROR(VLOOKUP($B921,'COMPOSIÇÕES COMPLEMENTARES '!$C:$K,3,0),"")))</f>
        <v>UN</v>
      </c>
      <c r="E921" s="530">
        <f>E919</f>
        <v>20</v>
      </c>
      <c r="F921" s="527">
        <f>IF($B921="","",IFERROR(VLOOKUP($B921,SERVIÇOS!$B:$G,4,0),IFERROR(VLOOKUP($B921,'COMPOSIÇÕES COMPLEMENTARES '!$C:$K,6,0),"")))</f>
        <v>73.01</v>
      </c>
      <c r="G921" s="527">
        <f>IF($B921="","",IFERROR(VLOOKUP($B921,SERVIÇOS!$B:$G,5,0),IFERROR(VLOOKUP($B921,'COMPOSIÇÕES COMPLEMENTARES '!$C:$K,7,0),"")))</f>
        <v>14.85</v>
      </c>
      <c r="H921" s="527">
        <f t="shared" si="757"/>
        <v>87.86</v>
      </c>
      <c r="I921" s="527">
        <f t="shared" si="758"/>
        <v>1460.2</v>
      </c>
      <c r="J921" s="527">
        <f t="shared" si="759"/>
        <v>297</v>
      </c>
      <c r="K921" s="527">
        <f t="shared" si="760"/>
        <v>1757.2</v>
      </c>
      <c r="L921" s="527"/>
      <c r="M921" s="563"/>
      <c r="N921" s="448"/>
      <c r="O921" s="561"/>
      <c r="P921" s="562" t="str">
        <f t="shared" si="761"/>
        <v/>
      </c>
      <c r="Q921" s="561"/>
      <c r="R921" s="583" t="str">
        <f t="shared" si="762"/>
        <v/>
      </c>
      <c r="S921" s="561"/>
      <c r="T921" s="588" t="str">
        <f t="shared" si="763"/>
        <v/>
      </c>
      <c r="U921" s="584">
        <f ca="1">SUMIF($O$8:T$9,"QUANT.",O921:T921)</f>
        <v>0</v>
      </c>
      <c r="V921" s="585">
        <f ca="1" t="shared" si="764"/>
        <v>0</v>
      </c>
      <c r="W921" s="586" t="str">
        <f ca="1" t="shared" si="765"/>
        <v>MEDIR</v>
      </c>
      <c r="X921" s="587">
        <f ca="1" t="shared" si="766"/>
        <v>20</v>
      </c>
      <c r="Y921" s="587">
        <f ca="1" t="shared" si="767"/>
        <v>1757.2</v>
      </c>
      <c r="Z921" s="448"/>
      <c r="AA921" s="448"/>
      <c r="AB921" s="448"/>
      <c r="AC921" s="448"/>
      <c r="AD921" s="448"/>
      <c r="AE921" s="448"/>
      <c r="AF921" s="448"/>
      <c r="AG921" s="448"/>
      <c r="AH921" s="448"/>
      <c r="AI921" s="448"/>
      <c r="AJ921" s="448"/>
      <c r="AK921" s="590" t="e">
        <f t="shared" si="768"/>
        <v>#VALUE!</v>
      </c>
      <c r="AL921" s="590">
        <v>0</v>
      </c>
    </row>
    <row r="922" s="365" customFormat="1" customHeight="1" spans="1:38">
      <c r="A922" s="522"/>
      <c r="B922" s="528">
        <v>101554</v>
      </c>
      <c r="C922" s="524" t="str">
        <f>IF($B922="","",IFERROR(VLOOKUP($B922,SERVIÇOS!$B:$G,2,0),IFERROR(VLOOKUP($B922,'COMPOSIÇÕES COMPLEMENTARES '!$C:$K,2,0),"")))</f>
        <v>ALÇA PREFORMADA DE DISTRIBUIÇÃO, EM  AÇO GALVANIZADO, AWG 2 - FORNECIMENTO E INSTALAÇÃO. AF_07/2020</v>
      </c>
      <c r="D922" s="525" t="str">
        <f>IF($B922="","",IFERROR(VLOOKUP($B922,SERVIÇOS!$B:$G,3,0),IFERROR(VLOOKUP($B922,'COMPOSIÇÕES COMPLEMENTARES '!$C:$K,3,0),"")))</f>
        <v>UN</v>
      </c>
      <c r="E922" s="530">
        <f>2*D918</f>
        <v>40</v>
      </c>
      <c r="F922" s="527">
        <f>IF($B922="","",IFERROR(VLOOKUP($B922,SERVIÇOS!$B:$G,4,0),IFERROR(VLOOKUP($B922,'COMPOSIÇÕES COMPLEMENTARES '!$C:$K,6,0),"")))</f>
        <v>6.84</v>
      </c>
      <c r="G922" s="527">
        <f>IF($B922="","",IFERROR(VLOOKUP($B922,SERVIÇOS!$B:$G,5,0),IFERROR(VLOOKUP($B922,'COMPOSIÇÕES COMPLEMENTARES '!$C:$K,7,0),"")))</f>
        <v>4.76</v>
      </c>
      <c r="H922" s="527">
        <f t="shared" si="757"/>
        <v>11.6</v>
      </c>
      <c r="I922" s="527">
        <f t="shared" si="758"/>
        <v>273.6</v>
      </c>
      <c r="J922" s="527">
        <f t="shared" si="759"/>
        <v>190.4</v>
      </c>
      <c r="K922" s="527">
        <f t="shared" si="760"/>
        <v>464</v>
      </c>
      <c r="L922" s="527"/>
      <c r="M922" s="563"/>
      <c r="N922" s="448"/>
      <c r="O922" s="561"/>
      <c r="P922" s="562" t="str">
        <f t="shared" si="761"/>
        <v/>
      </c>
      <c r="Q922" s="561"/>
      <c r="R922" s="583" t="str">
        <f t="shared" si="762"/>
        <v/>
      </c>
      <c r="S922" s="561"/>
      <c r="T922" s="588" t="str">
        <f t="shared" si="763"/>
        <v/>
      </c>
      <c r="U922" s="584">
        <f ca="1">SUMIF($O$8:T$9,"QUANT.",O922:T922)</f>
        <v>0</v>
      </c>
      <c r="V922" s="585">
        <f ca="1" t="shared" si="764"/>
        <v>0</v>
      </c>
      <c r="W922" s="586" t="str">
        <f ca="1" t="shared" si="765"/>
        <v>MEDIR</v>
      </c>
      <c r="X922" s="587">
        <f ca="1" t="shared" si="766"/>
        <v>40</v>
      </c>
      <c r="Y922" s="587">
        <f ca="1" t="shared" si="767"/>
        <v>464</v>
      </c>
      <c r="Z922" s="448"/>
      <c r="AA922" s="448"/>
      <c r="AB922" s="448"/>
      <c r="AC922" s="448"/>
      <c r="AD922" s="448"/>
      <c r="AE922" s="448"/>
      <c r="AF922" s="448"/>
      <c r="AG922" s="448"/>
      <c r="AH922" s="448"/>
      <c r="AI922" s="448"/>
      <c r="AJ922" s="448"/>
      <c r="AK922" s="590">
        <f t="shared" si="768"/>
        <v>101554</v>
      </c>
      <c r="AL922" s="590">
        <v>0</v>
      </c>
    </row>
    <row r="923" s="365" customFormat="1" customHeight="1" spans="1:38">
      <c r="A923" s="522"/>
      <c r="B923" s="528">
        <v>91926</v>
      </c>
      <c r="C923" s="524" t="str">
        <f>IF($B923="","",IFERROR(VLOOKUP($B923,SERVIÇOS!$B:$G,2,0),IFERROR(VLOOKUP($B923,'COMPOSIÇÕES COMPLEMENTARES '!$C:$K,2,0),"")))</f>
        <v>CABO DE COBRE FLEXÍVEL ISOLADO, 2,5 MM², ANTI-CHAMA 450/750 V, PARA CIRCUITOS TERMINAIS - FORNECIMENTO E INSTALAÇÃO. AF_03/2023</v>
      </c>
      <c r="D923" s="525" t="str">
        <f>IF($B923="","",IFERROR(VLOOKUP($B923,SERVIÇOS!$B:$G,3,0),IFERROR(VLOOKUP($B923,'COMPOSIÇÕES COMPLEMENTARES '!$C:$K,3,0),"")))</f>
        <v>M</v>
      </c>
      <c r="E923" s="530">
        <f>0.2*E922</f>
        <v>8</v>
      </c>
      <c r="F923" s="527">
        <f>IF($B923="","",IFERROR(VLOOKUP($B923,SERVIÇOS!$B:$G,4,0),IFERROR(VLOOKUP($B923,'COMPOSIÇÕES COMPLEMENTARES '!$C:$K,6,0),"")))</f>
        <v>3.35</v>
      </c>
      <c r="G923" s="527">
        <f>IF($B923="","",IFERROR(VLOOKUP($B923,SERVIÇOS!$B:$G,5,0),IFERROR(VLOOKUP($B923,'COMPOSIÇÕES COMPLEMENTARES '!$C:$K,7,0),"")))</f>
        <v>1.43</v>
      </c>
      <c r="H923" s="527">
        <f t="shared" si="757"/>
        <v>4.78</v>
      </c>
      <c r="I923" s="527">
        <f t="shared" si="758"/>
        <v>26.8</v>
      </c>
      <c r="J923" s="527">
        <f t="shared" si="759"/>
        <v>11.44</v>
      </c>
      <c r="K923" s="527">
        <f t="shared" si="760"/>
        <v>38.24</v>
      </c>
      <c r="L923" s="527"/>
      <c r="M923" s="563"/>
      <c r="N923" s="448"/>
      <c r="O923" s="561"/>
      <c r="P923" s="562" t="str">
        <f t="shared" si="761"/>
        <v/>
      </c>
      <c r="Q923" s="561"/>
      <c r="R923" s="583" t="str">
        <f t="shared" si="762"/>
        <v/>
      </c>
      <c r="S923" s="561"/>
      <c r="T923" s="588" t="str">
        <f t="shared" si="763"/>
        <v/>
      </c>
      <c r="U923" s="584">
        <f ca="1">SUMIF($O$8:T$9,"QUANT.",O923:T923)</f>
        <v>0</v>
      </c>
      <c r="V923" s="585">
        <f ca="1" t="shared" si="764"/>
        <v>0</v>
      </c>
      <c r="W923" s="586" t="str">
        <f ca="1" t="shared" si="765"/>
        <v>MEDIR</v>
      </c>
      <c r="X923" s="587">
        <f ca="1" t="shared" si="766"/>
        <v>8</v>
      </c>
      <c r="Y923" s="587">
        <f ca="1" t="shared" si="767"/>
        <v>38.24</v>
      </c>
      <c r="Z923" s="448"/>
      <c r="AA923" s="448"/>
      <c r="AB923" s="448"/>
      <c r="AC923" s="448"/>
      <c r="AD923" s="448"/>
      <c r="AE923" s="448"/>
      <c r="AF923" s="448"/>
      <c r="AG923" s="448"/>
      <c r="AH923" s="448"/>
      <c r="AI923" s="448"/>
      <c r="AJ923" s="448"/>
      <c r="AK923" s="590">
        <f t="shared" si="768"/>
        <v>91926</v>
      </c>
      <c r="AL923" s="590">
        <v>0</v>
      </c>
    </row>
    <row r="924" s="365" customFormat="1" customHeight="1" spans="1:38">
      <c r="A924" s="522"/>
      <c r="B924" s="528" t="s">
        <v>632</v>
      </c>
      <c r="C924" s="524" t="str">
        <f>IF($B924="","",IFERROR(VLOOKUP($B924,SERVIÇOS!$B:$G,2,0),IFERROR(VLOOKUP($B924,'COMPOSIÇÕES COMPLEMENTARES '!$C:$K,2,0),"")))</f>
        <v>CONECTOR DE ATERRAMENTO DE FERRAGENS DA IP - PRESILHA FEITA EM LATÃO ESTANHADO, COM 2 FUROS DE Ø8mm PARA CABOS DE COBRE 35/50mm², RESISTENTE AOS ESFORÇOS REALIZADOS PELO CABO A SER FIXADO</v>
      </c>
      <c r="D924" s="525" t="str">
        <f>IF($B924="","",IFERROR(VLOOKUP($B924,SERVIÇOS!$B:$G,3,0),IFERROR(VLOOKUP($B924,'COMPOSIÇÕES COMPLEMENTARES '!$C:$K,3,0),"")))</f>
        <v>UN</v>
      </c>
      <c r="E924" s="530">
        <f>E921+2</f>
        <v>22</v>
      </c>
      <c r="F924" s="527">
        <f>IF($B924="","",IFERROR(VLOOKUP($B924,SERVIÇOS!$B:$G,4,0),IFERROR(VLOOKUP($B924,'COMPOSIÇÕES COMPLEMENTARES '!$C:$K,6,0),"")))</f>
        <v>3.35</v>
      </c>
      <c r="G924" s="527">
        <f>IF($B924="","",IFERROR(VLOOKUP($B924,SERVIÇOS!$B:$G,5,0),IFERROR(VLOOKUP($B924,'COMPOSIÇÕES COMPLEMENTARES '!$C:$K,7,0),"")))</f>
        <v>3.14</v>
      </c>
      <c r="H924" s="527">
        <f t="shared" ref="H924:H929" si="769">IF(E924="","",F924+G924)</f>
        <v>6.49</v>
      </c>
      <c r="I924" s="527">
        <f t="shared" ref="I924:I929" si="770">IF(E924="","",TRUNC((E924*F924),2))</f>
        <v>73.7</v>
      </c>
      <c r="J924" s="527">
        <f t="shared" ref="J924:J929" si="771">IF(E924="","",TRUNC((E924*G924),2))</f>
        <v>69.08</v>
      </c>
      <c r="K924" s="527">
        <f t="shared" ref="K924:K929" si="772">IF(E924="","",TRUNC((E924*H924),2))</f>
        <v>142.78</v>
      </c>
      <c r="L924" s="527"/>
      <c r="M924" s="563"/>
      <c r="N924" s="448"/>
      <c r="O924" s="561"/>
      <c r="P924" s="562" t="str">
        <f t="shared" ref="P924:P929" si="773">IF(OR(O924="",$K924=""),"",(O924/$E924)*$K924)</f>
        <v/>
      </c>
      <c r="Q924" s="561"/>
      <c r="R924" s="583" t="str">
        <f t="shared" ref="R924:R929" si="774">IF(OR(Q924="",$K924=""),"",(Q924/$E924)*$K924)</f>
        <v/>
      </c>
      <c r="S924" s="561"/>
      <c r="T924" s="588" t="str">
        <f t="shared" ref="T924:T929" si="775">IF(OR(S924="",$K924=""),"",(S924/$E924)*$K924)</f>
        <v/>
      </c>
      <c r="U924" s="584">
        <f ca="1">SUMIF($O$8:T$9,"QUANT.",O924:T924)</f>
        <v>0</v>
      </c>
      <c r="V924" s="585">
        <f ca="1" t="shared" ref="V924:V929" si="776">SUMIF($O$8:$T$9,"CUSTO",O924:T924)</f>
        <v>0</v>
      </c>
      <c r="W924" s="586" t="str">
        <f ca="1" t="shared" ref="W924:W929" si="777">IF(B924&lt;&gt;"",IF(V924=0,"MEDIR",IF(K924-V924=0,"OK",IF(K924-V924&gt;0,"MEDIR","ALERTA!"))),"")</f>
        <v>MEDIR</v>
      </c>
      <c r="X924" s="587">
        <f ca="1" t="shared" ref="X924:X929" si="778">IF(U924="",0,E924-U924)</f>
        <v>22</v>
      </c>
      <c r="Y924" s="587">
        <f ca="1" t="shared" ref="Y924:Y929" si="779">IF(V924="",0,K924-V924)</f>
        <v>142.78</v>
      </c>
      <c r="Z924" s="448"/>
      <c r="AA924" s="448"/>
      <c r="AB924" s="448"/>
      <c r="AC924" s="448"/>
      <c r="AD924" s="448"/>
      <c r="AE924" s="448"/>
      <c r="AF924" s="448"/>
      <c r="AG924" s="448"/>
      <c r="AH924" s="448"/>
      <c r="AI924" s="448"/>
      <c r="AJ924" s="448"/>
      <c r="AK924" s="590" t="e">
        <f t="shared" ref="AK924:AK929" si="780">B924-AL924</f>
        <v>#VALUE!</v>
      </c>
      <c r="AL924" s="590">
        <v>0</v>
      </c>
    </row>
    <row r="925" s="365" customFormat="1" customHeight="1" spans="1:38">
      <c r="A925" s="522"/>
      <c r="B925" s="528" t="s">
        <v>633</v>
      </c>
      <c r="C925" s="524" t="str">
        <f>IF($B925="","",IFERROR(VLOOKUP($B925,SERVIÇOS!$B:$G,2,0),IFERROR(VLOOKUP($B925,'COMPOSIÇÕES COMPLEMENTARES '!$C:$K,2,0),"")))</f>
        <v>CABO DE AÇO GALVANIZADO, DIÂMETRO ø1/4" (6,35mm), ALMA DE FIBRA (AFA), CONSTRUÇÃO DO CABO 6x19S (6 TORÇOES DE 19 FIOS CADA)</v>
      </c>
      <c r="D925" s="525" t="str">
        <f>IF($B925="","",IFERROR(VLOOKUP($B925,SERVIÇOS!$B:$G,3,0),IFERROR(VLOOKUP($B925,'COMPOSIÇÕES COMPLEMENTARES '!$C:$K,3,0),"")))</f>
        <v>M</v>
      </c>
      <c r="E925" s="530">
        <f>2*D918</f>
        <v>40</v>
      </c>
      <c r="F925" s="527">
        <f>IF($B925="","",IFERROR(VLOOKUP($B925,SERVIÇOS!$B:$G,4,0),IFERROR(VLOOKUP($B925,'COMPOSIÇÕES COMPLEMENTARES '!$C:$K,6,0),"")))</f>
        <v>8.03</v>
      </c>
      <c r="G925" s="527">
        <f>IF($B925="","",IFERROR(VLOOKUP($B925,SERVIÇOS!$B:$G,5,0),IFERROR(VLOOKUP($B925,'COMPOSIÇÕES COMPLEMENTARES '!$C:$K,7,0),"")))</f>
        <v>3.21</v>
      </c>
      <c r="H925" s="527">
        <f t="shared" si="769"/>
        <v>11.24</v>
      </c>
      <c r="I925" s="527">
        <f t="shared" si="770"/>
        <v>321.2</v>
      </c>
      <c r="J925" s="527">
        <f t="shared" si="771"/>
        <v>128.4</v>
      </c>
      <c r="K925" s="527">
        <f t="shared" si="772"/>
        <v>449.6</v>
      </c>
      <c r="L925" s="527"/>
      <c r="M925" s="563"/>
      <c r="N925" s="448"/>
      <c r="O925" s="561"/>
      <c r="P925" s="562" t="str">
        <f t="shared" si="773"/>
        <v/>
      </c>
      <c r="Q925" s="561"/>
      <c r="R925" s="583" t="str">
        <f t="shared" si="774"/>
        <v/>
      </c>
      <c r="S925" s="561"/>
      <c r="T925" s="588" t="str">
        <f t="shared" si="775"/>
        <v/>
      </c>
      <c r="U925" s="584">
        <f ca="1">SUMIF($O$8:T$9,"QUANT.",O925:T925)</f>
        <v>0</v>
      </c>
      <c r="V925" s="585">
        <f ca="1" t="shared" si="776"/>
        <v>0</v>
      </c>
      <c r="W925" s="586" t="str">
        <f ca="1" t="shared" si="777"/>
        <v>MEDIR</v>
      </c>
      <c r="X925" s="587">
        <f ca="1" t="shared" si="778"/>
        <v>40</v>
      </c>
      <c r="Y925" s="587">
        <f ca="1" t="shared" si="779"/>
        <v>449.6</v>
      </c>
      <c r="Z925" s="448"/>
      <c r="AA925" s="448"/>
      <c r="AB925" s="448"/>
      <c r="AC925" s="448"/>
      <c r="AD925" s="448"/>
      <c r="AE925" s="448"/>
      <c r="AF925" s="448"/>
      <c r="AG925" s="448"/>
      <c r="AH925" s="448"/>
      <c r="AI925" s="448"/>
      <c r="AJ925" s="448"/>
      <c r="AK925" s="590" t="e">
        <f t="shared" si="780"/>
        <v>#VALUE!</v>
      </c>
      <c r="AL925" s="590">
        <v>0</v>
      </c>
    </row>
    <row r="926" s="365" customFormat="1" customHeight="1" spans="1:38">
      <c r="A926" s="522"/>
      <c r="B926" s="528">
        <v>101549</v>
      </c>
      <c r="C926" s="524" t="str">
        <f>IF($B926="","",IFERROR(VLOOKUP($B926,SERVIÇOS!$B:$G,2,0),IFERROR(VLOOKUP($B926,'COMPOSIÇÕES COMPLEMENTARES '!$C:$K,2,0),"")))</f>
        <v>GRAMPO PARALELO METÁLICO, PARA REDES AÉREAS DE DISTRIBUIÇÃO DE ENERGIA ELÉTRICA DE BAIXA TENSÃO - FORNECIMENTO E INSTALAÇÃO. AF_07/2020</v>
      </c>
      <c r="D926" s="525" t="str">
        <f>IF($B926="","",IFERROR(VLOOKUP($B926,SERVIÇOS!$B:$G,3,0),IFERROR(VLOOKUP($B926,'COMPOSIÇÕES COMPLEMENTARES '!$C:$K,3,0),"")))</f>
        <v>UN</v>
      </c>
      <c r="E926" s="530">
        <f>D918</f>
        <v>20</v>
      </c>
      <c r="F926" s="527">
        <f>IF($B926="","",IFERROR(VLOOKUP($B926,SERVIÇOS!$B:$G,4,0),IFERROR(VLOOKUP($B926,'COMPOSIÇÕES COMPLEMENTARES '!$C:$K,6,0),"")))</f>
        <v>12.78</v>
      </c>
      <c r="G926" s="527">
        <f>IF($B926="","",IFERROR(VLOOKUP($B926,SERVIÇOS!$B:$G,5,0),IFERROR(VLOOKUP($B926,'COMPOSIÇÕES COMPLEMENTARES '!$C:$K,7,0),"")))</f>
        <v>6.08</v>
      </c>
      <c r="H926" s="527">
        <f t="shared" si="769"/>
        <v>18.86</v>
      </c>
      <c r="I926" s="527">
        <f t="shared" si="770"/>
        <v>255.6</v>
      </c>
      <c r="J926" s="527">
        <f t="shared" si="771"/>
        <v>121.6</v>
      </c>
      <c r="K926" s="527">
        <f t="shared" si="772"/>
        <v>377.2</v>
      </c>
      <c r="L926" s="527"/>
      <c r="M926" s="563"/>
      <c r="N926" s="448"/>
      <c r="O926" s="561"/>
      <c r="P926" s="562" t="str">
        <f t="shared" si="773"/>
        <v/>
      </c>
      <c r="Q926" s="561"/>
      <c r="R926" s="583" t="str">
        <f t="shared" si="774"/>
        <v/>
      </c>
      <c r="S926" s="561"/>
      <c r="T926" s="588" t="str">
        <f t="shared" si="775"/>
        <v/>
      </c>
      <c r="U926" s="584">
        <f ca="1">SUMIF($O$8:T$9,"QUANT.",O926:T926)</f>
        <v>0</v>
      </c>
      <c r="V926" s="585">
        <f ca="1" t="shared" si="776"/>
        <v>0</v>
      </c>
      <c r="W926" s="586" t="str">
        <f ca="1" t="shared" si="777"/>
        <v>MEDIR</v>
      </c>
      <c r="X926" s="587">
        <f ca="1" t="shared" si="778"/>
        <v>20</v>
      </c>
      <c r="Y926" s="587">
        <f ca="1" t="shared" si="779"/>
        <v>377.2</v>
      </c>
      <c r="Z926" s="448"/>
      <c r="AA926" s="448"/>
      <c r="AB926" s="448"/>
      <c r="AC926" s="448"/>
      <c r="AD926" s="448"/>
      <c r="AE926" s="448"/>
      <c r="AF926" s="448"/>
      <c r="AG926" s="448"/>
      <c r="AH926" s="448"/>
      <c r="AI926" s="448"/>
      <c r="AJ926" s="448"/>
      <c r="AK926" s="590">
        <f t="shared" si="780"/>
        <v>101549</v>
      </c>
      <c r="AL926" s="590">
        <v>0</v>
      </c>
    </row>
    <row r="927" s="365" customFormat="1" customHeight="1" spans="1:38">
      <c r="A927" s="522"/>
      <c r="B927" s="528" t="s">
        <v>634</v>
      </c>
      <c r="C927" s="524" t="str">
        <f>IF($B927="","",IFERROR(VLOOKUP($B927,SERVIÇOS!$B:$G,2,0),IFERROR(VLOOKUP($B927,'COMPOSIÇÕES COMPLEMENTARES '!$C:$K,2,0),"")))</f>
        <v>TERMINAL DE APERTO COM SAPATA EM LIGA DE COBRE, SAPATA COM DOIS FUROS PARA FIXAÇÃO </v>
      </c>
      <c r="D927" s="525" t="str">
        <f>IF($B927="","",IFERROR(VLOOKUP($B927,SERVIÇOS!$B:$G,3,0),IFERROR(VLOOKUP($B927,'COMPOSIÇÕES COMPLEMENTARES '!$C:$K,3,0),"")))</f>
        <v>UN</v>
      </c>
      <c r="E927" s="530">
        <f>1*D918</f>
        <v>20</v>
      </c>
      <c r="F927" s="527">
        <f>IF($B927="","",IFERROR(VLOOKUP($B927,SERVIÇOS!$B:$G,4,0),IFERROR(VLOOKUP($B927,'COMPOSIÇÕES COMPLEMENTARES '!$C:$K,6,0),"")))</f>
        <v>12.16</v>
      </c>
      <c r="G927" s="527">
        <f>IF($B927="","",IFERROR(VLOOKUP($B927,SERVIÇOS!$B:$G,5,0),IFERROR(VLOOKUP($B927,'COMPOSIÇÕES COMPLEMENTARES '!$C:$K,7,0),"")))</f>
        <v>1.43</v>
      </c>
      <c r="H927" s="527">
        <f t="shared" si="769"/>
        <v>13.59</v>
      </c>
      <c r="I927" s="527">
        <f t="shared" si="770"/>
        <v>243.2</v>
      </c>
      <c r="J927" s="527">
        <f t="shared" si="771"/>
        <v>28.6</v>
      </c>
      <c r="K927" s="527">
        <f t="shared" si="772"/>
        <v>271.8</v>
      </c>
      <c r="L927" s="527"/>
      <c r="M927" s="563"/>
      <c r="N927" s="448"/>
      <c r="O927" s="561"/>
      <c r="P927" s="562" t="str">
        <f t="shared" si="773"/>
        <v/>
      </c>
      <c r="Q927" s="561"/>
      <c r="R927" s="583" t="str">
        <f t="shared" si="774"/>
        <v/>
      </c>
      <c r="S927" s="561"/>
      <c r="T927" s="588" t="str">
        <f t="shared" si="775"/>
        <v/>
      </c>
      <c r="U927" s="584">
        <f ca="1">SUMIF($O$8:T$9,"QUANT.",O927:T927)</f>
        <v>0</v>
      </c>
      <c r="V927" s="585">
        <f ca="1" t="shared" si="776"/>
        <v>0</v>
      </c>
      <c r="W927" s="586" t="str">
        <f ca="1" t="shared" si="777"/>
        <v>MEDIR</v>
      </c>
      <c r="X927" s="587">
        <f ca="1" t="shared" si="778"/>
        <v>20</v>
      </c>
      <c r="Y927" s="587">
        <f ca="1" t="shared" si="779"/>
        <v>271.8</v>
      </c>
      <c r="Z927" s="448"/>
      <c r="AA927" s="448"/>
      <c r="AB927" s="448"/>
      <c r="AC927" s="448"/>
      <c r="AD927" s="448"/>
      <c r="AE927" s="448"/>
      <c r="AF927" s="448"/>
      <c r="AG927" s="448"/>
      <c r="AH927" s="448"/>
      <c r="AI927" s="448"/>
      <c r="AJ927" s="448"/>
      <c r="AK927" s="590" t="e">
        <f t="shared" si="780"/>
        <v>#VALUE!</v>
      </c>
      <c r="AL927" s="590">
        <v>0</v>
      </c>
    </row>
    <row r="928" s="365" customFormat="1" customHeight="1" spans="1:38">
      <c r="A928" s="522"/>
      <c r="B928" s="528">
        <v>96985</v>
      </c>
      <c r="C928" s="524" t="str">
        <f>IF($B928="","",IFERROR(VLOOKUP($B928,SERVIÇOS!$B:$G,2,0),IFERROR(VLOOKUP($B928,'COMPOSIÇÕES COMPLEMENTARES '!$C:$K,2,0),"")))</f>
        <v>HASTE DE ATERRAMENTO, DIÂMETRO 5/8", COM 3 METROS - FORNECIMENTO E INSTALAÇÃO. AF_08/2023</v>
      </c>
      <c r="D928" s="525" t="str">
        <f>IF($B928="","",IFERROR(VLOOKUP($B928,SERVIÇOS!$B:$G,3,0),IFERROR(VLOOKUP($B928,'COMPOSIÇÕES COMPLEMENTARES '!$C:$K,3,0),"")))</f>
        <v>UN</v>
      </c>
      <c r="E928" s="530">
        <v>4</v>
      </c>
      <c r="F928" s="527">
        <f>IF($B928="","",IFERROR(VLOOKUP($B928,SERVIÇOS!$B:$G,4,0),IFERROR(VLOOKUP($B928,'COMPOSIÇÕES COMPLEMENTARES '!$C:$K,6,0),"")))</f>
        <v>59.6</v>
      </c>
      <c r="G928" s="527">
        <f>IF($B928="","",IFERROR(VLOOKUP($B928,SERVIÇOS!$B:$G,5,0),IFERROR(VLOOKUP($B928,'COMPOSIÇÕES COMPLEMENTARES '!$C:$K,7,0),"")))</f>
        <v>12.3</v>
      </c>
      <c r="H928" s="527">
        <f t="shared" si="769"/>
        <v>71.9</v>
      </c>
      <c r="I928" s="527">
        <f t="shared" si="770"/>
        <v>238.4</v>
      </c>
      <c r="J928" s="527">
        <f t="shared" si="771"/>
        <v>49.2</v>
      </c>
      <c r="K928" s="527">
        <f t="shared" si="772"/>
        <v>287.6</v>
      </c>
      <c r="L928" s="527"/>
      <c r="M928" s="563"/>
      <c r="N928" s="448"/>
      <c r="O928" s="561"/>
      <c r="P928" s="562" t="str">
        <f t="shared" si="773"/>
        <v/>
      </c>
      <c r="Q928" s="561"/>
      <c r="R928" s="583" t="str">
        <f t="shared" si="774"/>
        <v/>
      </c>
      <c r="S928" s="561"/>
      <c r="T928" s="588" t="str">
        <f t="shared" si="775"/>
        <v/>
      </c>
      <c r="U928" s="584">
        <f ca="1">SUMIF($O$8:T$9,"QUANT.",O928:T928)</f>
        <v>0</v>
      </c>
      <c r="V928" s="585">
        <f ca="1" t="shared" si="776"/>
        <v>0</v>
      </c>
      <c r="W928" s="586" t="str">
        <f ca="1" t="shared" si="777"/>
        <v>MEDIR</v>
      </c>
      <c r="X928" s="587">
        <f ca="1" t="shared" si="778"/>
        <v>4</v>
      </c>
      <c r="Y928" s="587">
        <f ca="1" t="shared" si="779"/>
        <v>287.6</v>
      </c>
      <c r="Z928" s="448"/>
      <c r="AA928" s="448"/>
      <c r="AB928" s="448"/>
      <c r="AC928" s="448"/>
      <c r="AD928" s="448"/>
      <c r="AE928" s="448"/>
      <c r="AF928" s="448"/>
      <c r="AG928" s="448"/>
      <c r="AH928" s="448"/>
      <c r="AI928" s="448"/>
      <c r="AJ928" s="448"/>
      <c r="AK928" s="590">
        <f t="shared" si="780"/>
        <v>96985</v>
      </c>
      <c r="AL928" s="590">
        <v>0</v>
      </c>
    </row>
    <row r="929" s="365" customFormat="1" customHeight="1" spans="1:38">
      <c r="A929" s="522"/>
      <c r="B929" s="528" t="s">
        <v>618</v>
      </c>
      <c r="C929" s="524" t="str">
        <f>IF($B929="","",IFERROR(VLOOKUP($B929,SERVIÇOS!$B:$G,2,0),IFERROR(VLOOKUP($B929,'COMPOSIÇÕES COMPLEMENTARES '!$C:$K,2,0),"")))</f>
        <v>CORDOALHA DE COBRE NU, NÃO ENTERRADA, INSTALAÇÃO COM PRESILHA DE FIXAÇÃO</v>
      </c>
      <c r="D929" s="525" t="str">
        <f>IF($B929="","",IFERROR(VLOOKUP($B929,SERVIÇOS!$B:$G,3,0),IFERROR(VLOOKUP($B929,'COMPOSIÇÕES COMPLEMENTARES '!$C:$K,3,0),"")))</f>
        <v>M</v>
      </c>
      <c r="E929" s="530">
        <f>E928*8</f>
        <v>32</v>
      </c>
      <c r="F929" s="527">
        <f>IF($B929="","",IFERROR(VLOOKUP($B929,SERVIÇOS!$B:$G,4,0),IFERROR(VLOOKUP($B929,'COMPOSIÇÕES COMPLEMENTARES '!$C:$K,6,0),"")))</f>
        <v>43.78</v>
      </c>
      <c r="G929" s="527">
        <f>IF($B929="","",IFERROR(VLOOKUP($B929,SERVIÇOS!$B:$G,5,0),IFERROR(VLOOKUP($B929,'COMPOSIÇÕES COMPLEMENTARES '!$C:$K,7,0),"")))</f>
        <v>7.82</v>
      </c>
      <c r="H929" s="527">
        <f t="shared" si="769"/>
        <v>51.6</v>
      </c>
      <c r="I929" s="527">
        <f t="shared" si="770"/>
        <v>1400.96</v>
      </c>
      <c r="J929" s="527">
        <f t="shared" si="771"/>
        <v>250.24</v>
      </c>
      <c r="K929" s="527">
        <f t="shared" si="772"/>
        <v>1651.2</v>
      </c>
      <c r="L929" s="527"/>
      <c r="M929" s="563"/>
      <c r="N929" s="448"/>
      <c r="O929" s="561"/>
      <c r="P929" s="562" t="str">
        <f t="shared" si="773"/>
        <v/>
      </c>
      <c r="Q929" s="561"/>
      <c r="R929" s="583" t="str">
        <f t="shared" si="774"/>
        <v/>
      </c>
      <c r="S929" s="561"/>
      <c r="T929" s="588" t="str">
        <f t="shared" si="775"/>
        <v/>
      </c>
      <c r="U929" s="584">
        <f ca="1">SUMIF($O$8:T$9,"QUANT.",O929:T929)</f>
        <v>0</v>
      </c>
      <c r="V929" s="585">
        <f ca="1" t="shared" si="776"/>
        <v>0</v>
      </c>
      <c r="W929" s="586" t="str">
        <f ca="1" t="shared" si="777"/>
        <v>MEDIR</v>
      </c>
      <c r="X929" s="587">
        <f ca="1" t="shared" si="778"/>
        <v>32</v>
      </c>
      <c r="Y929" s="587">
        <f ca="1" t="shared" si="779"/>
        <v>1651.2</v>
      </c>
      <c r="Z929" s="448"/>
      <c r="AA929" s="448"/>
      <c r="AB929" s="448"/>
      <c r="AC929" s="448"/>
      <c r="AD929" s="448"/>
      <c r="AE929" s="448"/>
      <c r="AF929" s="448"/>
      <c r="AG929" s="448"/>
      <c r="AH929" s="448"/>
      <c r="AI929" s="448"/>
      <c r="AJ929" s="448"/>
      <c r="AK929" s="590" t="e">
        <f t="shared" si="780"/>
        <v>#VALUE!</v>
      </c>
      <c r="AL929" s="590">
        <v>0</v>
      </c>
    </row>
    <row r="930" s="365" customFormat="1" customHeight="1" spans="1:38">
      <c r="A930" s="522"/>
      <c r="B930" s="528" t="s">
        <v>636</v>
      </c>
      <c r="C930" s="524" t="str">
        <f>IF($B930="","",IFERROR(VLOOKUP($B930,SERVIÇOS!$B:$G,2,0),IFERROR(VLOOKUP($B930,'COMPOSIÇÕES COMPLEMENTARES '!$C:$K,2,0),"")))</f>
        <v>GRAMPO PARA ATERRAMENTO ø5/8" (CONEXÃO HASTE CABO ATÉ 50mm²), ALTA CONDUTIVIDADE ELÉTRICA E RESISTÊNCIA À CORROSÃO; CORPO EM LIGA DE COBRE E GRAMPO EM AÇO ZINCADO ELETROLÍTICO (GA-12) OU LIGA DE COBRE (GA-38)</v>
      </c>
      <c r="D930" s="525" t="str">
        <f>IF($B930="","",IFERROR(VLOOKUP($B930,SERVIÇOS!$B:$G,3,0),IFERROR(VLOOKUP($B930,'COMPOSIÇÕES COMPLEMENTARES '!$C:$K,3,0),"")))</f>
        <v>UN</v>
      </c>
      <c r="E930" s="530">
        <f>E928</f>
        <v>4</v>
      </c>
      <c r="F930" s="527">
        <f>IF($B930="","",IFERROR(VLOOKUP($B930,SERVIÇOS!$B:$G,4,0),IFERROR(VLOOKUP($B930,'COMPOSIÇÕES COMPLEMENTARES '!$C:$K,6,0),"")))</f>
        <v>29.58</v>
      </c>
      <c r="G930" s="527">
        <f>IF($B930="","",IFERROR(VLOOKUP($B930,SERVIÇOS!$B:$G,5,0),IFERROR(VLOOKUP($B930,'COMPOSIÇÕES COMPLEMENTARES '!$C:$K,7,0),"")))</f>
        <v>4.12</v>
      </c>
      <c r="H930" s="527">
        <f t="shared" ref="H930:H961" si="781">IF(E930="","",F930+G930)</f>
        <v>33.7</v>
      </c>
      <c r="I930" s="527">
        <f t="shared" ref="I930:I961" si="782">IF(E930="","",TRUNC((E930*F930),2))</f>
        <v>118.32</v>
      </c>
      <c r="J930" s="527">
        <f t="shared" ref="J930:J961" si="783">IF(E930="","",TRUNC((E930*G930),2))</f>
        <v>16.48</v>
      </c>
      <c r="K930" s="527">
        <f t="shared" ref="K930:K961" si="784">IF(E930="","",TRUNC((E930*H930),2))</f>
        <v>134.8</v>
      </c>
      <c r="L930" s="527"/>
      <c r="M930" s="563"/>
      <c r="N930" s="448"/>
      <c r="O930" s="561"/>
      <c r="P930" s="562" t="str">
        <f t="shared" ref="P930:P961" si="785">IF(OR(O930="",$K930=""),"",(O930/$E930)*$K930)</f>
        <v/>
      </c>
      <c r="Q930" s="561"/>
      <c r="R930" s="583" t="str">
        <f t="shared" ref="R930:R961" si="786">IF(OR(Q930="",$K930=""),"",(Q930/$E930)*$K930)</f>
        <v/>
      </c>
      <c r="S930" s="561"/>
      <c r="T930" s="588" t="str">
        <f t="shared" ref="T930:T961" si="787">IF(OR(S930="",$K930=""),"",(S930/$E930)*$K930)</f>
        <v/>
      </c>
      <c r="U930" s="584">
        <f ca="1">SUMIF($O$8:T$9,"QUANT.",O930:T930)</f>
        <v>0</v>
      </c>
      <c r="V930" s="585">
        <f ca="1" t="shared" ref="V930:V961" si="788">SUMIF($O$8:$T$9,"CUSTO",O930:T930)</f>
        <v>0</v>
      </c>
      <c r="W930" s="586" t="str">
        <f ca="1" t="shared" ref="W930:W961" si="789">IF(B930&lt;&gt;"",IF(V930=0,"MEDIR",IF(K930-V930=0,"OK",IF(K930-V930&gt;0,"MEDIR","ALERTA!"))),"")</f>
        <v>MEDIR</v>
      </c>
      <c r="X930" s="587">
        <f ca="1" t="shared" ref="X930:X961" si="790">IF(U930="",0,E930-U930)</f>
        <v>4</v>
      </c>
      <c r="Y930" s="587">
        <f ca="1" t="shared" ref="Y930:Y961" si="791">IF(V930="",0,K930-V930)</f>
        <v>134.8</v>
      </c>
      <c r="Z930" s="448"/>
      <c r="AA930" s="448"/>
      <c r="AB930" s="448"/>
      <c r="AC930" s="448"/>
      <c r="AD930" s="448"/>
      <c r="AE930" s="448"/>
      <c r="AF930" s="448"/>
      <c r="AG930" s="448"/>
      <c r="AH930" s="448"/>
      <c r="AI930" s="448"/>
      <c r="AJ930" s="448"/>
      <c r="AK930" s="590" t="e">
        <f t="shared" ref="AK930:AK961" si="792">B930-AL930</f>
        <v>#VALUE!</v>
      </c>
      <c r="AL930" s="590">
        <v>0</v>
      </c>
    </row>
    <row r="931" s="365" customFormat="1" customHeight="1" spans="1:38">
      <c r="A931" s="522"/>
      <c r="B931" s="528">
        <v>98111</v>
      </c>
      <c r="C931" s="524" t="str">
        <f>IF($B931="","",IFERROR(VLOOKUP($B931,SERVIÇOS!$B:$G,2,0),IFERROR(VLOOKUP($B931,'COMPOSIÇÕES COMPLEMENTARES '!$C:$K,2,0),"")))</f>
        <v>CAIXA DE INSPEÇÃO PARA ATERRAMENTO, CIRCULAR, EM POLIETILENO, DIÂMETRO INTERNO = 0,3 M. AF_12/2020</v>
      </c>
      <c r="D931" s="525" t="str">
        <f>IF($B931="","",IFERROR(VLOOKUP($B931,SERVIÇOS!$B:$G,3,0),IFERROR(VLOOKUP($B931,'COMPOSIÇÕES COMPLEMENTARES '!$C:$K,3,0),"")))</f>
        <v>UN</v>
      </c>
      <c r="E931" s="530">
        <f>E928</f>
        <v>4</v>
      </c>
      <c r="F931" s="527">
        <f>IF($B931="","",IFERROR(VLOOKUP($B931,SERVIÇOS!$B:$G,4,0),IFERROR(VLOOKUP($B931,'COMPOSIÇÕES COMPLEMENTARES '!$C:$K,6,0),"")))</f>
        <v>46.95</v>
      </c>
      <c r="G931" s="527">
        <f>IF($B931="","",IFERROR(VLOOKUP($B931,SERVIÇOS!$B:$G,5,0),IFERROR(VLOOKUP($B931,'COMPOSIÇÕES COMPLEMENTARES '!$C:$K,7,0),"")))</f>
        <v>7.6</v>
      </c>
      <c r="H931" s="527">
        <f t="shared" si="781"/>
        <v>54.55</v>
      </c>
      <c r="I931" s="527">
        <f t="shared" si="782"/>
        <v>187.8</v>
      </c>
      <c r="J931" s="527">
        <f t="shared" si="783"/>
        <v>30.4</v>
      </c>
      <c r="K931" s="527">
        <f t="shared" si="784"/>
        <v>218.2</v>
      </c>
      <c r="L931" s="527"/>
      <c r="M931" s="563"/>
      <c r="N931" s="448"/>
      <c r="O931" s="561"/>
      <c r="P931" s="562" t="str">
        <f t="shared" si="785"/>
        <v/>
      </c>
      <c r="Q931" s="561"/>
      <c r="R931" s="583" t="str">
        <f t="shared" si="786"/>
        <v/>
      </c>
      <c r="S931" s="561"/>
      <c r="T931" s="588" t="str">
        <f t="shared" si="787"/>
        <v/>
      </c>
      <c r="U931" s="584">
        <f ca="1">SUMIF($O$8:T$9,"QUANT.",O931:T931)</f>
        <v>0</v>
      </c>
      <c r="V931" s="585">
        <f ca="1" t="shared" si="788"/>
        <v>0</v>
      </c>
      <c r="W931" s="586" t="str">
        <f ca="1" t="shared" si="789"/>
        <v>MEDIR</v>
      </c>
      <c r="X931" s="587">
        <f ca="1" t="shared" si="790"/>
        <v>4</v>
      </c>
      <c r="Y931" s="587">
        <f ca="1" t="shared" si="791"/>
        <v>218.2</v>
      </c>
      <c r="Z931" s="448"/>
      <c r="AA931" s="448"/>
      <c r="AB931" s="448"/>
      <c r="AC931" s="448"/>
      <c r="AD931" s="448"/>
      <c r="AE931" s="448"/>
      <c r="AF931" s="448"/>
      <c r="AG931" s="448"/>
      <c r="AH931" s="448"/>
      <c r="AI931" s="448"/>
      <c r="AJ931" s="448"/>
      <c r="AK931" s="590">
        <f t="shared" si="792"/>
        <v>98111</v>
      </c>
      <c r="AL931" s="590">
        <v>0</v>
      </c>
    </row>
    <row r="932" s="365" customFormat="1" customHeight="1" spans="1:38">
      <c r="A932" s="522"/>
      <c r="B932" s="528">
        <v>96977</v>
      </c>
      <c r="C932" s="524" t="str">
        <f>IF($B932="","",IFERROR(VLOOKUP($B932,SERVIÇOS!$B:$G,2,0),IFERROR(VLOOKUP($B932,'COMPOSIÇÕES COMPLEMENTARES '!$C:$K,2,0),"")))</f>
        <v>CORDOALHA DE COBRE NU 50 MM², ENTERRADA - FORNECIMENTO E INSTALAÇÃO. AF_08/2023</v>
      </c>
      <c r="D932" s="525" t="str">
        <f>IF($B932="","",IFERROR(VLOOKUP($B932,SERVIÇOS!$B:$G,3,0),IFERROR(VLOOKUP($B932,'COMPOSIÇÕES COMPLEMENTARES '!$C:$K,3,0),"")))</f>
        <v>M</v>
      </c>
      <c r="E932" s="530">
        <f>1.6*E928</f>
        <v>6.4</v>
      </c>
      <c r="F932" s="527">
        <f>IF($B932="","",IFERROR(VLOOKUP($B932,SERVIÇOS!$B:$G,4,0),IFERROR(VLOOKUP($B932,'COMPOSIÇÕES COMPLEMENTARES '!$C:$K,6,0),"")))</f>
        <v>55.81</v>
      </c>
      <c r="G932" s="527">
        <f>IF($B932="","",IFERROR(VLOOKUP($B932,SERVIÇOS!$B:$G,5,0),IFERROR(VLOOKUP($B932,'COMPOSIÇÕES COMPLEMENTARES '!$C:$K,7,0),"")))</f>
        <v>1.63</v>
      </c>
      <c r="H932" s="527">
        <f t="shared" si="781"/>
        <v>57.44</v>
      </c>
      <c r="I932" s="527">
        <f t="shared" si="782"/>
        <v>357.18</v>
      </c>
      <c r="J932" s="527">
        <f t="shared" si="783"/>
        <v>10.43</v>
      </c>
      <c r="K932" s="527">
        <f t="shared" si="784"/>
        <v>367.61</v>
      </c>
      <c r="L932" s="527"/>
      <c r="M932" s="563"/>
      <c r="N932" s="448"/>
      <c r="O932" s="561"/>
      <c r="P932" s="562" t="str">
        <f t="shared" si="785"/>
        <v/>
      </c>
      <c r="Q932" s="561"/>
      <c r="R932" s="583" t="str">
        <f t="shared" si="786"/>
        <v/>
      </c>
      <c r="S932" s="561"/>
      <c r="T932" s="588" t="str">
        <f t="shared" si="787"/>
        <v/>
      </c>
      <c r="U932" s="584">
        <f ca="1">SUMIF($O$8:T$9,"QUANT.",O932:T932)</f>
        <v>0</v>
      </c>
      <c r="V932" s="585">
        <f ca="1" t="shared" si="788"/>
        <v>0</v>
      </c>
      <c r="W932" s="586" t="str">
        <f ca="1" t="shared" si="789"/>
        <v>MEDIR</v>
      </c>
      <c r="X932" s="587">
        <f ca="1" t="shared" si="790"/>
        <v>6.4</v>
      </c>
      <c r="Y932" s="587">
        <f ca="1" t="shared" si="791"/>
        <v>367.61</v>
      </c>
      <c r="Z932" s="448"/>
      <c r="AA932" s="448"/>
      <c r="AB932" s="448"/>
      <c r="AC932" s="448"/>
      <c r="AD932" s="448"/>
      <c r="AE932" s="448"/>
      <c r="AF932" s="448"/>
      <c r="AG932" s="448"/>
      <c r="AH932" s="448"/>
      <c r="AI932" s="448"/>
      <c r="AJ932" s="448"/>
      <c r="AK932" s="590">
        <f t="shared" si="792"/>
        <v>96977</v>
      </c>
      <c r="AL932" s="590">
        <v>0</v>
      </c>
    </row>
    <row r="933" s="365" customFormat="1" customHeight="1" spans="1:38">
      <c r="A933" s="522"/>
      <c r="B933" s="528" t="s">
        <v>634</v>
      </c>
      <c r="C933" s="524" t="str">
        <f>IF($B933="","",IFERROR(VLOOKUP($B933,SERVIÇOS!$B:$G,2,0),IFERROR(VLOOKUP($B933,'COMPOSIÇÕES COMPLEMENTARES '!$C:$K,2,0),"")))</f>
        <v>TERMINAL DE APERTO COM SAPATA EM LIGA DE COBRE, SAPATA COM DOIS FUROS PARA FIXAÇÃO </v>
      </c>
      <c r="D933" s="525" t="str">
        <f>IF($B933="","",IFERROR(VLOOKUP($B933,SERVIÇOS!$B:$G,3,0),IFERROR(VLOOKUP($B933,'COMPOSIÇÕES COMPLEMENTARES '!$C:$K,3,0),"")))</f>
        <v>UN</v>
      </c>
      <c r="E933" s="530">
        <f>E928</f>
        <v>4</v>
      </c>
      <c r="F933" s="527">
        <f>IF($B933="","",IFERROR(VLOOKUP($B933,SERVIÇOS!$B:$G,4,0),IFERROR(VLOOKUP($B933,'COMPOSIÇÕES COMPLEMENTARES '!$C:$K,6,0),"")))</f>
        <v>12.16</v>
      </c>
      <c r="G933" s="527">
        <f>IF($B933="","",IFERROR(VLOOKUP($B933,SERVIÇOS!$B:$G,5,0),IFERROR(VLOOKUP($B933,'COMPOSIÇÕES COMPLEMENTARES '!$C:$K,7,0),"")))</f>
        <v>1.43</v>
      </c>
      <c r="H933" s="527">
        <f t="shared" si="781"/>
        <v>13.59</v>
      </c>
      <c r="I933" s="527">
        <f t="shared" si="782"/>
        <v>48.64</v>
      </c>
      <c r="J933" s="527">
        <f t="shared" si="783"/>
        <v>5.72</v>
      </c>
      <c r="K933" s="527">
        <f t="shared" si="784"/>
        <v>54.36</v>
      </c>
      <c r="L933" s="527"/>
      <c r="M933" s="563"/>
      <c r="N933" s="448"/>
      <c r="O933" s="561"/>
      <c r="P933" s="562" t="str">
        <f t="shared" si="785"/>
        <v/>
      </c>
      <c r="Q933" s="561"/>
      <c r="R933" s="583" t="str">
        <f t="shared" si="786"/>
        <v/>
      </c>
      <c r="S933" s="561"/>
      <c r="T933" s="588" t="str">
        <f t="shared" si="787"/>
        <v/>
      </c>
      <c r="U933" s="584">
        <f ca="1">SUMIF($O$8:T$9,"QUANT.",O933:T933)</f>
        <v>0</v>
      </c>
      <c r="V933" s="585">
        <f ca="1" t="shared" si="788"/>
        <v>0</v>
      </c>
      <c r="W933" s="586" t="str">
        <f ca="1" t="shared" si="789"/>
        <v>MEDIR</v>
      </c>
      <c r="X933" s="587">
        <f ca="1" t="shared" si="790"/>
        <v>4</v>
      </c>
      <c r="Y933" s="587">
        <f ca="1" t="shared" si="791"/>
        <v>54.36</v>
      </c>
      <c r="Z933" s="448"/>
      <c r="AA933" s="448"/>
      <c r="AB933" s="448"/>
      <c r="AC933" s="448"/>
      <c r="AD933" s="448"/>
      <c r="AE933" s="448"/>
      <c r="AF933" s="448"/>
      <c r="AG933" s="448"/>
      <c r="AH933" s="448"/>
      <c r="AI933" s="448"/>
      <c r="AJ933" s="448"/>
      <c r="AK933" s="590" t="e">
        <f t="shared" si="792"/>
        <v>#VALUE!</v>
      </c>
      <c r="AL933" s="590">
        <v>0</v>
      </c>
    </row>
    <row r="934" s="365" customFormat="1" customHeight="1" spans="1:38">
      <c r="A934" s="522"/>
      <c r="B934" s="528" t="s">
        <v>637</v>
      </c>
      <c r="C934" s="524" t="str">
        <f>IF($B934="","",IFERROR(VLOOKUP($B934,SERVIÇOS!$B:$G,2,0),IFERROR(VLOOKUP($B934,'COMPOSIÇÕES COMPLEMENTARES '!$C:$K,2,0),"")))</f>
        <v>CONECTOR TIPO PARAFUSO FENDIDO, BIMETÁLICO, PARA DERIVAÇÃO OU EMENDA DE CABOS DE COBRE E/OU ALUMÍNIO; CORPO EM COBRE ELETROLÍTICO. CABO PRINCIPAL ATÉ 50mm² E DERIVAÇÃO DE 4-50mm²</v>
      </c>
      <c r="D934" s="525" t="str">
        <f>IF($B934="","",IFERROR(VLOOKUP($B934,SERVIÇOS!$B:$G,3,0),IFERROR(VLOOKUP($B934,'COMPOSIÇÕES COMPLEMENTARES '!$C:$K,3,0),"")))</f>
        <v>UN</v>
      </c>
      <c r="E934" s="530">
        <f>E928</f>
        <v>4</v>
      </c>
      <c r="F934" s="527">
        <f>IF($B934="","",IFERROR(VLOOKUP($B934,SERVIÇOS!$B:$G,4,0),IFERROR(VLOOKUP($B934,'COMPOSIÇÕES COMPLEMENTARES '!$C:$K,6,0),"")))</f>
        <v>18.99</v>
      </c>
      <c r="G934" s="527">
        <f>IF($B934="","",IFERROR(VLOOKUP($B934,SERVIÇOS!$B:$G,5,0),IFERROR(VLOOKUP($B934,'COMPOSIÇÕES COMPLEMENTARES '!$C:$K,7,0),"")))</f>
        <v>1.64</v>
      </c>
      <c r="H934" s="527">
        <f t="shared" si="781"/>
        <v>20.63</v>
      </c>
      <c r="I934" s="527">
        <f t="shared" si="782"/>
        <v>75.96</v>
      </c>
      <c r="J934" s="527">
        <f t="shared" si="783"/>
        <v>6.56</v>
      </c>
      <c r="K934" s="527">
        <f t="shared" si="784"/>
        <v>82.52</v>
      </c>
      <c r="L934" s="527"/>
      <c r="M934" s="563"/>
      <c r="N934" s="448"/>
      <c r="O934" s="561"/>
      <c r="P934" s="562" t="str">
        <f t="shared" si="785"/>
        <v/>
      </c>
      <c r="Q934" s="561"/>
      <c r="R934" s="583" t="str">
        <f t="shared" si="786"/>
        <v/>
      </c>
      <c r="S934" s="561"/>
      <c r="T934" s="588" t="str">
        <f t="shared" si="787"/>
        <v/>
      </c>
      <c r="U934" s="584">
        <f ca="1">SUMIF($O$8:T$9,"QUANT.",O934:T934)</f>
        <v>0</v>
      </c>
      <c r="V934" s="585">
        <f ca="1" t="shared" si="788"/>
        <v>0</v>
      </c>
      <c r="W934" s="586" t="str">
        <f ca="1" t="shared" si="789"/>
        <v>MEDIR</v>
      </c>
      <c r="X934" s="587">
        <f ca="1" t="shared" si="790"/>
        <v>4</v>
      </c>
      <c r="Y934" s="587">
        <f ca="1" t="shared" si="791"/>
        <v>82.52</v>
      </c>
      <c r="Z934" s="448"/>
      <c r="AA934" s="448"/>
      <c r="AB934" s="448"/>
      <c r="AC934" s="448"/>
      <c r="AD934" s="448"/>
      <c r="AE934" s="448"/>
      <c r="AF934" s="448"/>
      <c r="AG934" s="448"/>
      <c r="AH934" s="448"/>
      <c r="AI934" s="448"/>
      <c r="AJ934" s="448"/>
      <c r="AK934" s="590" t="e">
        <f t="shared" si="792"/>
        <v>#VALUE!</v>
      </c>
      <c r="AL934" s="590">
        <v>0</v>
      </c>
    </row>
    <row r="935" s="365" customFormat="1" customHeight="1" spans="1:38">
      <c r="A935" s="522"/>
      <c r="B935" s="528"/>
      <c r="C935" s="591" t="s">
        <v>663</v>
      </c>
      <c r="D935" s="592">
        <v>1</v>
      </c>
      <c r="E935" s="530"/>
      <c r="F935" s="527" t="str">
        <f>IF($B935="","",IFERROR(VLOOKUP($B935,SERVIÇOS!$B:$G,4,0),IFERROR(VLOOKUP($B935,'COMPOSIÇÕES COMPLEMENTARES '!$C:$K,6,0),"")))</f>
        <v/>
      </c>
      <c r="G935" s="527" t="str">
        <f>IF($B935="","",IFERROR(VLOOKUP($B935,SERVIÇOS!$B:$G,5,0),IFERROR(VLOOKUP($B935,'COMPOSIÇÕES COMPLEMENTARES '!$C:$K,7,0),"")))</f>
        <v/>
      </c>
      <c r="H935" s="527" t="str">
        <f t="shared" si="781"/>
        <v/>
      </c>
      <c r="I935" s="527" t="str">
        <f t="shared" si="782"/>
        <v/>
      </c>
      <c r="J935" s="527" t="str">
        <f t="shared" si="783"/>
        <v/>
      </c>
      <c r="K935" s="527" t="str">
        <f t="shared" si="784"/>
        <v/>
      </c>
      <c r="L935" s="527"/>
      <c r="M935" s="563"/>
      <c r="N935" s="448"/>
      <c r="O935" s="561"/>
      <c r="P935" s="562" t="str">
        <f t="shared" si="785"/>
        <v/>
      </c>
      <c r="Q935" s="561"/>
      <c r="R935" s="583" t="str">
        <f t="shared" si="786"/>
        <v/>
      </c>
      <c r="S935" s="561"/>
      <c r="T935" s="588" t="str">
        <f t="shared" si="787"/>
        <v/>
      </c>
      <c r="U935" s="584">
        <f ca="1">SUMIF($O$8:T$9,"QUANT.",O935:T935)</f>
        <v>0</v>
      </c>
      <c r="V935" s="585">
        <f ca="1" t="shared" si="788"/>
        <v>0</v>
      </c>
      <c r="W935" s="586" t="str">
        <f ca="1" t="shared" si="789"/>
        <v/>
      </c>
      <c r="X935" s="587">
        <f ca="1" t="shared" si="790"/>
        <v>0</v>
      </c>
      <c r="Y935" s="587" t="e">
        <f ca="1" t="shared" si="791"/>
        <v>#VALUE!</v>
      </c>
      <c r="Z935" s="448"/>
      <c r="AA935" s="448"/>
      <c r="AB935" s="448"/>
      <c r="AC935" s="448"/>
      <c r="AD935" s="448"/>
      <c r="AE935" s="448"/>
      <c r="AF935" s="448"/>
      <c r="AG935" s="448"/>
      <c r="AH935" s="448"/>
      <c r="AI935" s="448"/>
      <c r="AJ935" s="448"/>
      <c r="AK935" s="590">
        <f t="shared" si="792"/>
        <v>0</v>
      </c>
      <c r="AL935" s="590">
        <v>0</v>
      </c>
    </row>
    <row r="936" s="365" customFormat="1" ht="14" customHeight="1" spans="1:38">
      <c r="A936" s="522"/>
      <c r="B936" s="528">
        <v>101548</v>
      </c>
      <c r="C936" s="524" t="str">
        <f>IF($B936="","",IFERROR(VLOOKUP($B936,SERVIÇOS!$B:$G,2,0),IFERROR(VLOOKUP($B936,'COMPOSIÇÕES COMPLEMENTARES '!$C:$K,2,0),"")))</f>
        <v>ISOLADOR, TIPO ROLDANA, PARA BAIXA TENSÃO - FORNECIMENTO E INSTALAÇÃO. AF_07/2020</v>
      </c>
      <c r="D936" s="525" t="str">
        <f>IF($B936="","",IFERROR(VLOOKUP($B936,SERVIÇOS!$B:$G,3,0),IFERROR(VLOOKUP($B936,'COMPOSIÇÕES COMPLEMENTARES '!$C:$K,3,0),"")))</f>
        <v>UN</v>
      </c>
      <c r="E936" s="530">
        <f>2*D935</f>
        <v>2</v>
      </c>
      <c r="F936" s="527">
        <f>IF($B936="","",IFERROR(VLOOKUP($B936,SERVIÇOS!$B:$G,4,0),IFERROR(VLOOKUP($B936,'COMPOSIÇÕES COMPLEMENTARES '!$C:$K,6,0),"")))</f>
        <v>6.57</v>
      </c>
      <c r="G936" s="527">
        <f>IF($B936="","",IFERROR(VLOOKUP($B936,SERVIÇOS!$B:$G,5,0),IFERROR(VLOOKUP($B936,'COMPOSIÇÕES COMPLEMENTARES '!$C:$K,7,0),"")))</f>
        <v>1.86</v>
      </c>
      <c r="H936" s="527">
        <f t="shared" si="781"/>
        <v>8.43</v>
      </c>
      <c r="I936" s="527">
        <f t="shared" si="782"/>
        <v>13.14</v>
      </c>
      <c r="J936" s="527">
        <f t="shared" si="783"/>
        <v>3.72</v>
      </c>
      <c r="K936" s="527">
        <f t="shared" si="784"/>
        <v>16.86</v>
      </c>
      <c r="L936" s="527"/>
      <c r="M936" s="563"/>
      <c r="N936" s="448"/>
      <c r="O936" s="561"/>
      <c r="P936" s="562" t="str">
        <f t="shared" si="785"/>
        <v/>
      </c>
      <c r="Q936" s="561"/>
      <c r="R936" s="583" t="str">
        <f t="shared" si="786"/>
        <v/>
      </c>
      <c r="S936" s="561"/>
      <c r="T936" s="588" t="str">
        <f t="shared" si="787"/>
        <v/>
      </c>
      <c r="U936" s="584">
        <f ca="1">SUMIF($O$8:T$9,"QUANT.",O936:T936)</f>
        <v>0</v>
      </c>
      <c r="V936" s="585">
        <f ca="1" t="shared" si="788"/>
        <v>0</v>
      </c>
      <c r="W936" s="586" t="str">
        <f ca="1" t="shared" si="789"/>
        <v>MEDIR</v>
      </c>
      <c r="X936" s="587">
        <f ca="1" t="shared" si="790"/>
        <v>2</v>
      </c>
      <c r="Y936" s="587">
        <f ca="1" t="shared" si="791"/>
        <v>16.86</v>
      </c>
      <c r="Z936" s="448"/>
      <c r="AA936" s="448"/>
      <c r="AB936" s="448"/>
      <c r="AC936" s="448"/>
      <c r="AD936" s="448"/>
      <c r="AE936" s="448"/>
      <c r="AF936" s="448"/>
      <c r="AG936" s="448"/>
      <c r="AH936" s="448"/>
      <c r="AI936" s="448"/>
      <c r="AJ936" s="448"/>
      <c r="AK936" s="590">
        <f t="shared" si="792"/>
        <v>101548</v>
      </c>
      <c r="AL936" s="590">
        <v>0</v>
      </c>
    </row>
    <row r="937" s="365" customFormat="1" ht="14" customHeight="1" spans="1:38">
      <c r="A937" s="522"/>
      <c r="B937" s="528">
        <v>101538</v>
      </c>
      <c r="C937" s="524" t="str">
        <f>IF($B937="","",IFERROR(VLOOKUP($B937,SERVIÇOS!$B:$G,2,0),IFERROR(VLOOKUP($B937,'COMPOSIÇÕES COMPLEMENTARES '!$C:$K,2,0),"")))</f>
        <v>ARMAÇÃO SECUNDÁRIA, COM 1 ESTRIBO E 1 ISOLADOR - FORNECIMENTO E INSTALAÇÃO. AF_07/2020</v>
      </c>
      <c r="D937" s="525" t="str">
        <f>IF($B937="","",IFERROR(VLOOKUP($B937,SERVIÇOS!$B:$G,3,0),IFERROR(VLOOKUP($B937,'COMPOSIÇÕES COMPLEMENTARES '!$C:$K,3,0),"")))</f>
        <v>UN</v>
      </c>
      <c r="E937" s="530">
        <f>E936</f>
        <v>2</v>
      </c>
      <c r="F937" s="527">
        <f>IF($B937="","",IFERROR(VLOOKUP($B937,SERVIÇOS!$B:$G,4,0),IFERROR(VLOOKUP($B937,'COMPOSIÇÕES COMPLEMENTARES '!$C:$K,6,0),"")))</f>
        <v>31.34</v>
      </c>
      <c r="G937" s="527">
        <f>IF($B937="","",IFERROR(VLOOKUP($B937,SERVIÇOS!$B:$G,5,0),IFERROR(VLOOKUP($B937,'COMPOSIÇÕES COMPLEMENTARES '!$C:$K,7,0),"")))</f>
        <v>11.35</v>
      </c>
      <c r="H937" s="527">
        <f t="shared" si="781"/>
        <v>42.69</v>
      </c>
      <c r="I937" s="527">
        <f t="shared" si="782"/>
        <v>62.68</v>
      </c>
      <c r="J937" s="527">
        <f t="shared" si="783"/>
        <v>22.7</v>
      </c>
      <c r="K937" s="527">
        <f t="shared" si="784"/>
        <v>85.38</v>
      </c>
      <c r="L937" s="527"/>
      <c r="M937" s="563"/>
      <c r="N937" s="448"/>
      <c r="O937" s="561"/>
      <c r="P937" s="562" t="str">
        <f t="shared" si="785"/>
        <v/>
      </c>
      <c r="Q937" s="561"/>
      <c r="R937" s="583" t="str">
        <f t="shared" si="786"/>
        <v/>
      </c>
      <c r="S937" s="561"/>
      <c r="T937" s="588" t="str">
        <f t="shared" si="787"/>
        <v/>
      </c>
      <c r="U937" s="584">
        <f ca="1">SUMIF($O$8:T$9,"QUANT.",O937:T937)</f>
        <v>0</v>
      </c>
      <c r="V937" s="585">
        <f ca="1" t="shared" si="788"/>
        <v>0</v>
      </c>
      <c r="W937" s="586" t="str">
        <f ca="1" t="shared" si="789"/>
        <v>MEDIR</v>
      </c>
      <c r="X937" s="587">
        <f ca="1" t="shared" si="790"/>
        <v>2</v>
      </c>
      <c r="Y937" s="587">
        <f ca="1" t="shared" si="791"/>
        <v>85.38</v>
      </c>
      <c r="Z937" s="448"/>
      <c r="AA937" s="448"/>
      <c r="AB937" s="448"/>
      <c r="AC937" s="448"/>
      <c r="AD937" s="448"/>
      <c r="AE937" s="448"/>
      <c r="AF937" s="448"/>
      <c r="AG937" s="448"/>
      <c r="AH937" s="448"/>
      <c r="AI937" s="448"/>
      <c r="AJ937" s="448"/>
      <c r="AK937" s="590">
        <f t="shared" si="792"/>
        <v>101538</v>
      </c>
      <c r="AL937" s="590">
        <v>0</v>
      </c>
    </row>
    <row r="938" s="365" customFormat="1" ht="14" customHeight="1" spans="1:38">
      <c r="A938" s="522"/>
      <c r="B938" s="528" t="s">
        <v>610</v>
      </c>
      <c r="C938" s="524" t="str">
        <f>IF($B938="","",IFERROR(VLOOKUP($B938,SERVIÇOS!$B:$G,2,0),IFERROR(VLOOKUP($B938,'COMPOSIÇÕES COMPLEMENTARES '!$C:$K,2,0),"")))</f>
        <v>CINTA PARA POSTE DE SEÇÃO CIRCULAR EM AÇO CARBONO (NTC 811701) PARA FIXAÇÃO DE ISOLADOR TIPO ROLDANA PARA REDE DE BAIXA TENSÃO</v>
      </c>
      <c r="D938" s="525" t="str">
        <f>IF($B938="","",IFERROR(VLOOKUP($B938,SERVIÇOS!$B:$G,3,0),IFERROR(VLOOKUP($B938,'COMPOSIÇÕES COMPLEMENTARES '!$C:$K,3,0),"")))</f>
        <v>UN</v>
      </c>
      <c r="E938" s="530">
        <f>1*D935</f>
        <v>1</v>
      </c>
      <c r="F938" s="527">
        <f>IF($B938="","",IFERROR(VLOOKUP($B938,SERVIÇOS!$B:$G,4,0),IFERROR(VLOOKUP($B938,'COMPOSIÇÕES COMPLEMENTARES '!$C:$K,6,0),"")))</f>
        <v>73.01</v>
      </c>
      <c r="G938" s="527">
        <f>IF($B938="","",IFERROR(VLOOKUP($B938,SERVIÇOS!$B:$G,5,0),IFERROR(VLOOKUP($B938,'COMPOSIÇÕES COMPLEMENTARES '!$C:$K,7,0),"")))</f>
        <v>14.85</v>
      </c>
      <c r="H938" s="527">
        <f t="shared" si="781"/>
        <v>87.86</v>
      </c>
      <c r="I938" s="527">
        <f t="shared" si="782"/>
        <v>73.01</v>
      </c>
      <c r="J938" s="527">
        <f t="shared" si="783"/>
        <v>14.85</v>
      </c>
      <c r="K938" s="527">
        <f t="shared" si="784"/>
        <v>87.86</v>
      </c>
      <c r="L938" s="527"/>
      <c r="M938" s="563"/>
      <c r="N938" s="448"/>
      <c r="O938" s="561"/>
      <c r="P938" s="562" t="str">
        <f t="shared" si="785"/>
        <v/>
      </c>
      <c r="Q938" s="561"/>
      <c r="R938" s="583" t="str">
        <f t="shared" si="786"/>
        <v/>
      </c>
      <c r="S938" s="561"/>
      <c r="T938" s="588" t="str">
        <f t="shared" si="787"/>
        <v/>
      </c>
      <c r="U938" s="584">
        <f ca="1">SUMIF($O$8:T$9,"QUANT.",O938:T938)</f>
        <v>0</v>
      </c>
      <c r="V938" s="585">
        <f ca="1" t="shared" si="788"/>
        <v>0</v>
      </c>
      <c r="W938" s="586" t="str">
        <f ca="1" t="shared" si="789"/>
        <v>MEDIR</v>
      </c>
      <c r="X938" s="587">
        <f ca="1" t="shared" si="790"/>
        <v>1</v>
      </c>
      <c r="Y938" s="587">
        <f ca="1" t="shared" si="791"/>
        <v>87.86</v>
      </c>
      <c r="Z938" s="448"/>
      <c r="AA938" s="448"/>
      <c r="AB938" s="448"/>
      <c r="AC938" s="448"/>
      <c r="AD938" s="448"/>
      <c r="AE938" s="448"/>
      <c r="AF938" s="448"/>
      <c r="AG938" s="448"/>
      <c r="AH938" s="448"/>
      <c r="AI938" s="448"/>
      <c r="AJ938" s="448"/>
      <c r="AK938" s="590" t="e">
        <f t="shared" si="792"/>
        <v>#VALUE!</v>
      </c>
      <c r="AL938" s="590">
        <v>0</v>
      </c>
    </row>
    <row r="939" s="365" customFormat="1" ht="14" customHeight="1" spans="1:38">
      <c r="A939" s="522"/>
      <c r="B939" s="528">
        <v>101554</v>
      </c>
      <c r="C939" s="524" t="str">
        <f>IF($B939="","",IFERROR(VLOOKUP($B939,SERVIÇOS!$B:$G,2,0),IFERROR(VLOOKUP($B939,'COMPOSIÇÕES COMPLEMENTARES '!$C:$K,2,0),"")))</f>
        <v>ALÇA PREFORMADA DE DISTRIBUIÇÃO, EM  AÇO GALVANIZADO, AWG 2 - FORNECIMENTO E INSTALAÇÃO. AF_07/2020</v>
      </c>
      <c r="D939" s="525" t="str">
        <f>IF($B939="","",IFERROR(VLOOKUP($B939,SERVIÇOS!$B:$G,3,0),IFERROR(VLOOKUP($B939,'COMPOSIÇÕES COMPLEMENTARES '!$C:$K,3,0),"")))</f>
        <v>UN</v>
      </c>
      <c r="E939" s="530">
        <f>2*D935</f>
        <v>2</v>
      </c>
      <c r="F939" s="527">
        <f>IF($B939="","",IFERROR(VLOOKUP($B939,SERVIÇOS!$B:$G,4,0),IFERROR(VLOOKUP($B939,'COMPOSIÇÕES COMPLEMENTARES '!$C:$K,6,0),"")))</f>
        <v>6.84</v>
      </c>
      <c r="G939" s="527">
        <f>IF($B939="","",IFERROR(VLOOKUP($B939,SERVIÇOS!$B:$G,5,0),IFERROR(VLOOKUP($B939,'COMPOSIÇÕES COMPLEMENTARES '!$C:$K,7,0),"")))</f>
        <v>4.76</v>
      </c>
      <c r="H939" s="527">
        <f t="shared" si="781"/>
        <v>11.6</v>
      </c>
      <c r="I939" s="527">
        <f t="shared" si="782"/>
        <v>13.68</v>
      </c>
      <c r="J939" s="527">
        <f t="shared" si="783"/>
        <v>9.52</v>
      </c>
      <c r="K939" s="527">
        <f t="shared" si="784"/>
        <v>23.2</v>
      </c>
      <c r="L939" s="527"/>
      <c r="M939" s="563"/>
      <c r="N939" s="448"/>
      <c r="O939" s="561"/>
      <c r="P939" s="562" t="str">
        <f t="shared" si="785"/>
        <v/>
      </c>
      <c r="Q939" s="561"/>
      <c r="R939" s="583" t="str">
        <f t="shared" si="786"/>
        <v/>
      </c>
      <c r="S939" s="561"/>
      <c r="T939" s="588" t="str">
        <f t="shared" si="787"/>
        <v/>
      </c>
      <c r="U939" s="584">
        <f ca="1">SUMIF($O$8:T$9,"QUANT.",O939:T939)</f>
        <v>0</v>
      </c>
      <c r="V939" s="585">
        <f ca="1" t="shared" si="788"/>
        <v>0</v>
      </c>
      <c r="W939" s="586" t="str">
        <f ca="1" t="shared" si="789"/>
        <v>MEDIR</v>
      </c>
      <c r="X939" s="587">
        <f ca="1" t="shared" si="790"/>
        <v>2</v>
      </c>
      <c r="Y939" s="587">
        <f ca="1" t="shared" si="791"/>
        <v>23.2</v>
      </c>
      <c r="Z939" s="448"/>
      <c r="AA939" s="448"/>
      <c r="AB939" s="448"/>
      <c r="AC939" s="448"/>
      <c r="AD939" s="448"/>
      <c r="AE939" s="448"/>
      <c r="AF939" s="448"/>
      <c r="AG939" s="448"/>
      <c r="AH939" s="448"/>
      <c r="AI939" s="448"/>
      <c r="AJ939" s="448"/>
      <c r="AK939" s="590">
        <f t="shared" si="792"/>
        <v>101554</v>
      </c>
      <c r="AL939" s="590">
        <v>0</v>
      </c>
    </row>
    <row r="940" s="365" customFormat="1" ht="14" customHeight="1" spans="1:38">
      <c r="A940" s="522"/>
      <c r="B940" s="528">
        <v>91926</v>
      </c>
      <c r="C940" s="524" t="str">
        <f>IF($B940="","",IFERROR(VLOOKUP($B940,SERVIÇOS!$B:$G,2,0),IFERROR(VLOOKUP($B940,'COMPOSIÇÕES COMPLEMENTARES '!$C:$K,2,0),"")))</f>
        <v>CABO DE COBRE FLEXÍVEL ISOLADO, 2,5 MM², ANTI-CHAMA 450/750 V, PARA CIRCUITOS TERMINAIS - FORNECIMENTO E INSTALAÇÃO. AF_03/2023</v>
      </c>
      <c r="D940" s="525" t="str">
        <f>IF($B940="","",IFERROR(VLOOKUP($B940,SERVIÇOS!$B:$G,3,0),IFERROR(VLOOKUP($B940,'COMPOSIÇÕES COMPLEMENTARES '!$C:$K,3,0),"")))</f>
        <v>M</v>
      </c>
      <c r="E940" s="530">
        <f>0.2*E939</f>
        <v>0.4</v>
      </c>
      <c r="F940" s="527">
        <f>IF($B940="","",IFERROR(VLOOKUP($B940,SERVIÇOS!$B:$G,4,0),IFERROR(VLOOKUP($B940,'COMPOSIÇÕES COMPLEMENTARES '!$C:$K,6,0),"")))</f>
        <v>3.35</v>
      </c>
      <c r="G940" s="527">
        <f>IF($B940="","",IFERROR(VLOOKUP($B940,SERVIÇOS!$B:$G,5,0),IFERROR(VLOOKUP($B940,'COMPOSIÇÕES COMPLEMENTARES '!$C:$K,7,0),"")))</f>
        <v>1.43</v>
      </c>
      <c r="H940" s="527">
        <f t="shared" si="781"/>
        <v>4.78</v>
      </c>
      <c r="I940" s="527">
        <f t="shared" si="782"/>
        <v>1.34</v>
      </c>
      <c r="J940" s="527">
        <f t="shared" si="783"/>
        <v>0.57</v>
      </c>
      <c r="K940" s="527">
        <f t="shared" si="784"/>
        <v>1.91</v>
      </c>
      <c r="L940" s="527"/>
      <c r="M940" s="563"/>
      <c r="N940" s="448"/>
      <c r="O940" s="561"/>
      <c r="P940" s="562" t="str">
        <f t="shared" si="785"/>
        <v/>
      </c>
      <c r="Q940" s="561"/>
      <c r="R940" s="583" t="str">
        <f t="shared" si="786"/>
        <v/>
      </c>
      <c r="S940" s="561"/>
      <c r="T940" s="588" t="str">
        <f t="shared" si="787"/>
        <v/>
      </c>
      <c r="U940" s="584">
        <f ca="1">SUMIF($O$8:T$9,"QUANT.",O940:T940)</f>
        <v>0</v>
      </c>
      <c r="V940" s="585">
        <f ca="1" t="shared" si="788"/>
        <v>0</v>
      </c>
      <c r="W940" s="586" t="str">
        <f ca="1" t="shared" si="789"/>
        <v>MEDIR</v>
      </c>
      <c r="X940" s="587">
        <f ca="1" t="shared" si="790"/>
        <v>0.4</v>
      </c>
      <c r="Y940" s="587">
        <f ca="1" t="shared" si="791"/>
        <v>1.91</v>
      </c>
      <c r="Z940" s="448"/>
      <c r="AA940" s="448"/>
      <c r="AB940" s="448"/>
      <c r="AC940" s="448"/>
      <c r="AD940" s="448"/>
      <c r="AE940" s="448"/>
      <c r="AF940" s="448"/>
      <c r="AG940" s="448"/>
      <c r="AH940" s="448"/>
      <c r="AI940" s="448"/>
      <c r="AJ940" s="448"/>
      <c r="AK940" s="590">
        <f t="shared" si="792"/>
        <v>91926</v>
      </c>
      <c r="AL940" s="590">
        <v>0</v>
      </c>
    </row>
    <row r="941" s="365" customFormat="1" ht="14" customHeight="1" spans="1:38">
      <c r="A941" s="522"/>
      <c r="B941" s="528" t="s">
        <v>632</v>
      </c>
      <c r="C941" s="524" t="str">
        <f>IF($B941="","",IFERROR(VLOOKUP($B941,SERVIÇOS!$B:$G,2,0),IFERROR(VLOOKUP($B941,'COMPOSIÇÕES COMPLEMENTARES '!$C:$K,2,0),"")))</f>
        <v>CONECTOR DE ATERRAMENTO DE FERRAGENS DA IP - PRESILHA FEITA EM LATÃO ESTANHADO, COM 2 FUROS DE Ø8mm PARA CABOS DE COBRE 35/50mm², RESISTENTE AOS ESFORÇOS REALIZADOS PELO CABO A SER FIXADO</v>
      </c>
      <c r="D941" s="525" t="str">
        <f>IF($B941="","",IFERROR(VLOOKUP($B941,SERVIÇOS!$B:$G,3,0),IFERROR(VLOOKUP($B941,'COMPOSIÇÕES COMPLEMENTARES '!$C:$K,3,0),"")))</f>
        <v>UN</v>
      </c>
      <c r="E941" s="530">
        <f>E938+2</f>
        <v>3</v>
      </c>
      <c r="F941" s="527">
        <f>IF($B941="","",IFERROR(VLOOKUP($B941,SERVIÇOS!$B:$G,4,0),IFERROR(VLOOKUP($B941,'COMPOSIÇÕES COMPLEMENTARES '!$C:$K,6,0),"")))</f>
        <v>3.35</v>
      </c>
      <c r="G941" s="527">
        <f>IF($B941="","",IFERROR(VLOOKUP($B941,SERVIÇOS!$B:$G,5,0),IFERROR(VLOOKUP($B941,'COMPOSIÇÕES COMPLEMENTARES '!$C:$K,7,0),"")))</f>
        <v>3.14</v>
      </c>
      <c r="H941" s="527">
        <f t="shared" si="781"/>
        <v>6.49</v>
      </c>
      <c r="I941" s="527">
        <f t="shared" si="782"/>
        <v>10.05</v>
      </c>
      <c r="J941" s="527">
        <f t="shared" si="783"/>
        <v>9.42</v>
      </c>
      <c r="K941" s="527">
        <f t="shared" si="784"/>
        <v>19.47</v>
      </c>
      <c r="L941" s="527"/>
      <c r="M941" s="563"/>
      <c r="N941" s="448"/>
      <c r="O941" s="561"/>
      <c r="P941" s="562" t="str">
        <f t="shared" si="785"/>
        <v/>
      </c>
      <c r="Q941" s="561"/>
      <c r="R941" s="583" t="str">
        <f t="shared" si="786"/>
        <v/>
      </c>
      <c r="S941" s="561"/>
      <c r="T941" s="588" t="str">
        <f t="shared" si="787"/>
        <v/>
      </c>
      <c r="U941" s="584">
        <f ca="1">SUMIF($O$8:T$9,"QUANT.",O941:T941)</f>
        <v>0</v>
      </c>
      <c r="V941" s="585">
        <f ca="1" t="shared" si="788"/>
        <v>0</v>
      </c>
      <c r="W941" s="586" t="str">
        <f ca="1" t="shared" si="789"/>
        <v>MEDIR</v>
      </c>
      <c r="X941" s="587">
        <f ca="1" t="shared" si="790"/>
        <v>3</v>
      </c>
      <c r="Y941" s="587">
        <f ca="1" t="shared" si="791"/>
        <v>19.47</v>
      </c>
      <c r="Z941" s="448"/>
      <c r="AA941" s="448"/>
      <c r="AB941" s="448"/>
      <c r="AC941" s="448"/>
      <c r="AD941" s="448"/>
      <c r="AE941" s="448"/>
      <c r="AF941" s="448"/>
      <c r="AG941" s="448"/>
      <c r="AH941" s="448"/>
      <c r="AI941" s="448"/>
      <c r="AJ941" s="448"/>
      <c r="AK941" s="590" t="e">
        <f t="shared" si="792"/>
        <v>#VALUE!</v>
      </c>
      <c r="AL941" s="590">
        <v>0</v>
      </c>
    </row>
    <row r="942" s="365" customFormat="1" ht="14" customHeight="1" spans="1:38">
      <c r="A942" s="522"/>
      <c r="B942" s="528" t="s">
        <v>633</v>
      </c>
      <c r="C942" s="524" t="str">
        <f>IF($B942="","",IFERROR(VLOOKUP($B942,SERVIÇOS!$B:$G,2,0),IFERROR(VLOOKUP($B942,'COMPOSIÇÕES COMPLEMENTARES '!$C:$K,2,0),"")))</f>
        <v>CABO DE AÇO GALVANIZADO, DIÂMETRO ø1/4" (6,35mm), ALMA DE FIBRA (AFA), CONSTRUÇÃO DO CABO 6x19S (6 TORÇOES DE 19 FIOS CADA)</v>
      </c>
      <c r="D942" s="525" t="str">
        <f>IF($B942="","",IFERROR(VLOOKUP($B942,SERVIÇOS!$B:$G,3,0),IFERROR(VLOOKUP($B942,'COMPOSIÇÕES COMPLEMENTARES '!$C:$K,3,0),"")))</f>
        <v>M</v>
      </c>
      <c r="E942" s="530">
        <f>2*D935</f>
        <v>2</v>
      </c>
      <c r="F942" s="527">
        <f>IF($B942="","",IFERROR(VLOOKUP($B942,SERVIÇOS!$B:$G,4,0),IFERROR(VLOOKUP($B942,'COMPOSIÇÕES COMPLEMENTARES '!$C:$K,6,0),"")))</f>
        <v>8.03</v>
      </c>
      <c r="G942" s="527">
        <f>IF($B942="","",IFERROR(VLOOKUP($B942,SERVIÇOS!$B:$G,5,0),IFERROR(VLOOKUP($B942,'COMPOSIÇÕES COMPLEMENTARES '!$C:$K,7,0),"")))</f>
        <v>3.21</v>
      </c>
      <c r="H942" s="527">
        <f t="shared" si="781"/>
        <v>11.24</v>
      </c>
      <c r="I942" s="527">
        <f t="shared" si="782"/>
        <v>16.06</v>
      </c>
      <c r="J942" s="527">
        <f t="shared" si="783"/>
        <v>6.42</v>
      </c>
      <c r="K942" s="527">
        <f t="shared" si="784"/>
        <v>22.48</v>
      </c>
      <c r="L942" s="527"/>
      <c r="M942" s="563"/>
      <c r="N942" s="448"/>
      <c r="O942" s="561"/>
      <c r="P942" s="562" t="str">
        <f t="shared" si="785"/>
        <v/>
      </c>
      <c r="Q942" s="561"/>
      <c r="R942" s="583" t="str">
        <f t="shared" si="786"/>
        <v/>
      </c>
      <c r="S942" s="561"/>
      <c r="T942" s="588" t="str">
        <f t="shared" si="787"/>
        <v/>
      </c>
      <c r="U942" s="584">
        <f ca="1">SUMIF($O$8:T$9,"QUANT.",O942:T942)</f>
        <v>0</v>
      </c>
      <c r="V942" s="585">
        <f ca="1" t="shared" si="788"/>
        <v>0</v>
      </c>
      <c r="W942" s="586" t="str">
        <f ca="1" t="shared" si="789"/>
        <v>MEDIR</v>
      </c>
      <c r="X942" s="587">
        <f ca="1" t="shared" si="790"/>
        <v>2</v>
      </c>
      <c r="Y942" s="587">
        <f ca="1" t="shared" si="791"/>
        <v>22.48</v>
      </c>
      <c r="Z942" s="448"/>
      <c r="AA942" s="448"/>
      <c r="AB942" s="448"/>
      <c r="AC942" s="448"/>
      <c r="AD942" s="448"/>
      <c r="AE942" s="448"/>
      <c r="AF942" s="448"/>
      <c r="AG942" s="448"/>
      <c r="AH942" s="448"/>
      <c r="AI942" s="448"/>
      <c r="AJ942" s="448"/>
      <c r="AK942" s="590" t="e">
        <f t="shared" si="792"/>
        <v>#VALUE!</v>
      </c>
      <c r="AL942" s="590">
        <v>0</v>
      </c>
    </row>
    <row r="943" s="365" customFormat="1" ht="14" customHeight="1" spans="1:38">
      <c r="A943" s="522"/>
      <c r="B943" s="528">
        <v>101549</v>
      </c>
      <c r="C943" s="524" t="str">
        <f>IF($B943="","",IFERROR(VLOOKUP($B943,SERVIÇOS!$B:$G,2,0),IFERROR(VLOOKUP($B943,'COMPOSIÇÕES COMPLEMENTARES '!$C:$K,2,0),"")))</f>
        <v>GRAMPO PARALELO METÁLICO, PARA REDES AÉREAS DE DISTRIBUIÇÃO DE ENERGIA ELÉTRICA DE BAIXA TENSÃO - FORNECIMENTO E INSTALAÇÃO. AF_07/2020</v>
      </c>
      <c r="D943" s="525" t="str">
        <f>IF($B943="","",IFERROR(VLOOKUP($B943,SERVIÇOS!$B:$G,3,0),IFERROR(VLOOKUP($B943,'COMPOSIÇÕES COMPLEMENTARES '!$C:$K,3,0),"")))</f>
        <v>UN</v>
      </c>
      <c r="E943" s="530">
        <f>3*D935</f>
        <v>3</v>
      </c>
      <c r="F943" s="527">
        <f>IF($B943="","",IFERROR(VLOOKUP($B943,SERVIÇOS!$B:$G,4,0),IFERROR(VLOOKUP($B943,'COMPOSIÇÕES COMPLEMENTARES '!$C:$K,6,0),"")))</f>
        <v>12.78</v>
      </c>
      <c r="G943" s="527">
        <f>IF($B943="","",IFERROR(VLOOKUP($B943,SERVIÇOS!$B:$G,5,0),IFERROR(VLOOKUP($B943,'COMPOSIÇÕES COMPLEMENTARES '!$C:$K,7,0),"")))</f>
        <v>6.08</v>
      </c>
      <c r="H943" s="527">
        <f t="shared" si="781"/>
        <v>18.86</v>
      </c>
      <c r="I943" s="527">
        <f t="shared" si="782"/>
        <v>38.34</v>
      </c>
      <c r="J943" s="527">
        <f t="shared" si="783"/>
        <v>18.24</v>
      </c>
      <c r="K943" s="527">
        <f t="shared" si="784"/>
        <v>56.58</v>
      </c>
      <c r="L943" s="527"/>
      <c r="M943" s="563"/>
      <c r="N943" s="448"/>
      <c r="O943" s="561"/>
      <c r="P943" s="562" t="str">
        <f t="shared" si="785"/>
        <v/>
      </c>
      <c r="Q943" s="561"/>
      <c r="R943" s="583" t="str">
        <f t="shared" si="786"/>
        <v/>
      </c>
      <c r="S943" s="561"/>
      <c r="T943" s="588" t="str">
        <f t="shared" si="787"/>
        <v/>
      </c>
      <c r="U943" s="584">
        <f ca="1">SUMIF($O$8:T$9,"QUANT.",O943:T943)</f>
        <v>0</v>
      </c>
      <c r="V943" s="585">
        <f ca="1" t="shared" si="788"/>
        <v>0</v>
      </c>
      <c r="W943" s="586" t="str">
        <f ca="1" t="shared" si="789"/>
        <v>MEDIR</v>
      </c>
      <c r="X943" s="587">
        <f ca="1" t="shared" si="790"/>
        <v>3</v>
      </c>
      <c r="Y943" s="587">
        <f ca="1" t="shared" si="791"/>
        <v>56.58</v>
      </c>
      <c r="Z943" s="448"/>
      <c r="AA943" s="448"/>
      <c r="AB943" s="448"/>
      <c r="AC943" s="448"/>
      <c r="AD943" s="448"/>
      <c r="AE943" s="448"/>
      <c r="AF943" s="448"/>
      <c r="AG943" s="448"/>
      <c r="AH943" s="448"/>
      <c r="AI943" s="448"/>
      <c r="AJ943" s="448"/>
      <c r="AK943" s="590">
        <f t="shared" si="792"/>
        <v>101549</v>
      </c>
      <c r="AL943" s="590">
        <v>0</v>
      </c>
    </row>
    <row r="944" s="365" customFormat="1" ht="14" customHeight="1" spans="1:38">
      <c r="A944" s="522"/>
      <c r="B944" s="528" t="s">
        <v>634</v>
      </c>
      <c r="C944" s="524" t="str">
        <f>IF($B944="","",IFERROR(VLOOKUP($B944,SERVIÇOS!$B:$G,2,0),IFERROR(VLOOKUP($B944,'COMPOSIÇÕES COMPLEMENTARES '!$C:$K,2,0),"")))</f>
        <v>TERMINAL DE APERTO COM SAPATA EM LIGA DE COBRE, SAPATA COM DOIS FUROS PARA FIXAÇÃO </v>
      </c>
      <c r="D944" s="525" t="str">
        <f>IF($B944="","",IFERROR(VLOOKUP($B944,SERVIÇOS!$B:$G,3,0),IFERROR(VLOOKUP($B944,'COMPOSIÇÕES COMPLEMENTARES '!$C:$K,3,0),"")))</f>
        <v>UN</v>
      </c>
      <c r="E944" s="530">
        <f>1*D935</f>
        <v>1</v>
      </c>
      <c r="F944" s="527">
        <f>IF($B944="","",IFERROR(VLOOKUP($B944,SERVIÇOS!$B:$G,4,0),IFERROR(VLOOKUP($B944,'COMPOSIÇÕES COMPLEMENTARES '!$C:$K,6,0),"")))</f>
        <v>12.16</v>
      </c>
      <c r="G944" s="527">
        <f>IF($B944="","",IFERROR(VLOOKUP($B944,SERVIÇOS!$B:$G,5,0),IFERROR(VLOOKUP($B944,'COMPOSIÇÕES COMPLEMENTARES '!$C:$K,7,0),"")))</f>
        <v>1.43</v>
      </c>
      <c r="H944" s="527">
        <f t="shared" si="781"/>
        <v>13.59</v>
      </c>
      <c r="I944" s="527">
        <f t="shared" si="782"/>
        <v>12.16</v>
      </c>
      <c r="J944" s="527">
        <f t="shared" si="783"/>
        <v>1.43</v>
      </c>
      <c r="K944" s="527">
        <f t="shared" si="784"/>
        <v>13.59</v>
      </c>
      <c r="L944" s="527"/>
      <c r="M944" s="563"/>
      <c r="N944" s="448"/>
      <c r="O944" s="561"/>
      <c r="P944" s="562" t="str">
        <f t="shared" si="785"/>
        <v/>
      </c>
      <c r="Q944" s="561"/>
      <c r="R944" s="583" t="str">
        <f t="shared" si="786"/>
        <v/>
      </c>
      <c r="S944" s="561"/>
      <c r="T944" s="588" t="str">
        <f t="shared" si="787"/>
        <v/>
      </c>
      <c r="U944" s="584">
        <f ca="1">SUMIF($O$8:T$9,"QUANT.",O944:T944)</f>
        <v>0</v>
      </c>
      <c r="V944" s="585">
        <f ca="1" t="shared" si="788"/>
        <v>0</v>
      </c>
      <c r="W944" s="586" t="str">
        <f ca="1" t="shared" si="789"/>
        <v>MEDIR</v>
      </c>
      <c r="X944" s="587">
        <f ca="1" t="shared" si="790"/>
        <v>1</v>
      </c>
      <c r="Y944" s="587">
        <f ca="1" t="shared" si="791"/>
        <v>13.59</v>
      </c>
      <c r="Z944" s="448"/>
      <c r="AA944" s="448"/>
      <c r="AB944" s="448"/>
      <c r="AC944" s="448"/>
      <c r="AD944" s="448"/>
      <c r="AE944" s="448"/>
      <c r="AF944" s="448"/>
      <c r="AG944" s="448"/>
      <c r="AH944" s="448"/>
      <c r="AI944" s="448"/>
      <c r="AJ944" s="448"/>
      <c r="AK944" s="590" t="e">
        <f t="shared" si="792"/>
        <v>#VALUE!</v>
      </c>
      <c r="AL944" s="590">
        <v>0</v>
      </c>
    </row>
    <row r="945" s="365" customFormat="1" ht="14" customHeight="1" spans="1:38">
      <c r="A945" s="522"/>
      <c r="B945" s="528" t="s">
        <v>640</v>
      </c>
      <c r="C945" s="524" t="str">
        <f>IF($B945="","",IFERROR(VLOOKUP($B945,SERVIÇOS!$B:$G,2,0),IFERROR(VLOOKUP($B945,'COMPOSIÇÕES COMPLEMENTARES '!$C:$K,2,0),"")))</f>
        <v>CABO DE ALUMÍNIO NU SEM ALMA DE AÇO (CA ou ASC) 2 AWG</v>
      </c>
      <c r="D945" s="525" t="str">
        <f>IF($B945="","",IFERROR(VLOOKUP($B945,SERVIÇOS!$B:$G,3,0),IFERROR(VLOOKUP($B945,'COMPOSIÇÕES COMPLEMENTARES '!$C:$K,3,0),"")))</f>
        <v>M</v>
      </c>
      <c r="E945" s="530">
        <f>1*D935</f>
        <v>1</v>
      </c>
      <c r="F945" s="527">
        <f>IF($B945="","",IFERROR(VLOOKUP($B945,SERVIÇOS!$B:$G,4,0),IFERROR(VLOOKUP($B945,'COMPOSIÇÕES COMPLEMENTARES '!$C:$K,6,0),"")))</f>
        <v>36.14</v>
      </c>
      <c r="G945" s="527">
        <f>IF($B945="","",IFERROR(VLOOKUP($B945,SERVIÇOS!$B:$G,5,0),IFERROR(VLOOKUP($B945,'COMPOSIÇÕES COMPLEMENTARES '!$C:$K,7,0),"")))</f>
        <v>27.01</v>
      </c>
      <c r="H945" s="527">
        <f t="shared" si="781"/>
        <v>63.15</v>
      </c>
      <c r="I945" s="527">
        <f t="shared" si="782"/>
        <v>36.14</v>
      </c>
      <c r="J945" s="527">
        <f t="shared" si="783"/>
        <v>27.01</v>
      </c>
      <c r="K945" s="527">
        <f t="shared" si="784"/>
        <v>63.15</v>
      </c>
      <c r="L945" s="527"/>
      <c r="M945" s="563"/>
      <c r="N945" s="448"/>
      <c r="O945" s="561"/>
      <c r="P945" s="562" t="str">
        <f t="shared" si="785"/>
        <v/>
      </c>
      <c r="Q945" s="561"/>
      <c r="R945" s="583" t="str">
        <f t="shared" si="786"/>
        <v/>
      </c>
      <c r="S945" s="561"/>
      <c r="T945" s="588" t="str">
        <f t="shared" si="787"/>
        <v/>
      </c>
      <c r="U945" s="584">
        <f ca="1">SUMIF($O$8:T$9,"QUANT.",O945:T945)</f>
        <v>0</v>
      </c>
      <c r="V945" s="585">
        <f ca="1" t="shared" si="788"/>
        <v>0</v>
      </c>
      <c r="W945" s="586" t="str">
        <f ca="1" t="shared" si="789"/>
        <v>MEDIR</v>
      </c>
      <c r="X945" s="587">
        <f ca="1" t="shared" si="790"/>
        <v>1</v>
      </c>
      <c r="Y945" s="587">
        <f ca="1" t="shared" si="791"/>
        <v>63.15</v>
      </c>
      <c r="Z945" s="448"/>
      <c r="AA945" s="448"/>
      <c r="AB945" s="448"/>
      <c r="AC945" s="448"/>
      <c r="AD945" s="448"/>
      <c r="AE945" s="448"/>
      <c r="AF945" s="448"/>
      <c r="AG945" s="448"/>
      <c r="AH945" s="448"/>
      <c r="AI945" s="448"/>
      <c r="AJ945" s="448"/>
      <c r="AK945" s="590" t="e">
        <f t="shared" si="792"/>
        <v>#VALUE!</v>
      </c>
      <c r="AL945" s="590">
        <v>0</v>
      </c>
    </row>
    <row r="946" s="365" customFormat="1" ht="14" customHeight="1" spans="1:38">
      <c r="A946" s="522"/>
      <c r="B946" s="528" t="s">
        <v>629</v>
      </c>
      <c r="C946" s="524" t="str">
        <f>IF($B946="","",IFERROR(VLOOKUP($B946,SERVIÇOS!$B:$G,2,0),IFERROR(VLOOKUP($B946,'COMPOSIÇÕES COMPLEMENTARES '!$C:$K,2,0),"")))</f>
        <v>CONECTOR DERIVAÇÃO PERFURANTE EM POLÍMERO RESISTENTE E CONTATOS EM COBRE ESTANHADO, IP68; APLICADO EM RDA ISOLADAS, CABOS DE COBRE-COBRE, AL-COBRE E AL-AL; CONDUTOR PRINCIPAL DE 16-120mm² E DERIVAÇÃO 16-120mm²</v>
      </c>
      <c r="D946" s="525" t="str">
        <f>IF($B946="","",IFERROR(VLOOKUP($B946,SERVIÇOS!$B:$G,3,0),IFERROR(VLOOKUP($B946,'COMPOSIÇÕES COMPLEMENTARES '!$C:$K,3,0),"")))</f>
        <v>UN</v>
      </c>
      <c r="E946" s="530">
        <f>2*D935</f>
        <v>2</v>
      </c>
      <c r="F946" s="527">
        <f>IF($B946="","",IFERROR(VLOOKUP($B946,SERVIÇOS!$B:$G,4,0),IFERROR(VLOOKUP($B946,'COMPOSIÇÕES COMPLEMENTARES '!$C:$K,6,0),"")))</f>
        <v>24.74</v>
      </c>
      <c r="G946" s="527">
        <f>IF($B946="","",IFERROR(VLOOKUP($B946,SERVIÇOS!$B:$G,5,0),IFERROR(VLOOKUP($B946,'COMPOSIÇÕES COMPLEMENTARES '!$C:$K,7,0),"")))</f>
        <v>18.98</v>
      </c>
      <c r="H946" s="527">
        <f t="shared" si="781"/>
        <v>43.72</v>
      </c>
      <c r="I946" s="527">
        <f t="shared" si="782"/>
        <v>49.48</v>
      </c>
      <c r="J946" s="527">
        <f t="shared" si="783"/>
        <v>37.96</v>
      </c>
      <c r="K946" s="527">
        <f t="shared" si="784"/>
        <v>87.44</v>
      </c>
      <c r="L946" s="527"/>
      <c r="M946" s="563"/>
      <c r="N946" s="448"/>
      <c r="O946" s="561"/>
      <c r="P946" s="562" t="str">
        <f t="shared" si="785"/>
        <v/>
      </c>
      <c r="Q946" s="561"/>
      <c r="R946" s="583" t="str">
        <f t="shared" si="786"/>
        <v/>
      </c>
      <c r="S946" s="561"/>
      <c r="T946" s="588" t="str">
        <f t="shared" si="787"/>
        <v/>
      </c>
      <c r="U946" s="584">
        <f ca="1">SUMIF($O$8:T$9,"QUANT.",O946:T946)</f>
        <v>0</v>
      </c>
      <c r="V946" s="585">
        <f ca="1" t="shared" si="788"/>
        <v>0</v>
      </c>
      <c r="W946" s="586" t="str">
        <f ca="1" t="shared" si="789"/>
        <v>MEDIR</v>
      </c>
      <c r="X946" s="587">
        <f ca="1" t="shared" si="790"/>
        <v>2</v>
      </c>
      <c r="Y946" s="587">
        <f ca="1" t="shared" si="791"/>
        <v>87.44</v>
      </c>
      <c r="Z946" s="448"/>
      <c r="AA946" s="448"/>
      <c r="AB946" s="448"/>
      <c r="AC946" s="448"/>
      <c r="AD946" s="448"/>
      <c r="AE946" s="448"/>
      <c r="AF946" s="448"/>
      <c r="AG946" s="448"/>
      <c r="AH946" s="448"/>
      <c r="AI946" s="448"/>
      <c r="AJ946" s="448"/>
      <c r="AK946" s="590" t="e">
        <f t="shared" si="792"/>
        <v>#VALUE!</v>
      </c>
      <c r="AL946" s="590">
        <v>0</v>
      </c>
    </row>
    <row r="947" s="365" customFormat="1" customHeight="1" spans="1:38">
      <c r="A947" s="522"/>
      <c r="B947" s="528"/>
      <c r="C947" s="591" t="s">
        <v>639</v>
      </c>
      <c r="D947" s="592">
        <v>2</v>
      </c>
      <c r="E947" s="530"/>
      <c r="F947" s="527" t="str">
        <f>IF($B947="","",IFERROR(VLOOKUP($B947,SERVIÇOS!$B:$G,4,0),IFERROR(VLOOKUP($B947,'COMPOSIÇÕES COMPLEMENTARES '!$C:$K,6,0),"")))</f>
        <v/>
      </c>
      <c r="G947" s="527" t="str">
        <f>IF($B947="","",IFERROR(VLOOKUP($B947,SERVIÇOS!$B:$G,5,0),IFERROR(VLOOKUP($B947,'COMPOSIÇÕES COMPLEMENTARES '!$C:$K,7,0),"")))</f>
        <v/>
      </c>
      <c r="H947" s="527" t="str">
        <f t="shared" si="781"/>
        <v/>
      </c>
      <c r="I947" s="527" t="str">
        <f t="shared" si="782"/>
        <v/>
      </c>
      <c r="J947" s="527" t="str">
        <f t="shared" si="783"/>
        <v/>
      </c>
      <c r="K947" s="527" t="str">
        <f t="shared" si="784"/>
        <v/>
      </c>
      <c r="L947" s="527"/>
      <c r="M947" s="563"/>
      <c r="N947" s="448"/>
      <c r="O947" s="561"/>
      <c r="P947" s="562" t="str">
        <f t="shared" si="785"/>
        <v/>
      </c>
      <c r="Q947" s="561"/>
      <c r="R947" s="583" t="str">
        <f t="shared" si="786"/>
        <v/>
      </c>
      <c r="S947" s="561"/>
      <c r="T947" s="588" t="str">
        <f t="shared" si="787"/>
        <v/>
      </c>
      <c r="U947" s="584">
        <f ca="1">SUMIF($O$8:T$9,"QUANT.",O947:T947)</f>
        <v>0</v>
      </c>
      <c r="V947" s="585">
        <f ca="1" t="shared" si="788"/>
        <v>0</v>
      </c>
      <c r="W947" s="586" t="str">
        <f ca="1" t="shared" si="789"/>
        <v/>
      </c>
      <c r="X947" s="587">
        <f ca="1" t="shared" si="790"/>
        <v>0</v>
      </c>
      <c r="Y947" s="587" t="e">
        <f ca="1" t="shared" si="791"/>
        <v>#VALUE!</v>
      </c>
      <c r="Z947" s="448"/>
      <c r="AA947" s="448"/>
      <c r="AB947" s="448"/>
      <c r="AC947" s="448"/>
      <c r="AD947" s="448"/>
      <c r="AE947" s="448"/>
      <c r="AF947" s="448"/>
      <c r="AG947" s="448"/>
      <c r="AH947" s="448"/>
      <c r="AI947" s="448"/>
      <c r="AJ947" s="448"/>
      <c r="AK947" s="590">
        <f t="shared" si="792"/>
        <v>0</v>
      </c>
      <c r="AL947" s="590">
        <v>0</v>
      </c>
    </row>
    <row r="948" s="365" customFormat="1" customHeight="1" spans="1:38">
      <c r="A948" s="522"/>
      <c r="B948" s="528">
        <v>101548</v>
      </c>
      <c r="C948" s="524" t="str">
        <f>IF($B948="","",IFERROR(VLOOKUP($B948,SERVIÇOS!$B:$G,2,0),IFERROR(VLOOKUP($B948,'COMPOSIÇÕES COMPLEMENTARES '!$C:$K,2,0),"")))</f>
        <v>ISOLADOR, TIPO ROLDANA, PARA BAIXA TENSÃO - FORNECIMENTO E INSTALAÇÃO. AF_07/2020</v>
      </c>
      <c r="D948" s="525" t="str">
        <f>IF($B948="","",IFERROR(VLOOKUP($B948,SERVIÇOS!$B:$G,3,0),IFERROR(VLOOKUP($B948,'COMPOSIÇÕES COMPLEMENTARES '!$C:$K,3,0),"")))</f>
        <v>UN</v>
      </c>
      <c r="E948" s="530">
        <f>2*D947</f>
        <v>4</v>
      </c>
      <c r="F948" s="527">
        <f>IF($B948="","",IFERROR(VLOOKUP($B948,SERVIÇOS!$B:$G,4,0),IFERROR(VLOOKUP($B948,'COMPOSIÇÕES COMPLEMENTARES '!$C:$K,6,0),"")))</f>
        <v>6.57</v>
      </c>
      <c r="G948" s="527">
        <f>IF($B948="","",IFERROR(VLOOKUP($B948,SERVIÇOS!$B:$G,5,0),IFERROR(VLOOKUP($B948,'COMPOSIÇÕES COMPLEMENTARES '!$C:$K,7,0),"")))</f>
        <v>1.86</v>
      </c>
      <c r="H948" s="527">
        <f t="shared" si="781"/>
        <v>8.43</v>
      </c>
      <c r="I948" s="527">
        <f t="shared" si="782"/>
        <v>26.28</v>
      </c>
      <c r="J948" s="527">
        <f t="shared" si="783"/>
        <v>7.44</v>
      </c>
      <c r="K948" s="527">
        <f t="shared" si="784"/>
        <v>33.72</v>
      </c>
      <c r="L948" s="527"/>
      <c r="M948" s="563"/>
      <c r="N948" s="448"/>
      <c r="O948" s="561"/>
      <c r="P948" s="562" t="str">
        <f t="shared" si="785"/>
        <v/>
      </c>
      <c r="Q948" s="561"/>
      <c r="R948" s="583" t="str">
        <f t="shared" si="786"/>
        <v/>
      </c>
      <c r="S948" s="561"/>
      <c r="T948" s="588" t="str">
        <f t="shared" si="787"/>
        <v/>
      </c>
      <c r="U948" s="584">
        <f ca="1">SUMIF($O$8:T$9,"QUANT.",O948:T948)</f>
        <v>0</v>
      </c>
      <c r="V948" s="585">
        <f ca="1" t="shared" si="788"/>
        <v>0</v>
      </c>
      <c r="W948" s="586" t="str">
        <f ca="1" t="shared" si="789"/>
        <v>MEDIR</v>
      </c>
      <c r="X948" s="587">
        <f ca="1" t="shared" si="790"/>
        <v>4</v>
      </c>
      <c r="Y948" s="587">
        <f ca="1" t="shared" si="791"/>
        <v>33.72</v>
      </c>
      <c r="Z948" s="448"/>
      <c r="AA948" s="448"/>
      <c r="AB948" s="448"/>
      <c r="AC948" s="448"/>
      <c r="AD948" s="448"/>
      <c r="AE948" s="448"/>
      <c r="AF948" s="448"/>
      <c r="AG948" s="448"/>
      <c r="AH948" s="448"/>
      <c r="AI948" s="448"/>
      <c r="AJ948" s="448"/>
      <c r="AK948" s="590">
        <f t="shared" si="792"/>
        <v>101548</v>
      </c>
      <c r="AL948" s="590">
        <v>0</v>
      </c>
    </row>
    <row r="949" s="365" customFormat="1" customHeight="1" spans="1:38">
      <c r="A949" s="522"/>
      <c r="B949" s="528">
        <v>101538</v>
      </c>
      <c r="C949" s="524" t="str">
        <f>IF($B949="","",IFERROR(VLOOKUP($B949,SERVIÇOS!$B:$G,2,0),IFERROR(VLOOKUP($B949,'COMPOSIÇÕES COMPLEMENTARES '!$C:$K,2,0),"")))</f>
        <v>ARMAÇÃO SECUNDÁRIA, COM 1 ESTRIBO E 1 ISOLADOR - FORNECIMENTO E INSTALAÇÃO. AF_07/2020</v>
      </c>
      <c r="D949" s="525" t="str">
        <f>IF($B949="","",IFERROR(VLOOKUP($B949,SERVIÇOS!$B:$G,3,0),IFERROR(VLOOKUP($B949,'COMPOSIÇÕES COMPLEMENTARES '!$C:$K,3,0),"")))</f>
        <v>UN</v>
      </c>
      <c r="E949" s="530">
        <f>E948</f>
        <v>4</v>
      </c>
      <c r="F949" s="527">
        <f>IF($B949="","",IFERROR(VLOOKUP($B949,SERVIÇOS!$B:$G,4,0),IFERROR(VLOOKUP($B949,'COMPOSIÇÕES COMPLEMENTARES '!$C:$K,6,0),"")))</f>
        <v>31.34</v>
      </c>
      <c r="G949" s="527">
        <f>IF($B949="","",IFERROR(VLOOKUP($B949,SERVIÇOS!$B:$G,5,0),IFERROR(VLOOKUP($B949,'COMPOSIÇÕES COMPLEMENTARES '!$C:$K,7,0),"")))</f>
        <v>11.35</v>
      </c>
      <c r="H949" s="527">
        <f t="shared" si="781"/>
        <v>42.69</v>
      </c>
      <c r="I949" s="527">
        <f t="shared" si="782"/>
        <v>125.36</v>
      </c>
      <c r="J949" s="527">
        <f t="shared" si="783"/>
        <v>45.4</v>
      </c>
      <c r="K949" s="527">
        <f t="shared" si="784"/>
        <v>170.76</v>
      </c>
      <c r="L949" s="527"/>
      <c r="M949" s="563"/>
      <c r="N949" s="448"/>
      <c r="O949" s="561"/>
      <c r="P949" s="562" t="str">
        <f t="shared" si="785"/>
        <v/>
      </c>
      <c r="Q949" s="561"/>
      <c r="R949" s="583" t="str">
        <f t="shared" si="786"/>
        <v/>
      </c>
      <c r="S949" s="561"/>
      <c r="T949" s="588" t="str">
        <f t="shared" si="787"/>
        <v/>
      </c>
      <c r="U949" s="584">
        <f ca="1">SUMIF($O$8:T$9,"QUANT.",O949:T949)</f>
        <v>0</v>
      </c>
      <c r="V949" s="585">
        <f ca="1" t="shared" si="788"/>
        <v>0</v>
      </c>
      <c r="W949" s="586" t="str">
        <f ca="1" t="shared" si="789"/>
        <v>MEDIR</v>
      </c>
      <c r="X949" s="587">
        <f ca="1" t="shared" si="790"/>
        <v>4</v>
      </c>
      <c r="Y949" s="587">
        <f ca="1" t="shared" si="791"/>
        <v>170.76</v>
      </c>
      <c r="Z949" s="448"/>
      <c r="AA949" s="448"/>
      <c r="AB949" s="448"/>
      <c r="AC949" s="448"/>
      <c r="AD949" s="448"/>
      <c r="AE949" s="448"/>
      <c r="AF949" s="448"/>
      <c r="AG949" s="448"/>
      <c r="AH949" s="448"/>
      <c r="AI949" s="448"/>
      <c r="AJ949" s="448"/>
      <c r="AK949" s="590">
        <f t="shared" si="792"/>
        <v>101538</v>
      </c>
      <c r="AL949" s="590">
        <v>0</v>
      </c>
    </row>
    <row r="950" s="365" customFormat="1" customHeight="1" spans="1:38">
      <c r="A950" s="522"/>
      <c r="B950" s="528" t="s">
        <v>610</v>
      </c>
      <c r="C950" s="524" t="str">
        <f>IF($B950="","",IFERROR(VLOOKUP($B950,SERVIÇOS!$B:$G,2,0),IFERROR(VLOOKUP($B950,'COMPOSIÇÕES COMPLEMENTARES '!$C:$K,2,0),"")))</f>
        <v>CINTA PARA POSTE DE SEÇÃO CIRCULAR EM AÇO CARBONO (NTC 811701) PARA FIXAÇÃO DE ISOLADOR TIPO ROLDANA PARA REDE DE BAIXA TENSÃO</v>
      </c>
      <c r="D950" s="525" t="str">
        <f>IF($B950="","",IFERROR(VLOOKUP($B950,SERVIÇOS!$B:$G,3,0),IFERROR(VLOOKUP($B950,'COMPOSIÇÕES COMPLEMENTARES '!$C:$K,3,0),"")))</f>
        <v>UN</v>
      </c>
      <c r="E950" s="530">
        <f>E948</f>
        <v>4</v>
      </c>
      <c r="F950" s="527">
        <f>IF($B950="","",IFERROR(VLOOKUP($B950,SERVIÇOS!$B:$G,4,0),IFERROR(VLOOKUP($B950,'COMPOSIÇÕES COMPLEMENTARES '!$C:$K,6,0),"")))</f>
        <v>73.01</v>
      </c>
      <c r="G950" s="527">
        <f>IF($B950="","",IFERROR(VLOOKUP($B950,SERVIÇOS!$B:$G,5,0),IFERROR(VLOOKUP($B950,'COMPOSIÇÕES COMPLEMENTARES '!$C:$K,7,0),"")))</f>
        <v>14.85</v>
      </c>
      <c r="H950" s="527">
        <f t="shared" si="781"/>
        <v>87.86</v>
      </c>
      <c r="I950" s="527">
        <f t="shared" si="782"/>
        <v>292.04</v>
      </c>
      <c r="J950" s="527">
        <f t="shared" si="783"/>
        <v>59.4</v>
      </c>
      <c r="K950" s="527">
        <f t="shared" si="784"/>
        <v>351.44</v>
      </c>
      <c r="L950" s="527"/>
      <c r="M950" s="563"/>
      <c r="N950" s="448"/>
      <c r="O950" s="561"/>
      <c r="P950" s="562" t="str">
        <f t="shared" si="785"/>
        <v/>
      </c>
      <c r="Q950" s="561"/>
      <c r="R950" s="583" t="str">
        <f t="shared" si="786"/>
        <v/>
      </c>
      <c r="S950" s="561"/>
      <c r="T950" s="588" t="str">
        <f t="shared" si="787"/>
        <v/>
      </c>
      <c r="U950" s="584">
        <f ca="1">SUMIF($O$8:T$9,"QUANT.",O950:T950)</f>
        <v>0</v>
      </c>
      <c r="V950" s="585">
        <f ca="1" t="shared" si="788"/>
        <v>0</v>
      </c>
      <c r="W950" s="586" t="str">
        <f ca="1" t="shared" si="789"/>
        <v>MEDIR</v>
      </c>
      <c r="X950" s="587">
        <f ca="1" t="shared" si="790"/>
        <v>4</v>
      </c>
      <c r="Y950" s="587">
        <f ca="1" t="shared" si="791"/>
        <v>351.44</v>
      </c>
      <c r="Z950" s="448"/>
      <c r="AA950" s="448"/>
      <c r="AB950" s="448"/>
      <c r="AC950" s="448"/>
      <c r="AD950" s="448"/>
      <c r="AE950" s="448"/>
      <c r="AF950" s="448"/>
      <c r="AG950" s="448"/>
      <c r="AH950" s="448"/>
      <c r="AI950" s="448"/>
      <c r="AJ950" s="448"/>
      <c r="AK950" s="590" t="e">
        <f t="shared" si="792"/>
        <v>#VALUE!</v>
      </c>
      <c r="AL950" s="590">
        <v>0</v>
      </c>
    </row>
    <row r="951" s="365" customFormat="1" customHeight="1" spans="1:38">
      <c r="A951" s="522"/>
      <c r="B951" s="528">
        <v>101554</v>
      </c>
      <c r="C951" s="524" t="str">
        <f>IF($B951="","",IFERROR(VLOOKUP($B951,SERVIÇOS!$B:$G,2,0),IFERROR(VLOOKUP($B951,'COMPOSIÇÕES COMPLEMENTARES '!$C:$K,2,0),"")))</f>
        <v>ALÇA PREFORMADA DE DISTRIBUIÇÃO, EM  AÇO GALVANIZADO, AWG 2 - FORNECIMENTO E INSTALAÇÃO. AF_07/2020</v>
      </c>
      <c r="D951" s="525" t="str">
        <f>IF($B951="","",IFERROR(VLOOKUP($B951,SERVIÇOS!$B:$G,3,0),IFERROR(VLOOKUP($B951,'COMPOSIÇÕES COMPLEMENTARES '!$C:$K,3,0),"")))</f>
        <v>UN</v>
      </c>
      <c r="E951" s="530">
        <f>E948</f>
        <v>4</v>
      </c>
      <c r="F951" s="527">
        <f>IF($B951="","",IFERROR(VLOOKUP($B951,SERVIÇOS!$B:$G,4,0),IFERROR(VLOOKUP($B951,'COMPOSIÇÕES COMPLEMENTARES '!$C:$K,6,0),"")))</f>
        <v>6.84</v>
      </c>
      <c r="G951" s="527">
        <f>IF($B951="","",IFERROR(VLOOKUP($B951,SERVIÇOS!$B:$G,5,0),IFERROR(VLOOKUP($B951,'COMPOSIÇÕES COMPLEMENTARES '!$C:$K,7,0),"")))</f>
        <v>4.76</v>
      </c>
      <c r="H951" s="527">
        <f t="shared" si="781"/>
        <v>11.6</v>
      </c>
      <c r="I951" s="527">
        <f t="shared" si="782"/>
        <v>27.36</v>
      </c>
      <c r="J951" s="527">
        <f t="shared" si="783"/>
        <v>19.04</v>
      </c>
      <c r="K951" s="527">
        <f t="shared" si="784"/>
        <v>46.4</v>
      </c>
      <c r="L951" s="527"/>
      <c r="M951" s="563"/>
      <c r="N951" s="448"/>
      <c r="O951" s="561"/>
      <c r="P951" s="562" t="str">
        <f t="shared" si="785"/>
        <v/>
      </c>
      <c r="Q951" s="561"/>
      <c r="R951" s="583" t="str">
        <f t="shared" si="786"/>
        <v/>
      </c>
      <c r="S951" s="561"/>
      <c r="T951" s="588" t="str">
        <f t="shared" si="787"/>
        <v/>
      </c>
      <c r="U951" s="584">
        <f ca="1">SUMIF($O$8:T$9,"QUANT.",O951:T951)</f>
        <v>0</v>
      </c>
      <c r="V951" s="585">
        <f ca="1" t="shared" si="788"/>
        <v>0</v>
      </c>
      <c r="W951" s="586" t="str">
        <f ca="1" t="shared" si="789"/>
        <v>MEDIR</v>
      </c>
      <c r="X951" s="587">
        <f ca="1" t="shared" si="790"/>
        <v>4</v>
      </c>
      <c r="Y951" s="587">
        <f ca="1" t="shared" si="791"/>
        <v>46.4</v>
      </c>
      <c r="Z951" s="448"/>
      <c r="AA951" s="448"/>
      <c r="AB951" s="448"/>
      <c r="AC951" s="448"/>
      <c r="AD951" s="448"/>
      <c r="AE951" s="448"/>
      <c r="AF951" s="448"/>
      <c r="AG951" s="448"/>
      <c r="AH951" s="448"/>
      <c r="AI951" s="448"/>
      <c r="AJ951" s="448"/>
      <c r="AK951" s="590">
        <f t="shared" si="792"/>
        <v>101554</v>
      </c>
      <c r="AL951" s="590">
        <v>0</v>
      </c>
    </row>
    <row r="952" s="365" customFormat="1" customHeight="1" spans="1:38">
      <c r="A952" s="522"/>
      <c r="B952" s="528">
        <v>91926</v>
      </c>
      <c r="C952" s="524" t="str">
        <f>IF($B952="","",IFERROR(VLOOKUP($B952,SERVIÇOS!$B:$G,2,0),IFERROR(VLOOKUP($B952,'COMPOSIÇÕES COMPLEMENTARES '!$C:$K,2,0),"")))</f>
        <v>CABO DE COBRE FLEXÍVEL ISOLADO, 2,5 MM², ANTI-CHAMA 450/750 V, PARA CIRCUITOS TERMINAIS - FORNECIMENTO E INSTALAÇÃO. AF_03/2023</v>
      </c>
      <c r="D952" s="525" t="str">
        <f>IF($B952="","",IFERROR(VLOOKUP($B952,SERVIÇOS!$B:$G,3,0),IFERROR(VLOOKUP($B952,'COMPOSIÇÕES COMPLEMENTARES '!$C:$K,3,0),"")))</f>
        <v>M</v>
      </c>
      <c r="E952" s="530">
        <f>0.2*E951</f>
        <v>0.8</v>
      </c>
      <c r="F952" s="527">
        <f>IF($B952="","",IFERROR(VLOOKUP($B952,SERVIÇOS!$B:$G,4,0),IFERROR(VLOOKUP($B952,'COMPOSIÇÕES COMPLEMENTARES '!$C:$K,6,0),"")))</f>
        <v>3.35</v>
      </c>
      <c r="G952" s="527">
        <f>IF($B952="","",IFERROR(VLOOKUP($B952,SERVIÇOS!$B:$G,5,0),IFERROR(VLOOKUP($B952,'COMPOSIÇÕES COMPLEMENTARES '!$C:$K,7,0),"")))</f>
        <v>1.43</v>
      </c>
      <c r="H952" s="527">
        <f t="shared" si="781"/>
        <v>4.78</v>
      </c>
      <c r="I952" s="527">
        <f t="shared" si="782"/>
        <v>2.68</v>
      </c>
      <c r="J952" s="527">
        <f t="shared" si="783"/>
        <v>1.14</v>
      </c>
      <c r="K952" s="527">
        <f t="shared" si="784"/>
        <v>3.82</v>
      </c>
      <c r="L952" s="527"/>
      <c r="M952" s="563"/>
      <c r="N952" s="448"/>
      <c r="O952" s="561"/>
      <c r="P952" s="562" t="str">
        <f t="shared" si="785"/>
        <v/>
      </c>
      <c r="Q952" s="561"/>
      <c r="R952" s="583" t="str">
        <f t="shared" si="786"/>
        <v/>
      </c>
      <c r="S952" s="561"/>
      <c r="T952" s="588" t="str">
        <f t="shared" si="787"/>
        <v/>
      </c>
      <c r="U952" s="584">
        <f ca="1">SUMIF($O$8:T$9,"QUANT.",O952:T952)</f>
        <v>0</v>
      </c>
      <c r="V952" s="585">
        <f ca="1" t="shared" si="788"/>
        <v>0</v>
      </c>
      <c r="W952" s="586" t="str">
        <f ca="1" t="shared" si="789"/>
        <v>MEDIR</v>
      </c>
      <c r="X952" s="587">
        <f ca="1" t="shared" si="790"/>
        <v>0.8</v>
      </c>
      <c r="Y952" s="587">
        <f ca="1" t="shared" si="791"/>
        <v>3.82</v>
      </c>
      <c r="Z952" s="448"/>
      <c r="AA952" s="448"/>
      <c r="AB952" s="448"/>
      <c r="AC952" s="448"/>
      <c r="AD952" s="448"/>
      <c r="AE952" s="448"/>
      <c r="AF952" s="448"/>
      <c r="AG952" s="448"/>
      <c r="AH952" s="448"/>
      <c r="AI952" s="448"/>
      <c r="AJ952" s="448"/>
      <c r="AK952" s="590">
        <f t="shared" si="792"/>
        <v>91926</v>
      </c>
      <c r="AL952" s="590">
        <v>0</v>
      </c>
    </row>
    <row r="953" s="365" customFormat="1" customHeight="1" spans="1:38">
      <c r="A953" s="522"/>
      <c r="B953" s="528" t="s">
        <v>632</v>
      </c>
      <c r="C953" s="524" t="str">
        <f>IF($B953="","",IFERROR(VLOOKUP($B953,SERVIÇOS!$B:$G,2,0),IFERROR(VLOOKUP($B953,'COMPOSIÇÕES COMPLEMENTARES '!$C:$K,2,0),"")))</f>
        <v>CONECTOR DE ATERRAMENTO DE FERRAGENS DA IP - PRESILHA FEITA EM LATÃO ESTANHADO, COM 2 FUROS DE Ø8mm PARA CABOS DE COBRE 35/50mm², RESISTENTE AOS ESFORÇOS REALIZADOS PELO CABO A SER FIXADO</v>
      </c>
      <c r="D953" s="525" t="str">
        <f>IF($B953="","",IFERROR(VLOOKUP($B953,SERVIÇOS!$B:$G,3,0),IFERROR(VLOOKUP($B953,'COMPOSIÇÕES COMPLEMENTARES '!$C:$K,3,0),"")))</f>
        <v>UN</v>
      </c>
      <c r="E953" s="530">
        <f>E950+2</f>
        <v>6</v>
      </c>
      <c r="F953" s="527">
        <f>IF($B953="","",IFERROR(VLOOKUP($B953,SERVIÇOS!$B:$G,4,0),IFERROR(VLOOKUP($B953,'COMPOSIÇÕES COMPLEMENTARES '!$C:$K,6,0),"")))</f>
        <v>3.35</v>
      </c>
      <c r="G953" s="527">
        <f>IF($B953="","",IFERROR(VLOOKUP($B953,SERVIÇOS!$B:$G,5,0),IFERROR(VLOOKUP($B953,'COMPOSIÇÕES COMPLEMENTARES '!$C:$K,7,0),"")))</f>
        <v>3.14</v>
      </c>
      <c r="H953" s="527">
        <f t="shared" si="781"/>
        <v>6.49</v>
      </c>
      <c r="I953" s="527">
        <f t="shared" si="782"/>
        <v>20.1</v>
      </c>
      <c r="J953" s="527">
        <f t="shared" si="783"/>
        <v>18.84</v>
      </c>
      <c r="K953" s="527">
        <f t="shared" si="784"/>
        <v>38.94</v>
      </c>
      <c r="L953" s="527"/>
      <c r="M953" s="563"/>
      <c r="N953" s="448"/>
      <c r="O953" s="561"/>
      <c r="P953" s="562" t="str">
        <f t="shared" si="785"/>
        <v/>
      </c>
      <c r="Q953" s="561"/>
      <c r="R953" s="583" t="str">
        <f t="shared" si="786"/>
        <v/>
      </c>
      <c r="S953" s="561"/>
      <c r="T953" s="588" t="str">
        <f t="shared" si="787"/>
        <v/>
      </c>
      <c r="U953" s="584">
        <f ca="1">SUMIF($O$8:T$9,"QUANT.",O953:T953)</f>
        <v>0</v>
      </c>
      <c r="V953" s="585">
        <f ca="1" t="shared" si="788"/>
        <v>0</v>
      </c>
      <c r="W953" s="586" t="str">
        <f ca="1" t="shared" si="789"/>
        <v>MEDIR</v>
      </c>
      <c r="X953" s="587">
        <f ca="1" t="shared" si="790"/>
        <v>6</v>
      </c>
      <c r="Y953" s="587">
        <f ca="1" t="shared" si="791"/>
        <v>38.94</v>
      </c>
      <c r="Z953" s="448"/>
      <c r="AA953" s="448"/>
      <c r="AB953" s="448"/>
      <c r="AC953" s="448"/>
      <c r="AD953" s="448"/>
      <c r="AE953" s="448"/>
      <c r="AF953" s="448"/>
      <c r="AG953" s="448"/>
      <c r="AH953" s="448"/>
      <c r="AI953" s="448"/>
      <c r="AJ953" s="448"/>
      <c r="AK953" s="590" t="e">
        <f t="shared" si="792"/>
        <v>#VALUE!</v>
      </c>
      <c r="AL953" s="590">
        <v>0</v>
      </c>
    </row>
    <row r="954" s="365" customFormat="1" customHeight="1" spans="1:38">
      <c r="A954" s="522"/>
      <c r="B954" s="528" t="s">
        <v>633</v>
      </c>
      <c r="C954" s="524" t="str">
        <f>IF($B954="","",IFERROR(VLOOKUP($B954,SERVIÇOS!$B:$G,2,0),IFERROR(VLOOKUP($B954,'COMPOSIÇÕES COMPLEMENTARES '!$C:$K,2,0),"")))</f>
        <v>CABO DE AÇO GALVANIZADO, DIÂMETRO ø1/4" (6,35mm), ALMA DE FIBRA (AFA), CONSTRUÇÃO DO CABO 6x19S (6 TORÇOES DE 19 FIOS CADA)</v>
      </c>
      <c r="D954" s="525" t="str">
        <f>IF($B954="","",IFERROR(VLOOKUP($B954,SERVIÇOS!$B:$G,3,0),IFERROR(VLOOKUP($B954,'COMPOSIÇÕES COMPLEMENTARES '!$C:$K,3,0),"")))</f>
        <v>M</v>
      </c>
      <c r="E954" s="530">
        <f>2*D947</f>
        <v>4</v>
      </c>
      <c r="F954" s="527">
        <f>IF($B954="","",IFERROR(VLOOKUP($B954,SERVIÇOS!$B:$G,4,0),IFERROR(VLOOKUP($B954,'COMPOSIÇÕES COMPLEMENTARES '!$C:$K,6,0),"")))</f>
        <v>8.03</v>
      </c>
      <c r="G954" s="527">
        <f>IF($B954="","",IFERROR(VLOOKUP($B954,SERVIÇOS!$B:$G,5,0),IFERROR(VLOOKUP($B954,'COMPOSIÇÕES COMPLEMENTARES '!$C:$K,7,0),"")))</f>
        <v>3.21</v>
      </c>
      <c r="H954" s="527">
        <f t="shared" si="781"/>
        <v>11.24</v>
      </c>
      <c r="I954" s="527">
        <f t="shared" si="782"/>
        <v>32.12</v>
      </c>
      <c r="J954" s="527">
        <f t="shared" si="783"/>
        <v>12.84</v>
      </c>
      <c r="K954" s="527">
        <f t="shared" si="784"/>
        <v>44.96</v>
      </c>
      <c r="L954" s="527"/>
      <c r="M954" s="563"/>
      <c r="N954" s="448"/>
      <c r="O954" s="561"/>
      <c r="P954" s="562" t="str">
        <f t="shared" si="785"/>
        <v/>
      </c>
      <c r="Q954" s="561"/>
      <c r="R954" s="583" t="str">
        <f t="shared" si="786"/>
        <v/>
      </c>
      <c r="S954" s="561"/>
      <c r="T954" s="588" t="str">
        <f t="shared" si="787"/>
        <v/>
      </c>
      <c r="U954" s="584">
        <f ca="1">SUMIF($O$8:T$9,"QUANT.",O954:T954)</f>
        <v>0</v>
      </c>
      <c r="V954" s="585">
        <f ca="1" t="shared" si="788"/>
        <v>0</v>
      </c>
      <c r="W954" s="586" t="str">
        <f ca="1" t="shared" si="789"/>
        <v>MEDIR</v>
      </c>
      <c r="X954" s="587">
        <f ca="1" t="shared" si="790"/>
        <v>4</v>
      </c>
      <c r="Y954" s="587">
        <f ca="1" t="shared" si="791"/>
        <v>44.96</v>
      </c>
      <c r="Z954" s="448"/>
      <c r="AA954" s="448"/>
      <c r="AB954" s="448"/>
      <c r="AC954" s="448"/>
      <c r="AD954" s="448"/>
      <c r="AE954" s="448"/>
      <c r="AF954" s="448"/>
      <c r="AG954" s="448"/>
      <c r="AH954" s="448"/>
      <c r="AI954" s="448"/>
      <c r="AJ954" s="448"/>
      <c r="AK954" s="590" t="e">
        <f t="shared" si="792"/>
        <v>#VALUE!</v>
      </c>
      <c r="AL954" s="590">
        <v>0</v>
      </c>
    </row>
    <row r="955" s="365" customFormat="1" customHeight="1" spans="1:38">
      <c r="A955" s="522"/>
      <c r="B955" s="528">
        <v>101549</v>
      </c>
      <c r="C955" s="524" t="str">
        <f>IF($B955="","",IFERROR(VLOOKUP($B955,SERVIÇOS!$B:$G,2,0),IFERROR(VLOOKUP($B955,'COMPOSIÇÕES COMPLEMENTARES '!$C:$K,2,0),"")))</f>
        <v>GRAMPO PARALELO METÁLICO, PARA REDES AÉREAS DE DISTRIBUIÇÃO DE ENERGIA ELÉTRICA DE BAIXA TENSÃO - FORNECIMENTO E INSTALAÇÃO. AF_07/2020</v>
      </c>
      <c r="D955" s="525" t="str">
        <f>IF($B955="","",IFERROR(VLOOKUP($B955,SERVIÇOS!$B:$G,3,0),IFERROR(VLOOKUP($B955,'COMPOSIÇÕES COMPLEMENTARES '!$C:$K,3,0),"")))</f>
        <v>UN</v>
      </c>
      <c r="E955" s="530">
        <f>D947+2</f>
        <v>4</v>
      </c>
      <c r="F955" s="527">
        <f>IF($B955="","",IFERROR(VLOOKUP($B955,SERVIÇOS!$B:$G,4,0),IFERROR(VLOOKUP($B955,'COMPOSIÇÕES COMPLEMENTARES '!$C:$K,6,0),"")))</f>
        <v>12.78</v>
      </c>
      <c r="G955" s="527">
        <f>IF($B955="","",IFERROR(VLOOKUP($B955,SERVIÇOS!$B:$G,5,0),IFERROR(VLOOKUP($B955,'COMPOSIÇÕES COMPLEMENTARES '!$C:$K,7,0),"")))</f>
        <v>6.08</v>
      </c>
      <c r="H955" s="527">
        <f t="shared" si="781"/>
        <v>18.86</v>
      </c>
      <c r="I955" s="527">
        <f t="shared" si="782"/>
        <v>51.12</v>
      </c>
      <c r="J955" s="527">
        <f t="shared" si="783"/>
        <v>24.32</v>
      </c>
      <c r="K955" s="527">
        <f t="shared" si="784"/>
        <v>75.44</v>
      </c>
      <c r="L955" s="527"/>
      <c r="M955" s="563"/>
      <c r="N955" s="448"/>
      <c r="O955" s="561"/>
      <c r="P955" s="562" t="str">
        <f t="shared" si="785"/>
        <v/>
      </c>
      <c r="Q955" s="561"/>
      <c r="R955" s="583" t="str">
        <f t="shared" si="786"/>
        <v/>
      </c>
      <c r="S955" s="561"/>
      <c r="T955" s="588" t="str">
        <f t="shared" si="787"/>
        <v/>
      </c>
      <c r="U955" s="584">
        <f ca="1">SUMIF($O$8:T$9,"QUANT.",O955:T955)</f>
        <v>0</v>
      </c>
      <c r="V955" s="585">
        <f ca="1" t="shared" si="788"/>
        <v>0</v>
      </c>
      <c r="W955" s="586" t="str">
        <f ca="1" t="shared" si="789"/>
        <v>MEDIR</v>
      </c>
      <c r="X955" s="587">
        <f ca="1" t="shared" si="790"/>
        <v>4</v>
      </c>
      <c r="Y955" s="587">
        <f ca="1" t="shared" si="791"/>
        <v>75.44</v>
      </c>
      <c r="Z955" s="448"/>
      <c r="AA955" s="448"/>
      <c r="AB955" s="448"/>
      <c r="AC955" s="448"/>
      <c r="AD955" s="448"/>
      <c r="AE955" s="448"/>
      <c r="AF955" s="448"/>
      <c r="AG955" s="448"/>
      <c r="AH955" s="448"/>
      <c r="AI955" s="448"/>
      <c r="AJ955" s="448"/>
      <c r="AK955" s="590">
        <f t="shared" si="792"/>
        <v>101549</v>
      </c>
      <c r="AL955" s="590">
        <v>0</v>
      </c>
    </row>
    <row r="956" s="365" customFormat="1" customHeight="1" spans="1:38">
      <c r="A956" s="522"/>
      <c r="B956" s="528" t="s">
        <v>634</v>
      </c>
      <c r="C956" s="524" t="str">
        <f>IF($B956="","",IFERROR(VLOOKUP($B956,SERVIÇOS!$B:$G,2,0),IFERROR(VLOOKUP($B956,'COMPOSIÇÕES COMPLEMENTARES '!$C:$K,2,0),"")))</f>
        <v>TERMINAL DE APERTO COM SAPATA EM LIGA DE COBRE, SAPATA COM DOIS FUROS PARA FIXAÇÃO </v>
      </c>
      <c r="D956" s="525" t="str">
        <f>IF($B956="","",IFERROR(VLOOKUP($B956,SERVIÇOS!$B:$G,3,0),IFERROR(VLOOKUP($B956,'COMPOSIÇÕES COMPLEMENTARES '!$C:$K,3,0),"")))</f>
        <v>UN</v>
      </c>
      <c r="E956" s="530">
        <f>D947</f>
        <v>2</v>
      </c>
      <c r="F956" s="527">
        <f>IF($B956="","",IFERROR(VLOOKUP($B956,SERVIÇOS!$B:$G,4,0),IFERROR(VLOOKUP($B956,'COMPOSIÇÕES COMPLEMENTARES '!$C:$K,6,0),"")))</f>
        <v>12.16</v>
      </c>
      <c r="G956" s="527">
        <f>IF($B956="","",IFERROR(VLOOKUP($B956,SERVIÇOS!$B:$G,5,0),IFERROR(VLOOKUP($B956,'COMPOSIÇÕES COMPLEMENTARES '!$C:$K,7,0),"")))</f>
        <v>1.43</v>
      </c>
      <c r="H956" s="527">
        <f t="shared" si="781"/>
        <v>13.59</v>
      </c>
      <c r="I956" s="527">
        <f t="shared" si="782"/>
        <v>24.32</v>
      </c>
      <c r="J956" s="527">
        <f t="shared" si="783"/>
        <v>2.86</v>
      </c>
      <c r="K956" s="527">
        <f t="shared" si="784"/>
        <v>27.18</v>
      </c>
      <c r="L956" s="527"/>
      <c r="M956" s="563"/>
      <c r="N956" s="448"/>
      <c r="O956" s="561"/>
      <c r="P956" s="562" t="str">
        <f t="shared" si="785"/>
        <v/>
      </c>
      <c r="Q956" s="561"/>
      <c r="R956" s="583" t="str">
        <f t="shared" si="786"/>
        <v/>
      </c>
      <c r="S956" s="561"/>
      <c r="T956" s="588" t="str">
        <f t="shared" si="787"/>
        <v/>
      </c>
      <c r="U956" s="584">
        <f ca="1">SUMIF($O$8:T$9,"QUANT.",O956:T956)</f>
        <v>0</v>
      </c>
      <c r="V956" s="585">
        <f ca="1" t="shared" si="788"/>
        <v>0</v>
      </c>
      <c r="W956" s="586" t="str">
        <f ca="1" t="shared" si="789"/>
        <v>MEDIR</v>
      </c>
      <c r="X956" s="587">
        <f ca="1" t="shared" si="790"/>
        <v>2</v>
      </c>
      <c r="Y956" s="587">
        <f ca="1" t="shared" si="791"/>
        <v>27.18</v>
      </c>
      <c r="Z956" s="448"/>
      <c r="AA956" s="448"/>
      <c r="AB956" s="448"/>
      <c r="AC956" s="448"/>
      <c r="AD956" s="448"/>
      <c r="AE956" s="448"/>
      <c r="AF956" s="448"/>
      <c r="AG956" s="448"/>
      <c r="AH956" s="448"/>
      <c r="AI956" s="448"/>
      <c r="AJ956" s="448"/>
      <c r="AK956" s="590" t="e">
        <f t="shared" si="792"/>
        <v>#VALUE!</v>
      </c>
      <c r="AL956" s="590">
        <v>0</v>
      </c>
    </row>
    <row r="957" s="365" customFormat="1" customHeight="1" spans="1:38">
      <c r="A957" s="522"/>
      <c r="B957" s="528" t="s">
        <v>629</v>
      </c>
      <c r="C957" s="524" t="str">
        <f>IF($B957="","",IFERROR(VLOOKUP($B957,SERVIÇOS!$B:$G,2,0),IFERROR(VLOOKUP($B957,'COMPOSIÇÕES COMPLEMENTARES '!$C:$K,2,0),"")))</f>
        <v>CONECTOR DERIVAÇÃO PERFURANTE EM POLÍMERO RESISTENTE E CONTATOS EM COBRE ESTANHADO, IP68; APLICADO EM RDA ISOLADAS, CABOS DE COBRE-COBRE, AL-COBRE E AL-AL; CONDUTOR PRINCIPAL DE 16-120mm² E DERIVAÇÃO 16-120mm²</v>
      </c>
      <c r="D957" s="525" t="str">
        <f>IF($B957="","",IFERROR(VLOOKUP($B957,SERVIÇOS!$B:$G,3,0),IFERROR(VLOOKUP($B957,'COMPOSIÇÕES COMPLEMENTARES '!$C:$K,3,0),"")))</f>
        <v>UN</v>
      </c>
      <c r="E957" s="530">
        <f>2*D947</f>
        <v>4</v>
      </c>
      <c r="F957" s="527">
        <f>IF($B957="","",IFERROR(VLOOKUP($B957,SERVIÇOS!$B:$G,4,0),IFERROR(VLOOKUP($B957,'COMPOSIÇÕES COMPLEMENTARES '!$C:$K,6,0),"")))</f>
        <v>24.74</v>
      </c>
      <c r="G957" s="527">
        <f>IF($B957="","",IFERROR(VLOOKUP($B957,SERVIÇOS!$B:$G,5,0),IFERROR(VLOOKUP($B957,'COMPOSIÇÕES COMPLEMENTARES '!$C:$K,7,0),"")))</f>
        <v>18.98</v>
      </c>
      <c r="H957" s="527">
        <f t="shared" si="781"/>
        <v>43.72</v>
      </c>
      <c r="I957" s="527">
        <f t="shared" si="782"/>
        <v>98.96</v>
      </c>
      <c r="J957" s="527">
        <f t="shared" si="783"/>
        <v>75.92</v>
      </c>
      <c r="K957" s="527">
        <f t="shared" si="784"/>
        <v>174.88</v>
      </c>
      <c r="L957" s="527"/>
      <c r="M957" s="563"/>
      <c r="N957" s="448"/>
      <c r="O957" s="561"/>
      <c r="P957" s="562" t="str">
        <f t="shared" si="785"/>
        <v/>
      </c>
      <c r="Q957" s="561"/>
      <c r="R957" s="583" t="str">
        <f t="shared" si="786"/>
        <v/>
      </c>
      <c r="S957" s="561"/>
      <c r="T957" s="588" t="str">
        <f t="shared" si="787"/>
        <v/>
      </c>
      <c r="U957" s="584">
        <f ca="1">SUMIF($O$8:T$9,"QUANT.",O957:T957)</f>
        <v>0</v>
      </c>
      <c r="V957" s="585">
        <f ca="1" t="shared" si="788"/>
        <v>0</v>
      </c>
      <c r="W957" s="586" t="str">
        <f ca="1" t="shared" si="789"/>
        <v>MEDIR</v>
      </c>
      <c r="X957" s="587">
        <f ca="1" t="shared" si="790"/>
        <v>4</v>
      </c>
      <c r="Y957" s="587">
        <f ca="1" t="shared" si="791"/>
        <v>174.88</v>
      </c>
      <c r="Z957" s="448"/>
      <c r="AA957" s="448"/>
      <c r="AB957" s="448"/>
      <c r="AC957" s="448"/>
      <c r="AD957" s="448"/>
      <c r="AE957" s="448"/>
      <c r="AF957" s="448"/>
      <c r="AG957" s="448"/>
      <c r="AH957" s="448"/>
      <c r="AI957" s="448"/>
      <c r="AJ957" s="448"/>
      <c r="AK957" s="590" t="e">
        <f t="shared" si="792"/>
        <v>#VALUE!</v>
      </c>
      <c r="AL957" s="590">
        <v>0</v>
      </c>
    </row>
    <row r="958" s="365" customFormat="1" customHeight="1" spans="1:38">
      <c r="A958" s="522"/>
      <c r="B958" s="528" t="s">
        <v>640</v>
      </c>
      <c r="C958" s="524" t="str">
        <f>IF($B958="","",IFERROR(VLOOKUP($B958,SERVIÇOS!$B:$G,2,0),IFERROR(VLOOKUP($B958,'COMPOSIÇÕES COMPLEMENTARES '!$C:$K,2,0),"")))</f>
        <v>CABO DE ALUMÍNIO NU SEM ALMA DE AÇO (CA ou ASC) 2 AWG</v>
      </c>
      <c r="D958" s="525" t="str">
        <f>IF($B958="","",IFERROR(VLOOKUP($B958,SERVIÇOS!$B:$G,3,0),IFERROR(VLOOKUP($B958,'COMPOSIÇÕES COMPLEMENTARES '!$C:$K,3,0),"")))</f>
        <v>M</v>
      </c>
      <c r="E958" s="530">
        <f>1*D947</f>
        <v>2</v>
      </c>
      <c r="F958" s="527">
        <f>IF($B958="","",IFERROR(VLOOKUP($B958,SERVIÇOS!$B:$G,4,0),IFERROR(VLOOKUP($B958,'COMPOSIÇÕES COMPLEMENTARES '!$C:$K,6,0),"")))</f>
        <v>36.14</v>
      </c>
      <c r="G958" s="527">
        <f>IF($B958="","",IFERROR(VLOOKUP($B958,SERVIÇOS!$B:$G,5,0),IFERROR(VLOOKUP($B958,'COMPOSIÇÕES COMPLEMENTARES '!$C:$K,7,0),"")))</f>
        <v>27.01</v>
      </c>
      <c r="H958" s="527">
        <f t="shared" si="781"/>
        <v>63.15</v>
      </c>
      <c r="I958" s="527">
        <f t="shared" si="782"/>
        <v>72.28</v>
      </c>
      <c r="J958" s="527">
        <f t="shared" si="783"/>
        <v>54.02</v>
      </c>
      <c r="K958" s="527">
        <f t="shared" si="784"/>
        <v>126.3</v>
      </c>
      <c r="L958" s="527"/>
      <c r="M958" s="563"/>
      <c r="N958" s="448"/>
      <c r="O958" s="561"/>
      <c r="P958" s="562" t="str">
        <f t="shared" si="785"/>
        <v/>
      </c>
      <c r="Q958" s="561"/>
      <c r="R958" s="583" t="str">
        <f t="shared" si="786"/>
        <v/>
      </c>
      <c r="S958" s="561"/>
      <c r="T958" s="588" t="str">
        <f t="shared" si="787"/>
        <v/>
      </c>
      <c r="U958" s="584">
        <f ca="1">SUMIF($O$8:T$9,"QUANT.",O958:T958)</f>
        <v>0</v>
      </c>
      <c r="V958" s="585">
        <f ca="1" t="shared" si="788"/>
        <v>0</v>
      </c>
      <c r="W958" s="586" t="str">
        <f ca="1" t="shared" si="789"/>
        <v>MEDIR</v>
      </c>
      <c r="X958" s="587">
        <f ca="1" t="shared" si="790"/>
        <v>2</v>
      </c>
      <c r="Y958" s="587">
        <f ca="1" t="shared" si="791"/>
        <v>126.3</v>
      </c>
      <c r="Z958" s="448"/>
      <c r="AA958" s="448"/>
      <c r="AB958" s="448"/>
      <c r="AC958" s="448"/>
      <c r="AD958" s="448"/>
      <c r="AE958" s="448"/>
      <c r="AF958" s="448"/>
      <c r="AG958" s="448"/>
      <c r="AH958" s="448"/>
      <c r="AI958" s="448"/>
      <c r="AJ958" s="448"/>
      <c r="AK958" s="590" t="e">
        <f t="shared" si="792"/>
        <v>#VALUE!</v>
      </c>
      <c r="AL958" s="590">
        <v>0</v>
      </c>
    </row>
    <row r="959" s="365" customFormat="1" customHeight="1" spans="1:38">
      <c r="A959" s="522"/>
      <c r="B959" s="528"/>
      <c r="C959" s="591" t="s">
        <v>658</v>
      </c>
      <c r="D959" s="592">
        <v>1</v>
      </c>
      <c r="E959" s="530"/>
      <c r="F959" s="527" t="str">
        <f>IF($B959="","",IFERROR(VLOOKUP($B959,SERVIÇOS!$B:$G,4,0),IFERROR(VLOOKUP($B959,'COMPOSIÇÕES COMPLEMENTARES '!$C:$K,6,0),"")))</f>
        <v/>
      </c>
      <c r="G959" s="527" t="str">
        <f>IF($B959="","",IFERROR(VLOOKUP($B959,SERVIÇOS!$B:$G,5,0),IFERROR(VLOOKUP($B959,'COMPOSIÇÕES COMPLEMENTARES '!$C:$K,7,0),"")))</f>
        <v/>
      </c>
      <c r="H959" s="527" t="str">
        <f t="shared" si="781"/>
        <v/>
      </c>
      <c r="I959" s="527" t="str">
        <f t="shared" si="782"/>
        <v/>
      </c>
      <c r="J959" s="527" t="str">
        <f t="shared" si="783"/>
        <v/>
      </c>
      <c r="K959" s="527" t="str">
        <f t="shared" si="784"/>
        <v/>
      </c>
      <c r="L959" s="527"/>
      <c r="M959" s="563"/>
      <c r="N959" s="448"/>
      <c r="O959" s="561"/>
      <c r="P959" s="562" t="str">
        <f t="shared" si="785"/>
        <v/>
      </c>
      <c r="Q959" s="561"/>
      <c r="R959" s="583" t="str">
        <f t="shared" si="786"/>
        <v/>
      </c>
      <c r="S959" s="561"/>
      <c r="T959" s="588" t="str">
        <f t="shared" si="787"/>
        <v/>
      </c>
      <c r="U959" s="584">
        <f ca="1">SUMIF($O$8:T$9,"QUANT.",O959:T959)</f>
        <v>0</v>
      </c>
      <c r="V959" s="585">
        <f ca="1" t="shared" si="788"/>
        <v>0</v>
      </c>
      <c r="W959" s="586" t="str">
        <f ca="1" t="shared" si="789"/>
        <v/>
      </c>
      <c r="X959" s="587">
        <f ca="1" t="shared" si="790"/>
        <v>0</v>
      </c>
      <c r="Y959" s="587" t="e">
        <f ca="1" t="shared" si="791"/>
        <v>#VALUE!</v>
      </c>
      <c r="Z959" s="448"/>
      <c r="AA959" s="448"/>
      <c r="AB959" s="448"/>
      <c r="AC959" s="448"/>
      <c r="AD959" s="448"/>
      <c r="AE959" s="448"/>
      <c r="AF959" s="448"/>
      <c r="AG959" s="448"/>
      <c r="AH959" s="448"/>
      <c r="AI959" s="448"/>
      <c r="AJ959" s="448"/>
      <c r="AK959" s="590">
        <f t="shared" si="792"/>
        <v>0</v>
      </c>
      <c r="AL959" s="590">
        <v>0</v>
      </c>
    </row>
    <row r="960" s="365" customFormat="1" customHeight="1" spans="1:38">
      <c r="A960" s="522"/>
      <c r="B960" s="528">
        <v>101548</v>
      </c>
      <c r="C960" s="524" t="str">
        <f>IF($B960="","",IFERROR(VLOOKUP($B960,SERVIÇOS!$B:$G,2,0),IFERROR(VLOOKUP($B960,'COMPOSIÇÕES COMPLEMENTARES '!$C:$K,2,0),"")))</f>
        <v>ISOLADOR, TIPO ROLDANA, PARA BAIXA TENSÃO - FORNECIMENTO E INSTALAÇÃO. AF_07/2020</v>
      </c>
      <c r="D960" s="525" t="str">
        <f>IF($B960="","",IFERROR(VLOOKUP($B960,SERVIÇOS!$B:$G,3,0),IFERROR(VLOOKUP($B960,'COMPOSIÇÕES COMPLEMENTARES '!$C:$K,3,0),"")))</f>
        <v>UN</v>
      </c>
      <c r="E960" s="530">
        <f>2*D959</f>
        <v>2</v>
      </c>
      <c r="F960" s="527">
        <f>IF($B960="","",IFERROR(VLOOKUP($B960,SERVIÇOS!$B:$G,4,0),IFERROR(VLOOKUP($B960,'COMPOSIÇÕES COMPLEMENTARES '!$C:$K,6,0),"")))</f>
        <v>6.57</v>
      </c>
      <c r="G960" s="527">
        <f>IF($B960="","",IFERROR(VLOOKUP($B960,SERVIÇOS!$B:$G,5,0),IFERROR(VLOOKUP($B960,'COMPOSIÇÕES COMPLEMENTARES '!$C:$K,7,0),"")))</f>
        <v>1.86</v>
      </c>
      <c r="H960" s="527">
        <f t="shared" si="781"/>
        <v>8.43</v>
      </c>
      <c r="I960" s="527">
        <f t="shared" si="782"/>
        <v>13.14</v>
      </c>
      <c r="J960" s="527">
        <f t="shared" si="783"/>
        <v>3.72</v>
      </c>
      <c r="K960" s="527">
        <f t="shared" si="784"/>
        <v>16.86</v>
      </c>
      <c r="L960" s="527"/>
      <c r="M960" s="563"/>
      <c r="N960" s="448"/>
      <c r="O960" s="561"/>
      <c r="P960" s="562" t="str">
        <f t="shared" si="785"/>
        <v/>
      </c>
      <c r="Q960" s="561"/>
      <c r="R960" s="583" t="str">
        <f t="shared" si="786"/>
        <v/>
      </c>
      <c r="S960" s="561"/>
      <c r="T960" s="588" t="str">
        <f t="shared" si="787"/>
        <v/>
      </c>
      <c r="U960" s="584">
        <f ca="1">SUMIF($O$8:T$9,"QUANT.",O960:T960)</f>
        <v>0</v>
      </c>
      <c r="V960" s="585">
        <f ca="1" t="shared" si="788"/>
        <v>0</v>
      </c>
      <c r="W960" s="586" t="str">
        <f ca="1" t="shared" si="789"/>
        <v>MEDIR</v>
      </c>
      <c r="X960" s="587">
        <f ca="1" t="shared" si="790"/>
        <v>2</v>
      </c>
      <c r="Y960" s="587">
        <f ca="1" t="shared" si="791"/>
        <v>16.86</v>
      </c>
      <c r="Z960" s="448"/>
      <c r="AA960" s="448"/>
      <c r="AB960" s="448"/>
      <c r="AC960" s="448"/>
      <c r="AD960" s="448"/>
      <c r="AE960" s="448"/>
      <c r="AF960" s="448"/>
      <c r="AG960" s="448"/>
      <c r="AH960" s="448"/>
      <c r="AI960" s="448"/>
      <c r="AJ960" s="448"/>
      <c r="AK960" s="590">
        <f t="shared" si="792"/>
        <v>101548</v>
      </c>
      <c r="AL960" s="590">
        <v>0</v>
      </c>
    </row>
    <row r="961" s="365" customFormat="1" customHeight="1" spans="1:38">
      <c r="A961" s="522"/>
      <c r="B961" s="528">
        <v>101538</v>
      </c>
      <c r="C961" s="524" t="str">
        <f>IF($B961="","",IFERROR(VLOOKUP($B961,SERVIÇOS!$B:$G,2,0),IFERROR(VLOOKUP($B961,'COMPOSIÇÕES COMPLEMENTARES '!$C:$K,2,0),"")))</f>
        <v>ARMAÇÃO SECUNDÁRIA, COM 1 ESTRIBO E 1 ISOLADOR - FORNECIMENTO E INSTALAÇÃO. AF_07/2020</v>
      </c>
      <c r="D961" s="525" t="str">
        <f>IF($B961="","",IFERROR(VLOOKUP($B961,SERVIÇOS!$B:$G,3,0),IFERROR(VLOOKUP($B961,'COMPOSIÇÕES COMPLEMENTARES '!$C:$K,3,0),"")))</f>
        <v>UN</v>
      </c>
      <c r="E961" s="530">
        <f>E960</f>
        <v>2</v>
      </c>
      <c r="F961" s="527">
        <f>IF($B961="","",IFERROR(VLOOKUP($B961,SERVIÇOS!$B:$G,4,0),IFERROR(VLOOKUP($B961,'COMPOSIÇÕES COMPLEMENTARES '!$C:$K,6,0),"")))</f>
        <v>31.34</v>
      </c>
      <c r="G961" s="527">
        <f>IF($B961="","",IFERROR(VLOOKUP($B961,SERVIÇOS!$B:$G,5,0),IFERROR(VLOOKUP($B961,'COMPOSIÇÕES COMPLEMENTARES '!$C:$K,7,0),"")))</f>
        <v>11.35</v>
      </c>
      <c r="H961" s="527">
        <f t="shared" si="781"/>
        <v>42.69</v>
      </c>
      <c r="I961" s="527">
        <f t="shared" si="782"/>
        <v>62.68</v>
      </c>
      <c r="J961" s="527">
        <f t="shared" si="783"/>
        <v>22.7</v>
      </c>
      <c r="K961" s="527">
        <f t="shared" si="784"/>
        <v>85.38</v>
      </c>
      <c r="L961" s="527"/>
      <c r="M961" s="563"/>
      <c r="N961" s="448"/>
      <c r="O961" s="561"/>
      <c r="P961" s="562" t="str">
        <f t="shared" si="785"/>
        <v/>
      </c>
      <c r="Q961" s="561"/>
      <c r="R961" s="583" t="str">
        <f t="shared" si="786"/>
        <v/>
      </c>
      <c r="S961" s="561"/>
      <c r="T961" s="588" t="str">
        <f t="shared" si="787"/>
        <v/>
      </c>
      <c r="U961" s="584">
        <f ca="1">SUMIF($O$8:T$9,"QUANT.",O961:T961)</f>
        <v>0</v>
      </c>
      <c r="V961" s="585">
        <f ca="1" t="shared" si="788"/>
        <v>0</v>
      </c>
      <c r="W961" s="586" t="str">
        <f ca="1" t="shared" si="789"/>
        <v>MEDIR</v>
      </c>
      <c r="X961" s="587">
        <f ca="1" t="shared" si="790"/>
        <v>2</v>
      </c>
      <c r="Y961" s="587">
        <f ca="1" t="shared" si="791"/>
        <v>85.38</v>
      </c>
      <c r="Z961" s="448"/>
      <c r="AA961" s="448"/>
      <c r="AB961" s="448"/>
      <c r="AC961" s="448"/>
      <c r="AD961" s="448"/>
      <c r="AE961" s="448"/>
      <c r="AF961" s="448"/>
      <c r="AG961" s="448"/>
      <c r="AH961" s="448"/>
      <c r="AI961" s="448"/>
      <c r="AJ961" s="448"/>
      <c r="AK961" s="590">
        <f t="shared" si="792"/>
        <v>101538</v>
      </c>
      <c r="AL961" s="590">
        <v>0</v>
      </c>
    </row>
    <row r="962" s="365" customFormat="1" customHeight="1" spans="1:38">
      <c r="A962" s="522"/>
      <c r="B962" s="528" t="s">
        <v>610</v>
      </c>
      <c r="C962" s="524" t="str">
        <f>IF($B962="","",IFERROR(VLOOKUP($B962,SERVIÇOS!$B:$G,2,0),IFERROR(VLOOKUP($B962,'COMPOSIÇÕES COMPLEMENTARES '!$C:$K,2,0),"")))</f>
        <v>CINTA PARA POSTE DE SEÇÃO CIRCULAR EM AÇO CARBONO (NTC 811701) PARA FIXAÇÃO DE ISOLADOR TIPO ROLDANA PARA REDE DE BAIXA TENSÃO</v>
      </c>
      <c r="D962" s="525" t="str">
        <f>IF($B962="","",IFERROR(VLOOKUP($B962,SERVIÇOS!$B:$G,3,0),IFERROR(VLOOKUP($B962,'COMPOSIÇÕES COMPLEMENTARES '!$C:$K,3,0),"")))</f>
        <v>UN</v>
      </c>
      <c r="E962" s="530">
        <f>1*D959</f>
        <v>1</v>
      </c>
      <c r="F962" s="527">
        <f>IF($B962="","",IFERROR(VLOOKUP($B962,SERVIÇOS!$B:$G,4,0),IFERROR(VLOOKUP($B962,'COMPOSIÇÕES COMPLEMENTARES '!$C:$K,6,0),"")))</f>
        <v>73.01</v>
      </c>
      <c r="G962" s="527">
        <f>IF($B962="","",IFERROR(VLOOKUP($B962,SERVIÇOS!$B:$G,5,0),IFERROR(VLOOKUP($B962,'COMPOSIÇÕES COMPLEMENTARES '!$C:$K,7,0),"")))</f>
        <v>14.85</v>
      </c>
      <c r="H962" s="527">
        <f t="shared" ref="H962:H976" si="793">IF(E962="","",F962+G962)</f>
        <v>87.86</v>
      </c>
      <c r="I962" s="527">
        <f t="shared" ref="I962:I976" si="794">IF(E962="","",TRUNC((E962*F962),2))</f>
        <v>73.01</v>
      </c>
      <c r="J962" s="527">
        <f t="shared" ref="J962:J976" si="795">IF(E962="","",TRUNC((E962*G962),2))</f>
        <v>14.85</v>
      </c>
      <c r="K962" s="527">
        <f t="shared" ref="K962:K976" si="796">IF(E962="","",TRUNC((E962*H962),2))</f>
        <v>87.86</v>
      </c>
      <c r="L962" s="527"/>
      <c r="M962" s="563"/>
      <c r="N962" s="448"/>
      <c r="O962" s="561"/>
      <c r="P962" s="562" t="str">
        <f t="shared" ref="P962:P976" si="797">IF(OR(O962="",$K962=""),"",(O962/$E962)*$K962)</f>
        <v/>
      </c>
      <c r="Q962" s="561"/>
      <c r="R962" s="583" t="str">
        <f t="shared" ref="R962:R976" si="798">IF(OR(Q962="",$K962=""),"",(Q962/$E962)*$K962)</f>
        <v/>
      </c>
      <c r="S962" s="561"/>
      <c r="T962" s="588" t="str">
        <f t="shared" ref="T962:T976" si="799">IF(OR(S962="",$K962=""),"",(S962/$E962)*$K962)</f>
        <v/>
      </c>
      <c r="U962" s="584">
        <f ca="1">SUMIF($O$8:T$9,"QUANT.",O962:T962)</f>
        <v>0</v>
      </c>
      <c r="V962" s="585">
        <f ca="1" t="shared" ref="V962:V976" si="800">SUMIF($O$8:$T$9,"CUSTO",O962:T962)</f>
        <v>0</v>
      </c>
      <c r="W962" s="586" t="str">
        <f ca="1" t="shared" ref="W962:W976" si="801">IF(B962&lt;&gt;"",IF(V962=0,"MEDIR",IF(K962-V962=0,"OK",IF(K962-V962&gt;0,"MEDIR","ALERTA!"))),"")</f>
        <v>MEDIR</v>
      </c>
      <c r="X962" s="587">
        <f ca="1" t="shared" ref="X962:X976" si="802">IF(U962="",0,E962-U962)</f>
        <v>1</v>
      </c>
      <c r="Y962" s="587">
        <f ca="1" t="shared" ref="Y962:Y976" si="803">IF(V962="",0,K962-V962)</f>
        <v>87.86</v>
      </c>
      <c r="Z962" s="448"/>
      <c r="AA962" s="448"/>
      <c r="AB962" s="448"/>
      <c r="AC962" s="448"/>
      <c r="AD962" s="448"/>
      <c r="AE962" s="448"/>
      <c r="AF962" s="448"/>
      <c r="AG962" s="448"/>
      <c r="AH962" s="448"/>
      <c r="AI962" s="448"/>
      <c r="AJ962" s="448"/>
      <c r="AK962" s="590" t="e">
        <f t="shared" ref="AK962:AK976" si="804">B962-AL962</f>
        <v>#VALUE!</v>
      </c>
      <c r="AL962" s="590">
        <v>0</v>
      </c>
    </row>
    <row r="963" s="365" customFormat="1" customHeight="1" spans="1:38">
      <c r="A963" s="522"/>
      <c r="B963" s="528">
        <v>101554</v>
      </c>
      <c r="C963" s="524" t="str">
        <f>IF($B963="","",IFERROR(VLOOKUP($B963,SERVIÇOS!$B:$G,2,0),IFERROR(VLOOKUP($B963,'COMPOSIÇÕES COMPLEMENTARES '!$C:$K,2,0),"")))</f>
        <v>ALÇA PREFORMADA DE DISTRIBUIÇÃO, EM  AÇO GALVANIZADO, AWG 2 - FORNECIMENTO E INSTALAÇÃO. AF_07/2020</v>
      </c>
      <c r="D963" s="525" t="str">
        <f>IF($B963="","",IFERROR(VLOOKUP($B963,SERVIÇOS!$B:$G,3,0),IFERROR(VLOOKUP($B963,'COMPOSIÇÕES COMPLEMENTARES '!$C:$K,3,0),"")))</f>
        <v>UN</v>
      </c>
      <c r="E963" s="530">
        <f>3*D959</f>
        <v>3</v>
      </c>
      <c r="F963" s="527">
        <f>IF($B963="","",IFERROR(VLOOKUP($B963,SERVIÇOS!$B:$G,4,0),IFERROR(VLOOKUP($B963,'COMPOSIÇÕES COMPLEMENTARES '!$C:$K,6,0),"")))</f>
        <v>6.84</v>
      </c>
      <c r="G963" s="527">
        <f>IF($B963="","",IFERROR(VLOOKUP($B963,SERVIÇOS!$B:$G,5,0),IFERROR(VLOOKUP($B963,'COMPOSIÇÕES COMPLEMENTARES '!$C:$K,7,0),"")))</f>
        <v>4.76</v>
      </c>
      <c r="H963" s="527">
        <f t="shared" si="793"/>
        <v>11.6</v>
      </c>
      <c r="I963" s="527">
        <f t="shared" si="794"/>
        <v>20.52</v>
      </c>
      <c r="J963" s="527">
        <f t="shared" si="795"/>
        <v>14.28</v>
      </c>
      <c r="K963" s="527">
        <f t="shared" si="796"/>
        <v>34.8</v>
      </c>
      <c r="L963" s="527"/>
      <c r="M963" s="563"/>
      <c r="N963" s="448"/>
      <c r="O963" s="561"/>
      <c r="P963" s="562" t="str">
        <f t="shared" si="797"/>
        <v/>
      </c>
      <c r="Q963" s="561"/>
      <c r="R963" s="583" t="str">
        <f t="shared" si="798"/>
        <v/>
      </c>
      <c r="S963" s="561"/>
      <c r="T963" s="588" t="str">
        <f t="shared" si="799"/>
        <v/>
      </c>
      <c r="U963" s="584">
        <f ca="1">SUMIF($O$8:T$9,"QUANT.",O963:T963)</f>
        <v>0</v>
      </c>
      <c r="V963" s="585">
        <f ca="1" t="shared" si="800"/>
        <v>0</v>
      </c>
      <c r="W963" s="586" t="str">
        <f ca="1" t="shared" si="801"/>
        <v>MEDIR</v>
      </c>
      <c r="X963" s="587">
        <f ca="1" t="shared" si="802"/>
        <v>3</v>
      </c>
      <c r="Y963" s="587">
        <f ca="1" t="shared" si="803"/>
        <v>34.8</v>
      </c>
      <c r="Z963" s="448"/>
      <c r="AA963" s="448"/>
      <c r="AB963" s="448"/>
      <c r="AC963" s="448"/>
      <c r="AD963" s="448"/>
      <c r="AE963" s="448"/>
      <c r="AF963" s="448"/>
      <c r="AG963" s="448"/>
      <c r="AH963" s="448"/>
      <c r="AI963" s="448"/>
      <c r="AJ963" s="448"/>
      <c r="AK963" s="590">
        <f t="shared" si="804"/>
        <v>101554</v>
      </c>
      <c r="AL963" s="590">
        <v>0</v>
      </c>
    </row>
    <row r="964" s="365" customFormat="1" customHeight="1" spans="1:38">
      <c r="A964" s="522"/>
      <c r="B964" s="528">
        <v>91926</v>
      </c>
      <c r="C964" s="524" t="str">
        <f>IF($B964="","",IFERROR(VLOOKUP($B964,SERVIÇOS!$B:$G,2,0),IFERROR(VLOOKUP($B964,'COMPOSIÇÕES COMPLEMENTARES '!$C:$K,2,0),"")))</f>
        <v>CABO DE COBRE FLEXÍVEL ISOLADO, 2,5 MM², ANTI-CHAMA 450/750 V, PARA CIRCUITOS TERMINAIS - FORNECIMENTO E INSTALAÇÃO. AF_03/2023</v>
      </c>
      <c r="D964" s="525" t="str">
        <f>IF($B964="","",IFERROR(VLOOKUP($B964,SERVIÇOS!$B:$G,3,0),IFERROR(VLOOKUP($B964,'COMPOSIÇÕES COMPLEMENTARES '!$C:$K,3,0),"")))</f>
        <v>M</v>
      </c>
      <c r="E964" s="530">
        <f>0.2*E963</f>
        <v>0.6</v>
      </c>
      <c r="F964" s="527">
        <f>IF($B964="","",IFERROR(VLOOKUP($B964,SERVIÇOS!$B:$G,4,0),IFERROR(VLOOKUP($B964,'COMPOSIÇÕES COMPLEMENTARES '!$C:$K,6,0),"")))</f>
        <v>3.35</v>
      </c>
      <c r="G964" s="527">
        <f>IF($B964="","",IFERROR(VLOOKUP($B964,SERVIÇOS!$B:$G,5,0),IFERROR(VLOOKUP($B964,'COMPOSIÇÕES COMPLEMENTARES '!$C:$K,7,0),"")))</f>
        <v>1.43</v>
      </c>
      <c r="H964" s="527">
        <f t="shared" si="793"/>
        <v>4.78</v>
      </c>
      <c r="I964" s="527">
        <f t="shared" si="794"/>
        <v>2.01</v>
      </c>
      <c r="J964" s="527">
        <f t="shared" si="795"/>
        <v>0.85</v>
      </c>
      <c r="K964" s="527">
        <f t="shared" si="796"/>
        <v>2.86</v>
      </c>
      <c r="L964" s="527"/>
      <c r="M964" s="563"/>
      <c r="N964" s="448"/>
      <c r="O964" s="561"/>
      <c r="P964" s="562" t="str">
        <f t="shared" si="797"/>
        <v/>
      </c>
      <c r="Q964" s="561"/>
      <c r="R964" s="583" t="str">
        <f t="shared" si="798"/>
        <v/>
      </c>
      <c r="S964" s="561"/>
      <c r="T964" s="588" t="str">
        <f t="shared" si="799"/>
        <v/>
      </c>
      <c r="U964" s="584">
        <f ca="1">SUMIF($O$8:T$9,"QUANT.",O964:T964)</f>
        <v>0</v>
      </c>
      <c r="V964" s="585">
        <f ca="1" t="shared" si="800"/>
        <v>0</v>
      </c>
      <c r="W964" s="586" t="str">
        <f ca="1" t="shared" si="801"/>
        <v>MEDIR</v>
      </c>
      <c r="X964" s="587">
        <f ca="1" t="shared" si="802"/>
        <v>0.6</v>
      </c>
      <c r="Y964" s="587">
        <f ca="1" t="shared" si="803"/>
        <v>2.86</v>
      </c>
      <c r="Z964" s="448"/>
      <c r="AA964" s="448"/>
      <c r="AB964" s="448"/>
      <c r="AC964" s="448"/>
      <c r="AD964" s="448"/>
      <c r="AE964" s="448"/>
      <c r="AF964" s="448"/>
      <c r="AG964" s="448"/>
      <c r="AH964" s="448"/>
      <c r="AI964" s="448"/>
      <c r="AJ964" s="448"/>
      <c r="AK964" s="590">
        <f t="shared" si="804"/>
        <v>91926</v>
      </c>
      <c r="AL964" s="590">
        <v>0</v>
      </c>
    </row>
    <row r="965" s="365" customFormat="1" customHeight="1" spans="1:38">
      <c r="A965" s="522"/>
      <c r="B965" s="528" t="s">
        <v>632</v>
      </c>
      <c r="C965" s="524" t="str">
        <f>IF($B965="","",IFERROR(VLOOKUP($B965,SERVIÇOS!$B:$G,2,0),IFERROR(VLOOKUP($B965,'COMPOSIÇÕES COMPLEMENTARES '!$C:$K,2,0),"")))</f>
        <v>CONECTOR DE ATERRAMENTO DE FERRAGENS DA IP - PRESILHA FEITA EM LATÃO ESTANHADO, COM 2 FUROS DE Ø8mm PARA CABOS DE COBRE 35/50mm², RESISTENTE AOS ESFORÇOS REALIZADOS PELO CABO A SER FIXADO</v>
      </c>
      <c r="D965" s="525" t="str">
        <f>IF($B965="","",IFERROR(VLOOKUP($B965,SERVIÇOS!$B:$G,3,0),IFERROR(VLOOKUP($B965,'COMPOSIÇÕES COMPLEMENTARES '!$C:$K,3,0),"")))</f>
        <v>UN</v>
      </c>
      <c r="E965" s="530">
        <f>E962+2</f>
        <v>3</v>
      </c>
      <c r="F965" s="527">
        <f>IF($B965="","",IFERROR(VLOOKUP($B965,SERVIÇOS!$B:$G,4,0),IFERROR(VLOOKUP($B965,'COMPOSIÇÕES COMPLEMENTARES '!$C:$K,6,0),"")))</f>
        <v>3.35</v>
      </c>
      <c r="G965" s="527">
        <f>IF($B965="","",IFERROR(VLOOKUP($B965,SERVIÇOS!$B:$G,5,0),IFERROR(VLOOKUP($B965,'COMPOSIÇÕES COMPLEMENTARES '!$C:$K,7,0),"")))</f>
        <v>3.14</v>
      </c>
      <c r="H965" s="527">
        <f t="shared" si="793"/>
        <v>6.49</v>
      </c>
      <c r="I965" s="527">
        <f t="shared" si="794"/>
        <v>10.05</v>
      </c>
      <c r="J965" s="527">
        <f t="shared" si="795"/>
        <v>9.42</v>
      </c>
      <c r="K965" s="527">
        <f t="shared" si="796"/>
        <v>19.47</v>
      </c>
      <c r="L965" s="527"/>
      <c r="M965" s="563"/>
      <c r="N965" s="448"/>
      <c r="O965" s="561"/>
      <c r="P965" s="562" t="str">
        <f t="shared" si="797"/>
        <v/>
      </c>
      <c r="Q965" s="561"/>
      <c r="R965" s="583" t="str">
        <f t="shared" si="798"/>
        <v/>
      </c>
      <c r="S965" s="561"/>
      <c r="T965" s="588" t="str">
        <f t="shared" si="799"/>
        <v/>
      </c>
      <c r="U965" s="584">
        <f ca="1">SUMIF($O$8:T$9,"QUANT.",O965:T965)</f>
        <v>0</v>
      </c>
      <c r="V965" s="585">
        <f ca="1" t="shared" si="800"/>
        <v>0</v>
      </c>
      <c r="W965" s="586" t="str">
        <f ca="1" t="shared" si="801"/>
        <v>MEDIR</v>
      </c>
      <c r="X965" s="587">
        <f ca="1" t="shared" si="802"/>
        <v>3</v>
      </c>
      <c r="Y965" s="587">
        <f ca="1" t="shared" si="803"/>
        <v>19.47</v>
      </c>
      <c r="Z965" s="448"/>
      <c r="AA965" s="448"/>
      <c r="AB965" s="448"/>
      <c r="AC965" s="448"/>
      <c r="AD965" s="448"/>
      <c r="AE965" s="448"/>
      <c r="AF965" s="448"/>
      <c r="AG965" s="448"/>
      <c r="AH965" s="448"/>
      <c r="AI965" s="448"/>
      <c r="AJ965" s="448"/>
      <c r="AK965" s="590" t="e">
        <f t="shared" si="804"/>
        <v>#VALUE!</v>
      </c>
      <c r="AL965" s="590">
        <v>0</v>
      </c>
    </row>
    <row r="966" s="365" customFormat="1" customHeight="1" spans="1:38">
      <c r="A966" s="522"/>
      <c r="B966" s="528" t="s">
        <v>633</v>
      </c>
      <c r="C966" s="524" t="str">
        <f>IF($B966="","",IFERROR(VLOOKUP($B966,SERVIÇOS!$B:$G,2,0),IFERROR(VLOOKUP($B966,'COMPOSIÇÕES COMPLEMENTARES '!$C:$K,2,0),"")))</f>
        <v>CABO DE AÇO GALVANIZADO, DIÂMETRO ø1/4" (6,35mm), ALMA DE FIBRA (AFA), CONSTRUÇÃO DO CABO 6x19S (6 TORÇOES DE 19 FIOS CADA)</v>
      </c>
      <c r="D966" s="525" t="str">
        <f>IF($B966="","",IFERROR(VLOOKUP($B966,SERVIÇOS!$B:$G,3,0),IFERROR(VLOOKUP($B966,'COMPOSIÇÕES COMPLEMENTARES '!$C:$K,3,0),"")))</f>
        <v>M</v>
      </c>
      <c r="E966" s="530">
        <f>2*D959+1</f>
        <v>3</v>
      </c>
      <c r="F966" s="527">
        <f>IF($B966="","",IFERROR(VLOOKUP($B966,SERVIÇOS!$B:$G,4,0),IFERROR(VLOOKUP($B966,'COMPOSIÇÕES COMPLEMENTARES '!$C:$K,6,0),"")))</f>
        <v>8.03</v>
      </c>
      <c r="G966" s="527">
        <f>IF($B966="","",IFERROR(VLOOKUP($B966,SERVIÇOS!$B:$G,5,0),IFERROR(VLOOKUP($B966,'COMPOSIÇÕES COMPLEMENTARES '!$C:$K,7,0),"")))</f>
        <v>3.21</v>
      </c>
      <c r="H966" s="527">
        <f t="shared" si="793"/>
        <v>11.24</v>
      </c>
      <c r="I966" s="527">
        <f t="shared" si="794"/>
        <v>24.09</v>
      </c>
      <c r="J966" s="527">
        <f t="shared" si="795"/>
        <v>9.63</v>
      </c>
      <c r="K966" s="527">
        <f t="shared" si="796"/>
        <v>33.72</v>
      </c>
      <c r="L966" s="527"/>
      <c r="M966" s="563"/>
      <c r="N966" s="448"/>
      <c r="O966" s="561"/>
      <c r="P966" s="562" t="str">
        <f t="shared" si="797"/>
        <v/>
      </c>
      <c r="Q966" s="561"/>
      <c r="R966" s="583" t="str">
        <f t="shared" si="798"/>
        <v/>
      </c>
      <c r="S966" s="561"/>
      <c r="T966" s="588" t="str">
        <f t="shared" si="799"/>
        <v/>
      </c>
      <c r="U966" s="584">
        <f ca="1">SUMIF($O$8:T$9,"QUANT.",O966:T966)</f>
        <v>0</v>
      </c>
      <c r="V966" s="585">
        <f ca="1" t="shared" si="800"/>
        <v>0</v>
      </c>
      <c r="W966" s="586" t="str">
        <f ca="1" t="shared" si="801"/>
        <v>MEDIR</v>
      </c>
      <c r="X966" s="587">
        <f ca="1" t="shared" si="802"/>
        <v>3</v>
      </c>
      <c r="Y966" s="587">
        <f ca="1" t="shared" si="803"/>
        <v>33.72</v>
      </c>
      <c r="Z966" s="448"/>
      <c r="AA966" s="448"/>
      <c r="AB966" s="448"/>
      <c r="AC966" s="448"/>
      <c r="AD966" s="448"/>
      <c r="AE966" s="448"/>
      <c r="AF966" s="448"/>
      <c r="AG966" s="448"/>
      <c r="AH966" s="448"/>
      <c r="AI966" s="448"/>
      <c r="AJ966" s="448"/>
      <c r="AK966" s="590" t="e">
        <f t="shared" si="804"/>
        <v>#VALUE!</v>
      </c>
      <c r="AL966" s="590">
        <v>0</v>
      </c>
    </row>
    <row r="967" s="365" customFormat="1" customHeight="1" spans="1:38">
      <c r="A967" s="522"/>
      <c r="B967" s="528">
        <v>101549</v>
      </c>
      <c r="C967" s="524" t="str">
        <f>IF($B967="","",IFERROR(VLOOKUP($B967,SERVIÇOS!$B:$G,2,0),IFERROR(VLOOKUP($B967,'COMPOSIÇÕES COMPLEMENTARES '!$C:$K,2,0),"")))</f>
        <v>GRAMPO PARALELO METÁLICO, PARA REDES AÉREAS DE DISTRIBUIÇÃO DE ENERGIA ELÉTRICA DE BAIXA TENSÃO - FORNECIMENTO E INSTALAÇÃO. AF_07/2020</v>
      </c>
      <c r="D967" s="525" t="str">
        <f>IF($B967="","",IFERROR(VLOOKUP($B967,SERVIÇOS!$B:$G,3,0),IFERROR(VLOOKUP($B967,'COMPOSIÇÕES COMPLEMENTARES '!$C:$K,3,0),"")))</f>
        <v>UN</v>
      </c>
      <c r="E967" s="530">
        <f>D959+1</f>
        <v>2</v>
      </c>
      <c r="F967" s="527">
        <f>IF($B967="","",IFERROR(VLOOKUP($B967,SERVIÇOS!$B:$G,4,0),IFERROR(VLOOKUP($B967,'COMPOSIÇÕES COMPLEMENTARES '!$C:$K,6,0),"")))</f>
        <v>12.78</v>
      </c>
      <c r="G967" s="527">
        <f>IF($B967="","",IFERROR(VLOOKUP($B967,SERVIÇOS!$B:$G,5,0),IFERROR(VLOOKUP($B967,'COMPOSIÇÕES COMPLEMENTARES '!$C:$K,7,0),"")))</f>
        <v>6.08</v>
      </c>
      <c r="H967" s="527">
        <f t="shared" si="793"/>
        <v>18.86</v>
      </c>
      <c r="I967" s="527">
        <f t="shared" si="794"/>
        <v>25.56</v>
      </c>
      <c r="J967" s="527">
        <f t="shared" si="795"/>
        <v>12.16</v>
      </c>
      <c r="K967" s="527">
        <f t="shared" si="796"/>
        <v>37.72</v>
      </c>
      <c r="L967" s="527"/>
      <c r="M967" s="563"/>
      <c r="N967" s="448"/>
      <c r="O967" s="561"/>
      <c r="P967" s="562" t="str">
        <f t="shared" si="797"/>
        <v/>
      </c>
      <c r="Q967" s="561"/>
      <c r="R967" s="583" t="str">
        <f t="shared" si="798"/>
        <v/>
      </c>
      <c r="S967" s="561"/>
      <c r="T967" s="588" t="str">
        <f t="shared" si="799"/>
        <v/>
      </c>
      <c r="U967" s="584">
        <f ca="1">SUMIF($O$8:T$9,"QUANT.",O967:T967)</f>
        <v>0</v>
      </c>
      <c r="V967" s="585">
        <f ca="1" t="shared" si="800"/>
        <v>0</v>
      </c>
      <c r="W967" s="586" t="str">
        <f ca="1" t="shared" si="801"/>
        <v>MEDIR</v>
      </c>
      <c r="X967" s="587">
        <f ca="1" t="shared" si="802"/>
        <v>2</v>
      </c>
      <c r="Y967" s="587">
        <f ca="1" t="shared" si="803"/>
        <v>37.72</v>
      </c>
      <c r="Z967" s="448"/>
      <c r="AA967" s="448"/>
      <c r="AB967" s="448"/>
      <c r="AC967" s="448"/>
      <c r="AD967" s="448"/>
      <c r="AE967" s="448"/>
      <c r="AF967" s="448"/>
      <c r="AG967" s="448"/>
      <c r="AH967" s="448"/>
      <c r="AI967" s="448"/>
      <c r="AJ967" s="448"/>
      <c r="AK967" s="590">
        <f t="shared" si="804"/>
        <v>101549</v>
      </c>
      <c r="AL967" s="590">
        <v>0</v>
      </c>
    </row>
    <row r="968" s="365" customFormat="1" customHeight="1" spans="1:38">
      <c r="A968" s="522"/>
      <c r="B968" s="528" t="s">
        <v>634</v>
      </c>
      <c r="C968" s="524" t="str">
        <f>IF($B968="","",IFERROR(VLOOKUP($B968,SERVIÇOS!$B:$G,2,0),IFERROR(VLOOKUP($B968,'COMPOSIÇÕES COMPLEMENTARES '!$C:$K,2,0),"")))</f>
        <v>TERMINAL DE APERTO COM SAPATA EM LIGA DE COBRE, SAPATA COM DOIS FUROS PARA FIXAÇÃO </v>
      </c>
      <c r="D968" s="525" t="str">
        <f>IF($B968="","",IFERROR(VLOOKUP($B968,SERVIÇOS!$B:$G,3,0),IFERROR(VLOOKUP($B968,'COMPOSIÇÕES COMPLEMENTARES '!$C:$K,3,0),"")))</f>
        <v>UN</v>
      </c>
      <c r="E968" s="530">
        <f>D959</f>
        <v>1</v>
      </c>
      <c r="F968" s="527">
        <f>IF($B968="","",IFERROR(VLOOKUP($B968,SERVIÇOS!$B:$G,4,0),IFERROR(VLOOKUP($B968,'COMPOSIÇÕES COMPLEMENTARES '!$C:$K,6,0),"")))</f>
        <v>12.16</v>
      </c>
      <c r="G968" s="527">
        <f>IF($B968="","",IFERROR(VLOOKUP($B968,SERVIÇOS!$B:$G,5,0),IFERROR(VLOOKUP($B968,'COMPOSIÇÕES COMPLEMENTARES '!$C:$K,7,0),"")))</f>
        <v>1.43</v>
      </c>
      <c r="H968" s="527">
        <f t="shared" si="793"/>
        <v>13.59</v>
      </c>
      <c r="I968" s="527">
        <f t="shared" si="794"/>
        <v>12.16</v>
      </c>
      <c r="J968" s="527">
        <f t="shared" si="795"/>
        <v>1.43</v>
      </c>
      <c r="K968" s="527">
        <f t="shared" si="796"/>
        <v>13.59</v>
      </c>
      <c r="L968" s="527"/>
      <c r="M968" s="563"/>
      <c r="N968" s="448"/>
      <c r="O968" s="561"/>
      <c r="P968" s="562" t="str">
        <f t="shared" si="797"/>
        <v/>
      </c>
      <c r="Q968" s="561"/>
      <c r="R968" s="583" t="str">
        <f t="shared" si="798"/>
        <v/>
      </c>
      <c r="S968" s="561"/>
      <c r="T968" s="588" t="str">
        <f t="shared" si="799"/>
        <v/>
      </c>
      <c r="U968" s="584">
        <f ca="1">SUMIF($O$8:T$9,"QUANT.",O968:T968)</f>
        <v>0</v>
      </c>
      <c r="V968" s="585">
        <f ca="1" t="shared" si="800"/>
        <v>0</v>
      </c>
      <c r="W968" s="586" t="str">
        <f ca="1" t="shared" si="801"/>
        <v>MEDIR</v>
      </c>
      <c r="X968" s="587">
        <f ca="1" t="shared" si="802"/>
        <v>1</v>
      </c>
      <c r="Y968" s="587">
        <f ca="1" t="shared" si="803"/>
        <v>13.59</v>
      </c>
      <c r="Z968" s="448"/>
      <c r="AA968" s="448"/>
      <c r="AB968" s="448"/>
      <c r="AC968" s="448"/>
      <c r="AD968" s="448"/>
      <c r="AE968" s="448"/>
      <c r="AF968" s="448"/>
      <c r="AG968" s="448"/>
      <c r="AH968" s="448"/>
      <c r="AI968" s="448"/>
      <c r="AJ968" s="448"/>
      <c r="AK968" s="590" t="e">
        <f t="shared" si="804"/>
        <v>#VALUE!</v>
      </c>
      <c r="AL968" s="590">
        <v>0</v>
      </c>
    </row>
    <row r="969" s="365" customFormat="1" customHeight="1" spans="1:38">
      <c r="A969" s="522"/>
      <c r="B969" s="528" t="s">
        <v>629</v>
      </c>
      <c r="C969" s="524" t="str">
        <f>IF($B969="","",IFERROR(VLOOKUP($B969,SERVIÇOS!$B:$G,2,0),IFERROR(VLOOKUP($B969,'COMPOSIÇÕES COMPLEMENTARES '!$C:$K,2,0),"")))</f>
        <v>CONECTOR DERIVAÇÃO PERFURANTE EM POLÍMERO RESISTENTE E CONTATOS EM COBRE ESTANHADO, IP68; APLICADO EM RDA ISOLADAS, CABOS DE COBRE-COBRE, AL-COBRE E AL-AL; CONDUTOR PRINCIPAL DE 16-120mm² E DERIVAÇÃO 16-120mm²</v>
      </c>
      <c r="D969" s="525" t="str">
        <f>IF($B969="","",IFERROR(VLOOKUP($B969,SERVIÇOS!$B:$G,3,0),IFERROR(VLOOKUP($B969,'COMPOSIÇÕES COMPLEMENTARES '!$C:$K,3,0),"")))</f>
        <v>UN</v>
      </c>
      <c r="E969" s="530">
        <f>2*D959</f>
        <v>2</v>
      </c>
      <c r="F969" s="527">
        <f>IF($B969="","",IFERROR(VLOOKUP($B969,SERVIÇOS!$B:$G,4,0),IFERROR(VLOOKUP($B969,'COMPOSIÇÕES COMPLEMENTARES '!$C:$K,6,0),"")))</f>
        <v>24.74</v>
      </c>
      <c r="G969" s="527">
        <f>IF($B969="","",IFERROR(VLOOKUP($B969,SERVIÇOS!$B:$G,5,0),IFERROR(VLOOKUP($B969,'COMPOSIÇÕES COMPLEMENTARES '!$C:$K,7,0),"")))</f>
        <v>18.98</v>
      </c>
      <c r="H969" s="527">
        <f t="shared" si="793"/>
        <v>43.72</v>
      </c>
      <c r="I969" s="527">
        <f t="shared" si="794"/>
        <v>49.48</v>
      </c>
      <c r="J969" s="527">
        <f t="shared" si="795"/>
        <v>37.96</v>
      </c>
      <c r="K969" s="527">
        <f t="shared" si="796"/>
        <v>87.44</v>
      </c>
      <c r="L969" s="527"/>
      <c r="M969" s="563"/>
      <c r="N969" s="448"/>
      <c r="O969" s="561"/>
      <c r="P969" s="562" t="str">
        <f t="shared" si="797"/>
        <v/>
      </c>
      <c r="Q969" s="561"/>
      <c r="R969" s="583" t="str">
        <f t="shared" si="798"/>
        <v/>
      </c>
      <c r="S969" s="561"/>
      <c r="T969" s="588" t="str">
        <f t="shared" si="799"/>
        <v/>
      </c>
      <c r="U969" s="584">
        <f ca="1">SUMIF($O$8:T$9,"QUANT.",O969:T969)</f>
        <v>0</v>
      </c>
      <c r="V969" s="585">
        <f ca="1" t="shared" si="800"/>
        <v>0</v>
      </c>
      <c r="W969" s="586" t="str">
        <f ca="1" t="shared" si="801"/>
        <v>MEDIR</v>
      </c>
      <c r="X969" s="587">
        <f ca="1" t="shared" si="802"/>
        <v>2</v>
      </c>
      <c r="Y969" s="587">
        <f ca="1" t="shared" si="803"/>
        <v>87.44</v>
      </c>
      <c r="Z969" s="448"/>
      <c r="AA969" s="448"/>
      <c r="AB969" s="448"/>
      <c r="AC969" s="448"/>
      <c r="AD969" s="448"/>
      <c r="AE969" s="448"/>
      <c r="AF969" s="448"/>
      <c r="AG969" s="448"/>
      <c r="AH969" s="448"/>
      <c r="AI969" s="448"/>
      <c r="AJ969" s="448"/>
      <c r="AK969" s="590" t="e">
        <f t="shared" si="804"/>
        <v>#VALUE!</v>
      </c>
      <c r="AL969" s="590">
        <v>0</v>
      </c>
    </row>
    <row r="970" s="365" customFormat="1" customHeight="1" spans="1:38">
      <c r="A970" s="522"/>
      <c r="B970" s="528">
        <v>96985</v>
      </c>
      <c r="C970" s="524" t="str">
        <f>IF($B970="","",IFERROR(VLOOKUP($B970,SERVIÇOS!$B:$G,2,0),IFERROR(VLOOKUP($B970,'COMPOSIÇÕES COMPLEMENTARES '!$C:$K,2,0),"")))</f>
        <v>HASTE DE ATERRAMENTO, DIÂMETRO 5/8", COM 3 METROS - FORNECIMENTO E INSTALAÇÃO. AF_08/2023</v>
      </c>
      <c r="D970" s="525" t="str">
        <f>IF($B970="","",IFERROR(VLOOKUP($B970,SERVIÇOS!$B:$G,3,0),IFERROR(VLOOKUP($B970,'COMPOSIÇÕES COMPLEMENTARES '!$C:$K,3,0),"")))</f>
        <v>UN</v>
      </c>
      <c r="E970" s="530">
        <v>1</v>
      </c>
      <c r="F970" s="527">
        <f>IF($B970="","",IFERROR(VLOOKUP($B970,SERVIÇOS!$B:$G,4,0),IFERROR(VLOOKUP($B970,'COMPOSIÇÕES COMPLEMENTARES '!$C:$K,6,0),"")))</f>
        <v>59.6</v>
      </c>
      <c r="G970" s="527">
        <f>IF($B970="","",IFERROR(VLOOKUP($B970,SERVIÇOS!$B:$G,5,0),IFERROR(VLOOKUP($B970,'COMPOSIÇÕES COMPLEMENTARES '!$C:$K,7,0),"")))</f>
        <v>12.3</v>
      </c>
      <c r="H970" s="527">
        <f t="shared" si="793"/>
        <v>71.9</v>
      </c>
      <c r="I970" s="527">
        <f t="shared" si="794"/>
        <v>59.6</v>
      </c>
      <c r="J970" s="527">
        <f t="shared" si="795"/>
        <v>12.3</v>
      </c>
      <c r="K970" s="527">
        <f t="shared" si="796"/>
        <v>71.9</v>
      </c>
      <c r="L970" s="527"/>
      <c r="M970"/>
      <c r="N970" s="448"/>
      <c r="O970" s="561"/>
      <c r="P970" s="562" t="str">
        <f t="shared" si="797"/>
        <v/>
      </c>
      <c r="Q970" s="561"/>
      <c r="R970" s="583" t="str">
        <f t="shared" si="798"/>
        <v/>
      </c>
      <c r="S970" s="561"/>
      <c r="T970" s="588" t="str">
        <f t="shared" si="799"/>
        <v/>
      </c>
      <c r="U970" s="584">
        <f ca="1">SUMIF($O$8:T$9,"QUANT.",O970:T970)</f>
        <v>0</v>
      </c>
      <c r="V970" s="585">
        <f ca="1" t="shared" si="800"/>
        <v>0</v>
      </c>
      <c r="W970" s="586" t="str">
        <f ca="1" t="shared" si="801"/>
        <v>MEDIR</v>
      </c>
      <c r="X970" s="587">
        <f ca="1" t="shared" si="802"/>
        <v>1</v>
      </c>
      <c r="Y970" s="587">
        <f ca="1" t="shared" si="803"/>
        <v>71.9</v>
      </c>
      <c r="Z970" s="448"/>
      <c r="AA970" s="448"/>
      <c r="AB970" s="448"/>
      <c r="AC970" s="448"/>
      <c r="AD970" s="448"/>
      <c r="AE970" s="448"/>
      <c r="AF970" s="448"/>
      <c r="AG970" s="448"/>
      <c r="AH970" s="448"/>
      <c r="AI970" s="448"/>
      <c r="AJ970" s="448"/>
      <c r="AK970" s="590">
        <f t="shared" si="804"/>
        <v>96985</v>
      </c>
      <c r="AL970" s="590">
        <v>0</v>
      </c>
    </row>
    <row r="971" s="365" customFormat="1" customHeight="1" spans="1:38">
      <c r="A971" s="522"/>
      <c r="B971" s="528" t="s">
        <v>618</v>
      </c>
      <c r="C971" s="524" t="str">
        <f>IF($B971="","",IFERROR(VLOOKUP($B971,SERVIÇOS!$B:$G,2,0),IFERROR(VLOOKUP($B971,'COMPOSIÇÕES COMPLEMENTARES '!$C:$K,2,0),"")))</f>
        <v>CORDOALHA DE COBRE NU, NÃO ENTERRADA, INSTALAÇÃO COM PRESILHA DE FIXAÇÃO</v>
      </c>
      <c r="D971" s="525" t="str">
        <f>IF($B971="","",IFERROR(VLOOKUP($B971,SERVIÇOS!$B:$G,3,0),IFERROR(VLOOKUP($B971,'COMPOSIÇÕES COMPLEMENTARES '!$C:$K,3,0),"")))</f>
        <v>M</v>
      </c>
      <c r="E971" s="530">
        <f>E970*8</f>
        <v>8</v>
      </c>
      <c r="F971" s="527">
        <f>IF($B971="","",IFERROR(VLOOKUP($B971,SERVIÇOS!$B:$G,4,0),IFERROR(VLOOKUP($B971,'COMPOSIÇÕES COMPLEMENTARES '!$C:$K,6,0),"")))</f>
        <v>43.78</v>
      </c>
      <c r="G971" s="527">
        <f>IF($B971="","",IFERROR(VLOOKUP($B971,SERVIÇOS!$B:$G,5,0),IFERROR(VLOOKUP($B971,'COMPOSIÇÕES COMPLEMENTARES '!$C:$K,7,0),"")))</f>
        <v>7.82</v>
      </c>
      <c r="H971" s="527">
        <f t="shared" si="793"/>
        <v>51.6</v>
      </c>
      <c r="I971" s="527">
        <f t="shared" si="794"/>
        <v>350.24</v>
      </c>
      <c r="J971" s="527">
        <f t="shared" si="795"/>
        <v>62.56</v>
      </c>
      <c r="K971" s="527">
        <f t="shared" si="796"/>
        <v>412.8</v>
      </c>
      <c r="L971" s="527"/>
      <c r="M971"/>
      <c r="N971" s="448"/>
      <c r="O971" s="561"/>
      <c r="P971" s="562" t="str">
        <f t="shared" si="797"/>
        <v/>
      </c>
      <c r="Q971" s="561"/>
      <c r="R971" s="583" t="str">
        <f t="shared" si="798"/>
        <v/>
      </c>
      <c r="S971" s="561"/>
      <c r="T971" s="588" t="str">
        <f t="shared" si="799"/>
        <v/>
      </c>
      <c r="U971" s="584">
        <f ca="1">SUMIF($O$8:T$9,"QUANT.",O971:T971)</f>
        <v>0</v>
      </c>
      <c r="V971" s="585">
        <f ca="1" t="shared" si="800"/>
        <v>0</v>
      </c>
      <c r="W971" s="586" t="str">
        <f ca="1" t="shared" si="801"/>
        <v>MEDIR</v>
      </c>
      <c r="X971" s="587">
        <f ca="1" t="shared" si="802"/>
        <v>8</v>
      </c>
      <c r="Y971" s="587">
        <f ca="1" t="shared" si="803"/>
        <v>412.8</v>
      </c>
      <c r="Z971" s="448"/>
      <c r="AA971" s="448"/>
      <c r="AB971" s="448"/>
      <c r="AC971" s="448"/>
      <c r="AD971" s="448"/>
      <c r="AE971" s="448"/>
      <c r="AF971" s="448"/>
      <c r="AG971" s="448"/>
      <c r="AH971" s="448"/>
      <c r="AI971" s="448"/>
      <c r="AJ971" s="448"/>
      <c r="AK971" s="590" t="e">
        <f t="shared" si="804"/>
        <v>#VALUE!</v>
      </c>
      <c r="AL971" s="590">
        <v>0</v>
      </c>
    </row>
    <row r="972" s="365" customFormat="1" customHeight="1" spans="1:38">
      <c r="A972" s="522"/>
      <c r="B972" s="528" t="s">
        <v>636</v>
      </c>
      <c r="C972" s="524" t="str">
        <f>IF($B972="","",IFERROR(VLOOKUP($B972,SERVIÇOS!$B:$G,2,0),IFERROR(VLOOKUP($B972,'COMPOSIÇÕES COMPLEMENTARES '!$C:$K,2,0),"")))</f>
        <v>GRAMPO PARA ATERRAMENTO ø5/8" (CONEXÃO HASTE CABO ATÉ 50mm²), ALTA CONDUTIVIDADE ELÉTRICA E RESISTÊNCIA À CORROSÃO; CORPO EM LIGA DE COBRE E GRAMPO EM AÇO ZINCADO ELETROLÍTICO (GA-12) OU LIGA DE COBRE (GA-38)</v>
      </c>
      <c r="D972" s="525" t="str">
        <f>IF($B972="","",IFERROR(VLOOKUP($B972,SERVIÇOS!$B:$G,3,0),IFERROR(VLOOKUP($B972,'COMPOSIÇÕES COMPLEMENTARES '!$C:$K,3,0),"")))</f>
        <v>UN</v>
      </c>
      <c r="E972" s="530">
        <f>E970</f>
        <v>1</v>
      </c>
      <c r="F972" s="527">
        <f>IF($B972="","",IFERROR(VLOOKUP($B972,SERVIÇOS!$B:$G,4,0),IFERROR(VLOOKUP($B972,'COMPOSIÇÕES COMPLEMENTARES '!$C:$K,6,0),"")))</f>
        <v>29.58</v>
      </c>
      <c r="G972" s="527">
        <f>IF($B972="","",IFERROR(VLOOKUP($B972,SERVIÇOS!$B:$G,5,0),IFERROR(VLOOKUP($B972,'COMPOSIÇÕES COMPLEMENTARES '!$C:$K,7,0),"")))</f>
        <v>4.12</v>
      </c>
      <c r="H972" s="527">
        <f t="shared" si="793"/>
        <v>33.7</v>
      </c>
      <c r="I972" s="527">
        <f t="shared" si="794"/>
        <v>29.58</v>
      </c>
      <c r="J972" s="527">
        <f t="shared" si="795"/>
        <v>4.12</v>
      </c>
      <c r="K972" s="527">
        <f t="shared" si="796"/>
        <v>33.7</v>
      </c>
      <c r="L972" s="527"/>
      <c r="M972" s="563"/>
      <c r="N972" s="448"/>
      <c r="O972" s="561"/>
      <c r="P972" s="562" t="str">
        <f t="shared" si="797"/>
        <v/>
      </c>
      <c r="Q972" s="561"/>
      <c r="R972" s="583" t="str">
        <f t="shared" si="798"/>
        <v/>
      </c>
      <c r="S972" s="561"/>
      <c r="T972" s="588" t="str">
        <f t="shared" si="799"/>
        <v/>
      </c>
      <c r="U972" s="584">
        <f ca="1">SUMIF($O$8:T$9,"QUANT.",O972:T972)</f>
        <v>0</v>
      </c>
      <c r="V972" s="585">
        <f ca="1" t="shared" si="800"/>
        <v>0</v>
      </c>
      <c r="W972" s="586" t="str">
        <f ca="1" t="shared" si="801"/>
        <v>MEDIR</v>
      </c>
      <c r="X972" s="587">
        <f ca="1" t="shared" si="802"/>
        <v>1</v>
      </c>
      <c r="Y972" s="587">
        <f ca="1" t="shared" si="803"/>
        <v>33.7</v>
      </c>
      <c r="Z972" s="448"/>
      <c r="AA972" s="448"/>
      <c r="AB972" s="448"/>
      <c r="AC972" s="448"/>
      <c r="AD972" s="448"/>
      <c r="AE972" s="448"/>
      <c r="AF972" s="448"/>
      <c r="AG972" s="448"/>
      <c r="AH972" s="448"/>
      <c r="AI972" s="448"/>
      <c r="AJ972" s="448"/>
      <c r="AK972" s="590" t="e">
        <f t="shared" si="804"/>
        <v>#VALUE!</v>
      </c>
      <c r="AL972" s="590">
        <v>0</v>
      </c>
    </row>
    <row r="973" s="365" customFormat="1" customHeight="1" spans="1:38">
      <c r="A973" s="522"/>
      <c r="B973" s="528">
        <v>98111</v>
      </c>
      <c r="C973" s="524" t="str">
        <f>IF($B973="","",IFERROR(VLOOKUP($B973,SERVIÇOS!$B:$G,2,0),IFERROR(VLOOKUP($B973,'COMPOSIÇÕES COMPLEMENTARES '!$C:$K,2,0),"")))</f>
        <v>CAIXA DE INSPEÇÃO PARA ATERRAMENTO, CIRCULAR, EM POLIETILENO, DIÂMETRO INTERNO = 0,3 M. AF_12/2020</v>
      </c>
      <c r="D973" s="525" t="str">
        <f>IF($B973="","",IFERROR(VLOOKUP($B973,SERVIÇOS!$B:$G,3,0),IFERROR(VLOOKUP($B973,'COMPOSIÇÕES COMPLEMENTARES '!$C:$K,3,0),"")))</f>
        <v>UN</v>
      </c>
      <c r="E973" s="530">
        <f>E970</f>
        <v>1</v>
      </c>
      <c r="F973" s="527">
        <f>IF($B973="","",IFERROR(VLOOKUP($B973,SERVIÇOS!$B:$G,4,0),IFERROR(VLOOKUP($B973,'COMPOSIÇÕES COMPLEMENTARES '!$C:$K,6,0),"")))</f>
        <v>46.95</v>
      </c>
      <c r="G973" s="527">
        <f>IF($B973="","",IFERROR(VLOOKUP($B973,SERVIÇOS!$B:$G,5,0),IFERROR(VLOOKUP($B973,'COMPOSIÇÕES COMPLEMENTARES '!$C:$K,7,0),"")))</f>
        <v>7.6</v>
      </c>
      <c r="H973" s="527">
        <f t="shared" si="793"/>
        <v>54.55</v>
      </c>
      <c r="I973" s="527">
        <f t="shared" si="794"/>
        <v>46.95</v>
      </c>
      <c r="J973" s="527">
        <f t="shared" si="795"/>
        <v>7.6</v>
      </c>
      <c r="K973" s="527">
        <f t="shared" si="796"/>
        <v>54.55</v>
      </c>
      <c r="L973" s="527"/>
      <c r="M973" s="563"/>
      <c r="N973" s="448"/>
      <c r="O973" s="561"/>
      <c r="P973" s="562" t="str">
        <f t="shared" si="797"/>
        <v/>
      </c>
      <c r="Q973" s="561"/>
      <c r="R973" s="583" t="str">
        <f t="shared" si="798"/>
        <v/>
      </c>
      <c r="S973" s="561"/>
      <c r="T973" s="588" t="str">
        <f t="shared" si="799"/>
        <v/>
      </c>
      <c r="U973" s="584">
        <f ca="1">SUMIF($O$8:T$9,"QUANT.",O973:T973)</f>
        <v>0</v>
      </c>
      <c r="V973" s="585">
        <f ca="1" t="shared" si="800"/>
        <v>0</v>
      </c>
      <c r="W973" s="586" t="str">
        <f ca="1" t="shared" si="801"/>
        <v>MEDIR</v>
      </c>
      <c r="X973" s="587">
        <f ca="1" t="shared" si="802"/>
        <v>1</v>
      </c>
      <c r="Y973" s="587">
        <f ca="1" t="shared" si="803"/>
        <v>54.55</v>
      </c>
      <c r="Z973" s="448"/>
      <c r="AA973" s="448"/>
      <c r="AB973" s="448"/>
      <c r="AC973" s="448"/>
      <c r="AD973" s="448"/>
      <c r="AE973" s="448"/>
      <c r="AF973" s="448"/>
      <c r="AG973" s="448"/>
      <c r="AH973" s="448"/>
      <c r="AI973" s="448"/>
      <c r="AJ973" s="448"/>
      <c r="AK973" s="590">
        <f t="shared" si="804"/>
        <v>98111</v>
      </c>
      <c r="AL973" s="590">
        <v>0</v>
      </c>
    </row>
    <row r="974" s="365" customFormat="1" customHeight="1" spans="1:38">
      <c r="A974" s="522"/>
      <c r="B974" s="528">
        <v>96977</v>
      </c>
      <c r="C974" s="524" t="str">
        <f>IF($B974="","",IFERROR(VLOOKUP($B974,SERVIÇOS!$B:$G,2,0),IFERROR(VLOOKUP($B974,'COMPOSIÇÕES COMPLEMENTARES '!$C:$K,2,0),"")))</f>
        <v>CORDOALHA DE COBRE NU 50 MM², ENTERRADA - FORNECIMENTO E INSTALAÇÃO. AF_08/2023</v>
      </c>
      <c r="D974" s="525" t="str">
        <f>IF($B974="","",IFERROR(VLOOKUP($B974,SERVIÇOS!$B:$G,3,0),IFERROR(VLOOKUP($B974,'COMPOSIÇÕES COMPLEMENTARES '!$C:$K,3,0),"")))</f>
        <v>M</v>
      </c>
      <c r="E974" s="530">
        <f>1.6*E970</f>
        <v>1.6</v>
      </c>
      <c r="F974" s="527">
        <f>IF($B974="","",IFERROR(VLOOKUP($B974,SERVIÇOS!$B:$G,4,0),IFERROR(VLOOKUP($B974,'COMPOSIÇÕES COMPLEMENTARES '!$C:$K,6,0),"")))</f>
        <v>55.81</v>
      </c>
      <c r="G974" s="527">
        <f>IF($B974="","",IFERROR(VLOOKUP($B974,SERVIÇOS!$B:$G,5,0),IFERROR(VLOOKUP($B974,'COMPOSIÇÕES COMPLEMENTARES '!$C:$K,7,0),"")))</f>
        <v>1.63</v>
      </c>
      <c r="H974" s="527">
        <f t="shared" si="793"/>
        <v>57.44</v>
      </c>
      <c r="I974" s="527">
        <f t="shared" si="794"/>
        <v>89.29</v>
      </c>
      <c r="J974" s="527">
        <f t="shared" si="795"/>
        <v>2.6</v>
      </c>
      <c r="K974" s="527">
        <f t="shared" si="796"/>
        <v>91.9</v>
      </c>
      <c r="L974" s="527"/>
      <c r="M974" s="563"/>
      <c r="N974" s="448"/>
      <c r="O974" s="561"/>
      <c r="P974" s="562" t="str">
        <f t="shared" si="797"/>
        <v/>
      </c>
      <c r="Q974" s="561"/>
      <c r="R974" s="583" t="str">
        <f t="shared" si="798"/>
        <v/>
      </c>
      <c r="S974" s="561"/>
      <c r="T974" s="588" t="str">
        <f t="shared" si="799"/>
        <v/>
      </c>
      <c r="U974" s="584">
        <f ca="1">SUMIF($O$8:T$9,"QUANT.",O974:T974)</f>
        <v>0</v>
      </c>
      <c r="V974" s="585">
        <f ca="1" t="shared" si="800"/>
        <v>0</v>
      </c>
      <c r="W974" s="586" t="str">
        <f ca="1" t="shared" si="801"/>
        <v>MEDIR</v>
      </c>
      <c r="X974" s="587">
        <f ca="1" t="shared" si="802"/>
        <v>1.6</v>
      </c>
      <c r="Y974" s="587">
        <f ca="1" t="shared" si="803"/>
        <v>91.9</v>
      </c>
      <c r="Z974" s="448"/>
      <c r="AA974" s="448"/>
      <c r="AB974" s="448"/>
      <c r="AC974" s="448"/>
      <c r="AD974" s="448"/>
      <c r="AE974" s="448"/>
      <c r="AF974" s="448"/>
      <c r="AG974" s="448"/>
      <c r="AH974" s="448"/>
      <c r="AI974" s="448"/>
      <c r="AJ974" s="448"/>
      <c r="AK974" s="590">
        <f t="shared" si="804"/>
        <v>96977</v>
      </c>
      <c r="AL974" s="590">
        <v>0</v>
      </c>
    </row>
    <row r="975" s="365" customFormat="1" customHeight="1" spans="1:38">
      <c r="A975" s="522"/>
      <c r="B975" s="528" t="s">
        <v>634</v>
      </c>
      <c r="C975" s="524" t="str">
        <f>IF($B975="","",IFERROR(VLOOKUP($B975,SERVIÇOS!$B:$G,2,0),IFERROR(VLOOKUP($B975,'COMPOSIÇÕES COMPLEMENTARES '!$C:$K,2,0),"")))</f>
        <v>TERMINAL DE APERTO COM SAPATA EM LIGA DE COBRE, SAPATA COM DOIS FUROS PARA FIXAÇÃO </v>
      </c>
      <c r="D975" s="525" t="str">
        <f>IF($B975="","",IFERROR(VLOOKUP($B975,SERVIÇOS!$B:$G,3,0),IFERROR(VLOOKUP($B975,'COMPOSIÇÕES COMPLEMENTARES '!$C:$K,3,0),"")))</f>
        <v>UN</v>
      </c>
      <c r="E975" s="530">
        <f>E970</f>
        <v>1</v>
      </c>
      <c r="F975" s="527">
        <f>IF($B975="","",IFERROR(VLOOKUP($B975,SERVIÇOS!$B:$G,4,0),IFERROR(VLOOKUP($B975,'COMPOSIÇÕES COMPLEMENTARES '!$C:$K,6,0),"")))</f>
        <v>12.16</v>
      </c>
      <c r="G975" s="527">
        <f>IF($B975="","",IFERROR(VLOOKUP($B975,SERVIÇOS!$B:$G,5,0),IFERROR(VLOOKUP($B975,'COMPOSIÇÕES COMPLEMENTARES '!$C:$K,7,0),"")))</f>
        <v>1.43</v>
      </c>
      <c r="H975" s="527">
        <f t="shared" si="793"/>
        <v>13.59</v>
      </c>
      <c r="I975" s="527">
        <f t="shared" si="794"/>
        <v>12.16</v>
      </c>
      <c r="J975" s="527">
        <f t="shared" si="795"/>
        <v>1.43</v>
      </c>
      <c r="K975" s="527">
        <f t="shared" si="796"/>
        <v>13.59</v>
      </c>
      <c r="L975" s="527"/>
      <c r="M975" s="563"/>
      <c r="N975" s="448"/>
      <c r="O975" s="561"/>
      <c r="P975" s="562" t="str">
        <f t="shared" si="797"/>
        <v/>
      </c>
      <c r="Q975" s="561"/>
      <c r="R975" s="583" t="str">
        <f t="shared" si="798"/>
        <v/>
      </c>
      <c r="S975" s="561"/>
      <c r="T975" s="588" t="str">
        <f t="shared" si="799"/>
        <v/>
      </c>
      <c r="U975" s="584">
        <f ca="1">SUMIF($O$8:T$9,"QUANT.",O975:T975)</f>
        <v>0</v>
      </c>
      <c r="V975" s="585">
        <f ca="1" t="shared" si="800"/>
        <v>0</v>
      </c>
      <c r="W975" s="586" t="str">
        <f ca="1" t="shared" si="801"/>
        <v>MEDIR</v>
      </c>
      <c r="X975" s="587">
        <f ca="1" t="shared" si="802"/>
        <v>1</v>
      </c>
      <c r="Y975" s="587">
        <f ca="1" t="shared" si="803"/>
        <v>13.59</v>
      </c>
      <c r="Z975" s="448"/>
      <c r="AA975" s="448"/>
      <c r="AB975" s="448"/>
      <c r="AC975" s="448"/>
      <c r="AD975" s="448"/>
      <c r="AE975" s="448"/>
      <c r="AF975" s="448"/>
      <c r="AG975" s="448"/>
      <c r="AH975" s="448"/>
      <c r="AI975" s="448"/>
      <c r="AJ975" s="448"/>
      <c r="AK975" s="590" t="e">
        <f t="shared" si="804"/>
        <v>#VALUE!</v>
      </c>
      <c r="AL975" s="590">
        <v>0</v>
      </c>
    </row>
    <row r="976" s="365" customFormat="1" customHeight="1" spans="1:38">
      <c r="A976" s="522"/>
      <c r="B976" s="528" t="s">
        <v>637</v>
      </c>
      <c r="C976" s="524" t="str">
        <f>IF($B976="","",IFERROR(VLOOKUP($B976,SERVIÇOS!$B:$G,2,0),IFERROR(VLOOKUP($B976,'COMPOSIÇÕES COMPLEMENTARES '!$C:$K,2,0),"")))</f>
        <v>CONECTOR TIPO PARAFUSO FENDIDO, BIMETÁLICO, PARA DERIVAÇÃO OU EMENDA DE CABOS DE COBRE E/OU ALUMÍNIO; CORPO EM COBRE ELETROLÍTICO. CABO PRINCIPAL ATÉ 50mm² E DERIVAÇÃO DE 4-50mm²</v>
      </c>
      <c r="D976" s="525" t="str">
        <f>IF($B976="","",IFERROR(VLOOKUP($B976,SERVIÇOS!$B:$G,3,0),IFERROR(VLOOKUP($B976,'COMPOSIÇÕES COMPLEMENTARES '!$C:$K,3,0),"")))</f>
        <v>UN</v>
      </c>
      <c r="E976" s="530">
        <f>E970</f>
        <v>1</v>
      </c>
      <c r="F976" s="527">
        <f>IF($B976="","",IFERROR(VLOOKUP($B976,SERVIÇOS!$B:$G,4,0),IFERROR(VLOOKUP($B976,'COMPOSIÇÕES COMPLEMENTARES '!$C:$K,6,0),"")))</f>
        <v>18.99</v>
      </c>
      <c r="G976" s="527">
        <f>IF($B976="","",IFERROR(VLOOKUP($B976,SERVIÇOS!$B:$G,5,0),IFERROR(VLOOKUP($B976,'COMPOSIÇÕES COMPLEMENTARES '!$C:$K,7,0),"")))</f>
        <v>1.64</v>
      </c>
      <c r="H976" s="527">
        <f t="shared" si="793"/>
        <v>20.63</v>
      </c>
      <c r="I976" s="527">
        <f t="shared" si="794"/>
        <v>18.99</v>
      </c>
      <c r="J976" s="527">
        <f t="shared" si="795"/>
        <v>1.64</v>
      </c>
      <c r="K976" s="527">
        <f t="shared" si="796"/>
        <v>20.63</v>
      </c>
      <c r="L976" s="527"/>
      <c r="M976" s="563"/>
      <c r="N976" s="448"/>
      <c r="O976" s="561"/>
      <c r="P976" s="562" t="str">
        <f t="shared" si="797"/>
        <v/>
      </c>
      <c r="Q976" s="561"/>
      <c r="R976" s="583" t="str">
        <f t="shared" si="798"/>
        <v/>
      </c>
      <c r="S976" s="561"/>
      <c r="T976" s="588" t="str">
        <f t="shared" si="799"/>
        <v/>
      </c>
      <c r="U976" s="584">
        <f ca="1">SUMIF($O$8:T$9,"QUANT.",O976:T976)</f>
        <v>0</v>
      </c>
      <c r="V976" s="585">
        <f ca="1" t="shared" si="800"/>
        <v>0</v>
      </c>
      <c r="W976" s="586" t="str">
        <f ca="1" t="shared" si="801"/>
        <v>MEDIR</v>
      </c>
      <c r="X976" s="587">
        <f ca="1" t="shared" si="802"/>
        <v>1</v>
      </c>
      <c r="Y976" s="587">
        <f ca="1" t="shared" si="803"/>
        <v>20.63</v>
      </c>
      <c r="Z976" s="448"/>
      <c r="AA976" s="448"/>
      <c r="AB976" s="448"/>
      <c r="AC976" s="448"/>
      <c r="AD976" s="448"/>
      <c r="AE976" s="448"/>
      <c r="AF976" s="448"/>
      <c r="AG976" s="448"/>
      <c r="AH976" s="448"/>
      <c r="AI976" s="448"/>
      <c r="AJ976" s="448"/>
      <c r="AK976" s="590" t="e">
        <f t="shared" si="804"/>
        <v>#VALUE!</v>
      </c>
      <c r="AL976" s="590">
        <v>0</v>
      </c>
    </row>
    <row r="977" s="365" customFormat="1" customHeight="1" spans="1:38">
      <c r="A977" s="515">
        <v>12</v>
      </c>
      <c r="B977" s="516"/>
      <c r="C977" s="517" t="s">
        <v>664</v>
      </c>
      <c r="D977" s="518"/>
      <c r="E977" s="519"/>
      <c r="F977" s="520"/>
      <c r="G977" s="521"/>
      <c r="H977" s="521"/>
      <c r="I977" s="556">
        <f>TRUNC(SUMIF(I979:I1099,"&gt;0",I979:I1099),2)</f>
        <v>153505.27</v>
      </c>
      <c r="J977" s="556">
        <f>TRUNC(SUMIF(J979:J1099,"&gt;0",J979:J1099),2)</f>
        <v>21331.19</v>
      </c>
      <c r="K977" s="564"/>
      <c r="L977" s="556">
        <f>SUMIF(I977:J977,"&gt;0",I977:J977)</f>
        <v>174836.46</v>
      </c>
      <c r="M977" s="558"/>
      <c r="N977" s="448"/>
      <c r="O977" s="557"/>
      <c r="P977" s="557"/>
      <c r="Q977" s="557"/>
      <c r="R977" s="557"/>
      <c r="S977" s="557"/>
      <c r="T977" s="557"/>
      <c r="U977" s="557"/>
      <c r="V977" s="557"/>
      <c r="W977" s="557"/>
      <c r="X977" s="557"/>
      <c r="Y977" s="557"/>
      <c r="Z977" s="448"/>
      <c r="AA977" s="448"/>
      <c r="AB977" s="448"/>
      <c r="AC977" s="448"/>
      <c r="AD977" s="448"/>
      <c r="AE977" s="448"/>
      <c r="AF977" s="448"/>
      <c r="AG977" s="448"/>
      <c r="AH977" s="448"/>
      <c r="AI977" s="448"/>
      <c r="AJ977" s="448"/>
      <c r="AK977" s="590"/>
      <c r="AL977" s="590"/>
    </row>
    <row r="978" s="365" customFormat="1" spans="1:38">
      <c r="A978" s="522"/>
      <c r="B978" s="528"/>
      <c r="C978" s="532" t="s">
        <v>602</v>
      </c>
      <c r="D978" s="525"/>
      <c r="E978" s="530"/>
      <c r="F978" s="527"/>
      <c r="G978" s="527"/>
      <c r="H978" s="527"/>
      <c r="I978" s="527"/>
      <c r="J978" s="527"/>
      <c r="K978" s="527"/>
      <c r="L978" s="527"/>
      <c r="M978" s="563"/>
      <c r="N978" s="448"/>
      <c r="O978" s="561"/>
      <c r="P978" s="562"/>
      <c r="Q978" s="561"/>
      <c r="R978" s="583"/>
      <c r="S978" s="561"/>
      <c r="T978" s="588"/>
      <c r="U978" s="584"/>
      <c r="V978" s="585"/>
      <c r="W978" s="586"/>
      <c r="X978" s="587"/>
      <c r="Y978" s="587"/>
      <c r="Z978" s="448"/>
      <c r="AA978" s="448"/>
      <c r="AB978" s="448"/>
      <c r="AC978" s="448"/>
      <c r="AD978" s="448"/>
      <c r="AE978" s="448"/>
      <c r="AF978" s="448"/>
      <c r="AG978" s="448"/>
      <c r="AH978" s="448"/>
      <c r="AI978" s="448"/>
      <c r="AJ978" s="448"/>
      <c r="AK978" s="590"/>
      <c r="AL978" s="590"/>
    </row>
    <row r="979" s="365" customFormat="1" customHeight="1" spans="1:38">
      <c r="A979" s="522"/>
      <c r="B979" s="523" t="s">
        <v>603</v>
      </c>
      <c r="C979" s="524" t="str">
        <f>IF($B979="","",IFERROR(VLOOKUP($B979,SERVIÇOS!$B:$G,2,0),IFERROR(VLOOKUP($B979,'COMPOSIÇÕES COMPLEMENTARES '!$C:$K,2,0),"")))</f>
        <v>POSTE CÔNICO CONTÍNUO RETO, EM AÇO GALVANIZADO (NBR 14744), ALTURA TOTAL H:12m, ALTURA ÚTIL h:10m, ENGASTADO E:200cm EM BASE DE CONCRETO</v>
      </c>
      <c r="D979" s="525" t="str">
        <f>IF($B979="","",IFERROR(VLOOKUP($B979,SERVIÇOS!$B:$G,3,0),IFERROR(VLOOKUP($B979,'COMPOSIÇÕES COMPLEMENTARES '!$C:$K,3,0),"")))</f>
        <v>UN</v>
      </c>
      <c r="E979" s="530">
        <v>30</v>
      </c>
      <c r="F979" s="527">
        <f>IF($B979="","",IFERROR(VLOOKUP($B979,SERVIÇOS!$B:$G,4,0),IFERROR(VLOOKUP($B979,'COMPOSIÇÕES COMPLEMENTARES '!$C:$K,6,0),"")))</f>
        <v>2798.41</v>
      </c>
      <c r="G979" s="527">
        <f>IF($B979="","",IFERROR(VLOOKUP($B979,SERVIÇOS!$B:$G,5,0),IFERROR(VLOOKUP($B979,'COMPOSIÇÕES COMPLEMENTARES '!$C:$K,7,0),"")))</f>
        <v>81.25</v>
      </c>
      <c r="H979" s="527">
        <f t="shared" ref="H979:H984" si="805">IF(E979="","",F979+G979)</f>
        <v>2879.66</v>
      </c>
      <c r="I979" s="527">
        <f t="shared" ref="I979:I984" si="806">IF(E979="","",TRUNC((E979*F979),2))</f>
        <v>83952.3</v>
      </c>
      <c r="J979" s="527">
        <f t="shared" ref="J979:J984" si="807">IF(E979="","",TRUNC((E979*G979),2))</f>
        <v>2437.5</v>
      </c>
      <c r="K979" s="527">
        <f t="shared" ref="K979:K984" si="808">IF(E979="","",TRUNC((E979*H979),2))</f>
        <v>86389.8</v>
      </c>
      <c r="L979" s="527"/>
      <c r="M979" s="563"/>
      <c r="N979" s="448"/>
      <c r="O979" s="561"/>
      <c r="P979" s="562" t="str">
        <f t="shared" ref="P979:P984" si="809">IF(OR(O979="",$K979=""),"",(O979/$E979)*$K979)</f>
        <v/>
      </c>
      <c r="Q979" s="561"/>
      <c r="R979" s="583" t="str">
        <f t="shared" ref="R979:R984" si="810">IF(OR(Q979="",$K979=""),"",(Q979/$E979)*$K979)</f>
        <v/>
      </c>
      <c r="S979" s="561"/>
      <c r="T979" s="588" t="str">
        <f t="shared" ref="T979:T984" si="811">IF(OR(S979="",$K979=""),"",(S979/$E979)*$K979)</f>
        <v/>
      </c>
      <c r="U979" s="584">
        <f ca="1">SUMIF($O$8:T$9,"QUANT.",O979:T979)</f>
        <v>0</v>
      </c>
      <c r="V979" s="585">
        <f ca="1" t="shared" ref="V979:V984" si="812">SUMIF($O$8:$T$9,"CUSTO",O979:T979)</f>
        <v>0</v>
      </c>
      <c r="W979" s="586" t="str">
        <f ca="1" t="shared" ref="W979:W984" si="813">IF(B979&lt;&gt;"",IF(V979=0,"MEDIR",IF(K979-V979=0,"OK",IF(K979-V979&gt;0,"MEDIR","ALERTA!"))),"")</f>
        <v>MEDIR</v>
      </c>
      <c r="X979" s="587">
        <f ca="1" t="shared" ref="X979:X984" si="814">IF(U979="",0,E979-U979)</f>
        <v>30</v>
      </c>
      <c r="Y979" s="587">
        <f ca="1" t="shared" ref="Y979:Y984" si="815">IF(V979="",0,K979-V979)</f>
        <v>86389.8</v>
      </c>
      <c r="Z979" s="448"/>
      <c r="AA979" s="448"/>
      <c r="AB979" s="448"/>
      <c r="AC979" s="448"/>
      <c r="AD979" s="448"/>
      <c r="AE979" s="448"/>
      <c r="AF979" s="448"/>
      <c r="AG979" s="448"/>
      <c r="AH979" s="448"/>
      <c r="AI979" s="448"/>
      <c r="AJ979" s="448"/>
      <c r="AK979" s="590" t="e">
        <f t="shared" ref="AK979:AK984" si="816">B979-AL979</f>
        <v>#VALUE!</v>
      </c>
      <c r="AL979" s="590">
        <v>0</v>
      </c>
    </row>
    <row r="980" s="365" customFormat="1" customHeight="1" spans="1:38">
      <c r="A980" s="522"/>
      <c r="B980" s="528" t="s">
        <v>604</v>
      </c>
      <c r="C980" s="524" t="str">
        <f>IF($B980="","",IFERROR(VLOOKUP($B980,SERVIÇOS!$B:$G,2,0),IFERROR(VLOOKUP($B980,'COMPOSIÇÕES COMPLEMENTARES '!$C:$K,2,0),"")))</f>
        <v>ASSENTAMENTO DE POSTE CÔNICO CONTÍNUO RETO METÁLICO, ALTURA TOTAL 12m, ENGASTADO EM BASE DE CONCRETO NO SOLO (E:2m) - INSTALAÇÃO DO POSTE</v>
      </c>
      <c r="D980" s="525" t="str">
        <f>IF($B980="","",IFERROR(VLOOKUP($B980,SERVIÇOS!$B:$G,3,0),IFERROR(VLOOKUP($B980,'COMPOSIÇÕES COMPLEMENTARES '!$C:$K,3,0),"")))</f>
        <v>UN</v>
      </c>
      <c r="E980" s="530">
        <f>E979</f>
        <v>30</v>
      </c>
      <c r="F980" s="527">
        <f>IF($B980="","",IFERROR(VLOOKUP($B980,SERVIÇOS!$B:$G,4,0),IFERROR(VLOOKUP($B980,'COMPOSIÇÕES COMPLEMENTARES '!$C:$K,6,0),"")))</f>
        <v>111.57</v>
      </c>
      <c r="G980" s="527">
        <f>IF($B980="","",IFERROR(VLOOKUP($B980,SERVIÇOS!$B:$G,5,0),IFERROR(VLOOKUP($B980,'COMPOSIÇÕES COMPLEMENTARES '!$C:$K,7,0),"")))</f>
        <v>65.42</v>
      </c>
      <c r="H980" s="527">
        <f t="shared" si="805"/>
        <v>176.99</v>
      </c>
      <c r="I980" s="527">
        <f t="shared" si="806"/>
        <v>3347.1</v>
      </c>
      <c r="J980" s="527">
        <f t="shared" si="807"/>
        <v>1962.6</v>
      </c>
      <c r="K980" s="527">
        <f t="shared" si="808"/>
        <v>5309.7</v>
      </c>
      <c r="L980" s="527"/>
      <c r="M980" s="563"/>
      <c r="N980" s="448"/>
      <c r="O980" s="561"/>
      <c r="P980" s="562" t="str">
        <f t="shared" si="809"/>
        <v/>
      </c>
      <c r="Q980" s="561"/>
      <c r="R980" s="583" t="str">
        <f t="shared" si="810"/>
        <v/>
      </c>
      <c r="S980" s="561"/>
      <c r="T980" s="588" t="str">
        <f t="shared" si="811"/>
        <v/>
      </c>
      <c r="U980" s="584">
        <f ca="1">SUMIF($O$8:T$9,"QUANT.",O980:T980)</f>
        <v>0</v>
      </c>
      <c r="V980" s="585">
        <f ca="1" t="shared" si="812"/>
        <v>0</v>
      </c>
      <c r="W980" s="586" t="str">
        <f ca="1" t="shared" si="813"/>
        <v>MEDIR</v>
      </c>
      <c r="X980" s="587">
        <f ca="1" t="shared" si="814"/>
        <v>30</v>
      </c>
      <c r="Y980" s="587">
        <f ca="1" t="shared" si="815"/>
        <v>5309.7</v>
      </c>
      <c r="Z980" s="448"/>
      <c r="AA980" s="448"/>
      <c r="AB980" s="448"/>
      <c r="AC980" s="448"/>
      <c r="AD980" s="448"/>
      <c r="AE980" s="448"/>
      <c r="AF980" s="448"/>
      <c r="AG980" s="448"/>
      <c r="AH980" s="448"/>
      <c r="AI980" s="448"/>
      <c r="AJ980" s="448"/>
      <c r="AK980" s="590" t="e">
        <f t="shared" si="816"/>
        <v>#VALUE!</v>
      </c>
      <c r="AL980" s="590">
        <v>0</v>
      </c>
    </row>
    <row r="981" s="365" customFormat="1" customHeight="1" spans="1:38">
      <c r="A981" s="522"/>
      <c r="B981" s="528" t="s">
        <v>605</v>
      </c>
      <c r="C981" s="524" t="str">
        <f>IF($B981="","",IFERROR(VLOOKUP($B981,SERVIÇOS!$B:$G,2,0),IFERROR(VLOOKUP($B981,'COMPOSIÇÕES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981" s="525" t="str">
        <f>IF($B981="","",IFERROR(VLOOKUP($B981,SERVIÇOS!$B:$G,3,0),IFERROR(VLOOKUP($B981,'COMPOSIÇÕES COMPLEMENTARES '!$C:$K,3,0),"")))</f>
        <v>UN</v>
      </c>
      <c r="E981" s="530">
        <f>2*4+25</f>
        <v>33</v>
      </c>
      <c r="F981" s="527">
        <f>IF($B981="","",IFERROR(VLOOKUP($B981,SERVIÇOS!$B:$G,4,0),IFERROR(VLOOKUP($B981,'COMPOSIÇÕES COMPLEMENTARES '!$C:$K,6,0),"")))</f>
        <v>294.87</v>
      </c>
      <c r="G981" s="527">
        <f>IF($B981="","",IFERROR(VLOOKUP($B981,SERVIÇOS!$B:$G,5,0),IFERROR(VLOOKUP($B981,'COMPOSIÇÕES COMPLEMENTARES '!$C:$K,7,0),"")))</f>
        <v>36.44</v>
      </c>
      <c r="H981" s="527">
        <f t="shared" si="805"/>
        <v>331.31</v>
      </c>
      <c r="I981" s="527">
        <f t="shared" si="806"/>
        <v>9730.71</v>
      </c>
      <c r="J981" s="527">
        <f t="shared" si="807"/>
        <v>1202.52</v>
      </c>
      <c r="K981" s="527">
        <f t="shared" si="808"/>
        <v>10933.23</v>
      </c>
      <c r="L981" s="527"/>
      <c r="M981" s="563"/>
      <c r="N981" s="448"/>
      <c r="O981" s="561"/>
      <c r="P981" s="562" t="str">
        <f t="shared" si="809"/>
        <v/>
      </c>
      <c r="Q981" s="561"/>
      <c r="R981" s="583" t="str">
        <f t="shared" si="810"/>
        <v/>
      </c>
      <c r="S981" s="561"/>
      <c r="T981" s="588" t="str">
        <f t="shared" si="811"/>
        <v/>
      </c>
      <c r="U981" s="584">
        <f ca="1">SUMIF($O$8:T$9,"QUANT.",O981:T981)</f>
        <v>0</v>
      </c>
      <c r="V981" s="585">
        <f ca="1" t="shared" si="812"/>
        <v>0</v>
      </c>
      <c r="W981" s="586" t="str">
        <f ca="1" t="shared" si="813"/>
        <v>MEDIR</v>
      </c>
      <c r="X981" s="587">
        <f ca="1" t="shared" si="814"/>
        <v>33</v>
      </c>
      <c r="Y981" s="587">
        <f ca="1" t="shared" si="815"/>
        <v>10933.23</v>
      </c>
      <c r="Z981" s="448"/>
      <c r="AA981" s="448"/>
      <c r="AB981" s="448"/>
      <c r="AC981" s="448"/>
      <c r="AD981" s="448"/>
      <c r="AE981" s="448"/>
      <c r="AF981" s="448"/>
      <c r="AG981" s="448"/>
      <c r="AH981" s="448"/>
      <c r="AI981" s="448"/>
      <c r="AJ981" s="448"/>
      <c r="AK981" s="590" t="e">
        <f t="shared" si="816"/>
        <v>#VALUE!</v>
      </c>
      <c r="AL981" s="590">
        <v>0</v>
      </c>
    </row>
    <row r="982" s="365" customFormat="1" customHeight="1" spans="1:38">
      <c r="A982" s="522"/>
      <c r="B982" s="528" t="s">
        <v>606</v>
      </c>
      <c r="C982" s="524" t="str">
        <f>IF($B982="","",IFERROR(VLOOKUP($B982,SERVIÇOS!$B:$G,2,0),IFERROR(VLOOKUP($B982,'COMPOSIÇÕES COMPLEMENTARES '!$C:$K,2,0),"")))</f>
        <v>CINTA PARA POSTE DE SEÇÃO CIRCULAR EM AÇO CARBONO (NTC 811701) PARA FIXAÇÃO DO BRAÇO DE ILUMINAÇÃO PÚBLICA</v>
      </c>
      <c r="D982" s="525" t="str">
        <f>IF($B982="","",IFERROR(VLOOKUP($B982,SERVIÇOS!$B:$G,3,0),IFERROR(VLOOKUP($B982,'COMPOSIÇÕES COMPLEMENTARES '!$C:$K,3,0),"")))</f>
        <v>UN</v>
      </c>
      <c r="E982" s="530">
        <f>2*E981</f>
        <v>66</v>
      </c>
      <c r="F982" s="527">
        <f>IF($B982="","",IFERROR(VLOOKUP($B982,SERVIÇOS!$B:$G,4,0),IFERROR(VLOOKUP($B982,'COMPOSIÇÕES COMPLEMENTARES '!$C:$K,6,0),"")))</f>
        <v>73.01</v>
      </c>
      <c r="G982" s="527">
        <f>IF($B982="","",IFERROR(VLOOKUP($B982,SERVIÇOS!$B:$G,5,0),IFERROR(VLOOKUP($B982,'COMPOSIÇÕES COMPLEMENTARES '!$C:$K,7,0),"")))</f>
        <v>14.85</v>
      </c>
      <c r="H982" s="527">
        <f t="shared" si="805"/>
        <v>87.86</v>
      </c>
      <c r="I982" s="527">
        <f t="shared" si="806"/>
        <v>4818.66</v>
      </c>
      <c r="J982" s="527">
        <f t="shared" si="807"/>
        <v>980.1</v>
      </c>
      <c r="K982" s="527">
        <f t="shared" si="808"/>
        <v>5798.76</v>
      </c>
      <c r="L982" s="527"/>
      <c r="M982" s="563"/>
      <c r="N982" s="448"/>
      <c r="O982" s="561"/>
      <c r="P982" s="562" t="str">
        <f t="shared" si="809"/>
        <v/>
      </c>
      <c r="Q982" s="561"/>
      <c r="R982" s="583" t="str">
        <f t="shared" si="810"/>
        <v/>
      </c>
      <c r="S982" s="561"/>
      <c r="T982" s="588" t="str">
        <f t="shared" si="811"/>
        <v/>
      </c>
      <c r="U982" s="584">
        <f ca="1">SUMIF($O$8:T$9,"QUANT.",O982:T982)</f>
        <v>0</v>
      </c>
      <c r="V982" s="585">
        <f ca="1" t="shared" si="812"/>
        <v>0</v>
      </c>
      <c r="W982" s="586" t="str">
        <f ca="1" t="shared" si="813"/>
        <v>MEDIR</v>
      </c>
      <c r="X982" s="587">
        <f ca="1" t="shared" si="814"/>
        <v>66</v>
      </c>
      <c r="Y982" s="587">
        <f ca="1" t="shared" si="815"/>
        <v>5798.76</v>
      </c>
      <c r="Z982" s="448"/>
      <c r="AA982" s="448"/>
      <c r="AB982" s="448"/>
      <c r="AC982" s="448"/>
      <c r="AD982" s="448"/>
      <c r="AE982" s="448"/>
      <c r="AF982" s="448"/>
      <c r="AG982" s="448"/>
      <c r="AH982" s="448"/>
      <c r="AI982" s="448"/>
      <c r="AJ982" s="448"/>
      <c r="AK982" s="590" t="e">
        <f t="shared" si="816"/>
        <v>#VALUE!</v>
      </c>
      <c r="AL982" s="590">
        <v>0</v>
      </c>
    </row>
    <row r="983" s="365" customFormat="1" customHeight="1" spans="1:38">
      <c r="A983" s="522"/>
      <c r="B983" s="528">
        <v>101659</v>
      </c>
      <c r="C983" s="524" t="str">
        <f>IF($B983="","",IFERROR(VLOOKUP($B983,SERVIÇOS!$B:$G,2,0),IFERROR(VLOOKUP($B983,'COMPOSIÇÕES COMPLEMENTARES '!$C:$K,2,0),"")))</f>
        <v>LUMINÁRIA DE LED PARA ILUMINAÇÃO PÚBLICA, DE 181 W ATÉ 239 W - FORNECIMENTO E INSTALAÇÃO. AF_02/2025_PS</v>
      </c>
      <c r="D983" s="525" t="str">
        <f>IF($B983="","",IFERROR(VLOOKUP($B983,SERVIÇOS!$B:$G,3,0),IFERROR(VLOOKUP($B983,'COMPOSIÇÕES COMPLEMENTARES '!$C:$K,3,0),"")))</f>
        <v>UN</v>
      </c>
      <c r="E983" s="530">
        <f>E981</f>
        <v>33</v>
      </c>
      <c r="F983" s="527">
        <f>IF($B983="","",IFERROR(VLOOKUP($B983,SERVIÇOS!$B:$G,4,0),IFERROR(VLOOKUP($B983,'COMPOSIÇÕES COMPLEMENTARES '!$C:$K,6,0),"")))</f>
        <v>598.66</v>
      </c>
      <c r="G983" s="527">
        <f>IF($B983="","",IFERROR(VLOOKUP($B983,SERVIÇOS!$B:$G,5,0),IFERROR(VLOOKUP($B983,'COMPOSIÇÕES COMPLEMENTARES '!$C:$K,7,0),"")))</f>
        <v>18.26</v>
      </c>
      <c r="H983" s="527">
        <f t="shared" si="805"/>
        <v>616.92</v>
      </c>
      <c r="I983" s="527">
        <f t="shared" si="806"/>
        <v>19755.78</v>
      </c>
      <c r="J983" s="527">
        <f t="shared" si="807"/>
        <v>602.58</v>
      </c>
      <c r="K983" s="527">
        <f t="shared" si="808"/>
        <v>20358.36</v>
      </c>
      <c r="L983" s="527"/>
      <c r="M983" s="563"/>
      <c r="N983" s="448"/>
      <c r="O983" s="561"/>
      <c r="P983" s="562" t="str">
        <f t="shared" si="809"/>
        <v/>
      </c>
      <c r="Q983" s="561"/>
      <c r="R983" s="583" t="str">
        <f t="shared" si="810"/>
        <v/>
      </c>
      <c r="S983" s="561"/>
      <c r="T983" s="588" t="str">
        <f t="shared" si="811"/>
        <v/>
      </c>
      <c r="U983" s="584">
        <f ca="1">SUMIF($O$8:T$9,"QUANT.",O983:T983)</f>
        <v>0</v>
      </c>
      <c r="V983" s="585">
        <f ca="1" t="shared" si="812"/>
        <v>0</v>
      </c>
      <c r="W983" s="586" t="str">
        <f ca="1" t="shared" si="813"/>
        <v>MEDIR</v>
      </c>
      <c r="X983" s="587">
        <f ca="1" t="shared" si="814"/>
        <v>33</v>
      </c>
      <c r="Y983" s="587">
        <f ca="1" t="shared" si="815"/>
        <v>20358.36</v>
      </c>
      <c r="Z983" s="448"/>
      <c r="AA983" s="448"/>
      <c r="AB983" s="448"/>
      <c r="AC983" s="448"/>
      <c r="AD983" s="448"/>
      <c r="AE983" s="448"/>
      <c r="AF983" s="448"/>
      <c r="AG983" s="448"/>
      <c r="AH983" s="448"/>
      <c r="AI983" s="448"/>
      <c r="AJ983" s="448"/>
      <c r="AK983" s="590">
        <f t="shared" si="816"/>
        <v>101659</v>
      </c>
      <c r="AL983" s="590">
        <v>0</v>
      </c>
    </row>
    <row r="984" s="365" customFormat="1" customHeight="1" spans="1:38">
      <c r="A984" s="522"/>
      <c r="B984" s="528">
        <v>101632</v>
      </c>
      <c r="C984" s="524" t="str">
        <f>IF($B984="","",IFERROR(VLOOKUP($B984,SERVIÇOS!$B:$G,2,0),IFERROR(VLOOKUP($B984,'COMPOSIÇÕES COMPLEMENTARES '!$C:$K,2,0),"")))</f>
        <v>RELÉ FOTOELÉTRICO PARA COMANDO DE ILUMINAÇÃO EXTERNA 1000 W - FORNECIMENTO E INSTALAÇÃO. AF_02/2025</v>
      </c>
      <c r="D984" s="525" t="str">
        <f>IF($B984="","",IFERROR(VLOOKUP($B984,SERVIÇOS!$B:$G,3,0),IFERROR(VLOOKUP($B984,'COMPOSIÇÕES COMPLEMENTARES '!$C:$K,3,0),"")))</f>
        <v>UN</v>
      </c>
      <c r="E984" s="530">
        <f>E983</f>
        <v>33</v>
      </c>
      <c r="F984" s="527">
        <f>IF($B984="","",IFERROR(VLOOKUP($B984,SERVIÇOS!$B:$G,4,0),IFERROR(VLOOKUP($B984,'COMPOSIÇÕES COMPLEMENTARES '!$C:$K,6,0),"")))</f>
        <v>35.85</v>
      </c>
      <c r="G984" s="527">
        <f>IF($B984="","",IFERROR(VLOOKUP($B984,SERVIÇOS!$B:$G,5,0),IFERROR(VLOOKUP($B984,'COMPOSIÇÕES COMPLEMENTARES '!$C:$K,7,0),"")))</f>
        <v>0.7</v>
      </c>
      <c r="H984" s="527">
        <f t="shared" si="805"/>
        <v>36.55</v>
      </c>
      <c r="I984" s="527">
        <f t="shared" si="806"/>
        <v>1183.05</v>
      </c>
      <c r="J984" s="527">
        <f t="shared" si="807"/>
        <v>23.1</v>
      </c>
      <c r="K984" s="527">
        <f t="shared" si="808"/>
        <v>1206.15</v>
      </c>
      <c r="L984" s="527"/>
      <c r="M984" s="563"/>
      <c r="N984" s="448"/>
      <c r="O984" s="561"/>
      <c r="P984" s="562" t="str">
        <f t="shared" si="809"/>
        <v/>
      </c>
      <c r="Q984" s="561"/>
      <c r="R984" s="583" t="str">
        <f t="shared" si="810"/>
        <v/>
      </c>
      <c r="S984" s="561"/>
      <c r="T984" s="588" t="str">
        <f t="shared" si="811"/>
        <v/>
      </c>
      <c r="U984" s="584">
        <f ca="1">SUMIF($O$8:T$9,"QUANT.",O984:T984)</f>
        <v>0</v>
      </c>
      <c r="V984" s="585">
        <f ca="1" t="shared" si="812"/>
        <v>0</v>
      </c>
      <c r="W984" s="586" t="str">
        <f ca="1" t="shared" si="813"/>
        <v>MEDIR</v>
      </c>
      <c r="X984" s="587">
        <f ca="1" t="shared" si="814"/>
        <v>33</v>
      </c>
      <c r="Y984" s="587">
        <f ca="1" t="shared" si="815"/>
        <v>1206.15</v>
      </c>
      <c r="Z984" s="448"/>
      <c r="AA984" s="448"/>
      <c r="AB984" s="448"/>
      <c r="AC984" s="448"/>
      <c r="AD984" s="448"/>
      <c r="AE984" s="448"/>
      <c r="AF984" s="448"/>
      <c r="AG984" s="448"/>
      <c r="AH984" s="448"/>
      <c r="AI984" s="448"/>
      <c r="AJ984" s="448"/>
      <c r="AK984" s="590">
        <f t="shared" si="816"/>
        <v>101632</v>
      </c>
      <c r="AL984" s="590">
        <v>0</v>
      </c>
    </row>
    <row r="985" s="365" customFormat="1" spans="1:38">
      <c r="A985" s="522"/>
      <c r="B985" s="528"/>
      <c r="C985" s="532" t="s">
        <v>607</v>
      </c>
      <c r="D985" s="525"/>
      <c r="E985" s="530"/>
      <c r="F985" s="527"/>
      <c r="G985" s="527"/>
      <c r="H985" s="527"/>
      <c r="I985" s="527"/>
      <c r="J985" s="527"/>
      <c r="K985" s="527"/>
      <c r="L985" s="527"/>
      <c r="M985" s="563"/>
      <c r="N985" s="448"/>
      <c r="O985" s="561"/>
      <c r="P985" s="562"/>
      <c r="Q985" s="561"/>
      <c r="R985" s="583"/>
      <c r="S985" s="561"/>
      <c r="T985" s="588"/>
      <c r="U985" s="584"/>
      <c r="V985" s="585"/>
      <c r="W985" s="586"/>
      <c r="X985" s="587"/>
      <c r="Y985" s="587"/>
      <c r="Z985" s="448"/>
      <c r="AA985" s="448"/>
      <c r="AB985" s="448"/>
      <c r="AC985" s="448"/>
      <c r="AD985" s="448"/>
      <c r="AE985" s="448"/>
      <c r="AF985" s="448"/>
      <c r="AG985" s="448"/>
      <c r="AH985" s="448"/>
      <c r="AI985" s="448"/>
      <c r="AJ985" s="448"/>
      <c r="AK985" s="590"/>
      <c r="AL985" s="590"/>
    </row>
    <row r="986" s="365" customFormat="1" customHeight="1" spans="1:38">
      <c r="A986" s="522"/>
      <c r="B986" s="523" t="s">
        <v>603</v>
      </c>
      <c r="C986" s="524" t="str">
        <f>IF($B986="","",IFERROR(VLOOKUP($B986,SERVIÇOS!$B:$G,2,0),IFERROR(VLOOKUP($B986,'COMPOSIÇÕES COMPLEMENTARES '!$C:$K,2,0),"")))</f>
        <v>POSTE CÔNICO CONTÍNUO RETO, EM AÇO GALVANIZADO (NBR 14744), ALTURA TOTAL H:12m, ALTURA ÚTIL h:10m, ENGASTADO E:200cm EM BASE DE CONCRETO</v>
      </c>
      <c r="D986" s="525" t="str">
        <f>IF($B986="","",IFERROR(VLOOKUP($B986,SERVIÇOS!$B:$G,3,0),IFERROR(VLOOKUP($B986,'COMPOSIÇÕES COMPLEMENTARES '!$C:$K,3,0),"")))</f>
        <v>UN</v>
      </c>
      <c r="E986" s="530">
        <v>1</v>
      </c>
      <c r="F986" s="527">
        <f>IF($B986="","",IFERROR(VLOOKUP($B986,SERVIÇOS!$B:$G,4,0),IFERROR(VLOOKUP($B986,'COMPOSIÇÕES COMPLEMENTARES '!$C:$K,6,0),"")))</f>
        <v>2798.41</v>
      </c>
      <c r="G986" s="527">
        <f>IF($B986="","",IFERROR(VLOOKUP($B986,SERVIÇOS!$B:$G,5,0),IFERROR(VLOOKUP($B986,'COMPOSIÇÕES COMPLEMENTARES '!$C:$K,7,0),"")))</f>
        <v>81.25</v>
      </c>
      <c r="H986" s="527">
        <f t="shared" ref="H986:H999" si="817">IF(E986="","",F986+G986)</f>
        <v>2879.66</v>
      </c>
      <c r="I986" s="527">
        <f t="shared" ref="I986:I999" si="818">IF(E986="","",TRUNC((E986*F986),2))</f>
        <v>2798.41</v>
      </c>
      <c r="J986" s="527">
        <f t="shared" ref="J986:J999" si="819">IF(E986="","",TRUNC((E986*G986),2))</f>
        <v>81.25</v>
      </c>
      <c r="K986" s="527">
        <f t="shared" ref="K986:K999" si="820">IF(E986="","",TRUNC((E986*H986),2))</f>
        <v>2879.66</v>
      </c>
      <c r="L986" s="527"/>
      <c r="M986" s="563"/>
      <c r="N986" s="448"/>
      <c r="O986" s="561"/>
      <c r="P986" s="562" t="str">
        <f t="shared" ref="P986:P999" si="821">IF(OR(O986="",$K986=""),"",(O986/$E986)*$K986)</f>
        <v/>
      </c>
      <c r="Q986" s="561"/>
      <c r="R986" s="583" t="str">
        <f t="shared" ref="R986:R999" si="822">IF(OR(Q986="",$K986=""),"",(Q986/$E986)*$K986)</f>
        <v/>
      </c>
      <c r="S986" s="561"/>
      <c r="T986" s="588" t="str">
        <f t="shared" ref="T986:T999" si="823">IF(OR(S986="",$K986=""),"",(S986/$E986)*$K986)</f>
        <v/>
      </c>
      <c r="U986" s="584">
        <f ca="1">SUMIF($O$8:T$9,"QUANT.",O986:T986)</f>
        <v>0</v>
      </c>
      <c r="V986" s="585">
        <f ca="1" t="shared" ref="V986:V999" si="824">SUMIF($O$8:$T$9,"CUSTO",O986:T986)</f>
        <v>0</v>
      </c>
      <c r="W986" s="586" t="str">
        <f ca="1" t="shared" ref="W986:W999" si="825">IF(B986&lt;&gt;"",IF(V986=0,"MEDIR",IF(K986-V986=0,"OK",IF(K986-V986&gt;0,"MEDIR","ALERTA!"))),"")</f>
        <v>MEDIR</v>
      </c>
      <c r="X986" s="587">
        <f ca="1" t="shared" ref="X986:X999" si="826">IF(U986="",0,E986-U986)</f>
        <v>1</v>
      </c>
      <c r="Y986" s="587">
        <f ca="1" t="shared" ref="Y986:Y999" si="827">IF(V986="",0,K986-V986)</f>
        <v>2879.66</v>
      </c>
      <c r="Z986" s="448"/>
      <c r="AA986" s="448"/>
      <c r="AB986" s="448"/>
      <c r="AC986" s="448"/>
      <c r="AD986" s="448"/>
      <c r="AE986" s="448"/>
      <c r="AF986" s="448"/>
      <c r="AG986" s="448"/>
      <c r="AH986" s="448"/>
      <c r="AI986" s="448"/>
      <c r="AJ986" s="448"/>
      <c r="AK986" s="590" t="e">
        <f t="shared" ref="AK986:AK999" si="828">B986-AL986</f>
        <v>#VALUE!</v>
      </c>
      <c r="AL986" s="590">
        <v>0</v>
      </c>
    </row>
    <row r="987" s="365" customFormat="1" customHeight="1" spans="1:38">
      <c r="A987" s="522"/>
      <c r="B987" s="528" t="s">
        <v>604</v>
      </c>
      <c r="C987" s="524" t="str">
        <f>IF($B987="","",IFERROR(VLOOKUP($B987,SERVIÇOS!$B:$G,2,0),IFERROR(VLOOKUP($B987,'COMPOSIÇÕES COMPLEMENTARES '!$C:$K,2,0),"")))</f>
        <v>ASSENTAMENTO DE POSTE CÔNICO CONTÍNUO RETO METÁLICO, ALTURA TOTAL 12m, ENGASTADO EM BASE DE CONCRETO NO SOLO (E:2m) - INSTALAÇÃO DO POSTE</v>
      </c>
      <c r="D987" s="525" t="str">
        <f>IF($B987="","",IFERROR(VLOOKUP($B987,SERVIÇOS!$B:$G,3,0),IFERROR(VLOOKUP($B987,'COMPOSIÇÕES COMPLEMENTARES '!$C:$K,3,0),"")))</f>
        <v>UN</v>
      </c>
      <c r="E987" s="530">
        <v>1</v>
      </c>
      <c r="F987" s="527">
        <f>IF($B987="","",IFERROR(VLOOKUP($B987,SERVIÇOS!$B:$G,4,0),IFERROR(VLOOKUP($B987,'COMPOSIÇÕES COMPLEMENTARES '!$C:$K,6,0),"")))</f>
        <v>111.57</v>
      </c>
      <c r="G987" s="527">
        <f>IF($B987="","",IFERROR(VLOOKUP($B987,SERVIÇOS!$B:$G,5,0),IFERROR(VLOOKUP($B987,'COMPOSIÇÕES COMPLEMENTARES '!$C:$K,7,0),"")))</f>
        <v>65.42</v>
      </c>
      <c r="H987" s="527">
        <f t="shared" si="817"/>
        <v>176.99</v>
      </c>
      <c r="I987" s="527">
        <f t="shared" si="818"/>
        <v>111.57</v>
      </c>
      <c r="J987" s="527">
        <f t="shared" si="819"/>
        <v>65.42</v>
      </c>
      <c r="K987" s="527">
        <f t="shared" si="820"/>
        <v>176.99</v>
      </c>
      <c r="L987" s="527"/>
      <c r="M987" s="563"/>
      <c r="N987" s="448"/>
      <c r="O987" s="561"/>
      <c r="P987" s="562" t="str">
        <f t="shared" si="821"/>
        <v/>
      </c>
      <c r="Q987" s="561"/>
      <c r="R987" s="583" t="str">
        <f t="shared" si="822"/>
        <v/>
      </c>
      <c r="S987" s="561"/>
      <c r="T987" s="588" t="str">
        <f t="shared" si="823"/>
        <v/>
      </c>
      <c r="U987" s="584">
        <f ca="1">SUMIF($O$8:T$9,"QUANT.",O987:T987)</f>
        <v>0</v>
      </c>
      <c r="V987" s="585">
        <f ca="1" t="shared" si="824"/>
        <v>0</v>
      </c>
      <c r="W987" s="586" t="str">
        <f ca="1" t="shared" si="825"/>
        <v>MEDIR</v>
      </c>
      <c r="X987" s="587">
        <f ca="1" t="shared" si="826"/>
        <v>1</v>
      </c>
      <c r="Y987" s="587">
        <f ca="1" t="shared" si="827"/>
        <v>176.99</v>
      </c>
      <c r="Z987" s="448"/>
      <c r="AA987" s="448"/>
      <c r="AB987" s="448"/>
      <c r="AC987" s="448"/>
      <c r="AD987" s="448"/>
      <c r="AE987" s="448"/>
      <c r="AF987" s="448"/>
      <c r="AG987" s="448"/>
      <c r="AH987" s="448"/>
      <c r="AI987" s="448"/>
      <c r="AJ987" s="448"/>
      <c r="AK987" s="590" t="e">
        <f t="shared" si="828"/>
        <v>#VALUE!</v>
      </c>
      <c r="AL987" s="590">
        <v>0</v>
      </c>
    </row>
    <row r="988" s="365" customFormat="1" customHeight="1" spans="1:38">
      <c r="A988" s="522"/>
      <c r="B988" s="528" t="s">
        <v>610</v>
      </c>
      <c r="C988" s="524" t="str">
        <f>IF($B988="","",IFERROR(VLOOKUP($B988,SERVIÇOS!$B:$G,2,0),IFERROR(VLOOKUP($B988,'COMPOSIÇÕES COMPLEMENTARES '!$C:$K,2,0),"")))</f>
        <v>CINTA PARA POSTE DE SEÇÃO CIRCULAR EM AÇO CARBONO (NTC 811701) PARA FIXAÇÃO DE ISOLADOR TIPO ROLDANA PARA REDE DE BAIXA TENSÃO</v>
      </c>
      <c r="D988" s="525" t="str">
        <f>IF($B988="","",IFERROR(VLOOKUP($B988,SERVIÇOS!$B:$G,3,0),IFERROR(VLOOKUP($B988,'COMPOSIÇÕES COMPLEMENTARES '!$C:$K,3,0),"")))</f>
        <v>UN</v>
      </c>
      <c r="E988" s="530">
        <v>1</v>
      </c>
      <c r="F988" s="527">
        <f>IF($B988="","",IFERROR(VLOOKUP($B988,SERVIÇOS!$B:$G,4,0),IFERROR(VLOOKUP($B988,'COMPOSIÇÕES COMPLEMENTARES '!$C:$K,6,0),"")))</f>
        <v>73.01</v>
      </c>
      <c r="G988" s="527">
        <f>IF($B988="","",IFERROR(VLOOKUP($B988,SERVIÇOS!$B:$G,5,0),IFERROR(VLOOKUP($B988,'COMPOSIÇÕES COMPLEMENTARES '!$C:$K,7,0),"")))</f>
        <v>14.85</v>
      </c>
      <c r="H988" s="527">
        <f t="shared" si="817"/>
        <v>87.86</v>
      </c>
      <c r="I988" s="527">
        <f t="shared" si="818"/>
        <v>73.01</v>
      </c>
      <c r="J988" s="527">
        <f t="shared" si="819"/>
        <v>14.85</v>
      </c>
      <c r="K988" s="527">
        <f t="shared" si="820"/>
        <v>87.86</v>
      </c>
      <c r="L988" s="527"/>
      <c r="M988" s="563"/>
      <c r="N988" s="448"/>
      <c r="O988" s="561"/>
      <c r="P988" s="562" t="str">
        <f t="shared" si="821"/>
        <v/>
      </c>
      <c r="Q988" s="561"/>
      <c r="R988" s="583" t="str">
        <f t="shared" si="822"/>
        <v/>
      </c>
      <c r="S988" s="561"/>
      <c r="T988" s="588" t="str">
        <f t="shared" si="823"/>
        <v/>
      </c>
      <c r="U988" s="584">
        <f ca="1">SUMIF($O$8:T$9,"QUANT.",O988:T988)</f>
        <v>0</v>
      </c>
      <c r="V988" s="585">
        <f ca="1" t="shared" si="824"/>
        <v>0</v>
      </c>
      <c r="W988" s="586" t="str">
        <f ca="1" t="shared" si="825"/>
        <v>MEDIR</v>
      </c>
      <c r="X988" s="587">
        <f ca="1" t="shared" si="826"/>
        <v>1</v>
      </c>
      <c r="Y988" s="587">
        <f ca="1" t="shared" si="827"/>
        <v>87.86</v>
      </c>
      <c r="Z988" s="448"/>
      <c r="AA988" s="448"/>
      <c r="AB988" s="448"/>
      <c r="AC988" s="448"/>
      <c r="AD988" s="448"/>
      <c r="AE988" s="448"/>
      <c r="AF988" s="448"/>
      <c r="AG988" s="448"/>
      <c r="AH988" s="448"/>
      <c r="AI988" s="448"/>
      <c r="AJ988" s="448"/>
      <c r="AK988" s="590" t="e">
        <f t="shared" si="828"/>
        <v>#VALUE!</v>
      </c>
      <c r="AL988" s="590">
        <v>0</v>
      </c>
    </row>
    <row r="989" s="365" customFormat="1" customHeight="1" spans="1:38">
      <c r="A989" s="522"/>
      <c r="B989" s="528">
        <v>101548</v>
      </c>
      <c r="C989" s="524" t="str">
        <f>IF($B989="","",IFERROR(VLOOKUP($B989,SERVIÇOS!$B:$G,2,0),IFERROR(VLOOKUP($B989,'COMPOSIÇÕES COMPLEMENTARES '!$C:$K,2,0),"")))</f>
        <v>ISOLADOR, TIPO ROLDANA, PARA BAIXA TENSÃO - FORNECIMENTO E INSTALAÇÃO. AF_07/2020</v>
      </c>
      <c r="D989" s="525" t="str">
        <f>IF($B989="","",IFERROR(VLOOKUP($B989,SERVIÇOS!$B:$G,3,0),IFERROR(VLOOKUP($B989,'COMPOSIÇÕES COMPLEMENTARES '!$C:$K,3,0),"")))</f>
        <v>UN</v>
      </c>
      <c r="E989" s="530">
        <v>1</v>
      </c>
      <c r="F989" s="527">
        <f>IF($B989="","",IFERROR(VLOOKUP($B989,SERVIÇOS!$B:$G,4,0),IFERROR(VLOOKUP($B989,'COMPOSIÇÕES COMPLEMENTARES '!$C:$K,6,0),"")))</f>
        <v>6.57</v>
      </c>
      <c r="G989" s="527">
        <f>IF($B989="","",IFERROR(VLOOKUP($B989,SERVIÇOS!$B:$G,5,0),IFERROR(VLOOKUP($B989,'COMPOSIÇÕES COMPLEMENTARES '!$C:$K,7,0),"")))</f>
        <v>1.86</v>
      </c>
      <c r="H989" s="527">
        <f t="shared" si="817"/>
        <v>8.43</v>
      </c>
      <c r="I989" s="527">
        <f t="shared" si="818"/>
        <v>6.57</v>
      </c>
      <c r="J989" s="527">
        <f t="shared" si="819"/>
        <v>1.86</v>
      </c>
      <c r="K989" s="527">
        <f t="shared" si="820"/>
        <v>8.43</v>
      </c>
      <c r="L989" s="527"/>
      <c r="M989" s="563"/>
      <c r="N989" s="448"/>
      <c r="O989" s="561"/>
      <c r="P989" s="562" t="str">
        <f t="shared" si="821"/>
        <v/>
      </c>
      <c r="Q989" s="561"/>
      <c r="R989" s="583" t="str">
        <f t="shared" si="822"/>
        <v/>
      </c>
      <c r="S989" s="561"/>
      <c r="T989" s="588" t="str">
        <f t="shared" si="823"/>
        <v/>
      </c>
      <c r="U989" s="584">
        <f ca="1">SUMIF($O$8:T$9,"QUANT.",O989:T989)</f>
        <v>0</v>
      </c>
      <c r="V989" s="585">
        <f ca="1" t="shared" si="824"/>
        <v>0</v>
      </c>
      <c r="W989" s="586" t="str">
        <f ca="1" t="shared" si="825"/>
        <v>MEDIR</v>
      </c>
      <c r="X989" s="587">
        <f ca="1" t="shared" si="826"/>
        <v>1</v>
      </c>
      <c r="Y989" s="587">
        <f ca="1" t="shared" si="827"/>
        <v>8.43</v>
      </c>
      <c r="Z989" s="448"/>
      <c r="AA989" s="448"/>
      <c r="AB989" s="448"/>
      <c r="AC989" s="448"/>
      <c r="AD989" s="448"/>
      <c r="AE989" s="448"/>
      <c r="AF989" s="448"/>
      <c r="AG989" s="448"/>
      <c r="AH989" s="448"/>
      <c r="AI989" s="448"/>
      <c r="AJ989" s="448"/>
      <c r="AK989" s="590">
        <f t="shared" si="828"/>
        <v>101548</v>
      </c>
      <c r="AL989" s="590">
        <v>0</v>
      </c>
    </row>
    <row r="990" s="365" customFormat="1" customHeight="1" spans="1:38">
      <c r="A990" s="522"/>
      <c r="B990" s="528">
        <v>101538</v>
      </c>
      <c r="C990" s="524" t="str">
        <f>IF($B990="","",IFERROR(VLOOKUP($B990,SERVIÇOS!$B:$G,2,0),IFERROR(VLOOKUP($B990,'COMPOSIÇÕES COMPLEMENTARES '!$C:$K,2,0),"")))</f>
        <v>ARMAÇÃO SECUNDÁRIA, COM 1 ESTRIBO E 1 ISOLADOR - FORNECIMENTO E INSTALAÇÃO. AF_07/2020</v>
      </c>
      <c r="D990" s="525" t="str">
        <f>IF($B990="","",IFERROR(VLOOKUP($B990,SERVIÇOS!$B:$G,3,0),IFERROR(VLOOKUP($B990,'COMPOSIÇÕES COMPLEMENTARES '!$C:$K,3,0),"")))</f>
        <v>UN</v>
      </c>
      <c r="E990" s="530">
        <v>1</v>
      </c>
      <c r="F990" s="527">
        <f>IF($B990="","",IFERROR(VLOOKUP($B990,SERVIÇOS!$B:$G,4,0),IFERROR(VLOOKUP($B990,'COMPOSIÇÕES COMPLEMENTARES '!$C:$K,6,0),"")))</f>
        <v>31.34</v>
      </c>
      <c r="G990" s="527">
        <f>IF($B990="","",IFERROR(VLOOKUP($B990,SERVIÇOS!$B:$G,5,0),IFERROR(VLOOKUP($B990,'COMPOSIÇÕES COMPLEMENTARES '!$C:$K,7,0),"")))</f>
        <v>11.35</v>
      </c>
      <c r="H990" s="527">
        <f t="shared" si="817"/>
        <v>42.69</v>
      </c>
      <c r="I990" s="527">
        <f t="shared" si="818"/>
        <v>31.34</v>
      </c>
      <c r="J990" s="527">
        <f t="shared" si="819"/>
        <v>11.35</v>
      </c>
      <c r="K990" s="527">
        <f t="shared" si="820"/>
        <v>42.69</v>
      </c>
      <c r="L990" s="527"/>
      <c r="M990" s="563"/>
      <c r="N990" s="448"/>
      <c r="O990" s="561"/>
      <c r="P990" s="562" t="str">
        <f t="shared" si="821"/>
        <v/>
      </c>
      <c r="Q990" s="561"/>
      <c r="R990" s="583" t="str">
        <f t="shared" si="822"/>
        <v/>
      </c>
      <c r="S990" s="561"/>
      <c r="T990" s="588" t="str">
        <f t="shared" si="823"/>
        <v/>
      </c>
      <c r="U990" s="584">
        <f ca="1">SUMIF($O$8:T$9,"QUANT.",O990:T990)</f>
        <v>0</v>
      </c>
      <c r="V990" s="585">
        <f ca="1" t="shared" si="824"/>
        <v>0</v>
      </c>
      <c r="W990" s="586" t="str">
        <f ca="1" t="shared" si="825"/>
        <v>MEDIR</v>
      </c>
      <c r="X990" s="587">
        <f ca="1" t="shared" si="826"/>
        <v>1</v>
      </c>
      <c r="Y990" s="587">
        <f ca="1" t="shared" si="827"/>
        <v>42.69</v>
      </c>
      <c r="Z990" s="448"/>
      <c r="AA990" s="448"/>
      <c r="AB990" s="448"/>
      <c r="AC990" s="448"/>
      <c r="AD990" s="448"/>
      <c r="AE990" s="448"/>
      <c r="AF990" s="448"/>
      <c r="AG990" s="448"/>
      <c r="AH990" s="448"/>
      <c r="AI990" s="448"/>
      <c r="AJ990" s="448"/>
      <c r="AK990" s="590">
        <f t="shared" si="828"/>
        <v>101538</v>
      </c>
      <c r="AL990" s="590">
        <v>0</v>
      </c>
    </row>
    <row r="991" s="365" customFormat="1" customHeight="1" spans="1:38">
      <c r="A991" s="522"/>
      <c r="B991" s="528">
        <v>101554</v>
      </c>
      <c r="C991" s="524" t="str">
        <f>IF($B991="","",IFERROR(VLOOKUP($B991,SERVIÇOS!$B:$G,2,0),IFERROR(VLOOKUP($B991,'COMPOSIÇÕES COMPLEMENTARES '!$C:$K,2,0),"")))</f>
        <v>ALÇA PREFORMADA DE DISTRIBUIÇÃO, EM  AÇO GALVANIZADO, AWG 2 - FORNECIMENTO E INSTALAÇÃO. AF_07/2020</v>
      </c>
      <c r="D991" s="525" t="str">
        <f>IF($B991="","",IFERROR(VLOOKUP($B991,SERVIÇOS!$B:$G,3,0),IFERROR(VLOOKUP($B991,'COMPOSIÇÕES COMPLEMENTARES '!$C:$K,3,0),"")))</f>
        <v>UN</v>
      </c>
      <c r="E991" s="530">
        <v>1</v>
      </c>
      <c r="F991" s="527">
        <f>IF($B991="","",IFERROR(VLOOKUP($B991,SERVIÇOS!$B:$G,4,0),IFERROR(VLOOKUP($B991,'COMPOSIÇÕES COMPLEMENTARES '!$C:$K,6,0),"")))</f>
        <v>6.84</v>
      </c>
      <c r="G991" s="527">
        <f>IF($B991="","",IFERROR(VLOOKUP($B991,SERVIÇOS!$B:$G,5,0),IFERROR(VLOOKUP($B991,'COMPOSIÇÕES COMPLEMENTARES '!$C:$K,7,0),"")))</f>
        <v>4.76</v>
      </c>
      <c r="H991" s="527">
        <f t="shared" si="817"/>
        <v>11.6</v>
      </c>
      <c r="I991" s="527">
        <f t="shared" si="818"/>
        <v>6.84</v>
      </c>
      <c r="J991" s="527">
        <f t="shared" si="819"/>
        <v>4.76</v>
      </c>
      <c r="K991" s="527">
        <f t="shared" si="820"/>
        <v>11.6</v>
      </c>
      <c r="L991" s="527"/>
      <c r="M991" s="563"/>
      <c r="N991" s="448"/>
      <c r="O991" s="561"/>
      <c r="P991" s="562" t="str">
        <f t="shared" si="821"/>
        <v/>
      </c>
      <c r="Q991" s="561"/>
      <c r="R991" s="583" t="str">
        <f t="shared" si="822"/>
        <v/>
      </c>
      <c r="S991" s="561"/>
      <c r="T991" s="588" t="str">
        <f t="shared" si="823"/>
        <v/>
      </c>
      <c r="U991" s="584">
        <f ca="1">SUMIF($O$8:T$9,"QUANT.",O991:T991)</f>
        <v>0</v>
      </c>
      <c r="V991" s="585">
        <f ca="1" t="shared" si="824"/>
        <v>0</v>
      </c>
      <c r="W991" s="586" t="str">
        <f ca="1" t="shared" si="825"/>
        <v>MEDIR</v>
      </c>
      <c r="X991" s="587">
        <f ca="1" t="shared" si="826"/>
        <v>1</v>
      </c>
      <c r="Y991" s="587">
        <f ca="1" t="shared" si="827"/>
        <v>11.6</v>
      </c>
      <c r="Z991" s="448"/>
      <c r="AA991" s="448"/>
      <c r="AB991" s="448"/>
      <c r="AC991" s="448"/>
      <c r="AD991" s="448"/>
      <c r="AE991" s="448"/>
      <c r="AF991" s="448"/>
      <c r="AG991" s="448"/>
      <c r="AH991" s="448"/>
      <c r="AI991" s="448"/>
      <c r="AJ991" s="448"/>
      <c r="AK991" s="590">
        <f t="shared" si="828"/>
        <v>101554</v>
      </c>
      <c r="AL991" s="590">
        <v>0</v>
      </c>
    </row>
    <row r="992" s="365" customFormat="1" customHeight="1" spans="1:38">
      <c r="A992" s="522"/>
      <c r="B992" s="528">
        <v>91933</v>
      </c>
      <c r="C992" s="524" t="str">
        <f>IF($B992="","",IFERROR(VLOOKUP($B992,SERVIÇOS!$B:$G,2,0),IFERROR(VLOOKUP($B992,'COMPOSIÇÕES COMPLEMENTARES '!$C:$K,2,0),"")))</f>
        <v>CABO DE COBRE FLEXÍVEL ISOLADO, 10 MM², ANTI-CHAMA 0,6/1,0 KV, PARA CIRCUITOS TERMINAIS - FORNECIMENTO E INSTALAÇÃO. AF_03/2023</v>
      </c>
      <c r="D992" s="525" t="str">
        <f>IF($B992="","",IFERROR(VLOOKUP($B992,SERVIÇOS!$B:$G,3,0),IFERROR(VLOOKUP($B992,'COMPOSIÇÕES COMPLEMENTARES '!$C:$K,3,0),"")))</f>
        <v>M</v>
      </c>
      <c r="E992" s="530">
        <v>18</v>
      </c>
      <c r="F992" s="527">
        <f>IF($B992="","",IFERROR(VLOOKUP($B992,SERVIÇOS!$B:$G,4,0),IFERROR(VLOOKUP($B992,'COMPOSIÇÕES COMPLEMENTARES '!$C:$K,6,0),"")))</f>
        <v>13.51</v>
      </c>
      <c r="G992" s="527">
        <f>IF($B992="","",IFERROR(VLOOKUP($B992,SERVIÇOS!$B:$G,5,0),IFERROR(VLOOKUP($B992,'COMPOSIÇÕES COMPLEMENTARES '!$C:$K,7,0),"")))</f>
        <v>3.75</v>
      </c>
      <c r="H992" s="527">
        <f t="shared" si="817"/>
        <v>17.26</v>
      </c>
      <c r="I992" s="527">
        <f t="shared" si="818"/>
        <v>243.18</v>
      </c>
      <c r="J992" s="527">
        <f t="shared" si="819"/>
        <v>67.5</v>
      </c>
      <c r="K992" s="527">
        <f t="shared" si="820"/>
        <v>310.68</v>
      </c>
      <c r="L992" s="527"/>
      <c r="M992" s="563"/>
      <c r="N992" s="448"/>
      <c r="O992" s="561"/>
      <c r="P992" s="562" t="str">
        <f t="shared" si="821"/>
        <v/>
      </c>
      <c r="Q992" s="561"/>
      <c r="R992" s="583" t="str">
        <f t="shared" si="822"/>
        <v/>
      </c>
      <c r="S992" s="561"/>
      <c r="T992" s="588" t="str">
        <f t="shared" si="823"/>
        <v/>
      </c>
      <c r="U992" s="584">
        <f ca="1">SUMIF($O$8:T$9,"QUANT.",O992:T992)</f>
        <v>0</v>
      </c>
      <c r="V992" s="585">
        <f ca="1" t="shared" si="824"/>
        <v>0</v>
      </c>
      <c r="W992" s="586" t="str">
        <f ca="1" t="shared" si="825"/>
        <v>MEDIR</v>
      </c>
      <c r="X992" s="587">
        <f ca="1" t="shared" si="826"/>
        <v>18</v>
      </c>
      <c r="Y992" s="587">
        <f ca="1" t="shared" si="827"/>
        <v>310.68</v>
      </c>
      <c r="Z992" s="448"/>
      <c r="AA992" s="448"/>
      <c r="AB992" s="448"/>
      <c r="AC992" s="448"/>
      <c r="AD992" s="448"/>
      <c r="AE992" s="448"/>
      <c r="AF992" s="448"/>
      <c r="AG992" s="448"/>
      <c r="AH992" s="448"/>
      <c r="AI992" s="448"/>
      <c r="AJ992" s="448"/>
      <c r="AK992" s="590">
        <f t="shared" si="828"/>
        <v>91933</v>
      </c>
      <c r="AL992" s="590">
        <v>0</v>
      </c>
    </row>
    <row r="993" s="365" customFormat="1" customHeight="1" spans="1:38">
      <c r="A993" s="522"/>
      <c r="B993" s="528" t="s">
        <v>614</v>
      </c>
      <c r="C993" s="524" t="str">
        <f>IF($B993="","",IFERROR(VLOOKUP($B993,SERVIÇOS!$B:$G,2,0),IFERROR(VLOOKUP($B993,'COMPOSIÇÕES COMPLEMENTARES '!$C:$K,2,0),"")))</f>
        <v>CONECTOR CUNHA, PARA REDES AÉREAS DE DISTRIBUIÇÃO DE ENERGIA ELÉTRICA DE BAIXA TENSÃO - FORNECIMENTO E INSTALAÇÃO. AF_07/2020</v>
      </c>
      <c r="D993" s="525" t="str">
        <f>IF($B993="","",IFERROR(VLOOKUP($B993,SERVIÇOS!$B:$G,3,0),IFERROR(VLOOKUP($B993,'COMPOSIÇÕES COMPLEMENTARES '!$C:$K,3,0),"")))</f>
        <v>UN</v>
      </c>
      <c r="E993" s="530">
        <v>3</v>
      </c>
      <c r="F993" s="527">
        <f>IF($B993="","",IFERROR(VLOOKUP($B993,SERVIÇOS!$B:$G,4,0),IFERROR(VLOOKUP($B993,'COMPOSIÇÕES COMPLEMENTARES '!$C:$K,6,0),"")))</f>
        <v>6.83</v>
      </c>
      <c r="G993" s="527">
        <f>IF($B993="","",IFERROR(VLOOKUP($B993,SERVIÇOS!$B:$G,5,0),IFERROR(VLOOKUP($B993,'COMPOSIÇÕES COMPLEMENTARES '!$C:$K,7,0),"")))</f>
        <v>3.14</v>
      </c>
      <c r="H993" s="527">
        <f t="shared" si="817"/>
        <v>9.97</v>
      </c>
      <c r="I993" s="527">
        <f t="shared" si="818"/>
        <v>20.49</v>
      </c>
      <c r="J993" s="527">
        <f t="shared" si="819"/>
        <v>9.42</v>
      </c>
      <c r="K993" s="527">
        <f t="shared" si="820"/>
        <v>29.91</v>
      </c>
      <c r="L993" s="527"/>
      <c r="M993" s="563"/>
      <c r="N993" s="448"/>
      <c r="O993" s="561"/>
      <c r="P993" s="562" t="str">
        <f t="shared" si="821"/>
        <v/>
      </c>
      <c r="Q993" s="561"/>
      <c r="R993" s="583" t="str">
        <f t="shared" si="822"/>
        <v/>
      </c>
      <c r="S993" s="561"/>
      <c r="T993" s="588" t="str">
        <f t="shared" si="823"/>
        <v/>
      </c>
      <c r="U993" s="584">
        <f ca="1">SUMIF($O$8:T$9,"QUANT.",O993:T993)</f>
        <v>0</v>
      </c>
      <c r="V993" s="585">
        <f ca="1" t="shared" si="824"/>
        <v>0</v>
      </c>
      <c r="W993" s="586" t="str">
        <f ca="1" t="shared" si="825"/>
        <v>MEDIR</v>
      </c>
      <c r="X993" s="587">
        <f ca="1" t="shared" si="826"/>
        <v>3</v>
      </c>
      <c r="Y993" s="587">
        <f ca="1" t="shared" si="827"/>
        <v>29.91</v>
      </c>
      <c r="Z993" s="448"/>
      <c r="AA993" s="448"/>
      <c r="AB993" s="448"/>
      <c r="AC993" s="448"/>
      <c r="AD993" s="448"/>
      <c r="AE993" s="448"/>
      <c r="AF993" s="448"/>
      <c r="AG993" s="448"/>
      <c r="AH993" s="448"/>
      <c r="AI993" s="448"/>
      <c r="AJ993" s="448"/>
      <c r="AK993" s="590" t="e">
        <f t="shared" si="828"/>
        <v>#VALUE!</v>
      </c>
      <c r="AL993" s="590">
        <v>0</v>
      </c>
    </row>
    <row r="994" s="365" customFormat="1" customHeight="1" spans="1:38">
      <c r="A994" s="522"/>
      <c r="B994" s="528" t="s">
        <v>616</v>
      </c>
      <c r="C994" s="524" t="str">
        <f>IF($B994="","",IFERROR(VLOOKUP($B994,SERVIÇOS!$B:$G,2,0),IFERROR(VLOOKUP($B994,'COMPOSIÇÕES COMPLEMENTARES '!$C:$K,2,0),"")))</f>
        <v>CABEÇOTE PARA ENTRADA DE LINHA DE ALIMENTAÇÃO PARA ELETRODUTO, EM LIGA DE ALUMÍNIO COM ACABAMENTO ANTI CORROSIVO, COM FIXAÇÃO POR ENCAIXE LISO DE 360 GRAUS, DE ø1"</v>
      </c>
      <c r="D994" s="525" t="str">
        <f>IF($B994="","",IFERROR(VLOOKUP($B994,SERVIÇOS!$B:$G,3,0),IFERROR(VLOOKUP($B994,'COMPOSIÇÕES COMPLEMENTARES '!$C:$K,3,0),"")))</f>
        <v>UN</v>
      </c>
      <c r="E994" s="530">
        <v>1</v>
      </c>
      <c r="F994" s="527">
        <f>IF($B994="","",IFERROR(VLOOKUP($B994,SERVIÇOS!$B:$G,4,0),IFERROR(VLOOKUP($B994,'COMPOSIÇÕES COMPLEMENTARES '!$C:$K,6,0),"")))</f>
        <v>7.27</v>
      </c>
      <c r="G994" s="527">
        <f>IF($B994="","",IFERROR(VLOOKUP($B994,SERVIÇOS!$B:$G,5,0),IFERROR(VLOOKUP($B994,'COMPOSIÇÕES COMPLEMENTARES '!$C:$K,7,0),"")))</f>
        <v>3.58</v>
      </c>
      <c r="H994" s="527">
        <f t="shared" si="817"/>
        <v>10.85</v>
      </c>
      <c r="I994" s="527">
        <f t="shared" si="818"/>
        <v>7.27</v>
      </c>
      <c r="J994" s="527">
        <f t="shared" si="819"/>
        <v>3.58</v>
      </c>
      <c r="K994" s="527">
        <f t="shared" si="820"/>
        <v>10.85</v>
      </c>
      <c r="L994" s="527"/>
      <c r="M994" s="563"/>
      <c r="N994" s="448"/>
      <c r="O994" s="561"/>
      <c r="P994" s="562" t="str">
        <f t="shared" si="821"/>
        <v/>
      </c>
      <c r="Q994" s="561"/>
      <c r="R994" s="583" t="str">
        <f t="shared" si="822"/>
        <v/>
      </c>
      <c r="S994" s="561"/>
      <c r="T994" s="588" t="str">
        <f t="shared" si="823"/>
        <v/>
      </c>
      <c r="U994" s="584">
        <f ca="1">SUMIF($O$8:T$9,"QUANT.",O994:T994)</f>
        <v>0</v>
      </c>
      <c r="V994" s="585">
        <f ca="1" t="shared" si="824"/>
        <v>0</v>
      </c>
      <c r="W994" s="586" t="str">
        <f ca="1" t="shared" si="825"/>
        <v>MEDIR</v>
      </c>
      <c r="X994" s="587">
        <f ca="1" t="shared" si="826"/>
        <v>1</v>
      </c>
      <c r="Y994" s="587">
        <f ca="1" t="shared" si="827"/>
        <v>10.85</v>
      </c>
      <c r="Z994" s="448"/>
      <c r="AA994" s="448"/>
      <c r="AB994" s="448"/>
      <c r="AC994" s="448"/>
      <c r="AD994" s="448"/>
      <c r="AE994" s="448"/>
      <c r="AF994" s="448"/>
      <c r="AG994" s="448"/>
      <c r="AH994" s="448"/>
      <c r="AI994" s="448"/>
      <c r="AJ994" s="448"/>
      <c r="AK994" s="590" t="e">
        <f t="shared" si="828"/>
        <v>#VALUE!</v>
      </c>
      <c r="AL994" s="590">
        <v>0</v>
      </c>
    </row>
    <row r="995" s="365" customFormat="1" customHeight="1" spans="1:38">
      <c r="A995" s="522"/>
      <c r="B995" s="528">
        <v>91872</v>
      </c>
      <c r="C995" s="524" t="str">
        <f>IF($B995="","",IFERROR(VLOOKUP($B995,SERVIÇOS!$B:$G,2,0),IFERROR(VLOOKUP($B995,'COMPOSIÇÕES COMPLEMENTARES '!$C:$K,2,0),"")))</f>
        <v>ELETRODUTO RÍGIDO ROSCÁVEL, PVC, DN 32 MM (1"), PARA CIRCUITOS TERMINAIS, INSTALADO EM PAREDE - FORNECIMENTO E INSTALAÇÃO. AF_03/2023</v>
      </c>
      <c r="D995" s="525" t="str">
        <f>IF($B995="","",IFERROR(VLOOKUP($B995,SERVIÇOS!$B:$G,3,0),IFERROR(VLOOKUP($B995,'COMPOSIÇÕES COMPLEMENTARES '!$C:$K,3,0),"")))</f>
        <v>M</v>
      </c>
      <c r="E995" s="530">
        <v>5</v>
      </c>
      <c r="F995" s="527">
        <f>IF($B995="","",IFERROR(VLOOKUP($B995,SERVIÇOS!$B:$G,4,0),IFERROR(VLOOKUP($B995,'COMPOSIÇÕES COMPLEMENTARES '!$C:$K,6,0),"")))</f>
        <v>15.53</v>
      </c>
      <c r="G995" s="527">
        <f>IF($B995="","",IFERROR(VLOOKUP($B995,SERVIÇOS!$B:$G,5,0),IFERROR(VLOOKUP($B995,'COMPOSIÇÕES COMPLEMENTARES '!$C:$K,7,0),"")))</f>
        <v>9.74</v>
      </c>
      <c r="H995" s="527">
        <f t="shared" si="817"/>
        <v>25.27</v>
      </c>
      <c r="I995" s="527">
        <f t="shared" si="818"/>
        <v>77.65</v>
      </c>
      <c r="J995" s="527">
        <f t="shared" si="819"/>
        <v>48.7</v>
      </c>
      <c r="K995" s="527">
        <f t="shared" si="820"/>
        <v>126.35</v>
      </c>
      <c r="L995" s="527"/>
      <c r="M995" s="563"/>
      <c r="N995" s="448"/>
      <c r="O995" s="561"/>
      <c r="P995" s="562" t="str">
        <f t="shared" si="821"/>
        <v/>
      </c>
      <c r="Q995" s="561"/>
      <c r="R995" s="583" t="str">
        <f t="shared" si="822"/>
        <v/>
      </c>
      <c r="S995" s="561"/>
      <c r="T995" s="588" t="str">
        <f t="shared" si="823"/>
        <v/>
      </c>
      <c r="U995" s="584">
        <f ca="1">SUMIF($O$8:T$9,"QUANT.",O995:T995)</f>
        <v>0</v>
      </c>
      <c r="V995" s="585">
        <f ca="1" t="shared" si="824"/>
        <v>0</v>
      </c>
      <c r="W995" s="586" t="str">
        <f ca="1" t="shared" si="825"/>
        <v>MEDIR</v>
      </c>
      <c r="X995" s="587">
        <f ca="1" t="shared" si="826"/>
        <v>5</v>
      </c>
      <c r="Y995" s="587">
        <f ca="1" t="shared" si="827"/>
        <v>126.35</v>
      </c>
      <c r="Z995" s="448"/>
      <c r="AA995" s="448"/>
      <c r="AB995" s="448"/>
      <c r="AC995" s="448"/>
      <c r="AD995" s="448"/>
      <c r="AE995" s="448"/>
      <c r="AF995" s="448"/>
      <c r="AG995" s="448"/>
      <c r="AH995" s="448"/>
      <c r="AI995" s="448"/>
      <c r="AJ995" s="448"/>
      <c r="AK995" s="590">
        <f t="shared" si="828"/>
        <v>91872</v>
      </c>
      <c r="AL995" s="590">
        <v>0</v>
      </c>
    </row>
    <row r="996" s="365" customFormat="1" customHeight="1" spans="1:38">
      <c r="A996" s="522"/>
      <c r="B996" s="528">
        <v>91885</v>
      </c>
      <c r="C996" s="524" t="str">
        <f>IF($B996="","",IFERROR(VLOOKUP($B996,SERVIÇOS!$B:$G,2,0),IFERROR(VLOOKUP($B996,'COMPOSIÇÕES COMPLEMENTARES '!$C:$K,2,0),"")))</f>
        <v>LUVA PARA ELETRODUTO, PVC, ROSCÁVEL, DN 32 MM (1"), PARA CIRCUITOS TERMINAIS, INSTALADA EM PAREDE - FORNECIMENTO E INSTALAÇÃO. AF_03/2023</v>
      </c>
      <c r="D996" s="525" t="str">
        <f>IF($B996="","",IFERROR(VLOOKUP($B996,SERVIÇOS!$B:$G,3,0),IFERROR(VLOOKUP($B996,'COMPOSIÇÕES COMPLEMENTARES '!$C:$K,3,0),"")))</f>
        <v>UN</v>
      </c>
      <c r="E996" s="530">
        <v>1</v>
      </c>
      <c r="F996" s="527">
        <f>IF($B996="","",IFERROR(VLOOKUP($B996,SERVIÇOS!$B:$G,4,0),IFERROR(VLOOKUP($B996,'COMPOSIÇÕES COMPLEMENTARES '!$C:$K,6,0),"")))</f>
        <v>6.81</v>
      </c>
      <c r="G996" s="527">
        <f>IF($B996="","",IFERROR(VLOOKUP($B996,SERVIÇOS!$B:$G,5,0),IFERROR(VLOOKUP($B996,'COMPOSIÇÕES COMPLEMENTARES '!$C:$K,7,0),"")))</f>
        <v>10.83</v>
      </c>
      <c r="H996" s="527">
        <f t="shared" si="817"/>
        <v>17.64</v>
      </c>
      <c r="I996" s="527">
        <f t="shared" si="818"/>
        <v>6.81</v>
      </c>
      <c r="J996" s="527">
        <f t="shared" si="819"/>
        <v>10.83</v>
      </c>
      <c r="K996" s="527">
        <f t="shared" si="820"/>
        <v>17.64</v>
      </c>
      <c r="L996" s="527"/>
      <c r="M996" s="563"/>
      <c r="N996" s="448"/>
      <c r="O996" s="561"/>
      <c r="P996" s="562" t="str">
        <f t="shared" si="821"/>
        <v/>
      </c>
      <c r="Q996" s="561"/>
      <c r="R996" s="583" t="str">
        <f t="shared" si="822"/>
        <v/>
      </c>
      <c r="S996" s="561"/>
      <c r="T996" s="588" t="str">
        <f t="shared" si="823"/>
        <v/>
      </c>
      <c r="U996" s="584">
        <f ca="1">SUMIF($O$8:T$9,"QUANT.",O996:T996)</f>
        <v>0</v>
      </c>
      <c r="V996" s="585">
        <f ca="1" t="shared" si="824"/>
        <v>0</v>
      </c>
      <c r="W996" s="586" t="str">
        <f ca="1" t="shared" si="825"/>
        <v>MEDIR</v>
      </c>
      <c r="X996" s="587">
        <f ca="1" t="shared" si="826"/>
        <v>1</v>
      </c>
      <c r="Y996" s="587">
        <f ca="1" t="shared" si="827"/>
        <v>17.64</v>
      </c>
      <c r="Z996" s="448"/>
      <c r="AA996" s="448"/>
      <c r="AB996" s="448"/>
      <c r="AC996" s="448"/>
      <c r="AD996" s="448"/>
      <c r="AE996" s="448"/>
      <c r="AF996" s="448"/>
      <c r="AG996" s="448"/>
      <c r="AH996" s="448"/>
      <c r="AI996" s="448"/>
      <c r="AJ996" s="448"/>
      <c r="AK996" s="590">
        <f t="shared" si="828"/>
        <v>91885</v>
      </c>
      <c r="AL996" s="590">
        <v>0</v>
      </c>
    </row>
    <row r="997" s="365" customFormat="1" customHeight="1" spans="1:38">
      <c r="A997" s="522"/>
      <c r="B997" s="528" t="s">
        <v>617</v>
      </c>
      <c r="C997" s="524" t="str">
        <f>IF($B997="","",IFERROR(VLOOKUP($B997,SERVIÇOS!$B:$G,2,0),IFERROR(VLOOKUP($B997,'COMPOSIÇÕES COMPLEMENTARES '!$C:$K,2,0),"")))</f>
        <v>CAIXA DE MEDIÇÃO E PROTEÇÃO COM LENTE PARA LEITURA, MEDIDOR POLIFÁSICO, TIPO CNPH (NTC 901115, NTC 920100), PARA INSTALAÇÃO EM POSTE (INSTALADO A 3,40m DO SOLO) COM SUPORTE PARA DISJUNTOR - FORNECIMENTO E INSTALAÇÃO</v>
      </c>
      <c r="D997" s="525" t="str">
        <f>IF($B997="","",IFERROR(VLOOKUP($B997,SERVIÇOS!$B:$G,3,0),IFERROR(VLOOKUP($B997,'COMPOSIÇÕES COMPLEMENTARES '!$C:$K,3,0),"")))</f>
        <v>UN</v>
      </c>
      <c r="E997" s="530">
        <v>1</v>
      </c>
      <c r="F997" s="527">
        <f>IF($B997="","",IFERROR(VLOOKUP($B997,SERVIÇOS!$B:$G,4,0),IFERROR(VLOOKUP($B997,'COMPOSIÇÕES COMPLEMENTARES '!$C:$K,6,0),"")))</f>
        <v>334.68</v>
      </c>
      <c r="G997" s="527">
        <f>IF($B997="","",IFERROR(VLOOKUP($B997,SERVIÇOS!$B:$G,5,0),IFERROR(VLOOKUP($B997,'COMPOSIÇÕES COMPLEMENTARES '!$C:$K,7,0),"")))</f>
        <v>4.12</v>
      </c>
      <c r="H997" s="527">
        <f t="shared" si="817"/>
        <v>338.8</v>
      </c>
      <c r="I997" s="527">
        <f t="shared" si="818"/>
        <v>334.68</v>
      </c>
      <c r="J997" s="527">
        <f t="shared" si="819"/>
        <v>4.12</v>
      </c>
      <c r="K997" s="527">
        <f t="shared" si="820"/>
        <v>338.8</v>
      </c>
      <c r="L997" s="527"/>
      <c r="M997" s="563"/>
      <c r="N997" s="448"/>
      <c r="O997" s="561"/>
      <c r="P997" s="562" t="str">
        <f t="shared" si="821"/>
        <v/>
      </c>
      <c r="Q997" s="561"/>
      <c r="R997" s="583" t="str">
        <f t="shared" si="822"/>
        <v/>
      </c>
      <c r="S997" s="561"/>
      <c r="T997" s="588" t="str">
        <f t="shared" si="823"/>
        <v/>
      </c>
      <c r="U997" s="584">
        <f ca="1">SUMIF($O$8:T$9,"QUANT.",O997:T997)</f>
        <v>0</v>
      </c>
      <c r="V997" s="585">
        <f ca="1" t="shared" si="824"/>
        <v>0</v>
      </c>
      <c r="W997" s="586" t="str">
        <f ca="1" t="shared" si="825"/>
        <v>MEDIR</v>
      </c>
      <c r="X997" s="587">
        <f ca="1" t="shared" si="826"/>
        <v>1</v>
      </c>
      <c r="Y997" s="587">
        <f ca="1" t="shared" si="827"/>
        <v>338.8</v>
      </c>
      <c r="Z997" s="448"/>
      <c r="AA997" s="448"/>
      <c r="AB997" s="448"/>
      <c r="AC997" s="448"/>
      <c r="AD997" s="448"/>
      <c r="AE997" s="448"/>
      <c r="AF997" s="448"/>
      <c r="AG997" s="448"/>
      <c r="AH997" s="448"/>
      <c r="AI997" s="448"/>
      <c r="AJ997" s="448"/>
      <c r="AK997" s="590" t="e">
        <f t="shared" si="828"/>
        <v>#VALUE!</v>
      </c>
      <c r="AL997" s="590">
        <v>0</v>
      </c>
    </row>
    <row r="998" s="365" customFormat="1" customHeight="1" spans="1:38">
      <c r="A998" s="522"/>
      <c r="B998" s="528">
        <v>93666</v>
      </c>
      <c r="C998" s="524" t="str">
        <f>IF($B998="","",IFERROR(VLOOKUP($B998,SERVIÇOS!$B:$G,2,0),IFERROR(VLOOKUP($B998,'COMPOSIÇÕES COMPLEMENTARES '!$C:$K,2,0),"")))</f>
        <v>DISJUNTOR BIPOLAR TIPO DIN, CORRENTE NOMINAL DE 50A - FORNECIMENTO E INSTALAÇÃO. AF_10/2020</v>
      </c>
      <c r="D998" s="525" t="str">
        <f>IF($B998="","",IFERROR(VLOOKUP($B998,SERVIÇOS!$B:$G,3,0),IFERROR(VLOOKUP($B998,'COMPOSIÇÕES COMPLEMENTARES '!$C:$K,3,0),"")))</f>
        <v>UN</v>
      </c>
      <c r="E998" s="530">
        <v>1</v>
      </c>
      <c r="F998" s="527">
        <f>IF($B998="","",IFERROR(VLOOKUP($B998,SERVIÇOS!$B:$G,4,0),IFERROR(VLOOKUP($B998,'COMPOSIÇÕES COMPLEMENTARES '!$C:$K,6,0),"")))</f>
        <v>65.72</v>
      </c>
      <c r="G998" s="527">
        <f>IF($B998="","",IFERROR(VLOOKUP($B998,SERVIÇOS!$B:$G,5,0),IFERROR(VLOOKUP($B998,'COMPOSIÇÕES COMPLEMENTARES '!$C:$K,7,0),"")))</f>
        <v>18.74</v>
      </c>
      <c r="H998" s="527">
        <f t="shared" si="817"/>
        <v>84.46</v>
      </c>
      <c r="I998" s="527">
        <f t="shared" si="818"/>
        <v>65.72</v>
      </c>
      <c r="J998" s="527">
        <f t="shared" si="819"/>
        <v>18.74</v>
      </c>
      <c r="K998" s="527">
        <f t="shared" si="820"/>
        <v>84.46</v>
      </c>
      <c r="L998" s="527"/>
      <c r="M998" s="563"/>
      <c r="N998" s="448"/>
      <c r="O998" s="561"/>
      <c r="P998" s="562" t="str">
        <f t="shared" si="821"/>
        <v/>
      </c>
      <c r="Q998" s="561"/>
      <c r="R998" s="583" t="str">
        <f t="shared" si="822"/>
        <v/>
      </c>
      <c r="S998" s="561"/>
      <c r="T998" s="588" t="str">
        <f t="shared" si="823"/>
        <v/>
      </c>
      <c r="U998" s="584">
        <f ca="1">SUMIF($O$8:T$9,"QUANT.",O998:T998)</f>
        <v>0</v>
      </c>
      <c r="V998" s="585">
        <f ca="1" t="shared" si="824"/>
        <v>0</v>
      </c>
      <c r="W998" s="586" t="str">
        <f ca="1" t="shared" si="825"/>
        <v>MEDIR</v>
      </c>
      <c r="X998" s="587">
        <f ca="1" t="shared" si="826"/>
        <v>1</v>
      </c>
      <c r="Y998" s="587">
        <f ca="1" t="shared" si="827"/>
        <v>84.46</v>
      </c>
      <c r="Z998" s="448"/>
      <c r="AA998" s="448"/>
      <c r="AB998" s="448"/>
      <c r="AC998" s="448"/>
      <c r="AD998" s="448"/>
      <c r="AE998" s="448"/>
      <c r="AF998" s="448"/>
      <c r="AG998" s="448"/>
      <c r="AH998" s="448"/>
      <c r="AI998" s="448"/>
      <c r="AJ998" s="448"/>
      <c r="AK998" s="590">
        <f t="shared" si="828"/>
        <v>93666</v>
      </c>
      <c r="AL998" s="590">
        <v>0</v>
      </c>
    </row>
    <row r="999" s="365" customFormat="1" customHeight="1" spans="1:38">
      <c r="A999" s="522"/>
      <c r="B999" s="528">
        <v>91871</v>
      </c>
      <c r="C999" s="524" t="str">
        <f>IF($B999="","",IFERROR(VLOOKUP($B999,SERVIÇOS!$B:$G,2,0),IFERROR(VLOOKUP($B999,'COMPOSIÇÕES COMPLEMENTARES '!$C:$K,2,0),"")))</f>
        <v>ELETRODUTO RÍGIDO ROSCÁVEL, PVC, DN 25 MM (3/4"), PARA CIRCUITOS TERMINAIS, INSTALADO EM PAREDE - FORNECIMENTO E INSTALAÇÃO. AF_03/2023</v>
      </c>
      <c r="D999" s="525" t="str">
        <f>IF($B999="","",IFERROR(VLOOKUP($B999,SERVIÇOS!$B:$G,3,0),IFERROR(VLOOKUP($B999,'COMPOSIÇÕES COMPLEMENTARES '!$C:$K,3,0),"")))</f>
        <v>M</v>
      </c>
      <c r="E999" s="530">
        <v>4</v>
      </c>
      <c r="F999" s="527">
        <f>IF($B999="","",IFERROR(VLOOKUP($B999,SERVIÇOS!$B:$G,4,0),IFERROR(VLOOKUP($B999,'COMPOSIÇÕES COMPLEMENTARES '!$C:$K,6,0),"")))</f>
        <v>10.89</v>
      </c>
      <c r="G999" s="527">
        <f>IF($B999="","",IFERROR(VLOOKUP($B999,SERVIÇOS!$B:$G,5,0),IFERROR(VLOOKUP($B999,'COMPOSIÇÕES COMPLEMENTARES '!$C:$K,7,0),"")))</f>
        <v>8.75</v>
      </c>
      <c r="H999" s="527">
        <f t="shared" si="817"/>
        <v>19.64</v>
      </c>
      <c r="I999" s="527">
        <f t="shared" si="818"/>
        <v>43.56</v>
      </c>
      <c r="J999" s="527">
        <f t="shared" si="819"/>
        <v>35</v>
      </c>
      <c r="K999" s="527">
        <f t="shared" si="820"/>
        <v>78.56</v>
      </c>
      <c r="L999" s="527"/>
      <c r="M999" s="563"/>
      <c r="N999" s="448"/>
      <c r="O999" s="561"/>
      <c r="P999" s="562" t="str">
        <f t="shared" si="821"/>
        <v/>
      </c>
      <c r="Q999" s="561"/>
      <c r="R999" s="583" t="str">
        <f t="shared" si="822"/>
        <v/>
      </c>
      <c r="S999" s="561"/>
      <c r="T999" s="588" t="str">
        <f t="shared" si="823"/>
        <v/>
      </c>
      <c r="U999" s="584">
        <f ca="1">SUMIF($O$8:T$9,"QUANT.",O999:T999)</f>
        <v>0</v>
      </c>
      <c r="V999" s="585">
        <f ca="1" t="shared" si="824"/>
        <v>0</v>
      </c>
      <c r="W999" s="586" t="str">
        <f ca="1" t="shared" si="825"/>
        <v>MEDIR</v>
      </c>
      <c r="X999" s="587">
        <f ca="1" t="shared" si="826"/>
        <v>4</v>
      </c>
      <c r="Y999" s="587">
        <f ca="1" t="shared" si="827"/>
        <v>78.56</v>
      </c>
      <c r="Z999" s="448"/>
      <c r="AA999" s="448"/>
      <c r="AB999" s="448"/>
      <c r="AC999" s="448"/>
      <c r="AD999" s="448"/>
      <c r="AE999" s="448"/>
      <c r="AF999" s="448"/>
      <c r="AG999" s="448"/>
      <c r="AH999" s="448"/>
      <c r="AI999" s="448"/>
      <c r="AJ999" s="448"/>
      <c r="AK999" s="590">
        <f t="shared" si="828"/>
        <v>91871</v>
      </c>
      <c r="AL999" s="590">
        <v>0</v>
      </c>
    </row>
    <row r="1000" s="365" customFormat="1" customHeight="1" spans="1:38">
      <c r="A1000" s="522"/>
      <c r="B1000" s="528">
        <v>91884</v>
      </c>
      <c r="C1000" s="524" t="str">
        <f>IF($B1000="","",IFERROR(VLOOKUP($B1000,SERVIÇOS!$B:$G,2,0),IFERROR(VLOOKUP($B1000,'COMPOSIÇÕES COMPLEMENTARES '!$C:$K,2,0),"")))</f>
        <v>LUVA PARA ELETRODUTO, PVC, ROSCÁVEL, DN 25 MM (3/4"), PARA CIRCUITOS TERMINAIS, INSTALADA EM PAREDE - FORNECIMENTO E INSTALAÇÃO. AF_03/2023</v>
      </c>
      <c r="D1000" s="525" t="str">
        <f>IF($B1000="","",IFERROR(VLOOKUP($B1000,SERVIÇOS!$B:$G,3,0),IFERROR(VLOOKUP($B1000,'COMPOSIÇÕES COMPLEMENTARES '!$C:$K,3,0),"")))</f>
        <v>UN</v>
      </c>
      <c r="E1000" s="530">
        <f>2*E1001</f>
        <v>2</v>
      </c>
      <c r="F1000" s="527">
        <f>IF($B1000="","",IFERROR(VLOOKUP($B1000,SERVIÇOS!$B:$G,4,0),IFERROR(VLOOKUP($B1000,'COMPOSIÇÕES COMPLEMENTARES '!$C:$K,6,0),"")))</f>
        <v>5.62</v>
      </c>
      <c r="G1000" s="527">
        <f>IF($B1000="","",IFERROR(VLOOKUP($B1000,SERVIÇOS!$B:$G,5,0),IFERROR(VLOOKUP($B1000,'COMPOSIÇÕES COMPLEMENTARES '!$C:$K,7,0),"")))</f>
        <v>9.75</v>
      </c>
      <c r="H1000" s="527">
        <f t="shared" ref="H1000:H1005" si="829">IF(E1000="","",F1000+G1000)</f>
        <v>15.37</v>
      </c>
      <c r="I1000" s="527">
        <f t="shared" ref="I1000:I1005" si="830">IF(E1000="","",TRUNC((E1000*F1000),2))</f>
        <v>11.24</v>
      </c>
      <c r="J1000" s="527">
        <f t="shared" ref="J1000:J1005" si="831">IF(E1000="","",TRUNC((E1000*G1000),2))</f>
        <v>19.5</v>
      </c>
      <c r="K1000" s="527">
        <f t="shared" ref="K1000:K1005" si="832">IF(E1000="","",TRUNC((E1000*H1000),2))</f>
        <v>30.74</v>
      </c>
      <c r="L1000" s="527"/>
      <c r="M1000" s="563"/>
      <c r="N1000" s="448"/>
      <c r="O1000" s="561"/>
      <c r="P1000" s="562" t="str">
        <f t="shared" ref="P1000:P1005" si="833">IF(OR(O1000="",$K1000=""),"",(O1000/$E1000)*$K1000)</f>
        <v/>
      </c>
      <c r="Q1000" s="561"/>
      <c r="R1000" s="583" t="str">
        <f t="shared" ref="R1000:R1005" si="834">IF(OR(Q1000="",$K1000=""),"",(Q1000/$E1000)*$K1000)</f>
        <v/>
      </c>
      <c r="S1000" s="561"/>
      <c r="T1000" s="588" t="str">
        <f t="shared" ref="T1000:T1005" si="835">IF(OR(S1000="",$K1000=""),"",(S1000/$E1000)*$K1000)</f>
        <v/>
      </c>
      <c r="U1000" s="584">
        <f ca="1">SUMIF($O$8:T$9,"QUANT.",O1000:T1000)</f>
        <v>0</v>
      </c>
      <c r="V1000" s="585">
        <f ca="1" t="shared" ref="V1000:V1005" si="836">SUMIF($O$8:$T$9,"CUSTO",O1000:T1000)</f>
        <v>0</v>
      </c>
      <c r="W1000" s="586" t="str">
        <f ca="1" t="shared" ref="W1000:W1005" si="837">IF(B1000&lt;&gt;"",IF(V1000=0,"MEDIR",IF(K1000-V1000=0,"OK",IF(K1000-V1000&gt;0,"MEDIR","ALERTA!"))),"")</f>
        <v>MEDIR</v>
      </c>
      <c r="X1000" s="587">
        <f ca="1" t="shared" ref="X1000:X1005" si="838">IF(U1000="",0,E1000-U1000)</f>
        <v>2</v>
      </c>
      <c r="Y1000" s="587">
        <f ca="1" t="shared" ref="Y1000:Y1005" si="839">IF(V1000="",0,K1000-V1000)</f>
        <v>30.74</v>
      </c>
      <c r="Z1000" s="448"/>
      <c r="AA1000" s="448"/>
      <c r="AB1000" s="448"/>
      <c r="AC1000" s="448"/>
      <c r="AD1000" s="448"/>
      <c r="AE1000" s="448"/>
      <c r="AF1000" s="448"/>
      <c r="AG1000" s="448"/>
      <c r="AH1000" s="448"/>
      <c r="AI1000" s="448"/>
      <c r="AJ1000" s="448"/>
      <c r="AK1000" s="590">
        <f t="shared" ref="AK1000:AK1005" si="840">B1000-AL1000</f>
        <v>91884</v>
      </c>
      <c r="AL1000" s="590">
        <v>0</v>
      </c>
    </row>
    <row r="1001" s="365" customFormat="1" customHeight="1" spans="1:38">
      <c r="A1001" s="522"/>
      <c r="B1001" s="528">
        <v>91914</v>
      </c>
      <c r="C1001" s="524" t="str">
        <f>IF($B1001="","",IFERROR(VLOOKUP($B1001,SERVIÇOS!$B:$G,2,0),IFERROR(VLOOKUP($B1001,'COMPOSIÇÕES COMPLEMENTARES '!$C:$K,2,0),"")))</f>
        <v>CURVA 90 GRAUS PARA ELETRODUTO, PVC, ROSCÁVEL, DN 25 MM (3/4"), PARA CIRCUITOS TERMINAIS, INSTALADA EM PAREDE - FORNECIMENTO E INSTALAÇÃO. AF_03/2023</v>
      </c>
      <c r="D1001" s="525" t="str">
        <f>IF($B1001="","",IFERROR(VLOOKUP($B1001,SERVIÇOS!$B:$G,3,0),IFERROR(VLOOKUP($B1001,'COMPOSIÇÕES COMPLEMENTARES '!$C:$K,3,0),"")))</f>
        <v>UN</v>
      </c>
      <c r="E1001" s="530">
        <v>1</v>
      </c>
      <c r="F1001" s="527">
        <f>IF($B1001="","",IFERROR(VLOOKUP($B1001,SERVIÇOS!$B:$G,4,0),IFERROR(VLOOKUP($B1001,'COMPOSIÇÕES COMPLEMENTARES '!$C:$K,6,0),"")))</f>
        <v>10</v>
      </c>
      <c r="G1001" s="527">
        <f>IF($B1001="","",IFERROR(VLOOKUP($B1001,SERVIÇOS!$B:$G,5,0),IFERROR(VLOOKUP($B1001,'COMPOSIÇÕES COMPLEMENTARES '!$C:$K,7,0),"")))</f>
        <v>14.6</v>
      </c>
      <c r="H1001" s="527">
        <f t="shared" si="829"/>
        <v>24.6</v>
      </c>
      <c r="I1001" s="527">
        <f t="shared" si="830"/>
        <v>10</v>
      </c>
      <c r="J1001" s="527">
        <f t="shared" si="831"/>
        <v>14.6</v>
      </c>
      <c r="K1001" s="527">
        <f t="shared" si="832"/>
        <v>24.6</v>
      </c>
      <c r="L1001" s="527"/>
      <c r="M1001" s="563"/>
      <c r="N1001" s="448"/>
      <c r="O1001" s="561"/>
      <c r="P1001" s="562" t="str">
        <f t="shared" si="833"/>
        <v/>
      </c>
      <c r="Q1001" s="561"/>
      <c r="R1001" s="583" t="str">
        <f t="shared" si="834"/>
        <v/>
      </c>
      <c r="S1001" s="561"/>
      <c r="T1001" s="588" t="str">
        <f t="shared" si="835"/>
        <v/>
      </c>
      <c r="U1001" s="584">
        <f ca="1">SUMIF($O$8:T$9,"QUANT.",O1001:T1001)</f>
        <v>0</v>
      </c>
      <c r="V1001" s="585">
        <f ca="1" t="shared" si="836"/>
        <v>0</v>
      </c>
      <c r="W1001" s="586" t="str">
        <f ca="1" t="shared" si="837"/>
        <v>MEDIR</v>
      </c>
      <c r="X1001" s="587">
        <f ca="1" t="shared" si="838"/>
        <v>1</v>
      </c>
      <c r="Y1001" s="587">
        <f ca="1" t="shared" si="839"/>
        <v>24.6</v>
      </c>
      <c r="Z1001" s="448"/>
      <c r="AA1001" s="448"/>
      <c r="AB1001" s="448"/>
      <c r="AC1001" s="448"/>
      <c r="AD1001" s="448"/>
      <c r="AE1001" s="448"/>
      <c r="AF1001" s="448"/>
      <c r="AG1001" s="448"/>
      <c r="AH1001" s="448"/>
      <c r="AI1001" s="448"/>
      <c r="AJ1001" s="448"/>
      <c r="AK1001" s="590">
        <f t="shared" si="840"/>
        <v>91914</v>
      </c>
      <c r="AL1001" s="590">
        <v>0</v>
      </c>
    </row>
    <row r="1002" s="365" customFormat="1" customHeight="1" spans="1:38">
      <c r="A1002" s="522"/>
      <c r="B1002" s="528">
        <v>98111</v>
      </c>
      <c r="C1002" s="524" t="str">
        <f>IF($B1002="","",IFERROR(VLOOKUP($B1002,SERVIÇOS!$B:$G,2,0),IFERROR(VLOOKUP($B1002,'COMPOSIÇÕES COMPLEMENTARES '!$C:$K,2,0),"")))</f>
        <v>CAIXA DE INSPEÇÃO PARA ATERRAMENTO, CIRCULAR, EM POLIETILENO, DIÂMETRO INTERNO = 0,3 M. AF_12/2020</v>
      </c>
      <c r="D1002" s="525" t="str">
        <f>IF($B1002="","",IFERROR(VLOOKUP($B1002,SERVIÇOS!$B:$G,3,0),IFERROR(VLOOKUP($B1002,'COMPOSIÇÕES COMPLEMENTARES '!$C:$K,3,0),"")))</f>
        <v>UN</v>
      </c>
      <c r="E1002" s="530">
        <v>1</v>
      </c>
      <c r="F1002" s="527">
        <f>IF($B1002="","",IFERROR(VLOOKUP($B1002,SERVIÇOS!$B:$G,4,0),IFERROR(VLOOKUP($B1002,'COMPOSIÇÕES COMPLEMENTARES '!$C:$K,6,0),"")))</f>
        <v>46.95</v>
      </c>
      <c r="G1002" s="527">
        <f>IF($B1002="","",IFERROR(VLOOKUP($B1002,SERVIÇOS!$B:$G,5,0),IFERROR(VLOOKUP($B1002,'COMPOSIÇÕES COMPLEMENTARES '!$C:$K,7,0),"")))</f>
        <v>7.6</v>
      </c>
      <c r="H1002" s="527">
        <f t="shared" si="829"/>
        <v>54.55</v>
      </c>
      <c r="I1002" s="527">
        <f t="shared" si="830"/>
        <v>46.95</v>
      </c>
      <c r="J1002" s="527">
        <f t="shared" si="831"/>
        <v>7.6</v>
      </c>
      <c r="K1002" s="527">
        <f t="shared" si="832"/>
        <v>54.55</v>
      </c>
      <c r="L1002" s="527"/>
      <c r="M1002" s="563"/>
      <c r="N1002" s="448"/>
      <c r="O1002" s="561"/>
      <c r="P1002" s="562" t="str">
        <f t="shared" si="833"/>
        <v/>
      </c>
      <c r="Q1002" s="561"/>
      <c r="R1002" s="583" t="str">
        <f t="shared" si="834"/>
        <v/>
      </c>
      <c r="S1002" s="561"/>
      <c r="T1002" s="588" t="str">
        <f t="shared" si="835"/>
        <v/>
      </c>
      <c r="U1002" s="584">
        <f ca="1">SUMIF($O$8:T$9,"QUANT.",O1002:T1002)</f>
        <v>0</v>
      </c>
      <c r="V1002" s="585">
        <f ca="1" t="shared" si="836"/>
        <v>0</v>
      </c>
      <c r="W1002" s="586" t="str">
        <f ca="1" t="shared" si="837"/>
        <v>MEDIR</v>
      </c>
      <c r="X1002" s="587">
        <f ca="1" t="shared" si="838"/>
        <v>1</v>
      </c>
      <c r="Y1002" s="587">
        <f ca="1" t="shared" si="839"/>
        <v>54.55</v>
      </c>
      <c r="Z1002" s="448"/>
      <c r="AA1002" s="448"/>
      <c r="AB1002" s="448"/>
      <c r="AC1002" s="448"/>
      <c r="AD1002" s="448"/>
      <c r="AE1002" s="448"/>
      <c r="AF1002" s="448"/>
      <c r="AG1002" s="448"/>
      <c r="AH1002" s="448"/>
      <c r="AI1002" s="448"/>
      <c r="AJ1002" s="448"/>
      <c r="AK1002" s="590">
        <f t="shared" si="840"/>
        <v>98111</v>
      </c>
      <c r="AL1002" s="590">
        <v>0</v>
      </c>
    </row>
    <row r="1003" s="365" customFormat="1" customHeight="1" spans="1:38">
      <c r="A1003" s="522"/>
      <c r="B1003" s="528">
        <v>104749</v>
      </c>
      <c r="C1003" s="524" t="str">
        <f>IF($B1003="","",IFERROR(VLOOKUP($B1003,SERVIÇOS!$B:$G,2,0),IFERROR(VLOOKUP($B1003,'COMPOSIÇÕES COMPLEMENTARES '!$C:$K,2,0),"")))</f>
        <v>CONECTOR GRAMPO METÁLICO TIPO OLHAL, PARA SPDA, PARA HASTE DE ATERRAMENTO DE 3/4'' E CABOS DE 10 A 50 MM2 - FORNECIMENTO E INSTALAÇÃO. AF_08/2023</v>
      </c>
      <c r="D1003" s="525" t="str">
        <f>IF($B1003="","",IFERROR(VLOOKUP($B1003,SERVIÇOS!$B:$G,3,0),IFERROR(VLOOKUP($B1003,'COMPOSIÇÕES COMPLEMENTARES '!$C:$K,3,0),"")))</f>
        <v>UN</v>
      </c>
      <c r="E1003" s="530">
        <v>1</v>
      </c>
      <c r="F1003" s="527">
        <f>IF($B1003="","",IFERROR(VLOOKUP($B1003,SERVIÇOS!$B:$G,4,0),IFERROR(VLOOKUP($B1003,'COMPOSIÇÕES COMPLEMENTARES '!$C:$K,6,0),"")))</f>
        <v>11.88</v>
      </c>
      <c r="G1003" s="527">
        <f>IF($B1003="","",IFERROR(VLOOKUP($B1003,SERVIÇOS!$B:$G,5,0),IFERROR(VLOOKUP($B1003,'COMPOSIÇÕES COMPLEMENTARES '!$C:$K,7,0),"")))</f>
        <v>9.22</v>
      </c>
      <c r="H1003" s="527">
        <f t="shared" si="829"/>
        <v>21.1</v>
      </c>
      <c r="I1003" s="527">
        <f t="shared" si="830"/>
        <v>11.88</v>
      </c>
      <c r="J1003" s="527">
        <f t="shared" si="831"/>
        <v>9.22</v>
      </c>
      <c r="K1003" s="527">
        <f t="shared" si="832"/>
        <v>21.1</v>
      </c>
      <c r="L1003" s="527"/>
      <c r="M1003" s="563"/>
      <c r="N1003" s="448"/>
      <c r="O1003" s="561"/>
      <c r="P1003" s="562" t="str">
        <f t="shared" si="833"/>
        <v/>
      </c>
      <c r="Q1003" s="561"/>
      <c r="R1003" s="583" t="str">
        <f t="shared" si="834"/>
        <v/>
      </c>
      <c r="S1003" s="561"/>
      <c r="T1003" s="588" t="str">
        <f t="shared" si="835"/>
        <v/>
      </c>
      <c r="U1003" s="584">
        <f ca="1">SUMIF($O$8:T$9,"QUANT.",O1003:T1003)</f>
        <v>0</v>
      </c>
      <c r="V1003" s="585">
        <f ca="1" t="shared" si="836"/>
        <v>0</v>
      </c>
      <c r="W1003" s="586" t="str">
        <f ca="1" t="shared" si="837"/>
        <v>MEDIR</v>
      </c>
      <c r="X1003" s="587">
        <f ca="1" t="shared" si="838"/>
        <v>1</v>
      </c>
      <c r="Y1003" s="587">
        <f ca="1" t="shared" si="839"/>
        <v>21.1</v>
      </c>
      <c r="Z1003" s="448"/>
      <c r="AA1003" s="448"/>
      <c r="AB1003" s="448"/>
      <c r="AC1003" s="448"/>
      <c r="AD1003" s="448"/>
      <c r="AE1003" s="448"/>
      <c r="AF1003" s="448"/>
      <c r="AG1003" s="448"/>
      <c r="AH1003" s="448"/>
      <c r="AI1003" s="448"/>
      <c r="AJ1003" s="448"/>
      <c r="AK1003" s="590">
        <f t="shared" si="840"/>
        <v>104749</v>
      </c>
      <c r="AL1003" s="590">
        <v>0</v>
      </c>
    </row>
    <row r="1004" s="365" customFormat="1" customHeight="1" spans="1:38">
      <c r="A1004" s="522"/>
      <c r="B1004" s="528">
        <v>96986</v>
      </c>
      <c r="C1004" s="524" t="str">
        <f>IF($B1004="","",IFERROR(VLOOKUP($B1004,SERVIÇOS!$B:$G,2,0),IFERROR(VLOOKUP($B1004,'COMPOSIÇÕES COMPLEMENTARES '!$C:$K,2,0),"")))</f>
        <v>HASTE DE ATERRAMENTO, DIÂMETRO 3/4", COM 3 METROS - FORNECIMENTO E INSTALAÇÃO. AF_08/2023</v>
      </c>
      <c r="D1004" s="525" t="str">
        <f>IF($B1004="","",IFERROR(VLOOKUP($B1004,SERVIÇOS!$B:$G,3,0),IFERROR(VLOOKUP($B1004,'COMPOSIÇÕES COMPLEMENTARES '!$C:$K,3,0),"")))</f>
        <v>UN</v>
      </c>
      <c r="E1004" s="530">
        <v>1</v>
      </c>
      <c r="F1004" s="527">
        <f>IF($B1004="","",IFERROR(VLOOKUP($B1004,SERVIÇOS!$B:$G,4,0),IFERROR(VLOOKUP($B1004,'COMPOSIÇÕES COMPLEMENTARES '!$C:$K,6,0),"")))</f>
        <v>88.57</v>
      </c>
      <c r="G1004" s="527">
        <f>IF($B1004="","",IFERROR(VLOOKUP($B1004,SERVIÇOS!$B:$G,5,0),IFERROR(VLOOKUP($B1004,'COMPOSIÇÕES COMPLEMENTARES '!$C:$K,7,0),"")))</f>
        <v>19.22</v>
      </c>
      <c r="H1004" s="527">
        <f t="shared" si="829"/>
        <v>107.79</v>
      </c>
      <c r="I1004" s="527">
        <f t="shared" si="830"/>
        <v>88.57</v>
      </c>
      <c r="J1004" s="527">
        <f t="shared" si="831"/>
        <v>19.22</v>
      </c>
      <c r="K1004" s="527">
        <f t="shared" si="832"/>
        <v>107.79</v>
      </c>
      <c r="L1004" s="527"/>
      <c r="M1004" s="563"/>
      <c r="N1004" s="448"/>
      <c r="O1004" s="561"/>
      <c r="P1004" s="562" t="str">
        <f t="shared" si="833"/>
        <v/>
      </c>
      <c r="Q1004" s="561"/>
      <c r="R1004" s="583" t="str">
        <f t="shared" si="834"/>
        <v/>
      </c>
      <c r="S1004" s="561"/>
      <c r="T1004" s="588" t="str">
        <f t="shared" si="835"/>
        <v/>
      </c>
      <c r="U1004" s="584">
        <f ca="1">SUMIF($O$8:T$9,"QUANT.",O1004:T1004)</f>
        <v>0</v>
      </c>
      <c r="V1004" s="585">
        <f ca="1" t="shared" si="836"/>
        <v>0</v>
      </c>
      <c r="W1004" s="586" t="str">
        <f ca="1" t="shared" si="837"/>
        <v>MEDIR</v>
      </c>
      <c r="X1004" s="587">
        <f ca="1" t="shared" si="838"/>
        <v>1</v>
      </c>
      <c r="Y1004" s="587">
        <f ca="1" t="shared" si="839"/>
        <v>107.79</v>
      </c>
      <c r="Z1004" s="448"/>
      <c r="AA1004" s="448"/>
      <c r="AB1004" s="448"/>
      <c r="AC1004" s="448"/>
      <c r="AD1004" s="448"/>
      <c r="AE1004" s="448"/>
      <c r="AF1004" s="448"/>
      <c r="AG1004" s="448"/>
      <c r="AH1004" s="448"/>
      <c r="AI1004" s="448"/>
      <c r="AJ1004" s="448"/>
      <c r="AK1004" s="590">
        <f t="shared" si="840"/>
        <v>96986</v>
      </c>
      <c r="AL1004" s="590">
        <v>0</v>
      </c>
    </row>
    <row r="1005" s="365" customFormat="1" customHeight="1" spans="1:38">
      <c r="A1005" s="522"/>
      <c r="B1005" s="528" t="s">
        <v>618</v>
      </c>
      <c r="C1005" s="524" t="str">
        <f>IF($B1005="","",IFERROR(VLOOKUP($B1005,SERVIÇOS!$B:$G,2,0),IFERROR(VLOOKUP($B1005,'COMPOSIÇÕES COMPLEMENTARES '!$C:$K,2,0),"")))</f>
        <v>CORDOALHA DE COBRE NU, NÃO ENTERRADA, INSTALAÇÃO COM PRESILHA DE FIXAÇÃO</v>
      </c>
      <c r="D1005" s="525" t="str">
        <f>IF($B1005="","",IFERROR(VLOOKUP($B1005,SERVIÇOS!$B:$G,3,0),IFERROR(VLOOKUP($B1005,'COMPOSIÇÕES COMPLEMENTARES '!$C:$K,3,0),"")))</f>
        <v>M</v>
      </c>
      <c r="E1005" s="530">
        <f>E1004*8</f>
        <v>8</v>
      </c>
      <c r="F1005" s="527">
        <f>IF($B1005="","",IFERROR(VLOOKUP($B1005,SERVIÇOS!$B:$G,4,0),IFERROR(VLOOKUP($B1005,'COMPOSIÇÕES COMPLEMENTARES '!$C:$K,6,0),"")))</f>
        <v>43.78</v>
      </c>
      <c r="G1005" s="527">
        <f>IF($B1005="","",IFERROR(VLOOKUP($B1005,SERVIÇOS!$B:$G,5,0),IFERROR(VLOOKUP($B1005,'COMPOSIÇÕES COMPLEMENTARES '!$C:$K,7,0),"")))</f>
        <v>7.82</v>
      </c>
      <c r="H1005" s="527">
        <f t="shared" si="829"/>
        <v>51.6</v>
      </c>
      <c r="I1005" s="527">
        <f t="shared" si="830"/>
        <v>350.24</v>
      </c>
      <c r="J1005" s="527">
        <f t="shared" si="831"/>
        <v>62.56</v>
      </c>
      <c r="K1005" s="527">
        <f t="shared" si="832"/>
        <v>412.8</v>
      </c>
      <c r="L1005" s="527"/>
      <c r="M1005" s="563"/>
      <c r="N1005" s="448"/>
      <c r="O1005" s="561"/>
      <c r="P1005" s="562" t="str">
        <f t="shared" si="833"/>
        <v/>
      </c>
      <c r="Q1005" s="561"/>
      <c r="R1005" s="583" t="str">
        <f t="shared" si="834"/>
        <v/>
      </c>
      <c r="S1005" s="561"/>
      <c r="T1005" s="588" t="str">
        <f t="shared" si="835"/>
        <v/>
      </c>
      <c r="U1005" s="584">
        <f ca="1">SUMIF($O$8:T$9,"QUANT.",O1005:T1005)</f>
        <v>0</v>
      </c>
      <c r="V1005" s="585">
        <f ca="1" t="shared" si="836"/>
        <v>0</v>
      </c>
      <c r="W1005" s="586" t="str">
        <f ca="1" t="shared" si="837"/>
        <v>MEDIR</v>
      </c>
      <c r="X1005" s="587">
        <f ca="1" t="shared" si="838"/>
        <v>8</v>
      </c>
      <c r="Y1005" s="587">
        <f ca="1" t="shared" si="839"/>
        <v>412.8</v>
      </c>
      <c r="Z1005" s="448"/>
      <c r="AA1005" s="448"/>
      <c r="AB1005" s="448"/>
      <c r="AC1005" s="448"/>
      <c r="AD1005" s="448"/>
      <c r="AE1005" s="448"/>
      <c r="AF1005" s="448"/>
      <c r="AG1005" s="448"/>
      <c r="AH1005" s="448"/>
      <c r="AI1005" s="448"/>
      <c r="AJ1005" s="448"/>
      <c r="AK1005" s="590" t="e">
        <f t="shared" si="840"/>
        <v>#VALUE!</v>
      </c>
      <c r="AL1005" s="590">
        <v>0</v>
      </c>
    </row>
    <row r="1006" s="365" customFormat="1" customHeight="1" spans="1:38">
      <c r="A1006" s="522"/>
      <c r="B1006" s="528">
        <v>96977</v>
      </c>
      <c r="C1006" s="524" t="str">
        <f>IF($B1006="","",IFERROR(VLOOKUP($B1006,SERVIÇOS!$B:$G,2,0),IFERROR(VLOOKUP($B1006,'COMPOSIÇÕES COMPLEMENTARES '!$C:$K,2,0),"")))</f>
        <v>CORDOALHA DE COBRE NU 50 MM², ENTERRADA - FORNECIMENTO E INSTALAÇÃO. AF_08/2023</v>
      </c>
      <c r="D1006" s="525" t="str">
        <f>IF($B1006="","",IFERROR(VLOOKUP($B1006,SERVIÇOS!$B:$G,3,0),IFERROR(VLOOKUP($B1006,'COMPOSIÇÕES COMPLEMENTARES '!$C:$K,3,0),"")))</f>
        <v>M</v>
      </c>
      <c r="E1006" s="530">
        <v>4.4</v>
      </c>
      <c r="F1006" s="527">
        <f>IF($B1006="","",IFERROR(VLOOKUP($B1006,SERVIÇOS!$B:$G,4,0),IFERROR(VLOOKUP($B1006,'COMPOSIÇÕES COMPLEMENTARES '!$C:$K,6,0),"")))</f>
        <v>55.81</v>
      </c>
      <c r="G1006" s="527">
        <f>IF($B1006="","",IFERROR(VLOOKUP($B1006,SERVIÇOS!$B:$G,5,0),IFERROR(VLOOKUP($B1006,'COMPOSIÇÕES COMPLEMENTARES '!$C:$K,7,0),"")))</f>
        <v>1.63</v>
      </c>
      <c r="H1006" s="527">
        <f t="shared" ref="H1006:H1051" si="841">IF(E1006="","",F1006+G1006)</f>
        <v>57.44</v>
      </c>
      <c r="I1006" s="527">
        <f t="shared" ref="I1006:I1051" si="842">IF(E1006="","",TRUNC((E1006*F1006),2))</f>
        <v>245.56</v>
      </c>
      <c r="J1006" s="527">
        <f t="shared" ref="J1006:J1051" si="843">IF(E1006="","",TRUNC((E1006*G1006),2))</f>
        <v>7.17</v>
      </c>
      <c r="K1006" s="527">
        <f t="shared" ref="K1006:K1051" si="844">IF(E1006="","",TRUNC((E1006*H1006),2))</f>
        <v>252.73</v>
      </c>
      <c r="L1006" s="527"/>
      <c r="M1006" s="563"/>
      <c r="N1006" s="448"/>
      <c r="O1006" s="561"/>
      <c r="P1006" s="562" t="str">
        <f t="shared" ref="P1006:P1051" si="845">IF(OR(O1006="",$K1006=""),"",(O1006/$E1006)*$K1006)</f>
        <v/>
      </c>
      <c r="Q1006" s="561"/>
      <c r="R1006" s="583" t="str">
        <f t="shared" ref="R1006:R1051" si="846">IF(OR(Q1006="",$K1006=""),"",(Q1006/$E1006)*$K1006)</f>
        <v/>
      </c>
      <c r="S1006" s="561"/>
      <c r="T1006" s="588" t="str">
        <f t="shared" ref="T1006:T1051" si="847">IF(OR(S1006="",$K1006=""),"",(S1006/$E1006)*$K1006)</f>
        <v/>
      </c>
      <c r="U1006" s="584">
        <f ca="1">SUMIF($O$8:T$9,"QUANT.",O1006:T1006)</f>
        <v>0</v>
      </c>
      <c r="V1006" s="585">
        <f ca="1" t="shared" ref="V1006:V1051" si="848">SUMIF($O$8:$T$9,"CUSTO",O1006:T1006)</f>
        <v>0</v>
      </c>
      <c r="W1006" s="586" t="str">
        <f ca="1" t="shared" ref="W1006:W1051" si="849">IF(B1006&lt;&gt;"",IF(V1006=0,"MEDIR",IF(K1006-V1006=0,"OK",IF(K1006-V1006&gt;0,"MEDIR","ALERTA!"))),"")</f>
        <v>MEDIR</v>
      </c>
      <c r="X1006" s="587">
        <f ca="1" t="shared" ref="X1006:X1051" si="850">IF(U1006="",0,E1006-U1006)</f>
        <v>4.4</v>
      </c>
      <c r="Y1006" s="587">
        <f ca="1" t="shared" ref="Y1006:Y1051" si="851">IF(V1006="",0,K1006-V1006)</f>
        <v>252.73</v>
      </c>
      <c r="Z1006" s="448"/>
      <c r="AA1006" s="448"/>
      <c r="AB1006" s="448"/>
      <c r="AC1006" s="448"/>
      <c r="AD1006" s="448"/>
      <c r="AE1006" s="448"/>
      <c r="AF1006" s="448"/>
      <c r="AG1006" s="448"/>
      <c r="AH1006" s="448"/>
      <c r="AI1006" s="448"/>
      <c r="AJ1006" s="448"/>
      <c r="AK1006" s="590">
        <f t="shared" ref="AK1006:AK1051" si="852">B1006-AL1006</f>
        <v>96977</v>
      </c>
      <c r="AL1006" s="590">
        <v>0</v>
      </c>
    </row>
    <row r="1007" s="365" customFormat="1" customHeight="1" spans="1:38">
      <c r="A1007" s="522"/>
      <c r="B1007" s="528" t="s">
        <v>619</v>
      </c>
      <c r="C1007" s="524" t="str">
        <f>IF($B1007="","",IFERROR(VLOOKUP($B1007,SERVIÇOS!$B:$G,2,0),IFERROR(VLOOKUP($B1007,'COMPOSIÇÕES COMPLEMENTARES '!$C:$K,2,0),"")))</f>
        <v>FITA DE AÇO INOXIDÁVEL, LARGURA ¾” (19mm), CARGA MÍN. RUPTURA 800daN, E FECHO COMPATÍVEL, TIPO FF-1 DENTADO (CONJUNTO FIXAÇÃO EM POSTE)</v>
      </c>
      <c r="D1007" s="525" t="str">
        <f>IF($B1007="","",IFERROR(VLOOKUP($B1007,SERVIÇOS!$B:$G,3,0),IFERROR(VLOOKUP($B1007,'COMPOSIÇÕES COMPLEMENTARES '!$C:$K,3,0),"")))</f>
        <v>UN</v>
      </c>
      <c r="E1007" s="530">
        <v>3</v>
      </c>
      <c r="F1007" s="527">
        <f>IF($B1007="","",IFERROR(VLOOKUP($B1007,SERVIÇOS!$B:$G,4,0),IFERROR(VLOOKUP($B1007,'COMPOSIÇÕES COMPLEMENTARES '!$C:$K,6,0),"")))</f>
        <v>23.99</v>
      </c>
      <c r="G1007" s="527">
        <f>IF($B1007="","",IFERROR(VLOOKUP($B1007,SERVIÇOS!$B:$G,5,0),IFERROR(VLOOKUP($B1007,'COMPOSIÇÕES COMPLEMENTARES '!$C:$K,7,0),"")))</f>
        <v>8.25</v>
      </c>
      <c r="H1007" s="527">
        <f t="shared" si="841"/>
        <v>32.24</v>
      </c>
      <c r="I1007" s="527">
        <f t="shared" si="842"/>
        <v>71.97</v>
      </c>
      <c r="J1007" s="527">
        <f t="shared" si="843"/>
        <v>24.75</v>
      </c>
      <c r="K1007" s="527">
        <f t="shared" si="844"/>
        <v>96.72</v>
      </c>
      <c r="L1007" s="527"/>
      <c r="M1007" s="563"/>
      <c r="N1007" s="448"/>
      <c r="O1007" s="561"/>
      <c r="P1007" s="562" t="str">
        <f t="shared" si="845"/>
        <v/>
      </c>
      <c r="Q1007" s="561"/>
      <c r="R1007" s="583" t="str">
        <f t="shared" si="846"/>
        <v/>
      </c>
      <c r="S1007" s="561"/>
      <c r="T1007" s="588" t="str">
        <f t="shared" si="847"/>
        <v/>
      </c>
      <c r="U1007" s="584">
        <f ca="1">SUMIF($O$8:T$9,"QUANT.",O1007:T1007)</f>
        <v>0</v>
      </c>
      <c r="V1007" s="585">
        <f ca="1" t="shared" si="848"/>
        <v>0</v>
      </c>
      <c r="W1007" s="586" t="str">
        <f ca="1" t="shared" si="849"/>
        <v>MEDIR</v>
      </c>
      <c r="X1007" s="587">
        <f ca="1" t="shared" si="850"/>
        <v>3</v>
      </c>
      <c r="Y1007" s="587">
        <f ca="1" t="shared" si="851"/>
        <v>96.72</v>
      </c>
      <c r="Z1007" s="448"/>
      <c r="AA1007" s="448"/>
      <c r="AB1007" s="448"/>
      <c r="AC1007" s="448"/>
      <c r="AD1007" s="448"/>
      <c r="AE1007" s="448"/>
      <c r="AF1007" s="448"/>
      <c r="AG1007" s="448"/>
      <c r="AH1007" s="448"/>
      <c r="AI1007" s="448"/>
      <c r="AJ1007" s="448"/>
      <c r="AK1007" s="590" t="e">
        <f t="shared" si="852"/>
        <v>#VALUE!</v>
      </c>
      <c r="AL1007" s="590">
        <v>0</v>
      </c>
    </row>
    <row r="1008" s="365" customFormat="1" customHeight="1" spans="1:38">
      <c r="A1008" s="522"/>
      <c r="B1008" s="528"/>
      <c r="C1008" s="532" t="s">
        <v>620</v>
      </c>
      <c r="D1008" s="525" t="str">
        <f>IF($B1008="","",IFERROR(VLOOKUP($B1008,SERVIÇOS!$B:$G,3,0),IFERROR(VLOOKUP($B1008,'COMPOSIÇÕES COMPLEMENTARES '!$C:$K,3,0),"")))</f>
        <v/>
      </c>
      <c r="E1008" s="530"/>
      <c r="F1008" s="527" t="str">
        <f>IF($B1008="","",IFERROR(VLOOKUP($B1008,SERVIÇOS!$B:$G,4,0),IFERROR(VLOOKUP($B1008,'COMPOSIÇÕES COMPLEMENTARES '!$C:$K,6,0),"")))</f>
        <v/>
      </c>
      <c r="G1008" s="527" t="str">
        <f>IF($B1008="","",IFERROR(VLOOKUP($B1008,SERVIÇOS!$B:$G,5,0),IFERROR(VLOOKUP($B1008,'COMPOSIÇÕES COMPLEMENTARES '!$C:$K,7,0),"")))</f>
        <v/>
      </c>
      <c r="H1008" s="527" t="str">
        <f t="shared" si="841"/>
        <v/>
      </c>
      <c r="I1008" s="527" t="str">
        <f t="shared" si="842"/>
        <v/>
      </c>
      <c r="J1008" s="527" t="str">
        <f t="shared" si="843"/>
        <v/>
      </c>
      <c r="K1008" s="527" t="str">
        <f t="shared" si="844"/>
        <v/>
      </c>
      <c r="L1008" s="527"/>
      <c r="M1008" s="563"/>
      <c r="N1008" s="448"/>
      <c r="O1008" s="561"/>
      <c r="P1008" s="562" t="str">
        <f t="shared" si="845"/>
        <v/>
      </c>
      <c r="Q1008" s="561"/>
      <c r="R1008" s="583" t="str">
        <f t="shared" si="846"/>
        <v/>
      </c>
      <c r="S1008" s="561"/>
      <c r="T1008" s="588" t="str">
        <f t="shared" si="847"/>
        <v/>
      </c>
      <c r="U1008" s="584">
        <f ca="1">SUMIF($O$8:T$9,"QUANT.",O1008:T1008)</f>
        <v>0</v>
      </c>
      <c r="V1008" s="585">
        <f ca="1" t="shared" si="848"/>
        <v>0</v>
      </c>
      <c r="W1008" s="586" t="str">
        <f ca="1" t="shared" si="849"/>
        <v/>
      </c>
      <c r="X1008" s="587">
        <f ca="1" t="shared" si="850"/>
        <v>0</v>
      </c>
      <c r="Y1008" s="587" t="e">
        <f ca="1" t="shared" si="851"/>
        <v>#VALUE!</v>
      </c>
      <c r="Z1008" s="448"/>
      <c r="AA1008" s="448"/>
      <c r="AB1008" s="448"/>
      <c r="AC1008" s="448"/>
      <c r="AD1008" s="448"/>
      <c r="AE1008" s="448"/>
      <c r="AF1008" s="448"/>
      <c r="AG1008" s="448"/>
      <c r="AH1008" s="448"/>
      <c r="AI1008" s="448"/>
      <c r="AJ1008" s="448"/>
      <c r="AK1008" s="590">
        <f t="shared" si="852"/>
        <v>0</v>
      </c>
      <c r="AL1008" s="590">
        <v>0</v>
      </c>
    </row>
    <row r="1009" s="365" customFormat="1" customHeight="1" spans="1:38">
      <c r="A1009" s="522"/>
      <c r="B1009" s="528" t="s">
        <v>621</v>
      </c>
      <c r="C1009" s="524" t="str">
        <f>IF($B1009="","",IFERROR(VLOOKUP($B1009,SERVIÇOS!$B:$G,2,0),IFERROR(VLOOKUP($B1009,'COMPOSIÇÕES COMPLEMENTARES '!$C:$K,2,0),"")))</f>
        <v>QUADRO DE DISTRIBUIÇÃO EM AÇO GALVANIZADO, SOBREPOR, 8 MÓDULOS DIN, SEM OS DISJUNTORES, COM BARRAMENTO E SUPORTE PARA FIXAÇÃO - FORNECIMENTO E INSTALAÇÃO</v>
      </c>
      <c r="D1009" s="525" t="str">
        <f>IF($B1009="","",IFERROR(VLOOKUP($B1009,SERVIÇOS!$B:$G,3,0),IFERROR(VLOOKUP($B1009,'COMPOSIÇÕES COMPLEMENTARES '!$C:$K,3,0),"")))</f>
        <v>UN</v>
      </c>
      <c r="E1009" s="530">
        <v>1</v>
      </c>
      <c r="F1009" s="527">
        <f>IF($B1009="","",IFERROR(VLOOKUP($B1009,SERVIÇOS!$B:$G,4,0),IFERROR(VLOOKUP($B1009,'COMPOSIÇÕES COMPLEMENTARES '!$C:$K,6,0),"")))</f>
        <v>226.92</v>
      </c>
      <c r="G1009" s="527">
        <f>IF($B1009="","",IFERROR(VLOOKUP($B1009,SERVIÇOS!$B:$G,5,0),IFERROR(VLOOKUP($B1009,'COMPOSIÇÕES COMPLEMENTARES '!$C:$K,7,0),"")))</f>
        <v>49.54</v>
      </c>
      <c r="H1009" s="527">
        <f t="shared" si="841"/>
        <v>276.46</v>
      </c>
      <c r="I1009" s="527">
        <f t="shared" si="842"/>
        <v>226.92</v>
      </c>
      <c r="J1009" s="527">
        <f t="shared" si="843"/>
        <v>49.54</v>
      </c>
      <c r="K1009" s="527">
        <f t="shared" si="844"/>
        <v>276.46</v>
      </c>
      <c r="L1009" s="527"/>
      <c r="M1009" s="563"/>
      <c r="N1009" s="448"/>
      <c r="O1009" s="561"/>
      <c r="P1009" s="562" t="str">
        <f t="shared" si="845"/>
        <v/>
      </c>
      <c r="Q1009" s="561"/>
      <c r="R1009" s="583" t="str">
        <f t="shared" si="846"/>
        <v/>
      </c>
      <c r="S1009" s="561"/>
      <c r="T1009" s="588" t="str">
        <f t="shared" si="847"/>
        <v/>
      </c>
      <c r="U1009" s="584">
        <f ca="1">SUMIF($O$8:T$9,"QUANT.",O1009:T1009)</f>
        <v>0</v>
      </c>
      <c r="V1009" s="585">
        <f ca="1" t="shared" si="848"/>
        <v>0</v>
      </c>
      <c r="W1009" s="586" t="str">
        <f ca="1" t="shared" si="849"/>
        <v>MEDIR</v>
      </c>
      <c r="X1009" s="587">
        <f ca="1" t="shared" si="850"/>
        <v>1</v>
      </c>
      <c r="Y1009" s="587">
        <f ca="1" t="shared" si="851"/>
        <v>276.46</v>
      </c>
      <c r="Z1009" s="448"/>
      <c r="AA1009" s="448"/>
      <c r="AB1009" s="448"/>
      <c r="AC1009" s="448"/>
      <c r="AD1009" s="448"/>
      <c r="AE1009" s="448"/>
      <c r="AF1009" s="448"/>
      <c r="AG1009" s="448"/>
      <c r="AH1009" s="448"/>
      <c r="AI1009" s="448"/>
      <c r="AJ1009" s="448"/>
      <c r="AK1009" s="590" t="e">
        <f t="shared" si="852"/>
        <v>#VALUE!</v>
      </c>
      <c r="AL1009" s="590">
        <v>0</v>
      </c>
    </row>
    <row r="1010" s="365" customFormat="1" customHeight="1" spans="1:38">
      <c r="A1010" s="522"/>
      <c r="B1010" s="528">
        <v>93662</v>
      </c>
      <c r="C1010" s="524" t="str">
        <f>IF($B1010="","",IFERROR(VLOOKUP($B1010,SERVIÇOS!$B:$G,2,0),IFERROR(VLOOKUP($B1010,'COMPOSIÇÕES COMPLEMENTARES '!$C:$K,2,0),"")))</f>
        <v>DISJUNTOR BIPOLAR TIPO DIN, CORRENTE NOMINAL DE 20A - FORNECIMENTO E INSTALAÇÃO. AF_10/2020</v>
      </c>
      <c r="D1010" s="525" t="str">
        <f>IF($B1010="","",IFERROR(VLOOKUP($B1010,SERVIÇOS!$B:$G,3,0),IFERROR(VLOOKUP($B1010,'COMPOSIÇÕES COMPLEMENTARES '!$C:$K,3,0),"")))</f>
        <v>UN</v>
      </c>
      <c r="E1010" s="530">
        <v>2</v>
      </c>
      <c r="F1010" s="527">
        <f>IF($B1010="","",IFERROR(VLOOKUP($B1010,SERVIÇOS!$B:$G,4,0),IFERROR(VLOOKUP($B1010,'COMPOSIÇÕES COMPLEMENTARES '!$C:$K,6,0),"")))</f>
        <v>60.44</v>
      </c>
      <c r="G1010" s="527">
        <f>IF($B1010="","",IFERROR(VLOOKUP($B1010,SERVIÇOS!$B:$G,5,0),IFERROR(VLOOKUP($B1010,'COMPOSIÇÕES COMPLEMENTARES '!$C:$K,7,0),"")))</f>
        <v>6.55</v>
      </c>
      <c r="H1010" s="527">
        <f t="shared" si="841"/>
        <v>66.99</v>
      </c>
      <c r="I1010" s="527">
        <f t="shared" si="842"/>
        <v>120.88</v>
      </c>
      <c r="J1010" s="527">
        <f t="shared" si="843"/>
        <v>13.1</v>
      </c>
      <c r="K1010" s="527">
        <f t="shared" si="844"/>
        <v>133.98</v>
      </c>
      <c r="L1010" s="527"/>
      <c r="M1010" s="563"/>
      <c r="N1010" s="448"/>
      <c r="O1010" s="561"/>
      <c r="P1010" s="562" t="str">
        <f t="shared" si="845"/>
        <v/>
      </c>
      <c r="Q1010" s="561"/>
      <c r="R1010" s="583" t="str">
        <f t="shared" si="846"/>
        <v/>
      </c>
      <c r="S1010" s="561"/>
      <c r="T1010" s="588" t="str">
        <f t="shared" si="847"/>
        <v/>
      </c>
      <c r="U1010" s="584">
        <f ca="1">SUMIF($O$8:T$9,"QUANT.",O1010:T1010)</f>
        <v>0</v>
      </c>
      <c r="V1010" s="585">
        <f ca="1" t="shared" si="848"/>
        <v>0</v>
      </c>
      <c r="W1010" s="586" t="str">
        <f ca="1" t="shared" si="849"/>
        <v>MEDIR</v>
      </c>
      <c r="X1010" s="587">
        <f ca="1" t="shared" si="850"/>
        <v>2</v>
      </c>
      <c r="Y1010" s="587">
        <f ca="1" t="shared" si="851"/>
        <v>133.98</v>
      </c>
      <c r="Z1010" s="448"/>
      <c r="AA1010" s="448"/>
      <c r="AB1010" s="448"/>
      <c r="AC1010" s="448"/>
      <c r="AD1010" s="448"/>
      <c r="AE1010" s="448"/>
      <c r="AF1010" s="448"/>
      <c r="AG1010" s="448"/>
      <c r="AH1010" s="448"/>
      <c r="AI1010" s="448"/>
      <c r="AJ1010" s="448"/>
      <c r="AK1010" s="590">
        <f t="shared" si="852"/>
        <v>93662</v>
      </c>
      <c r="AL1010" s="590">
        <v>0</v>
      </c>
    </row>
    <row r="1011" s="365" customFormat="1" customHeight="1" spans="1:38">
      <c r="A1011" s="522"/>
      <c r="B1011" s="528" t="s">
        <v>624</v>
      </c>
      <c r="C1011" s="524" t="str">
        <f>IF($B1011="","",IFERROR(VLOOKUP($B1011,SERVIÇOS!$B:$G,2,0),IFERROR(VLOOKUP($B1011,'COMPOSIÇÕES COMPLEMENTARES '!$C:$K,2,0),"")))</f>
        <v>ELETRODUTO RÍGIDO PVC ø1.1/2" (DN 50mm) - FORNECIMENTO E INSTALAÇÃO</v>
      </c>
      <c r="D1011" s="525" t="str">
        <f>IF($B1011="","",IFERROR(VLOOKUP($B1011,SERVIÇOS!$B:$G,3,0),IFERROR(VLOOKUP($B1011,'COMPOSIÇÕES COMPLEMENTARES '!$C:$K,3,0),"")))</f>
        <v>M</v>
      </c>
      <c r="E1011" s="530">
        <f>((3.4-1.5)+(6-1.5))*1.1</f>
        <v>7.04</v>
      </c>
      <c r="F1011" s="527">
        <f>IF($B1011="","",IFERROR(VLOOKUP($B1011,SERVIÇOS!$B:$G,4,0),IFERROR(VLOOKUP($B1011,'COMPOSIÇÕES COMPLEMENTARES '!$C:$K,6,0),"")))</f>
        <v>25.92</v>
      </c>
      <c r="G1011" s="527">
        <f>IF($B1011="","",IFERROR(VLOOKUP($B1011,SERVIÇOS!$B:$G,5,0),IFERROR(VLOOKUP($B1011,'COMPOSIÇÕES COMPLEMENTARES '!$C:$K,7,0),"")))</f>
        <v>16.74</v>
      </c>
      <c r="H1011" s="527">
        <f t="shared" si="841"/>
        <v>42.66</v>
      </c>
      <c r="I1011" s="527">
        <f t="shared" si="842"/>
        <v>182.47</v>
      </c>
      <c r="J1011" s="527">
        <f t="shared" si="843"/>
        <v>117.84</v>
      </c>
      <c r="K1011" s="527">
        <f t="shared" si="844"/>
        <v>300.32</v>
      </c>
      <c r="L1011" s="527"/>
      <c r="M1011" s="563"/>
      <c r="N1011" s="448"/>
      <c r="O1011" s="561"/>
      <c r="P1011" s="562" t="str">
        <f t="shared" si="845"/>
        <v/>
      </c>
      <c r="Q1011" s="561"/>
      <c r="R1011" s="583" t="str">
        <f t="shared" si="846"/>
        <v/>
      </c>
      <c r="S1011" s="561"/>
      <c r="T1011" s="588" t="str">
        <f t="shared" si="847"/>
        <v/>
      </c>
      <c r="U1011" s="584">
        <f ca="1">SUMIF($O$8:T$9,"QUANT.",O1011:T1011)</f>
        <v>0</v>
      </c>
      <c r="V1011" s="585">
        <f ca="1" t="shared" si="848"/>
        <v>0</v>
      </c>
      <c r="W1011" s="586" t="str">
        <f ca="1" t="shared" si="849"/>
        <v>MEDIR</v>
      </c>
      <c r="X1011" s="587">
        <f ca="1" t="shared" si="850"/>
        <v>7.04</v>
      </c>
      <c r="Y1011" s="587">
        <f ca="1" t="shared" si="851"/>
        <v>300.32</v>
      </c>
      <c r="Z1011" s="448"/>
      <c r="AA1011" s="448"/>
      <c r="AB1011" s="448"/>
      <c r="AC1011" s="448"/>
      <c r="AD1011" s="448"/>
      <c r="AE1011" s="448"/>
      <c r="AF1011" s="448"/>
      <c r="AG1011" s="448"/>
      <c r="AH1011" s="448"/>
      <c r="AI1011" s="448"/>
      <c r="AJ1011" s="448"/>
      <c r="AK1011" s="590" t="e">
        <f t="shared" si="852"/>
        <v>#VALUE!</v>
      </c>
      <c r="AL1011" s="590">
        <v>0</v>
      </c>
    </row>
    <row r="1012" s="365" customFormat="1" customHeight="1" spans="1:38">
      <c r="A1012" s="522"/>
      <c r="B1012" s="528" t="s">
        <v>626</v>
      </c>
      <c r="C1012" s="524" t="str">
        <f>IF($B1012="","",IFERROR(VLOOKUP($B1012,SERVIÇOS!$B:$G,2,0),IFERROR(VLOOKUP($B1012,'COMPOSIÇÕES COMPLEMENTARES '!$C:$K,2,0),"")))</f>
        <v>CURVA PARA ELETRODUTO RÍGIDO, PVC, ø1.1/2" (DN 50mm) - FORNECIMENTO E INSTALAÇÃO</v>
      </c>
      <c r="D1012" s="525" t="str">
        <f>IF($B1012="","",IFERROR(VLOOKUP($B1012,SERVIÇOS!$B:$G,3,0),IFERROR(VLOOKUP($B1012,'COMPOSIÇÕES COMPLEMENTARES '!$C:$K,3,0),"")))</f>
        <v>UN</v>
      </c>
      <c r="E1012" s="530">
        <v>1</v>
      </c>
      <c r="F1012" s="527">
        <f>IF($B1012="","",IFERROR(VLOOKUP($B1012,SERVIÇOS!$B:$G,4,0),IFERROR(VLOOKUP($B1012,'COMPOSIÇÕES COMPLEMENTARES '!$C:$K,6,0),"")))</f>
        <v>26.06</v>
      </c>
      <c r="G1012" s="527">
        <f>IF($B1012="","",IFERROR(VLOOKUP($B1012,SERVIÇOS!$B:$G,5,0),IFERROR(VLOOKUP($B1012,'COMPOSIÇÕES COMPLEMENTARES '!$C:$K,7,0),"")))</f>
        <v>19.06</v>
      </c>
      <c r="H1012" s="527">
        <f t="shared" si="841"/>
        <v>45.12</v>
      </c>
      <c r="I1012" s="527">
        <f t="shared" si="842"/>
        <v>26.06</v>
      </c>
      <c r="J1012" s="527">
        <f t="shared" si="843"/>
        <v>19.06</v>
      </c>
      <c r="K1012" s="527">
        <f t="shared" si="844"/>
        <v>45.12</v>
      </c>
      <c r="L1012" s="527"/>
      <c r="M1012" s="563"/>
      <c r="N1012" s="448"/>
      <c r="O1012" s="561"/>
      <c r="P1012" s="562" t="str">
        <f t="shared" si="845"/>
        <v/>
      </c>
      <c r="Q1012" s="561"/>
      <c r="R1012" s="583" t="str">
        <f t="shared" si="846"/>
        <v/>
      </c>
      <c r="S1012" s="561"/>
      <c r="T1012" s="588" t="str">
        <f t="shared" si="847"/>
        <v/>
      </c>
      <c r="U1012" s="584">
        <f ca="1">SUMIF($O$8:T$9,"QUANT.",O1012:T1012)</f>
        <v>0</v>
      </c>
      <c r="V1012" s="585">
        <f ca="1" t="shared" si="848"/>
        <v>0</v>
      </c>
      <c r="W1012" s="586" t="str">
        <f ca="1" t="shared" si="849"/>
        <v>MEDIR</v>
      </c>
      <c r="X1012" s="587">
        <f ca="1" t="shared" si="850"/>
        <v>1</v>
      </c>
      <c r="Y1012" s="587">
        <f ca="1" t="shared" si="851"/>
        <v>45.12</v>
      </c>
      <c r="Z1012" s="448"/>
      <c r="AA1012" s="448"/>
      <c r="AB1012" s="448"/>
      <c r="AC1012" s="448"/>
      <c r="AD1012" s="448"/>
      <c r="AE1012" s="448"/>
      <c r="AF1012" s="448"/>
      <c r="AG1012" s="448"/>
      <c r="AH1012" s="448"/>
      <c r="AI1012" s="448"/>
      <c r="AJ1012" s="448"/>
      <c r="AK1012" s="590" t="e">
        <f t="shared" si="852"/>
        <v>#VALUE!</v>
      </c>
      <c r="AL1012" s="590">
        <v>0</v>
      </c>
    </row>
    <row r="1013" s="365" customFormat="1" customHeight="1" spans="1:38">
      <c r="A1013" s="522"/>
      <c r="B1013" s="528" t="s">
        <v>627</v>
      </c>
      <c r="C1013" s="524" t="str">
        <f>IF($B1013="","",IFERROR(VLOOKUP($B1013,SERVIÇOS!$B:$G,2,0),IFERROR(VLOOKUP($B1013,'COMPOSIÇÕES COMPLEMENTARES '!$C:$K,2,0),"")))</f>
        <v>LUVA PARA ELETRODUTO RÍGIDO, PVC, ø1.1/2" (DN 50mm) - FORNECIMENTO E INSTALAÇÃO</v>
      </c>
      <c r="D1013" s="525" t="str">
        <f>IF($B1013="","",IFERROR(VLOOKUP($B1013,SERVIÇOS!$B:$G,3,0),IFERROR(VLOOKUP($B1013,'COMPOSIÇÕES COMPLEMENTARES '!$C:$K,3,0),"")))</f>
        <v>UN</v>
      </c>
      <c r="E1013" s="530">
        <f>2*E1012</f>
        <v>2</v>
      </c>
      <c r="F1013" s="527">
        <f>IF($B1013="","",IFERROR(VLOOKUP($B1013,SERVIÇOS!$B:$G,4,0),IFERROR(VLOOKUP($B1013,'COMPOSIÇÕES COMPLEMENTARES '!$C:$K,6,0),"")))</f>
        <v>8.8</v>
      </c>
      <c r="G1013" s="527">
        <f>IF($B1013="","",IFERROR(VLOOKUP($B1013,SERVIÇOS!$B:$G,5,0),IFERROR(VLOOKUP($B1013,'COMPOSIÇÕES COMPLEMENTARES '!$C:$K,7,0),"")))</f>
        <v>4.75</v>
      </c>
      <c r="H1013" s="527">
        <f t="shared" si="841"/>
        <v>13.55</v>
      </c>
      <c r="I1013" s="527">
        <f t="shared" si="842"/>
        <v>17.6</v>
      </c>
      <c r="J1013" s="527">
        <f t="shared" si="843"/>
        <v>9.5</v>
      </c>
      <c r="K1013" s="527">
        <f t="shared" si="844"/>
        <v>27.1</v>
      </c>
      <c r="L1013" s="527"/>
      <c r="M1013" s="563"/>
      <c r="N1013" s="448"/>
      <c r="O1013" s="561"/>
      <c r="P1013" s="562" t="str">
        <f t="shared" si="845"/>
        <v/>
      </c>
      <c r="Q1013" s="561"/>
      <c r="R1013" s="583" t="str">
        <f t="shared" si="846"/>
        <v/>
      </c>
      <c r="S1013" s="561"/>
      <c r="T1013" s="588" t="str">
        <f t="shared" si="847"/>
        <v/>
      </c>
      <c r="U1013" s="584">
        <f ca="1">SUMIF($O$8:T$9,"QUANT.",O1013:T1013)</f>
        <v>0</v>
      </c>
      <c r="V1013" s="585">
        <f ca="1" t="shared" si="848"/>
        <v>0</v>
      </c>
      <c r="W1013" s="586" t="str">
        <f ca="1" t="shared" si="849"/>
        <v>MEDIR</v>
      </c>
      <c r="X1013" s="587">
        <f ca="1" t="shared" si="850"/>
        <v>2</v>
      </c>
      <c r="Y1013" s="587">
        <f ca="1" t="shared" si="851"/>
        <v>27.1</v>
      </c>
      <c r="Z1013" s="448"/>
      <c r="AA1013" s="448"/>
      <c r="AB1013" s="448"/>
      <c r="AC1013" s="448"/>
      <c r="AD1013" s="448"/>
      <c r="AE1013" s="448"/>
      <c r="AF1013" s="448"/>
      <c r="AG1013" s="448"/>
      <c r="AH1013" s="448"/>
      <c r="AI1013" s="448"/>
      <c r="AJ1013" s="448"/>
      <c r="AK1013" s="590" t="e">
        <f t="shared" si="852"/>
        <v>#VALUE!</v>
      </c>
      <c r="AL1013" s="590">
        <v>0</v>
      </c>
    </row>
    <row r="1014" s="365" customFormat="1" customHeight="1" spans="1:38">
      <c r="A1014" s="522"/>
      <c r="B1014" s="528">
        <v>91933</v>
      </c>
      <c r="C1014" s="524" t="str">
        <f>IF($B1014="","",IFERROR(VLOOKUP($B1014,SERVIÇOS!$B:$G,2,0),IFERROR(VLOOKUP($B1014,'COMPOSIÇÕES COMPLEMENTARES '!$C:$K,2,0),"")))</f>
        <v>CABO DE COBRE FLEXÍVEL ISOLADO, 10 MM², ANTI-CHAMA 0,6/1,0 KV, PARA CIRCUITOS TERMINAIS - FORNECIMENTO E INSTALAÇÃO. AF_03/2023</v>
      </c>
      <c r="D1014" s="525" t="str">
        <f>IF($B1014="","",IFERROR(VLOOKUP($B1014,SERVIÇOS!$B:$G,3,0),IFERROR(VLOOKUP($B1014,'COMPOSIÇÕES COMPLEMENTARES '!$C:$K,3,0),"")))</f>
        <v>M</v>
      </c>
      <c r="E1014" s="530">
        <f>4*E1011</f>
        <v>28.16</v>
      </c>
      <c r="F1014" s="527">
        <f>IF($B1014="","",IFERROR(VLOOKUP($B1014,SERVIÇOS!$B:$G,4,0),IFERROR(VLOOKUP($B1014,'COMPOSIÇÕES COMPLEMENTARES '!$C:$K,6,0),"")))</f>
        <v>13.51</v>
      </c>
      <c r="G1014" s="527">
        <f>IF($B1014="","",IFERROR(VLOOKUP($B1014,SERVIÇOS!$B:$G,5,0),IFERROR(VLOOKUP($B1014,'COMPOSIÇÕES COMPLEMENTARES '!$C:$K,7,0),"")))</f>
        <v>3.75</v>
      </c>
      <c r="H1014" s="527">
        <f t="shared" si="841"/>
        <v>17.26</v>
      </c>
      <c r="I1014" s="527">
        <f t="shared" si="842"/>
        <v>380.44</v>
      </c>
      <c r="J1014" s="527">
        <f t="shared" si="843"/>
        <v>105.6</v>
      </c>
      <c r="K1014" s="527">
        <f t="shared" si="844"/>
        <v>486.04</v>
      </c>
      <c r="L1014" s="527"/>
      <c r="M1014" s="563"/>
      <c r="N1014" s="448"/>
      <c r="O1014" s="561"/>
      <c r="P1014" s="562" t="str">
        <f t="shared" si="845"/>
        <v/>
      </c>
      <c r="Q1014" s="561"/>
      <c r="R1014" s="583" t="str">
        <f t="shared" si="846"/>
        <v/>
      </c>
      <c r="S1014" s="561"/>
      <c r="T1014" s="588" t="str">
        <f t="shared" si="847"/>
        <v/>
      </c>
      <c r="U1014" s="584">
        <f ca="1">SUMIF($O$8:T$9,"QUANT.",O1014:T1014)</f>
        <v>0</v>
      </c>
      <c r="V1014" s="585">
        <f ca="1" t="shared" si="848"/>
        <v>0</v>
      </c>
      <c r="W1014" s="586" t="str">
        <f ca="1" t="shared" si="849"/>
        <v>MEDIR</v>
      </c>
      <c r="X1014" s="587">
        <f ca="1" t="shared" si="850"/>
        <v>28.16</v>
      </c>
      <c r="Y1014" s="587">
        <f ca="1" t="shared" si="851"/>
        <v>486.04</v>
      </c>
      <c r="Z1014" s="448"/>
      <c r="AA1014" s="448"/>
      <c r="AB1014" s="448"/>
      <c r="AC1014" s="448"/>
      <c r="AD1014" s="448"/>
      <c r="AE1014" s="448"/>
      <c r="AF1014" s="448"/>
      <c r="AG1014" s="448"/>
      <c r="AH1014" s="448"/>
      <c r="AI1014" s="448"/>
      <c r="AJ1014" s="448"/>
      <c r="AK1014" s="590">
        <f t="shared" si="852"/>
        <v>91933</v>
      </c>
      <c r="AL1014" s="590">
        <v>0</v>
      </c>
    </row>
    <row r="1015" s="365" customFormat="1" customHeight="1" spans="1:38">
      <c r="A1015" s="522"/>
      <c r="B1015" s="528">
        <v>101548</v>
      </c>
      <c r="C1015" s="524" t="str">
        <f>IF($B1015="","",IFERROR(VLOOKUP($B1015,SERVIÇOS!$B:$G,2,0),IFERROR(VLOOKUP($B1015,'COMPOSIÇÕES COMPLEMENTARES '!$C:$K,2,0),"")))</f>
        <v>ISOLADOR, TIPO ROLDANA, PARA BAIXA TENSÃO - FORNECIMENTO E INSTALAÇÃO. AF_07/2020</v>
      </c>
      <c r="D1015" s="525" t="str">
        <f>IF($B1015="","",IFERROR(VLOOKUP($B1015,SERVIÇOS!$B:$G,3,0),IFERROR(VLOOKUP($B1015,'COMPOSIÇÕES COMPLEMENTARES '!$C:$K,3,0),"")))</f>
        <v>UN</v>
      </c>
      <c r="E1015" s="530">
        <v>2</v>
      </c>
      <c r="F1015" s="527">
        <f>IF($B1015="","",IFERROR(VLOOKUP($B1015,SERVIÇOS!$B:$G,4,0),IFERROR(VLOOKUP($B1015,'COMPOSIÇÕES COMPLEMENTARES '!$C:$K,6,0),"")))</f>
        <v>6.57</v>
      </c>
      <c r="G1015" s="527">
        <f>IF($B1015="","",IFERROR(VLOOKUP($B1015,SERVIÇOS!$B:$G,5,0),IFERROR(VLOOKUP($B1015,'COMPOSIÇÕES COMPLEMENTARES '!$C:$K,7,0),"")))</f>
        <v>1.86</v>
      </c>
      <c r="H1015" s="527">
        <f t="shared" si="841"/>
        <v>8.43</v>
      </c>
      <c r="I1015" s="527">
        <f t="shared" si="842"/>
        <v>13.14</v>
      </c>
      <c r="J1015" s="527">
        <f t="shared" si="843"/>
        <v>3.72</v>
      </c>
      <c r="K1015" s="527">
        <f t="shared" si="844"/>
        <v>16.86</v>
      </c>
      <c r="L1015" s="527"/>
      <c r="M1015" s="563"/>
      <c r="N1015" s="448"/>
      <c r="O1015" s="561"/>
      <c r="P1015" s="562" t="str">
        <f t="shared" si="845"/>
        <v/>
      </c>
      <c r="Q1015" s="561"/>
      <c r="R1015" s="583" t="str">
        <f t="shared" si="846"/>
        <v/>
      </c>
      <c r="S1015" s="561"/>
      <c r="T1015" s="588" t="str">
        <f t="shared" si="847"/>
        <v/>
      </c>
      <c r="U1015" s="584">
        <f ca="1">SUMIF($O$8:T$9,"QUANT.",O1015:T1015)</f>
        <v>0</v>
      </c>
      <c r="V1015" s="585">
        <f ca="1" t="shared" si="848"/>
        <v>0</v>
      </c>
      <c r="W1015" s="586" t="str">
        <f ca="1" t="shared" si="849"/>
        <v>MEDIR</v>
      </c>
      <c r="X1015" s="587">
        <f ca="1" t="shared" si="850"/>
        <v>2</v>
      </c>
      <c r="Y1015" s="587">
        <f ca="1" t="shared" si="851"/>
        <v>16.86</v>
      </c>
      <c r="Z1015" s="448"/>
      <c r="AA1015" s="448"/>
      <c r="AB1015" s="448"/>
      <c r="AC1015" s="448"/>
      <c r="AD1015" s="448"/>
      <c r="AE1015" s="448"/>
      <c r="AF1015" s="448"/>
      <c r="AG1015" s="448"/>
      <c r="AH1015" s="448"/>
      <c r="AI1015" s="448"/>
      <c r="AJ1015" s="448"/>
      <c r="AK1015" s="590">
        <f t="shared" si="852"/>
        <v>101548</v>
      </c>
      <c r="AL1015" s="590">
        <v>0</v>
      </c>
    </row>
    <row r="1016" s="365" customFormat="1" customHeight="1" spans="1:38">
      <c r="A1016" s="522"/>
      <c r="B1016" s="528">
        <v>101538</v>
      </c>
      <c r="C1016" s="524" t="str">
        <f>IF($B1016="","",IFERROR(VLOOKUP($B1016,SERVIÇOS!$B:$G,2,0),IFERROR(VLOOKUP($B1016,'COMPOSIÇÕES COMPLEMENTARES '!$C:$K,2,0),"")))</f>
        <v>ARMAÇÃO SECUNDÁRIA, COM 1 ESTRIBO E 1 ISOLADOR - FORNECIMENTO E INSTALAÇÃO. AF_07/2020</v>
      </c>
      <c r="D1016" s="525" t="str">
        <f>IF($B1016="","",IFERROR(VLOOKUP($B1016,SERVIÇOS!$B:$G,3,0),IFERROR(VLOOKUP($B1016,'COMPOSIÇÕES COMPLEMENTARES '!$C:$K,3,0),"")))</f>
        <v>UN</v>
      </c>
      <c r="E1016" s="530">
        <f>E1015</f>
        <v>2</v>
      </c>
      <c r="F1016" s="527">
        <f>IF($B1016="","",IFERROR(VLOOKUP($B1016,SERVIÇOS!$B:$G,4,0),IFERROR(VLOOKUP($B1016,'COMPOSIÇÕES COMPLEMENTARES '!$C:$K,6,0),"")))</f>
        <v>31.34</v>
      </c>
      <c r="G1016" s="527">
        <f>IF($B1016="","",IFERROR(VLOOKUP($B1016,SERVIÇOS!$B:$G,5,0),IFERROR(VLOOKUP($B1016,'COMPOSIÇÕES COMPLEMENTARES '!$C:$K,7,0),"")))</f>
        <v>11.35</v>
      </c>
      <c r="H1016" s="527">
        <f t="shared" si="841"/>
        <v>42.69</v>
      </c>
      <c r="I1016" s="527">
        <f t="shared" si="842"/>
        <v>62.68</v>
      </c>
      <c r="J1016" s="527">
        <f t="shared" si="843"/>
        <v>22.7</v>
      </c>
      <c r="K1016" s="527">
        <f t="shared" si="844"/>
        <v>85.38</v>
      </c>
      <c r="L1016" s="527"/>
      <c r="M1016" s="563"/>
      <c r="N1016" s="448"/>
      <c r="O1016" s="561"/>
      <c r="P1016" s="562" t="str">
        <f t="shared" si="845"/>
        <v/>
      </c>
      <c r="Q1016" s="561"/>
      <c r="R1016" s="583" t="str">
        <f t="shared" si="846"/>
        <v/>
      </c>
      <c r="S1016" s="561"/>
      <c r="T1016" s="588" t="str">
        <f t="shared" si="847"/>
        <v/>
      </c>
      <c r="U1016" s="584">
        <f ca="1">SUMIF($O$8:T$9,"QUANT.",O1016:T1016)</f>
        <v>0</v>
      </c>
      <c r="V1016" s="585">
        <f ca="1" t="shared" si="848"/>
        <v>0</v>
      </c>
      <c r="W1016" s="586" t="str">
        <f ca="1" t="shared" si="849"/>
        <v>MEDIR</v>
      </c>
      <c r="X1016" s="587">
        <f ca="1" t="shared" si="850"/>
        <v>2</v>
      </c>
      <c r="Y1016" s="587">
        <f ca="1" t="shared" si="851"/>
        <v>85.38</v>
      </c>
      <c r="Z1016" s="448"/>
      <c r="AA1016" s="448"/>
      <c r="AB1016" s="448"/>
      <c r="AC1016" s="448"/>
      <c r="AD1016" s="448"/>
      <c r="AE1016" s="448"/>
      <c r="AF1016" s="448"/>
      <c r="AG1016" s="448"/>
      <c r="AH1016" s="448"/>
      <c r="AI1016" s="448"/>
      <c r="AJ1016" s="448"/>
      <c r="AK1016" s="590">
        <f t="shared" si="852"/>
        <v>101538</v>
      </c>
      <c r="AL1016" s="590">
        <v>0</v>
      </c>
    </row>
    <row r="1017" s="365" customFormat="1" customHeight="1" spans="1:38">
      <c r="A1017" s="522"/>
      <c r="B1017" s="528" t="s">
        <v>610</v>
      </c>
      <c r="C1017" s="524" t="str">
        <f>IF($B1017="","",IFERROR(VLOOKUP($B1017,SERVIÇOS!$B:$G,2,0),IFERROR(VLOOKUP($B1017,'COMPOSIÇÕES COMPLEMENTARES '!$C:$K,2,0),"")))</f>
        <v>CINTA PARA POSTE DE SEÇÃO CIRCULAR EM AÇO CARBONO (NTC 811701) PARA FIXAÇÃO DE ISOLADOR TIPO ROLDANA PARA REDE DE BAIXA TENSÃO</v>
      </c>
      <c r="D1017" s="525" t="str">
        <f>IF($B1017="","",IFERROR(VLOOKUP($B1017,SERVIÇOS!$B:$G,3,0),IFERROR(VLOOKUP($B1017,'COMPOSIÇÕES COMPLEMENTARES '!$C:$K,3,0),"")))</f>
        <v>UN</v>
      </c>
      <c r="E1017" s="530">
        <f>E1015</f>
        <v>2</v>
      </c>
      <c r="F1017" s="527">
        <f>IF($B1017="","",IFERROR(VLOOKUP($B1017,SERVIÇOS!$B:$G,4,0),IFERROR(VLOOKUP($B1017,'COMPOSIÇÕES COMPLEMENTARES '!$C:$K,6,0),"")))</f>
        <v>73.01</v>
      </c>
      <c r="G1017" s="527">
        <f>IF($B1017="","",IFERROR(VLOOKUP($B1017,SERVIÇOS!$B:$G,5,0),IFERROR(VLOOKUP($B1017,'COMPOSIÇÕES COMPLEMENTARES '!$C:$K,7,0),"")))</f>
        <v>14.85</v>
      </c>
      <c r="H1017" s="527">
        <f t="shared" si="841"/>
        <v>87.86</v>
      </c>
      <c r="I1017" s="527">
        <f t="shared" si="842"/>
        <v>146.02</v>
      </c>
      <c r="J1017" s="527">
        <f t="shared" si="843"/>
        <v>29.7</v>
      </c>
      <c r="K1017" s="527">
        <f t="shared" si="844"/>
        <v>175.72</v>
      </c>
      <c r="L1017" s="527"/>
      <c r="M1017" s="563"/>
      <c r="N1017" s="448"/>
      <c r="O1017" s="561"/>
      <c r="P1017" s="562" t="str">
        <f t="shared" si="845"/>
        <v/>
      </c>
      <c r="Q1017" s="561"/>
      <c r="R1017" s="583" t="str">
        <f t="shared" si="846"/>
        <v/>
      </c>
      <c r="S1017" s="561"/>
      <c r="T1017" s="588" t="str">
        <f t="shared" si="847"/>
        <v/>
      </c>
      <c r="U1017" s="584">
        <f ca="1">SUMIF($O$8:T$9,"QUANT.",O1017:T1017)</f>
        <v>0</v>
      </c>
      <c r="V1017" s="585">
        <f ca="1" t="shared" si="848"/>
        <v>0</v>
      </c>
      <c r="W1017" s="586" t="str">
        <f ca="1" t="shared" si="849"/>
        <v>MEDIR</v>
      </c>
      <c r="X1017" s="587">
        <f ca="1" t="shared" si="850"/>
        <v>2</v>
      </c>
      <c r="Y1017" s="587">
        <f ca="1" t="shared" si="851"/>
        <v>175.72</v>
      </c>
      <c r="Z1017" s="448"/>
      <c r="AA1017" s="448"/>
      <c r="AB1017" s="448"/>
      <c r="AC1017" s="448"/>
      <c r="AD1017" s="448"/>
      <c r="AE1017" s="448"/>
      <c r="AF1017" s="448"/>
      <c r="AG1017" s="448"/>
      <c r="AH1017" s="448"/>
      <c r="AI1017" s="448"/>
      <c r="AJ1017" s="448"/>
      <c r="AK1017" s="590" t="e">
        <f t="shared" si="852"/>
        <v>#VALUE!</v>
      </c>
      <c r="AL1017" s="590">
        <v>0</v>
      </c>
    </row>
    <row r="1018" s="365" customFormat="1" customHeight="1" spans="1:38">
      <c r="A1018" s="522"/>
      <c r="B1018" s="528">
        <v>101554</v>
      </c>
      <c r="C1018" s="524" t="str">
        <f>IF($B1018="","",IFERROR(VLOOKUP($B1018,SERVIÇOS!$B:$G,2,0),IFERROR(VLOOKUP($B1018,'COMPOSIÇÕES COMPLEMENTARES '!$C:$K,2,0),"")))</f>
        <v>ALÇA PREFORMADA DE DISTRIBUIÇÃO, EM  AÇO GALVANIZADO, AWG 2 - FORNECIMENTO E INSTALAÇÃO. AF_07/2020</v>
      </c>
      <c r="D1018" s="525" t="str">
        <f>IF($B1018="","",IFERROR(VLOOKUP($B1018,SERVIÇOS!$B:$G,3,0),IFERROR(VLOOKUP($B1018,'COMPOSIÇÕES COMPLEMENTARES '!$C:$K,3,0),"")))</f>
        <v>UN</v>
      </c>
      <c r="E1018" s="530">
        <f>E1015</f>
        <v>2</v>
      </c>
      <c r="F1018" s="527">
        <f>IF($B1018="","",IFERROR(VLOOKUP($B1018,SERVIÇOS!$B:$G,4,0),IFERROR(VLOOKUP($B1018,'COMPOSIÇÕES COMPLEMENTARES '!$C:$K,6,0),"")))</f>
        <v>6.84</v>
      </c>
      <c r="G1018" s="527">
        <f>IF($B1018="","",IFERROR(VLOOKUP($B1018,SERVIÇOS!$B:$G,5,0),IFERROR(VLOOKUP($B1018,'COMPOSIÇÕES COMPLEMENTARES '!$C:$K,7,0),"")))</f>
        <v>4.76</v>
      </c>
      <c r="H1018" s="527">
        <f t="shared" si="841"/>
        <v>11.6</v>
      </c>
      <c r="I1018" s="527">
        <f t="shared" si="842"/>
        <v>13.68</v>
      </c>
      <c r="J1018" s="527">
        <f t="shared" si="843"/>
        <v>9.52</v>
      </c>
      <c r="K1018" s="527">
        <f t="shared" si="844"/>
        <v>23.2</v>
      </c>
      <c r="L1018" s="527"/>
      <c r="M1018" s="563"/>
      <c r="N1018" s="448"/>
      <c r="O1018" s="561"/>
      <c r="P1018" s="562" t="str">
        <f t="shared" si="845"/>
        <v/>
      </c>
      <c r="Q1018" s="561"/>
      <c r="R1018" s="583" t="str">
        <f t="shared" si="846"/>
        <v/>
      </c>
      <c r="S1018" s="561"/>
      <c r="T1018" s="588" t="str">
        <f t="shared" si="847"/>
        <v/>
      </c>
      <c r="U1018" s="584">
        <f ca="1">SUMIF($O$8:T$9,"QUANT.",O1018:T1018)</f>
        <v>0</v>
      </c>
      <c r="V1018" s="585">
        <f ca="1" t="shared" si="848"/>
        <v>0</v>
      </c>
      <c r="W1018" s="586" t="str">
        <f ca="1" t="shared" si="849"/>
        <v>MEDIR</v>
      </c>
      <c r="X1018" s="587">
        <f ca="1" t="shared" si="850"/>
        <v>2</v>
      </c>
      <c r="Y1018" s="587">
        <f ca="1" t="shared" si="851"/>
        <v>23.2</v>
      </c>
      <c r="Z1018" s="448"/>
      <c r="AA1018" s="448"/>
      <c r="AB1018" s="448"/>
      <c r="AC1018" s="448"/>
      <c r="AD1018" s="448"/>
      <c r="AE1018" s="448"/>
      <c r="AF1018" s="448"/>
      <c r="AG1018" s="448"/>
      <c r="AH1018" s="448"/>
      <c r="AI1018" s="448"/>
      <c r="AJ1018" s="448"/>
      <c r="AK1018" s="590">
        <f t="shared" si="852"/>
        <v>101554</v>
      </c>
      <c r="AL1018" s="590">
        <v>0</v>
      </c>
    </row>
    <row r="1019" s="365" customFormat="1" customHeight="1" spans="1:38">
      <c r="A1019" s="522"/>
      <c r="B1019" s="528">
        <v>91926</v>
      </c>
      <c r="C1019" s="524" t="str">
        <f>IF($B1019="","",IFERROR(VLOOKUP($B1019,SERVIÇOS!$B:$G,2,0),IFERROR(VLOOKUP($B1019,'COMPOSIÇÕES COMPLEMENTARES '!$C:$K,2,0),"")))</f>
        <v>CABO DE COBRE FLEXÍVEL ISOLADO, 2,5 MM², ANTI-CHAMA 450/750 V, PARA CIRCUITOS TERMINAIS - FORNECIMENTO E INSTALAÇÃO. AF_03/2023</v>
      </c>
      <c r="D1019" s="525" t="str">
        <f>IF($B1019="","",IFERROR(VLOOKUP($B1019,SERVIÇOS!$B:$G,3,0),IFERROR(VLOOKUP($B1019,'COMPOSIÇÕES COMPLEMENTARES '!$C:$K,3,0),"")))</f>
        <v>M</v>
      </c>
      <c r="E1019" s="530">
        <f>0.2*E1018</f>
        <v>0.4</v>
      </c>
      <c r="F1019" s="527">
        <f>IF($B1019="","",IFERROR(VLOOKUP($B1019,SERVIÇOS!$B:$G,4,0),IFERROR(VLOOKUP($B1019,'COMPOSIÇÕES COMPLEMENTARES '!$C:$K,6,0),"")))</f>
        <v>3.35</v>
      </c>
      <c r="G1019" s="527">
        <f>IF($B1019="","",IFERROR(VLOOKUP($B1019,SERVIÇOS!$B:$G,5,0),IFERROR(VLOOKUP($B1019,'COMPOSIÇÕES COMPLEMENTARES '!$C:$K,7,0),"")))</f>
        <v>1.43</v>
      </c>
      <c r="H1019" s="527">
        <f t="shared" si="841"/>
        <v>4.78</v>
      </c>
      <c r="I1019" s="527">
        <f t="shared" si="842"/>
        <v>1.34</v>
      </c>
      <c r="J1019" s="527">
        <f t="shared" si="843"/>
        <v>0.57</v>
      </c>
      <c r="K1019" s="527">
        <f t="shared" si="844"/>
        <v>1.91</v>
      </c>
      <c r="L1019" s="527"/>
      <c r="M1019" s="563"/>
      <c r="N1019" s="448"/>
      <c r="O1019" s="561"/>
      <c r="P1019" s="562" t="str">
        <f t="shared" si="845"/>
        <v/>
      </c>
      <c r="Q1019" s="561"/>
      <c r="R1019" s="583" t="str">
        <f t="shared" si="846"/>
        <v/>
      </c>
      <c r="S1019" s="561"/>
      <c r="T1019" s="588" t="str">
        <f t="shared" si="847"/>
        <v/>
      </c>
      <c r="U1019" s="584">
        <f ca="1">SUMIF($O$8:T$9,"QUANT.",O1019:T1019)</f>
        <v>0</v>
      </c>
      <c r="V1019" s="585">
        <f ca="1" t="shared" si="848"/>
        <v>0</v>
      </c>
      <c r="W1019" s="586" t="str">
        <f ca="1" t="shared" si="849"/>
        <v>MEDIR</v>
      </c>
      <c r="X1019" s="587">
        <f ca="1" t="shared" si="850"/>
        <v>0.4</v>
      </c>
      <c r="Y1019" s="587">
        <f ca="1" t="shared" si="851"/>
        <v>1.91</v>
      </c>
      <c r="Z1019" s="448"/>
      <c r="AA1019" s="448"/>
      <c r="AB1019" s="448"/>
      <c r="AC1019" s="448"/>
      <c r="AD1019" s="448"/>
      <c r="AE1019" s="448"/>
      <c r="AF1019" s="448"/>
      <c r="AG1019" s="448"/>
      <c r="AH1019" s="448"/>
      <c r="AI1019" s="448"/>
      <c r="AJ1019" s="448"/>
      <c r="AK1019" s="590">
        <f t="shared" si="852"/>
        <v>91926</v>
      </c>
      <c r="AL1019" s="590">
        <v>0</v>
      </c>
    </row>
    <row r="1020" s="365" customFormat="1" customHeight="1" spans="1:38">
      <c r="A1020" s="522"/>
      <c r="B1020" s="528" t="s">
        <v>629</v>
      </c>
      <c r="C1020" s="524" t="str">
        <f>IF($B1020="","",IFERROR(VLOOKUP($B1020,SERVIÇOS!$B:$G,2,0),IFERROR(VLOOKUP($B1020,'COMPOSIÇÕES COMPLEMENTARES '!$C:$K,2,0),"")))</f>
        <v>CONECTOR DERIVAÇÃO PERFURANTE EM POLÍMERO RESISTENTE E CONTATOS EM COBRE ESTANHADO, IP68; APLICADO EM RDA ISOLADAS, CABOS DE COBRE-COBRE, AL-COBRE E AL-AL; CONDUTOR PRINCIPAL DE 16-120mm² E DERIVAÇÃO 16-120mm²</v>
      </c>
      <c r="D1020" s="525" t="str">
        <f>IF($B1020="","",IFERROR(VLOOKUP($B1020,SERVIÇOS!$B:$G,3,0),IFERROR(VLOOKUP($B1020,'COMPOSIÇÕES COMPLEMENTARES '!$C:$K,3,0),"")))</f>
        <v>UN</v>
      </c>
      <c r="E1020" s="530">
        <f>2*E1015</f>
        <v>4</v>
      </c>
      <c r="F1020" s="527">
        <f>IF($B1020="","",IFERROR(VLOOKUP($B1020,SERVIÇOS!$B:$G,4,0),IFERROR(VLOOKUP($B1020,'COMPOSIÇÕES COMPLEMENTARES '!$C:$K,6,0),"")))</f>
        <v>24.74</v>
      </c>
      <c r="G1020" s="527">
        <f>IF($B1020="","",IFERROR(VLOOKUP($B1020,SERVIÇOS!$B:$G,5,0),IFERROR(VLOOKUP($B1020,'COMPOSIÇÕES COMPLEMENTARES '!$C:$K,7,0),"")))</f>
        <v>18.98</v>
      </c>
      <c r="H1020" s="527">
        <f t="shared" si="841"/>
        <v>43.72</v>
      </c>
      <c r="I1020" s="527">
        <f t="shared" si="842"/>
        <v>98.96</v>
      </c>
      <c r="J1020" s="527">
        <f t="shared" si="843"/>
        <v>75.92</v>
      </c>
      <c r="K1020" s="527">
        <f t="shared" si="844"/>
        <v>174.88</v>
      </c>
      <c r="L1020" s="527"/>
      <c r="M1020" s="563"/>
      <c r="N1020" s="448"/>
      <c r="O1020" s="561"/>
      <c r="P1020" s="562" t="str">
        <f t="shared" si="845"/>
        <v/>
      </c>
      <c r="Q1020" s="561"/>
      <c r="R1020" s="583" t="str">
        <f t="shared" si="846"/>
        <v/>
      </c>
      <c r="S1020" s="561"/>
      <c r="T1020" s="588" t="str">
        <f t="shared" si="847"/>
        <v/>
      </c>
      <c r="U1020" s="584">
        <f ca="1">SUMIF($O$8:T$9,"QUANT.",O1020:T1020)</f>
        <v>0</v>
      </c>
      <c r="V1020" s="585">
        <f ca="1" t="shared" si="848"/>
        <v>0</v>
      </c>
      <c r="W1020" s="586" t="str">
        <f ca="1" t="shared" si="849"/>
        <v>MEDIR</v>
      </c>
      <c r="X1020" s="587">
        <f ca="1" t="shared" si="850"/>
        <v>4</v>
      </c>
      <c r="Y1020" s="587">
        <f ca="1" t="shared" si="851"/>
        <v>174.88</v>
      </c>
      <c r="Z1020" s="448"/>
      <c r="AA1020" s="448"/>
      <c r="AB1020" s="448"/>
      <c r="AC1020" s="448"/>
      <c r="AD1020" s="448"/>
      <c r="AE1020" s="448"/>
      <c r="AF1020" s="448"/>
      <c r="AG1020" s="448"/>
      <c r="AH1020" s="448"/>
      <c r="AI1020" s="448"/>
      <c r="AJ1020" s="448"/>
      <c r="AK1020" s="590" t="e">
        <f t="shared" si="852"/>
        <v>#VALUE!</v>
      </c>
      <c r="AL1020" s="590">
        <v>0</v>
      </c>
    </row>
    <row r="1021" s="365" customFormat="1" customHeight="1" spans="1:38">
      <c r="A1021" s="522"/>
      <c r="B1021" s="528" t="s">
        <v>643</v>
      </c>
      <c r="C1021" s="524" t="str">
        <f>IF($B1021="","",IFERROR(VLOOKUP($B1021,SERVIÇOS!$B:$G,2,0),IFERROR(VLOOKUP($B1021,'COMPOSIÇÕES COMPLEMENTARES '!$C:$K,2,0),"")))</f>
        <v>CABO DE ALUMÍNIO MULTIPLEXADO 16mm², AUTOSSUSTENTADO, INSTALADO EM RDA (1kV), ISOLAÇÃO XLPE 90°C (0,6/1kV); DUAS FASES E UM MENSAGEIRO: 2x1x16+16mm² (TRIPLEX)</v>
      </c>
      <c r="D1021" s="525" t="str">
        <f>IF($B1021="","",IFERROR(VLOOKUP($B1021,SERVIÇOS!$B:$G,3,0),IFERROR(VLOOKUP($B1021,'COMPOSIÇÕES COMPLEMENTARES '!$C:$K,3,0),"")))</f>
        <v>M</v>
      </c>
      <c r="E1021" s="530">
        <f>1.1*839.56</f>
        <v>923.516</v>
      </c>
      <c r="F1021" s="527">
        <f>IF($B1021="","",IFERROR(VLOOKUP($B1021,SERVIÇOS!$B:$G,4,0),IFERROR(VLOOKUP($B1021,'COMPOSIÇÕES COMPLEMENTARES '!$C:$K,6,0),"")))</f>
        <v>11.38</v>
      </c>
      <c r="G1021" s="527">
        <f>IF($B1021="","",IFERROR(VLOOKUP($B1021,SERVIÇOS!$B:$G,5,0),IFERROR(VLOOKUP($B1021,'COMPOSIÇÕES COMPLEMENTARES '!$C:$K,7,0),"")))</f>
        <v>9.07</v>
      </c>
      <c r="H1021" s="527">
        <f t="shared" si="841"/>
        <v>20.45</v>
      </c>
      <c r="I1021" s="527">
        <f t="shared" si="842"/>
        <v>10509.61</v>
      </c>
      <c r="J1021" s="527">
        <f t="shared" si="843"/>
        <v>8376.29</v>
      </c>
      <c r="K1021" s="527">
        <f t="shared" si="844"/>
        <v>18885.9</v>
      </c>
      <c r="L1021" s="527"/>
      <c r="M1021" s="563"/>
      <c r="N1021" s="448"/>
      <c r="O1021" s="561"/>
      <c r="P1021" s="562" t="str">
        <f t="shared" si="845"/>
        <v/>
      </c>
      <c r="Q1021" s="561"/>
      <c r="R1021" s="583" t="str">
        <f t="shared" si="846"/>
        <v/>
      </c>
      <c r="S1021" s="561"/>
      <c r="T1021" s="588" t="str">
        <f t="shared" si="847"/>
        <v/>
      </c>
      <c r="U1021" s="584">
        <f ca="1">SUMIF($O$8:T$9,"QUANT.",O1021:T1021)</f>
        <v>0</v>
      </c>
      <c r="V1021" s="585">
        <f ca="1" t="shared" si="848"/>
        <v>0</v>
      </c>
      <c r="W1021" s="586" t="str">
        <f ca="1" t="shared" si="849"/>
        <v>MEDIR</v>
      </c>
      <c r="X1021" s="587">
        <f ca="1" t="shared" si="850"/>
        <v>923.516</v>
      </c>
      <c r="Y1021" s="587">
        <f ca="1" t="shared" si="851"/>
        <v>18885.9</v>
      </c>
      <c r="Z1021" s="448"/>
      <c r="AA1021" s="448"/>
      <c r="AB1021" s="448"/>
      <c r="AC1021" s="448"/>
      <c r="AD1021" s="448"/>
      <c r="AE1021" s="448"/>
      <c r="AF1021" s="448"/>
      <c r="AG1021" s="448"/>
      <c r="AH1021" s="448"/>
      <c r="AI1021" s="448"/>
      <c r="AJ1021" s="448"/>
      <c r="AK1021" s="590" t="e">
        <f t="shared" si="852"/>
        <v>#VALUE!</v>
      </c>
      <c r="AL1021" s="590">
        <v>0</v>
      </c>
    </row>
    <row r="1022" s="365" customFormat="1" ht="45" spans="1:38">
      <c r="A1022" s="522"/>
      <c r="B1022" s="528" t="s">
        <v>631</v>
      </c>
      <c r="C1022" s="524" t="str">
        <f>IF($B1022="","",IFERROR(VLOOKUP($B1022,SERVIÇOS!$B:$G,2,0),IFERROR(VLOOKUP($B1022,'COMPOSIÇÕES COMPLEMENTARES '!$C:$K,2,0),"")))</f>
        <v>CONECTOR DERIVAÇÃO PERFURANTE EM POLÍMERO RESISTENTE E CONTATOS EM COBRE ESTANHADO, IP68; APLICADO EM RDA ISOLADAS, CABOS DE COBRE-COBRE, AL-COBRE E AL-AL; CONDUTOR PRINCIPAL DE 16-120mm² E DERIVAÇÃO 16-120mm²</v>
      </c>
      <c r="D1022" s="525" t="str">
        <f>IF($B1022="","",IFERROR(VLOOKUP($B1022,SERVIÇOS!$B:$G,3,0),IFERROR(VLOOKUP($B1022,'COMPOSIÇÕES COMPLEMENTARES '!$C:$K,3,0),"")))</f>
        <v>UN</v>
      </c>
      <c r="E1022" s="530">
        <f>2*E983</f>
        <v>66</v>
      </c>
      <c r="F1022" s="527">
        <f>IF($B1022="","",IFERROR(VLOOKUP($B1022,SERVIÇOS!$B:$G,4,0),IFERROR(VLOOKUP($B1022,'COMPOSIÇÕES COMPLEMENTARES '!$C:$K,6,0),"")))</f>
        <v>15.23</v>
      </c>
      <c r="G1022" s="527">
        <f>IF($B1022="","",IFERROR(VLOOKUP($B1022,SERVIÇOS!$B:$G,5,0),IFERROR(VLOOKUP($B1022,'COMPOSIÇÕES COMPLEMENTARES '!$C:$K,7,0),"")))</f>
        <v>18.98</v>
      </c>
      <c r="H1022" s="527">
        <f t="shared" si="841"/>
        <v>34.21</v>
      </c>
      <c r="I1022" s="527">
        <f t="shared" si="842"/>
        <v>1005.18</v>
      </c>
      <c r="J1022" s="527">
        <f t="shared" si="843"/>
        <v>1252.68</v>
      </c>
      <c r="K1022" s="527">
        <f t="shared" si="844"/>
        <v>2257.86</v>
      </c>
      <c r="L1022" s="527"/>
      <c r="M1022" s="563"/>
      <c r="N1022" s="448"/>
      <c r="O1022" s="561"/>
      <c r="P1022" s="562" t="str">
        <f t="shared" si="845"/>
        <v/>
      </c>
      <c r="Q1022" s="561"/>
      <c r="R1022" s="583" t="str">
        <f t="shared" si="846"/>
        <v/>
      </c>
      <c r="S1022" s="561"/>
      <c r="T1022" s="588" t="str">
        <f t="shared" si="847"/>
        <v/>
      </c>
      <c r="U1022" s="584">
        <f ca="1">SUMIF($O$8:T$9,"QUANT.",O1022:T1022)</f>
        <v>0</v>
      </c>
      <c r="V1022" s="585">
        <f ca="1" t="shared" si="848"/>
        <v>0</v>
      </c>
      <c r="W1022" s="586" t="str">
        <f ca="1" t="shared" si="849"/>
        <v>MEDIR</v>
      </c>
      <c r="X1022" s="587">
        <f ca="1" t="shared" si="850"/>
        <v>66</v>
      </c>
      <c r="Y1022" s="587">
        <f ca="1" t="shared" si="851"/>
        <v>2257.86</v>
      </c>
      <c r="Z1022" s="448"/>
      <c r="AA1022" s="448"/>
      <c r="AB1022" s="448"/>
      <c r="AC1022" s="448"/>
      <c r="AD1022" s="448"/>
      <c r="AE1022" s="448"/>
      <c r="AF1022" s="448"/>
      <c r="AG1022" s="448"/>
      <c r="AH1022" s="448"/>
      <c r="AI1022" s="448"/>
      <c r="AJ1022" s="448"/>
      <c r="AK1022" s="590" t="e">
        <f t="shared" si="852"/>
        <v>#VALUE!</v>
      </c>
      <c r="AL1022" s="590">
        <v>0</v>
      </c>
    </row>
    <row r="1023" s="365" customFormat="1" customHeight="1" spans="1:38">
      <c r="A1023" s="522"/>
      <c r="B1023" s="528">
        <v>91931</v>
      </c>
      <c r="C1023" s="524" t="str">
        <f>IF($B1023="","",IFERROR(VLOOKUP($B1023,SERVIÇOS!$B:$G,2,0),IFERROR(VLOOKUP($B1023,'COMPOSIÇÕES COMPLEMENTARES '!$C:$K,2,0),"")))</f>
        <v>CABO DE COBRE FLEXÍVEL ISOLADO, 6 MM², ANTI-CHAMA 0,6/1,0 KV, PARA CIRCUITOS TERMINAIS - FORNECIMENTO E INSTALAÇÃO. AF_03/2023</v>
      </c>
      <c r="D1023" s="525" t="str">
        <f>IF($B1023="","",IFERROR(VLOOKUP($B1023,SERVIÇOS!$B:$G,3,0),IFERROR(VLOOKUP($B1023,'COMPOSIÇÕES COMPLEMENTARES '!$C:$K,3,0),"")))</f>
        <v>M</v>
      </c>
      <c r="E1023" s="530">
        <f>(2.4+0.6)*2*E983</f>
        <v>198</v>
      </c>
      <c r="F1023" s="527">
        <f>IF($B1023="","",IFERROR(VLOOKUP($B1023,SERVIÇOS!$B:$G,4,0),IFERROR(VLOOKUP($B1023,'COMPOSIÇÕES COMPLEMENTARES '!$C:$K,6,0),"")))</f>
        <v>8.33</v>
      </c>
      <c r="G1023" s="527">
        <f>IF($B1023="","",IFERROR(VLOOKUP($B1023,SERVIÇOS!$B:$G,5,0),IFERROR(VLOOKUP($B1023,'COMPOSIÇÕES COMPLEMENTARES '!$C:$K,7,0),"")))</f>
        <v>2.52</v>
      </c>
      <c r="H1023" s="527">
        <f t="shared" si="841"/>
        <v>10.85</v>
      </c>
      <c r="I1023" s="527">
        <f t="shared" si="842"/>
        <v>1649.34</v>
      </c>
      <c r="J1023" s="527">
        <f t="shared" si="843"/>
        <v>498.96</v>
      </c>
      <c r="K1023" s="527">
        <f t="shared" si="844"/>
        <v>2148.3</v>
      </c>
      <c r="L1023" s="527"/>
      <c r="M1023" s="563"/>
      <c r="N1023" s="448"/>
      <c r="O1023" s="561"/>
      <c r="P1023" s="562" t="str">
        <f t="shared" si="845"/>
        <v/>
      </c>
      <c r="Q1023" s="561"/>
      <c r="R1023" s="583" t="str">
        <f t="shared" si="846"/>
        <v/>
      </c>
      <c r="S1023" s="561"/>
      <c r="T1023" s="588" t="str">
        <f t="shared" si="847"/>
        <v/>
      </c>
      <c r="U1023" s="584">
        <f ca="1">SUMIF($O$8:T$9,"QUANT.",O1023:T1023)</f>
        <v>0</v>
      </c>
      <c r="V1023" s="585">
        <f ca="1" t="shared" si="848"/>
        <v>0</v>
      </c>
      <c r="W1023" s="586" t="str">
        <f ca="1" t="shared" si="849"/>
        <v>MEDIR</v>
      </c>
      <c r="X1023" s="587">
        <f ca="1" t="shared" si="850"/>
        <v>198</v>
      </c>
      <c r="Y1023" s="587">
        <f ca="1" t="shared" si="851"/>
        <v>2148.3</v>
      </c>
      <c r="Z1023" s="448"/>
      <c r="AA1023" s="448"/>
      <c r="AB1023" s="448"/>
      <c r="AC1023" s="448"/>
      <c r="AD1023" s="448"/>
      <c r="AE1023" s="448"/>
      <c r="AF1023" s="448"/>
      <c r="AG1023" s="448"/>
      <c r="AH1023" s="448"/>
      <c r="AI1023" s="448"/>
      <c r="AJ1023" s="448"/>
      <c r="AK1023" s="590">
        <f t="shared" si="852"/>
        <v>91931</v>
      </c>
      <c r="AL1023" s="590">
        <v>0</v>
      </c>
    </row>
    <row r="1024" s="365" customFormat="1" customHeight="1" spans="1:38">
      <c r="A1024" s="522"/>
      <c r="B1024" s="528" t="s">
        <v>619</v>
      </c>
      <c r="C1024" s="524" t="str">
        <f>IF($B1024="","",IFERROR(VLOOKUP($B1024,SERVIÇOS!$B:$G,2,0),IFERROR(VLOOKUP($B1024,'COMPOSIÇÕES COMPLEMENTARES '!$C:$K,2,0),"")))</f>
        <v>FITA DE AÇO INOXIDÁVEL, LARGURA ¾” (19mm), CARGA MÍN. RUPTURA 800daN, E FECHO COMPATÍVEL, TIPO FF-1 DENTADO (CONJUNTO FIXAÇÃO EM POSTE)</v>
      </c>
      <c r="D1024" s="525" t="str">
        <f>IF($B1024="","",IFERROR(VLOOKUP($B1024,SERVIÇOS!$B:$G,3,0),IFERROR(VLOOKUP($B1024,'COMPOSIÇÕES COMPLEMENTARES '!$C:$K,3,0),"")))</f>
        <v>UN</v>
      </c>
      <c r="E1024" s="530">
        <v>4</v>
      </c>
      <c r="F1024" s="527">
        <f>IF($B1024="","",IFERROR(VLOOKUP($B1024,SERVIÇOS!$B:$G,4,0),IFERROR(VLOOKUP($B1024,'COMPOSIÇÕES COMPLEMENTARES '!$C:$K,6,0),"")))</f>
        <v>23.99</v>
      </c>
      <c r="G1024" s="527">
        <f>IF($B1024="","",IFERROR(VLOOKUP($B1024,SERVIÇOS!$B:$G,5,0),IFERROR(VLOOKUP($B1024,'COMPOSIÇÕES COMPLEMENTARES '!$C:$K,7,0),"")))</f>
        <v>8.25</v>
      </c>
      <c r="H1024" s="527">
        <f t="shared" si="841"/>
        <v>32.24</v>
      </c>
      <c r="I1024" s="527">
        <f t="shared" si="842"/>
        <v>95.96</v>
      </c>
      <c r="J1024" s="527">
        <f t="shared" si="843"/>
        <v>33</v>
      </c>
      <c r="K1024" s="527">
        <f t="shared" si="844"/>
        <v>128.96</v>
      </c>
      <c r="L1024" s="527"/>
      <c r="M1024" s="563"/>
      <c r="N1024" s="448"/>
      <c r="O1024" s="561"/>
      <c r="P1024" s="562" t="str">
        <f t="shared" si="845"/>
        <v/>
      </c>
      <c r="Q1024" s="561"/>
      <c r="R1024" s="583" t="str">
        <f t="shared" si="846"/>
        <v/>
      </c>
      <c r="S1024" s="561"/>
      <c r="T1024" s="588" t="str">
        <f t="shared" si="847"/>
        <v/>
      </c>
      <c r="U1024" s="584">
        <f ca="1">SUMIF($O$8:T$9,"QUANT.",O1024:T1024)</f>
        <v>0</v>
      </c>
      <c r="V1024" s="585">
        <f ca="1" t="shared" si="848"/>
        <v>0</v>
      </c>
      <c r="W1024" s="586" t="str">
        <f ca="1" t="shared" si="849"/>
        <v>MEDIR</v>
      </c>
      <c r="X1024" s="587">
        <f ca="1" t="shared" si="850"/>
        <v>4</v>
      </c>
      <c r="Y1024" s="587">
        <f ca="1" t="shared" si="851"/>
        <v>128.96</v>
      </c>
      <c r="Z1024" s="448"/>
      <c r="AA1024" s="448"/>
      <c r="AB1024" s="448"/>
      <c r="AC1024" s="448"/>
      <c r="AD1024" s="448"/>
      <c r="AE1024" s="448"/>
      <c r="AF1024" s="448"/>
      <c r="AG1024" s="448"/>
      <c r="AH1024" s="448"/>
      <c r="AI1024" s="448"/>
      <c r="AJ1024" s="448"/>
      <c r="AK1024" s="590" t="e">
        <f t="shared" si="852"/>
        <v>#VALUE!</v>
      </c>
      <c r="AL1024" s="590">
        <v>0</v>
      </c>
    </row>
    <row r="1025" s="365" customFormat="1" customHeight="1" spans="1:38">
      <c r="A1025" s="522"/>
      <c r="B1025" s="528" t="s">
        <v>632</v>
      </c>
      <c r="C1025" s="524" t="str">
        <f>IF($B1025="","",IFERROR(VLOOKUP($B1025,SERVIÇOS!$B:$G,2,0),IFERROR(VLOOKUP($B1025,'COMPOSIÇÕES COMPLEMENTARES '!$C:$K,2,0),"")))</f>
        <v>CONECTOR DE ATERRAMENTO DE FERRAGENS DA IP - PRESILHA FEITA EM LATÃO ESTANHADO, COM 2 FUROS DE Ø8mm PARA CABOS DE COBRE 35/50mm², RESISTENTE AOS ESFORÇOS REALIZADOS PELO CABO A SER FIXADO</v>
      </c>
      <c r="D1025" s="525" t="str">
        <f>IF($B1025="","",IFERROR(VLOOKUP($B1025,SERVIÇOS!$B:$G,3,0),IFERROR(VLOOKUP($B1025,'COMPOSIÇÕES COMPLEMENTARES '!$C:$K,3,0),"")))</f>
        <v>UN</v>
      </c>
      <c r="E1025" s="530">
        <f>E1024+E1017</f>
        <v>6</v>
      </c>
      <c r="F1025" s="527">
        <f>IF($B1025="","",IFERROR(VLOOKUP($B1025,SERVIÇOS!$B:$G,4,0),IFERROR(VLOOKUP($B1025,'COMPOSIÇÕES COMPLEMENTARES '!$C:$K,6,0),"")))</f>
        <v>3.35</v>
      </c>
      <c r="G1025" s="527">
        <f>IF($B1025="","",IFERROR(VLOOKUP($B1025,SERVIÇOS!$B:$G,5,0),IFERROR(VLOOKUP($B1025,'COMPOSIÇÕES COMPLEMENTARES '!$C:$K,7,0),"")))</f>
        <v>3.14</v>
      </c>
      <c r="H1025" s="527">
        <f t="shared" si="841"/>
        <v>6.49</v>
      </c>
      <c r="I1025" s="527">
        <f t="shared" si="842"/>
        <v>20.1</v>
      </c>
      <c r="J1025" s="527">
        <f t="shared" si="843"/>
        <v>18.84</v>
      </c>
      <c r="K1025" s="527">
        <f t="shared" si="844"/>
        <v>38.94</v>
      </c>
      <c r="L1025" s="527"/>
      <c r="M1025" s="563"/>
      <c r="N1025" s="448"/>
      <c r="O1025" s="561"/>
      <c r="P1025" s="562" t="str">
        <f t="shared" si="845"/>
        <v/>
      </c>
      <c r="Q1025" s="561"/>
      <c r="R1025" s="583" t="str">
        <f t="shared" si="846"/>
        <v/>
      </c>
      <c r="S1025" s="561"/>
      <c r="T1025" s="588" t="str">
        <f t="shared" si="847"/>
        <v/>
      </c>
      <c r="U1025" s="584">
        <f ca="1">SUMIF($O$8:T$9,"QUANT.",O1025:T1025)</f>
        <v>0</v>
      </c>
      <c r="V1025" s="585">
        <f ca="1" t="shared" si="848"/>
        <v>0</v>
      </c>
      <c r="W1025" s="586" t="str">
        <f ca="1" t="shared" si="849"/>
        <v>MEDIR</v>
      </c>
      <c r="X1025" s="587">
        <f ca="1" t="shared" si="850"/>
        <v>6</v>
      </c>
      <c r="Y1025" s="587">
        <f ca="1" t="shared" si="851"/>
        <v>38.94</v>
      </c>
      <c r="Z1025" s="448"/>
      <c r="AA1025" s="448"/>
      <c r="AB1025" s="448"/>
      <c r="AC1025" s="448"/>
      <c r="AD1025" s="448"/>
      <c r="AE1025" s="448"/>
      <c r="AF1025" s="448"/>
      <c r="AG1025" s="448"/>
      <c r="AH1025" s="448"/>
      <c r="AI1025" s="448"/>
      <c r="AJ1025" s="448"/>
      <c r="AK1025" s="590" t="e">
        <f t="shared" si="852"/>
        <v>#VALUE!</v>
      </c>
      <c r="AL1025" s="590">
        <v>0</v>
      </c>
    </row>
    <row r="1026" s="365" customFormat="1" customHeight="1" spans="1:38">
      <c r="A1026" s="522"/>
      <c r="B1026" s="528" t="s">
        <v>633</v>
      </c>
      <c r="C1026" s="524" t="str">
        <f>IF($B1026="","",IFERROR(VLOOKUP($B1026,SERVIÇOS!$B:$G,2,0),IFERROR(VLOOKUP($B1026,'COMPOSIÇÕES COMPLEMENTARES '!$C:$K,2,0),"")))</f>
        <v>CABO DE AÇO GALVANIZADO, DIÂMETRO ø1/4" (6,35mm), ALMA DE FIBRA (AFA), CONSTRUÇÃO DO CABO 6x19S (6 TORÇOES DE 19 FIOS CADA)</v>
      </c>
      <c r="D1026" s="525" t="str">
        <f>IF($B1026="","",IFERROR(VLOOKUP($B1026,SERVIÇOS!$B:$G,3,0),IFERROR(VLOOKUP($B1026,'COMPOSIÇÕES COMPLEMENTARES '!$C:$K,3,0),"")))</f>
        <v>M</v>
      </c>
      <c r="E1026" s="530">
        <v>7</v>
      </c>
      <c r="F1026" s="527">
        <f>IF($B1026="","",IFERROR(VLOOKUP($B1026,SERVIÇOS!$B:$G,4,0),IFERROR(VLOOKUP($B1026,'COMPOSIÇÕES COMPLEMENTARES '!$C:$K,6,0),"")))</f>
        <v>8.03</v>
      </c>
      <c r="G1026" s="527">
        <f>IF($B1026="","",IFERROR(VLOOKUP($B1026,SERVIÇOS!$B:$G,5,0),IFERROR(VLOOKUP($B1026,'COMPOSIÇÕES COMPLEMENTARES '!$C:$K,7,0),"")))</f>
        <v>3.21</v>
      </c>
      <c r="H1026" s="527">
        <f t="shared" si="841"/>
        <v>11.24</v>
      </c>
      <c r="I1026" s="527">
        <f t="shared" si="842"/>
        <v>56.21</v>
      </c>
      <c r="J1026" s="527">
        <f t="shared" si="843"/>
        <v>22.47</v>
      </c>
      <c r="K1026" s="527">
        <f t="shared" si="844"/>
        <v>78.68</v>
      </c>
      <c r="L1026" s="527"/>
      <c r="M1026" s="563"/>
      <c r="N1026" s="448"/>
      <c r="O1026" s="561"/>
      <c r="P1026" s="562" t="str">
        <f t="shared" si="845"/>
        <v/>
      </c>
      <c r="Q1026" s="561"/>
      <c r="R1026" s="583" t="str">
        <f t="shared" si="846"/>
        <v/>
      </c>
      <c r="S1026" s="561"/>
      <c r="T1026" s="588" t="str">
        <f t="shared" si="847"/>
        <v/>
      </c>
      <c r="U1026" s="584">
        <f ca="1">SUMIF($O$8:T$9,"QUANT.",O1026:T1026)</f>
        <v>0</v>
      </c>
      <c r="V1026" s="585">
        <f ca="1" t="shared" si="848"/>
        <v>0</v>
      </c>
      <c r="W1026" s="586" t="str">
        <f ca="1" t="shared" si="849"/>
        <v>MEDIR</v>
      </c>
      <c r="X1026" s="587">
        <f ca="1" t="shared" si="850"/>
        <v>7</v>
      </c>
      <c r="Y1026" s="587">
        <f ca="1" t="shared" si="851"/>
        <v>78.68</v>
      </c>
      <c r="Z1026" s="448"/>
      <c r="AA1026" s="448"/>
      <c r="AB1026" s="448"/>
      <c r="AC1026" s="448"/>
      <c r="AD1026" s="448"/>
      <c r="AE1026" s="448"/>
      <c r="AF1026" s="448"/>
      <c r="AG1026" s="448"/>
      <c r="AH1026" s="448"/>
      <c r="AI1026" s="448"/>
      <c r="AJ1026" s="448"/>
      <c r="AK1026" s="590" t="e">
        <f t="shared" si="852"/>
        <v>#VALUE!</v>
      </c>
      <c r="AL1026" s="590">
        <v>0</v>
      </c>
    </row>
    <row r="1027" s="365" customFormat="1" customHeight="1" spans="1:38">
      <c r="A1027" s="522"/>
      <c r="B1027" s="528">
        <v>101549</v>
      </c>
      <c r="C1027" s="524" t="str">
        <f>IF($B1027="","",IFERROR(VLOOKUP($B1027,SERVIÇOS!$B:$G,2,0),IFERROR(VLOOKUP($B1027,'COMPOSIÇÕES COMPLEMENTARES '!$C:$K,2,0),"")))</f>
        <v>GRAMPO PARALELO METÁLICO, PARA REDES AÉREAS DE DISTRIBUIÇÃO DE ENERGIA ELÉTRICA DE BAIXA TENSÃO - FORNECIMENTO E INSTALAÇÃO. AF_07/2020</v>
      </c>
      <c r="D1027" s="525" t="str">
        <f>IF($B1027="","",IFERROR(VLOOKUP($B1027,SERVIÇOS!$B:$G,3,0),IFERROR(VLOOKUP($B1027,'COMPOSIÇÕES COMPLEMENTARES '!$C:$K,3,0),"")))</f>
        <v>UN</v>
      </c>
      <c r="E1027" s="530">
        <v>1</v>
      </c>
      <c r="F1027" s="527">
        <f>IF($B1027="","",IFERROR(VLOOKUP($B1027,SERVIÇOS!$B:$G,4,0),IFERROR(VLOOKUP($B1027,'COMPOSIÇÕES COMPLEMENTARES '!$C:$K,6,0),"")))</f>
        <v>12.78</v>
      </c>
      <c r="G1027" s="527">
        <f>IF($B1027="","",IFERROR(VLOOKUP($B1027,SERVIÇOS!$B:$G,5,0),IFERROR(VLOOKUP($B1027,'COMPOSIÇÕES COMPLEMENTARES '!$C:$K,7,0),"")))</f>
        <v>6.08</v>
      </c>
      <c r="H1027" s="527">
        <f t="shared" si="841"/>
        <v>18.86</v>
      </c>
      <c r="I1027" s="527">
        <f t="shared" si="842"/>
        <v>12.78</v>
      </c>
      <c r="J1027" s="527">
        <f t="shared" si="843"/>
        <v>6.08</v>
      </c>
      <c r="K1027" s="527">
        <f t="shared" si="844"/>
        <v>18.86</v>
      </c>
      <c r="L1027" s="527"/>
      <c r="M1027" s="563"/>
      <c r="N1027" s="448"/>
      <c r="O1027" s="561"/>
      <c r="P1027" s="562" t="str">
        <f t="shared" si="845"/>
        <v/>
      </c>
      <c r="Q1027" s="561"/>
      <c r="R1027" s="583" t="str">
        <f t="shared" si="846"/>
        <v/>
      </c>
      <c r="S1027" s="561"/>
      <c r="T1027" s="588" t="str">
        <f t="shared" si="847"/>
        <v/>
      </c>
      <c r="U1027" s="584">
        <f ca="1">SUMIF($O$8:T$9,"QUANT.",O1027:T1027)</f>
        <v>0</v>
      </c>
      <c r="V1027" s="585">
        <f ca="1" t="shared" si="848"/>
        <v>0</v>
      </c>
      <c r="W1027" s="586" t="str">
        <f ca="1" t="shared" si="849"/>
        <v>MEDIR</v>
      </c>
      <c r="X1027" s="587">
        <f ca="1" t="shared" si="850"/>
        <v>1</v>
      </c>
      <c r="Y1027" s="587">
        <f ca="1" t="shared" si="851"/>
        <v>18.86</v>
      </c>
      <c r="Z1027" s="448"/>
      <c r="AA1027" s="448"/>
      <c r="AB1027" s="448"/>
      <c r="AC1027" s="448"/>
      <c r="AD1027" s="448"/>
      <c r="AE1027" s="448"/>
      <c r="AF1027" s="448"/>
      <c r="AG1027" s="448"/>
      <c r="AH1027" s="448"/>
      <c r="AI1027" s="448"/>
      <c r="AJ1027" s="448"/>
      <c r="AK1027" s="590">
        <f t="shared" si="852"/>
        <v>101549</v>
      </c>
      <c r="AL1027" s="590">
        <v>0</v>
      </c>
    </row>
    <row r="1028" s="365" customFormat="1" customHeight="1" spans="1:38">
      <c r="A1028" s="522"/>
      <c r="B1028" s="528" t="s">
        <v>634</v>
      </c>
      <c r="C1028" s="524" t="str">
        <f>IF($B1028="","",IFERROR(VLOOKUP($B1028,SERVIÇOS!$B:$G,2,0),IFERROR(VLOOKUP($B1028,'COMPOSIÇÕES COMPLEMENTARES '!$C:$K,2,0),"")))</f>
        <v>TERMINAL DE APERTO COM SAPATA EM LIGA DE COBRE, SAPATA COM DOIS FUROS PARA FIXAÇÃO </v>
      </c>
      <c r="D1028" s="525" t="str">
        <f>IF($B1028="","",IFERROR(VLOOKUP($B1028,SERVIÇOS!$B:$G,3,0),IFERROR(VLOOKUP($B1028,'COMPOSIÇÕES COMPLEMENTARES '!$C:$K,3,0),"")))</f>
        <v>UN</v>
      </c>
      <c r="E1028" s="530">
        <v>1</v>
      </c>
      <c r="F1028" s="527">
        <f>IF($B1028="","",IFERROR(VLOOKUP($B1028,SERVIÇOS!$B:$G,4,0),IFERROR(VLOOKUP($B1028,'COMPOSIÇÕES COMPLEMENTARES '!$C:$K,6,0),"")))</f>
        <v>12.16</v>
      </c>
      <c r="G1028" s="527">
        <f>IF($B1028="","",IFERROR(VLOOKUP($B1028,SERVIÇOS!$B:$G,5,0),IFERROR(VLOOKUP($B1028,'COMPOSIÇÕES COMPLEMENTARES '!$C:$K,7,0),"")))</f>
        <v>1.43</v>
      </c>
      <c r="H1028" s="527">
        <f t="shared" si="841"/>
        <v>13.59</v>
      </c>
      <c r="I1028" s="527">
        <f t="shared" si="842"/>
        <v>12.16</v>
      </c>
      <c r="J1028" s="527">
        <f t="shared" si="843"/>
        <v>1.43</v>
      </c>
      <c r="K1028" s="527">
        <f t="shared" si="844"/>
        <v>13.59</v>
      </c>
      <c r="L1028" s="527"/>
      <c r="M1028" s="563"/>
      <c r="N1028" s="448"/>
      <c r="O1028" s="561"/>
      <c r="P1028" s="562" t="str">
        <f t="shared" si="845"/>
        <v/>
      </c>
      <c r="Q1028" s="561"/>
      <c r="R1028" s="583" t="str">
        <f t="shared" si="846"/>
        <v/>
      </c>
      <c r="S1028" s="561"/>
      <c r="T1028" s="588" t="str">
        <f t="shared" si="847"/>
        <v/>
      </c>
      <c r="U1028" s="584">
        <f ca="1">SUMIF($O$8:T$9,"QUANT.",O1028:T1028)</f>
        <v>0</v>
      </c>
      <c r="V1028" s="585">
        <f ca="1" t="shared" si="848"/>
        <v>0</v>
      </c>
      <c r="W1028" s="586" t="str">
        <f ca="1" t="shared" si="849"/>
        <v>MEDIR</v>
      </c>
      <c r="X1028" s="587">
        <f ca="1" t="shared" si="850"/>
        <v>1</v>
      </c>
      <c r="Y1028" s="587">
        <f ca="1" t="shared" si="851"/>
        <v>13.59</v>
      </c>
      <c r="Z1028" s="448"/>
      <c r="AA1028" s="448"/>
      <c r="AB1028" s="448"/>
      <c r="AC1028" s="448"/>
      <c r="AD1028" s="448"/>
      <c r="AE1028" s="448"/>
      <c r="AF1028" s="448"/>
      <c r="AG1028" s="448"/>
      <c r="AH1028" s="448"/>
      <c r="AI1028" s="448"/>
      <c r="AJ1028" s="448"/>
      <c r="AK1028" s="590" t="e">
        <f t="shared" si="852"/>
        <v>#VALUE!</v>
      </c>
      <c r="AL1028" s="590">
        <v>0</v>
      </c>
    </row>
    <row r="1029" s="365" customFormat="1" customHeight="1" spans="1:38">
      <c r="A1029" s="522"/>
      <c r="B1029" s="528"/>
      <c r="C1029" s="591" t="s">
        <v>635</v>
      </c>
      <c r="D1029" s="592">
        <v>4</v>
      </c>
      <c r="E1029" s="530"/>
      <c r="F1029" s="527" t="str">
        <f>IF($B1029="","",IFERROR(VLOOKUP($B1029,SERVIÇOS!$B:$G,4,0),IFERROR(VLOOKUP($B1029,'COMPOSIÇÕES COMPLEMENTARES '!$C:$K,6,0),"")))</f>
        <v/>
      </c>
      <c r="G1029" s="527" t="str">
        <f>IF($B1029="","",IFERROR(VLOOKUP($B1029,SERVIÇOS!$B:$G,5,0),IFERROR(VLOOKUP($B1029,'COMPOSIÇÕES COMPLEMENTARES '!$C:$K,7,0),"")))</f>
        <v/>
      </c>
      <c r="H1029" s="527" t="str">
        <f t="shared" si="841"/>
        <v/>
      </c>
      <c r="I1029" s="527" t="str">
        <f t="shared" si="842"/>
        <v/>
      </c>
      <c r="J1029" s="527" t="str">
        <f t="shared" si="843"/>
        <v/>
      </c>
      <c r="K1029" s="527" t="str">
        <f t="shared" si="844"/>
        <v/>
      </c>
      <c r="L1029" s="527"/>
      <c r="M1029" s="563"/>
      <c r="N1029" s="448"/>
      <c r="O1029" s="561"/>
      <c r="P1029" s="562" t="str">
        <f t="shared" si="845"/>
        <v/>
      </c>
      <c r="Q1029" s="561"/>
      <c r="R1029" s="583" t="str">
        <f t="shared" si="846"/>
        <v/>
      </c>
      <c r="S1029" s="561"/>
      <c r="T1029" s="588" t="str">
        <f t="shared" si="847"/>
        <v/>
      </c>
      <c r="U1029" s="584">
        <f ca="1">SUMIF($O$8:T$9,"QUANT.",O1029:T1029)</f>
        <v>0</v>
      </c>
      <c r="V1029" s="585">
        <f ca="1" t="shared" si="848"/>
        <v>0</v>
      </c>
      <c r="W1029" s="586" t="str">
        <f ca="1" t="shared" si="849"/>
        <v/>
      </c>
      <c r="X1029" s="587">
        <f ca="1" t="shared" si="850"/>
        <v>0</v>
      </c>
      <c r="Y1029" s="587" t="e">
        <f ca="1" t="shared" si="851"/>
        <v>#VALUE!</v>
      </c>
      <c r="Z1029" s="448"/>
      <c r="AA1029" s="448"/>
      <c r="AB1029" s="448"/>
      <c r="AC1029" s="448"/>
      <c r="AD1029" s="448"/>
      <c r="AE1029" s="448"/>
      <c r="AF1029" s="448"/>
      <c r="AG1029" s="448"/>
      <c r="AH1029" s="448"/>
      <c r="AI1029" s="448"/>
      <c r="AJ1029" s="448"/>
      <c r="AK1029" s="590">
        <f t="shared" si="852"/>
        <v>0</v>
      </c>
      <c r="AL1029" s="590">
        <v>0</v>
      </c>
    </row>
    <row r="1030" s="365" customFormat="1" customHeight="1" spans="1:38">
      <c r="A1030" s="522"/>
      <c r="B1030" s="528">
        <v>101548</v>
      </c>
      <c r="C1030" s="524" t="str">
        <f>IF($B1030="","",IFERROR(VLOOKUP($B1030,SERVIÇOS!$B:$G,2,0),IFERROR(VLOOKUP($B1030,'COMPOSIÇÕES COMPLEMENTARES '!$C:$K,2,0),"")))</f>
        <v>ISOLADOR, TIPO ROLDANA, PARA BAIXA TENSÃO - FORNECIMENTO E INSTALAÇÃO. AF_07/2020</v>
      </c>
      <c r="D1030" s="525" t="str">
        <f>IF($B1030="","",IFERROR(VLOOKUP($B1030,SERVIÇOS!$B:$G,3,0),IFERROR(VLOOKUP($B1030,'COMPOSIÇÕES COMPLEMENTARES '!$C:$K,3,0),"")))</f>
        <v>UN</v>
      </c>
      <c r="E1030" s="530">
        <f>D1029</f>
        <v>4</v>
      </c>
      <c r="F1030" s="527">
        <f>IF($B1030="","",IFERROR(VLOOKUP($B1030,SERVIÇOS!$B:$G,4,0),IFERROR(VLOOKUP($B1030,'COMPOSIÇÕES COMPLEMENTARES '!$C:$K,6,0),"")))</f>
        <v>6.57</v>
      </c>
      <c r="G1030" s="527">
        <f>IF($B1030="","",IFERROR(VLOOKUP($B1030,SERVIÇOS!$B:$G,5,0),IFERROR(VLOOKUP($B1030,'COMPOSIÇÕES COMPLEMENTARES '!$C:$K,7,0),"")))</f>
        <v>1.86</v>
      </c>
      <c r="H1030" s="527">
        <f t="shared" si="841"/>
        <v>8.43</v>
      </c>
      <c r="I1030" s="527">
        <f t="shared" si="842"/>
        <v>26.28</v>
      </c>
      <c r="J1030" s="527">
        <f t="shared" si="843"/>
        <v>7.44</v>
      </c>
      <c r="K1030" s="527">
        <f t="shared" si="844"/>
        <v>33.72</v>
      </c>
      <c r="L1030" s="527"/>
      <c r="M1030" s="563"/>
      <c r="N1030" s="448"/>
      <c r="O1030" s="561"/>
      <c r="P1030" s="562" t="str">
        <f t="shared" si="845"/>
        <v/>
      </c>
      <c r="Q1030" s="561"/>
      <c r="R1030" s="583" t="str">
        <f t="shared" si="846"/>
        <v/>
      </c>
      <c r="S1030" s="561"/>
      <c r="T1030" s="588" t="str">
        <f t="shared" si="847"/>
        <v/>
      </c>
      <c r="U1030" s="584">
        <f ca="1">SUMIF($O$8:T$9,"QUANT.",O1030:T1030)</f>
        <v>0</v>
      </c>
      <c r="V1030" s="585">
        <f ca="1" t="shared" si="848"/>
        <v>0</v>
      </c>
      <c r="W1030" s="586" t="str">
        <f ca="1" t="shared" si="849"/>
        <v>MEDIR</v>
      </c>
      <c r="X1030" s="587">
        <f ca="1" t="shared" si="850"/>
        <v>4</v>
      </c>
      <c r="Y1030" s="587">
        <f ca="1" t="shared" si="851"/>
        <v>33.72</v>
      </c>
      <c r="Z1030" s="448"/>
      <c r="AA1030" s="448"/>
      <c r="AB1030" s="448"/>
      <c r="AC1030" s="448"/>
      <c r="AD1030" s="448"/>
      <c r="AE1030" s="448"/>
      <c r="AF1030" s="448"/>
      <c r="AG1030" s="448"/>
      <c r="AH1030" s="448"/>
      <c r="AI1030" s="448"/>
      <c r="AJ1030" s="448"/>
      <c r="AK1030" s="590">
        <f t="shared" si="852"/>
        <v>101548</v>
      </c>
      <c r="AL1030" s="590">
        <v>0</v>
      </c>
    </row>
    <row r="1031" s="365" customFormat="1" customHeight="1" spans="1:38">
      <c r="A1031" s="522"/>
      <c r="B1031" s="528">
        <v>101538</v>
      </c>
      <c r="C1031" s="524" t="str">
        <f>IF($B1031="","",IFERROR(VLOOKUP($B1031,SERVIÇOS!$B:$G,2,0),IFERROR(VLOOKUP($B1031,'COMPOSIÇÕES COMPLEMENTARES '!$C:$K,2,0),"")))</f>
        <v>ARMAÇÃO SECUNDÁRIA, COM 1 ESTRIBO E 1 ISOLADOR - FORNECIMENTO E INSTALAÇÃO. AF_07/2020</v>
      </c>
      <c r="D1031" s="525" t="str">
        <f>IF($B1031="","",IFERROR(VLOOKUP($B1031,SERVIÇOS!$B:$G,3,0),IFERROR(VLOOKUP($B1031,'COMPOSIÇÕES COMPLEMENTARES '!$C:$K,3,0),"")))</f>
        <v>UN</v>
      </c>
      <c r="E1031" s="530">
        <f>E1030</f>
        <v>4</v>
      </c>
      <c r="F1031" s="527">
        <f>IF($B1031="","",IFERROR(VLOOKUP($B1031,SERVIÇOS!$B:$G,4,0),IFERROR(VLOOKUP($B1031,'COMPOSIÇÕES COMPLEMENTARES '!$C:$K,6,0),"")))</f>
        <v>31.34</v>
      </c>
      <c r="G1031" s="527">
        <f>IF($B1031="","",IFERROR(VLOOKUP($B1031,SERVIÇOS!$B:$G,5,0),IFERROR(VLOOKUP($B1031,'COMPOSIÇÕES COMPLEMENTARES '!$C:$K,7,0),"")))</f>
        <v>11.35</v>
      </c>
      <c r="H1031" s="527">
        <f t="shared" si="841"/>
        <v>42.69</v>
      </c>
      <c r="I1031" s="527">
        <f t="shared" si="842"/>
        <v>125.36</v>
      </c>
      <c r="J1031" s="527">
        <f t="shared" si="843"/>
        <v>45.4</v>
      </c>
      <c r="K1031" s="527">
        <f t="shared" si="844"/>
        <v>170.76</v>
      </c>
      <c r="L1031" s="527"/>
      <c r="M1031" s="563"/>
      <c r="N1031" s="448"/>
      <c r="O1031" s="561"/>
      <c r="P1031" s="562" t="str">
        <f t="shared" si="845"/>
        <v/>
      </c>
      <c r="Q1031" s="561"/>
      <c r="R1031" s="583" t="str">
        <f t="shared" si="846"/>
        <v/>
      </c>
      <c r="S1031" s="561"/>
      <c r="T1031" s="588" t="str">
        <f t="shared" si="847"/>
        <v/>
      </c>
      <c r="U1031" s="584">
        <f ca="1">SUMIF($O$8:T$9,"QUANT.",O1031:T1031)</f>
        <v>0</v>
      </c>
      <c r="V1031" s="585">
        <f ca="1" t="shared" si="848"/>
        <v>0</v>
      </c>
      <c r="W1031" s="586" t="str">
        <f ca="1" t="shared" si="849"/>
        <v>MEDIR</v>
      </c>
      <c r="X1031" s="587">
        <f ca="1" t="shared" si="850"/>
        <v>4</v>
      </c>
      <c r="Y1031" s="587">
        <f ca="1" t="shared" si="851"/>
        <v>170.76</v>
      </c>
      <c r="Z1031" s="448"/>
      <c r="AA1031" s="448"/>
      <c r="AB1031" s="448"/>
      <c r="AC1031" s="448"/>
      <c r="AD1031" s="448"/>
      <c r="AE1031" s="448"/>
      <c r="AF1031" s="448"/>
      <c r="AG1031" s="448"/>
      <c r="AH1031" s="448"/>
      <c r="AI1031" s="448"/>
      <c r="AJ1031" s="448"/>
      <c r="AK1031" s="590">
        <f t="shared" si="852"/>
        <v>101538</v>
      </c>
      <c r="AL1031" s="590">
        <v>0</v>
      </c>
    </row>
    <row r="1032" s="365" customFormat="1" customHeight="1" spans="1:38">
      <c r="A1032" s="522"/>
      <c r="B1032" s="528" t="s">
        <v>610</v>
      </c>
      <c r="C1032" s="524" t="str">
        <f>IF($B1032="","",IFERROR(VLOOKUP($B1032,SERVIÇOS!$B:$G,2,0),IFERROR(VLOOKUP($B1032,'COMPOSIÇÕES COMPLEMENTARES '!$C:$K,2,0),"")))</f>
        <v>CINTA PARA POSTE DE SEÇÃO CIRCULAR EM AÇO CARBONO (NTC 811701) PARA FIXAÇÃO DE ISOLADOR TIPO ROLDANA PARA REDE DE BAIXA TENSÃO</v>
      </c>
      <c r="D1032" s="525" t="str">
        <f>IF($B1032="","",IFERROR(VLOOKUP($B1032,SERVIÇOS!$B:$G,3,0),IFERROR(VLOOKUP($B1032,'COMPOSIÇÕES COMPLEMENTARES '!$C:$K,3,0),"")))</f>
        <v>UN</v>
      </c>
      <c r="E1032" s="530">
        <f>E1030</f>
        <v>4</v>
      </c>
      <c r="F1032" s="527">
        <f>IF($B1032="","",IFERROR(VLOOKUP($B1032,SERVIÇOS!$B:$G,4,0),IFERROR(VLOOKUP($B1032,'COMPOSIÇÕES COMPLEMENTARES '!$C:$K,6,0),"")))</f>
        <v>73.01</v>
      </c>
      <c r="G1032" s="527">
        <f>IF($B1032="","",IFERROR(VLOOKUP($B1032,SERVIÇOS!$B:$G,5,0),IFERROR(VLOOKUP($B1032,'COMPOSIÇÕES COMPLEMENTARES '!$C:$K,7,0),"")))</f>
        <v>14.85</v>
      </c>
      <c r="H1032" s="527">
        <f t="shared" si="841"/>
        <v>87.86</v>
      </c>
      <c r="I1032" s="527">
        <f t="shared" si="842"/>
        <v>292.04</v>
      </c>
      <c r="J1032" s="527">
        <f t="shared" si="843"/>
        <v>59.4</v>
      </c>
      <c r="K1032" s="527">
        <f t="shared" si="844"/>
        <v>351.44</v>
      </c>
      <c r="L1032" s="527"/>
      <c r="M1032" s="563"/>
      <c r="N1032" s="448"/>
      <c r="O1032" s="561"/>
      <c r="P1032" s="562" t="str">
        <f t="shared" si="845"/>
        <v/>
      </c>
      <c r="Q1032" s="561"/>
      <c r="R1032" s="583" t="str">
        <f t="shared" si="846"/>
        <v/>
      </c>
      <c r="S1032" s="561"/>
      <c r="T1032" s="588" t="str">
        <f t="shared" si="847"/>
        <v/>
      </c>
      <c r="U1032" s="584">
        <f ca="1">SUMIF($O$8:T$9,"QUANT.",O1032:T1032)</f>
        <v>0</v>
      </c>
      <c r="V1032" s="585">
        <f ca="1" t="shared" si="848"/>
        <v>0</v>
      </c>
      <c r="W1032" s="586" t="str">
        <f ca="1" t="shared" si="849"/>
        <v>MEDIR</v>
      </c>
      <c r="X1032" s="587">
        <f ca="1" t="shared" si="850"/>
        <v>4</v>
      </c>
      <c r="Y1032" s="587">
        <f ca="1" t="shared" si="851"/>
        <v>351.44</v>
      </c>
      <c r="Z1032" s="448"/>
      <c r="AA1032" s="448"/>
      <c r="AB1032" s="448"/>
      <c r="AC1032" s="448"/>
      <c r="AD1032" s="448"/>
      <c r="AE1032" s="448"/>
      <c r="AF1032" s="448"/>
      <c r="AG1032" s="448"/>
      <c r="AH1032" s="448"/>
      <c r="AI1032" s="448"/>
      <c r="AJ1032" s="448"/>
      <c r="AK1032" s="590" t="e">
        <f t="shared" si="852"/>
        <v>#VALUE!</v>
      </c>
      <c r="AL1032" s="590">
        <v>0</v>
      </c>
    </row>
    <row r="1033" s="365" customFormat="1" customHeight="1" spans="1:38">
      <c r="A1033" s="522"/>
      <c r="B1033" s="528">
        <v>101554</v>
      </c>
      <c r="C1033" s="524" t="str">
        <f>IF($B1033="","",IFERROR(VLOOKUP($B1033,SERVIÇOS!$B:$G,2,0),IFERROR(VLOOKUP($B1033,'COMPOSIÇÕES COMPLEMENTARES '!$C:$K,2,0),"")))</f>
        <v>ALÇA PREFORMADA DE DISTRIBUIÇÃO, EM  AÇO GALVANIZADO, AWG 2 - FORNECIMENTO E INSTALAÇÃO. AF_07/2020</v>
      </c>
      <c r="D1033" s="525" t="str">
        <f>IF($B1033="","",IFERROR(VLOOKUP($B1033,SERVIÇOS!$B:$G,3,0),IFERROR(VLOOKUP($B1033,'COMPOSIÇÕES COMPLEMENTARES '!$C:$K,3,0),"")))</f>
        <v>UN</v>
      </c>
      <c r="E1033" s="530">
        <f>E1030</f>
        <v>4</v>
      </c>
      <c r="F1033" s="527">
        <f>IF($B1033="","",IFERROR(VLOOKUP($B1033,SERVIÇOS!$B:$G,4,0),IFERROR(VLOOKUP($B1033,'COMPOSIÇÕES COMPLEMENTARES '!$C:$K,6,0),"")))</f>
        <v>6.84</v>
      </c>
      <c r="G1033" s="527">
        <f>IF($B1033="","",IFERROR(VLOOKUP($B1033,SERVIÇOS!$B:$G,5,0),IFERROR(VLOOKUP($B1033,'COMPOSIÇÕES COMPLEMENTARES '!$C:$K,7,0),"")))</f>
        <v>4.76</v>
      </c>
      <c r="H1033" s="527">
        <f t="shared" si="841"/>
        <v>11.6</v>
      </c>
      <c r="I1033" s="527">
        <f t="shared" si="842"/>
        <v>27.36</v>
      </c>
      <c r="J1033" s="527">
        <f t="shared" si="843"/>
        <v>19.04</v>
      </c>
      <c r="K1033" s="527">
        <f t="shared" si="844"/>
        <v>46.4</v>
      </c>
      <c r="L1033" s="527"/>
      <c r="M1033" s="563"/>
      <c r="N1033" s="448"/>
      <c r="O1033" s="561"/>
      <c r="P1033" s="562" t="str">
        <f t="shared" si="845"/>
        <v/>
      </c>
      <c r="Q1033" s="561"/>
      <c r="R1033" s="583" t="str">
        <f t="shared" si="846"/>
        <v/>
      </c>
      <c r="S1033" s="561"/>
      <c r="T1033" s="588" t="str">
        <f t="shared" si="847"/>
        <v/>
      </c>
      <c r="U1033" s="584">
        <f ca="1">SUMIF($O$8:T$9,"QUANT.",O1033:T1033)</f>
        <v>0</v>
      </c>
      <c r="V1033" s="585">
        <f ca="1" t="shared" si="848"/>
        <v>0</v>
      </c>
      <c r="W1033" s="586" t="str">
        <f ca="1" t="shared" si="849"/>
        <v>MEDIR</v>
      </c>
      <c r="X1033" s="587">
        <f ca="1" t="shared" si="850"/>
        <v>4</v>
      </c>
      <c r="Y1033" s="587">
        <f ca="1" t="shared" si="851"/>
        <v>46.4</v>
      </c>
      <c r="Z1033" s="448"/>
      <c r="AA1033" s="448"/>
      <c r="AB1033" s="448"/>
      <c r="AC1033" s="448"/>
      <c r="AD1033" s="448"/>
      <c r="AE1033" s="448"/>
      <c r="AF1033" s="448"/>
      <c r="AG1033" s="448"/>
      <c r="AH1033" s="448"/>
      <c r="AI1033" s="448"/>
      <c r="AJ1033" s="448"/>
      <c r="AK1033" s="590">
        <f t="shared" si="852"/>
        <v>101554</v>
      </c>
      <c r="AL1033" s="590">
        <v>0</v>
      </c>
    </row>
    <row r="1034" s="365" customFormat="1" customHeight="1" spans="1:38">
      <c r="A1034" s="522"/>
      <c r="B1034" s="528">
        <v>91926</v>
      </c>
      <c r="C1034" s="524" t="str">
        <f>IF($B1034="","",IFERROR(VLOOKUP($B1034,SERVIÇOS!$B:$G,2,0),IFERROR(VLOOKUP($B1034,'COMPOSIÇÕES COMPLEMENTARES '!$C:$K,2,0),"")))</f>
        <v>CABO DE COBRE FLEXÍVEL ISOLADO, 2,5 MM², ANTI-CHAMA 450/750 V, PARA CIRCUITOS TERMINAIS - FORNECIMENTO E INSTALAÇÃO. AF_03/2023</v>
      </c>
      <c r="D1034" s="525" t="str">
        <f>IF($B1034="","",IFERROR(VLOOKUP($B1034,SERVIÇOS!$B:$G,3,0),IFERROR(VLOOKUP($B1034,'COMPOSIÇÕES COMPLEMENTARES '!$C:$K,3,0),"")))</f>
        <v>M</v>
      </c>
      <c r="E1034" s="530">
        <f>0.2*E1033</f>
        <v>0.8</v>
      </c>
      <c r="F1034" s="527">
        <f>IF($B1034="","",IFERROR(VLOOKUP($B1034,SERVIÇOS!$B:$G,4,0),IFERROR(VLOOKUP($B1034,'COMPOSIÇÕES COMPLEMENTARES '!$C:$K,6,0),"")))</f>
        <v>3.35</v>
      </c>
      <c r="G1034" s="527">
        <f>IF($B1034="","",IFERROR(VLOOKUP($B1034,SERVIÇOS!$B:$G,5,0),IFERROR(VLOOKUP($B1034,'COMPOSIÇÕES COMPLEMENTARES '!$C:$K,7,0),"")))</f>
        <v>1.43</v>
      </c>
      <c r="H1034" s="527">
        <f t="shared" si="841"/>
        <v>4.78</v>
      </c>
      <c r="I1034" s="527">
        <f t="shared" si="842"/>
        <v>2.68</v>
      </c>
      <c r="J1034" s="527">
        <f t="shared" si="843"/>
        <v>1.14</v>
      </c>
      <c r="K1034" s="527">
        <f t="shared" si="844"/>
        <v>3.82</v>
      </c>
      <c r="L1034" s="527"/>
      <c r="M1034" s="563"/>
      <c r="N1034" s="448"/>
      <c r="O1034" s="561"/>
      <c r="P1034" s="562" t="str">
        <f t="shared" si="845"/>
        <v/>
      </c>
      <c r="Q1034" s="561"/>
      <c r="R1034" s="583" t="str">
        <f t="shared" si="846"/>
        <v/>
      </c>
      <c r="S1034" s="561"/>
      <c r="T1034" s="588" t="str">
        <f t="shared" si="847"/>
        <v/>
      </c>
      <c r="U1034" s="584">
        <f ca="1">SUMIF($O$8:T$9,"QUANT.",O1034:T1034)</f>
        <v>0</v>
      </c>
      <c r="V1034" s="585">
        <f ca="1" t="shared" si="848"/>
        <v>0</v>
      </c>
      <c r="W1034" s="586" t="str">
        <f ca="1" t="shared" si="849"/>
        <v>MEDIR</v>
      </c>
      <c r="X1034" s="587">
        <f ca="1" t="shared" si="850"/>
        <v>0.8</v>
      </c>
      <c r="Y1034" s="587">
        <f ca="1" t="shared" si="851"/>
        <v>3.82</v>
      </c>
      <c r="Z1034" s="448"/>
      <c r="AA1034" s="448"/>
      <c r="AB1034" s="448"/>
      <c r="AC1034" s="448"/>
      <c r="AD1034" s="448"/>
      <c r="AE1034" s="448"/>
      <c r="AF1034" s="448"/>
      <c r="AG1034" s="448"/>
      <c r="AH1034" s="448"/>
      <c r="AI1034" s="448"/>
      <c r="AJ1034" s="448"/>
      <c r="AK1034" s="590">
        <f t="shared" si="852"/>
        <v>91926</v>
      </c>
      <c r="AL1034" s="590">
        <v>0</v>
      </c>
    </row>
    <row r="1035" s="365" customFormat="1" customHeight="1" spans="1:38">
      <c r="A1035" s="522"/>
      <c r="B1035" s="528" t="s">
        <v>632</v>
      </c>
      <c r="C1035" s="524" t="str">
        <f>IF($B1035="","",IFERROR(VLOOKUP($B1035,SERVIÇOS!$B:$G,2,0),IFERROR(VLOOKUP($B1035,'COMPOSIÇÕES COMPLEMENTARES '!$C:$K,2,0),"")))</f>
        <v>CONECTOR DE ATERRAMENTO DE FERRAGENS DA IP - PRESILHA FEITA EM LATÃO ESTANHADO, COM 2 FUROS DE Ø8mm PARA CABOS DE COBRE 35/50mm², RESISTENTE AOS ESFORÇOS REALIZADOS PELO CABO A SER FIXADO</v>
      </c>
      <c r="D1035" s="525" t="str">
        <f>IF($B1035="","",IFERROR(VLOOKUP($B1035,SERVIÇOS!$B:$G,3,0),IFERROR(VLOOKUP($B1035,'COMPOSIÇÕES COMPLEMENTARES '!$C:$K,3,0),"")))</f>
        <v>UN</v>
      </c>
      <c r="E1035" s="530">
        <f>E1032+2</f>
        <v>6</v>
      </c>
      <c r="F1035" s="527">
        <f>IF($B1035="","",IFERROR(VLOOKUP($B1035,SERVIÇOS!$B:$G,4,0),IFERROR(VLOOKUP($B1035,'COMPOSIÇÕES COMPLEMENTARES '!$C:$K,6,0),"")))</f>
        <v>3.35</v>
      </c>
      <c r="G1035" s="527">
        <f>IF($B1035="","",IFERROR(VLOOKUP($B1035,SERVIÇOS!$B:$G,5,0),IFERROR(VLOOKUP($B1035,'COMPOSIÇÕES COMPLEMENTARES '!$C:$K,7,0),"")))</f>
        <v>3.14</v>
      </c>
      <c r="H1035" s="527">
        <f t="shared" si="841"/>
        <v>6.49</v>
      </c>
      <c r="I1035" s="527">
        <f t="shared" si="842"/>
        <v>20.1</v>
      </c>
      <c r="J1035" s="527">
        <f t="shared" si="843"/>
        <v>18.84</v>
      </c>
      <c r="K1035" s="527">
        <f t="shared" si="844"/>
        <v>38.94</v>
      </c>
      <c r="L1035" s="527"/>
      <c r="M1035" s="563"/>
      <c r="N1035" s="448"/>
      <c r="O1035" s="561"/>
      <c r="P1035" s="562" t="str">
        <f t="shared" si="845"/>
        <v/>
      </c>
      <c r="Q1035" s="561"/>
      <c r="R1035" s="583" t="str">
        <f t="shared" si="846"/>
        <v/>
      </c>
      <c r="S1035" s="561"/>
      <c r="T1035" s="588" t="str">
        <f t="shared" si="847"/>
        <v/>
      </c>
      <c r="U1035" s="584">
        <f ca="1">SUMIF($O$8:T$9,"QUANT.",O1035:T1035)</f>
        <v>0</v>
      </c>
      <c r="V1035" s="585">
        <f ca="1" t="shared" si="848"/>
        <v>0</v>
      </c>
      <c r="W1035" s="586" t="str">
        <f ca="1" t="shared" si="849"/>
        <v>MEDIR</v>
      </c>
      <c r="X1035" s="587">
        <f ca="1" t="shared" si="850"/>
        <v>6</v>
      </c>
      <c r="Y1035" s="587">
        <f ca="1" t="shared" si="851"/>
        <v>38.94</v>
      </c>
      <c r="Z1035" s="448"/>
      <c r="AA1035" s="448"/>
      <c r="AB1035" s="448"/>
      <c r="AC1035" s="448"/>
      <c r="AD1035" s="448"/>
      <c r="AE1035" s="448"/>
      <c r="AF1035" s="448"/>
      <c r="AG1035" s="448"/>
      <c r="AH1035" s="448"/>
      <c r="AI1035" s="448"/>
      <c r="AJ1035" s="448"/>
      <c r="AK1035" s="590" t="e">
        <f t="shared" si="852"/>
        <v>#VALUE!</v>
      </c>
      <c r="AL1035" s="590">
        <v>0</v>
      </c>
    </row>
    <row r="1036" s="365" customFormat="1" customHeight="1" spans="1:38">
      <c r="A1036" s="522"/>
      <c r="B1036" s="528" t="s">
        <v>633</v>
      </c>
      <c r="C1036" s="524" t="str">
        <f>IF($B1036="","",IFERROR(VLOOKUP($B1036,SERVIÇOS!$B:$G,2,0),IFERROR(VLOOKUP($B1036,'COMPOSIÇÕES COMPLEMENTARES '!$C:$K,2,0),"")))</f>
        <v>CABO DE AÇO GALVANIZADO, DIÂMETRO ø1/4" (6,35mm), ALMA DE FIBRA (AFA), CONSTRUÇÃO DO CABO 6x19S (6 TORÇOES DE 19 FIOS CADA)</v>
      </c>
      <c r="D1036" s="525" t="str">
        <f>IF($B1036="","",IFERROR(VLOOKUP($B1036,SERVIÇOS!$B:$G,3,0),IFERROR(VLOOKUP($B1036,'COMPOSIÇÕES COMPLEMENTARES '!$C:$K,3,0),"")))</f>
        <v>M</v>
      </c>
      <c r="E1036" s="530">
        <f>2*D1029</f>
        <v>8</v>
      </c>
      <c r="F1036" s="527">
        <f>IF($B1036="","",IFERROR(VLOOKUP($B1036,SERVIÇOS!$B:$G,4,0),IFERROR(VLOOKUP($B1036,'COMPOSIÇÕES COMPLEMENTARES '!$C:$K,6,0),"")))</f>
        <v>8.03</v>
      </c>
      <c r="G1036" s="527">
        <f>IF($B1036="","",IFERROR(VLOOKUP($B1036,SERVIÇOS!$B:$G,5,0),IFERROR(VLOOKUP($B1036,'COMPOSIÇÕES COMPLEMENTARES '!$C:$K,7,0),"")))</f>
        <v>3.21</v>
      </c>
      <c r="H1036" s="527">
        <f t="shared" si="841"/>
        <v>11.24</v>
      </c>
      <c r="I1036" s="527">
        <f t="shared" si="842"/>
        <v>64.24</v>
      </c>
      <c r="J1036" s="527">
        <f t="shared" si="843"/>
        <v>25.68</v>
      </c>
      <c r="K1036" s="527">
        <f t="shared" si="844"/>
        <v>89.92</v>
      </c>
      <c r="L1036" s="527"/>
      <c r="M1036" s="563"/>
      <c r="N1036" s="448"/>
      <c r="O1036" s="561"/>
      <c r="P1036" s="562" t="str">
        <f t="shared" si="845"/>
        <v/>
      </c>
      <c r="Q1036" s="561"/>
      <c r="R1036" s="583" t="str">
        <f t="shared" si="846"/>
        <v/>
      </c>
      <c r="S1036" s="561"/>
      <c r="T1036" s="588" t="str">
        <f t="shared" si="847"/>
        <v/>
      </c>
      <c r="U1036" s="584">
        <f ca="1">SUMIF($O$8:T$9,"QUANT.",O1036:T1036)</f>
        <v>0</v>
      </c>
      <c r="V1036" s="585">
        <f ca="1" t="shared" si="848"/>
        <v>0</v>
      </c>
      <c r="W1036" s="586" t="str">
        <f ca="1" t="shared" si="849"/>
        <v>MEDIR</v>
      </c>
      <c r="X1036" s="587">
        <f ca="1" t="shared" si="850"/>
        <v>8</v>
      </c>
      <c r="Y1036" s="587">
        <f ca="1" t="shared" si="851"/>
        <v>89.92</v>
      </c>
      <c r="Z1036" s="448"/>
      <c r="AA1036" s="448"/>
      <c r="AB1036" s="448"/>
      <c r="AC1036" s="448"/>
      <c r="AD1036" s="448"/>
      <c r="AE1036" s="448"/>
      <c r="AF1036" s="448"/>
      <c r="AG1036" s="448"/>
      <c r="AH1036" s="448"/>
      <c r="AI1036" s="448"/>
      <c r="AJ1036" s="448"/>
      <c r="AK1036" s="590" t="e">
        <f t="shared" si="852"/>
        <v>#VALUE!</v>
      </c>
      <c r="AL1036" s="590">
        <v>0</v>
      </c>
    </row>
    <row r="1037" s="365" customFormat="1" customHeight="1" spans="1:38">
      <c r="A1037" s="522"/>
      <c r="B1037" s="528">
        <v>101549</v>
      </c>
      <c r="C1037" s="524" t="str">
        <f>IF($B1037="","",IFERROR(VLOOKUP($B1037,SERVIÇOS!$B:$G,2,0),IFERROR(VLOOKUP($B1037,'COMPOSIÇÕES COMPLEMENTARES '!$C:$K,2,0),"")))</f>
        <v>GRAMPO PARALELO METÁLICO, PARA REDES AÉREAS DE DISTRIBUIÇÃO DE ENERGIA ELÉTRICA DE BAIXA TENSÃO - FORNECIMENTO E INSTALAÇÃO. AF_07/2020</v>
      </c>
      <c r="D1037" s="525" t="str">
        <f>IF($B1037="","",IFERROR(VLOOKUP($B1037,SERVIÇOS!$B:$G,3,0),IFERROR(VLOOKUP($B1037,'COMPOSIÇÕES COMPLEMENTARES '!$C:$K,3,0),"")))</f>
        <v>UN</v>
      </c>
      <c r="E1037" s="530">
        <f>1*D1029</f>
        <v>4</v>
      </c>
      <c r="F1037" s="527">
        <f>IF($B1037="","",IFERROR(VLOOKUP($B1037,SERVIÇOS!$B:$G,4,0),IFERROR(VLOOKUP($B1037,'COMPOSIÇÕES COMPLEMENTARES '!$C:$K,6,0),"")))</f>
        <v>12.78</v>
      </c>
      <c r="G1037" s="527">
        <f>IF($B1037="","",IFERROR(VLOOKUP($B1037,SERVIÇOS!$B:$G,5,0),IFERROR(VLOOKUP($B1037,'COMPOSIÇÕES COMPLEMENTARES '!$C:$K,7,0),"")))</f>
        <v>6.08</v>
      </c>
      <c r="H1037" s="527">
        <f t="shared" si="841"/>
        <v>18.86</v>
      </c>
      <c r="I1037" s="527">
        <f t="shared" si="842"/>
        <v>51.12</v>
      </c>
      <c r="J1037" s="527">
        <f t="shared" si="843"/>
        <v>24.32</v>
      </c>
      <c r="K1037" s="527">
        <f t="shared" si="844"/>
        <v>75.44</v>
      </c>
      <c r="L1037" s="527"/>
      <c r="M1037" s="563"/>
      <c r="N1037" s="448"/>
      <c r="O1037" s="561"/>
      <c r="P1037" s="562" t="str">
        <f t="shared" si="845"/>
        <v/>
      </c>
      <c r="Q1037" s="561"/>
      <c r="R1037" s="583" t="str">
        <f t="shared" si="846"/>
        <v/>
      </c>
      <c r="S1037" s="561"/>
      <c r="T1037" s="588" t="str">
        <f t="shared" si="847"/>
        <v/>
      </c>
      <c r="U1037" s="584">
        <f ca="1">SUMIF($O$8:T$9,"QUANT.",O1037:T1037)</f>
        <v>0</v>
      </c>
      <c r="V1037" s="585">
        <f ca="1" t="shared" si="848"/>
        <v>0</v>
      </c>
      <c r="W1037" s="586" t="str">
        <f ca="1" t="shared" si="849"/>
        <v>MEDIR</v>
      </c>
      <c r="X1037" s="587">
        <f ca="1" t="shared" si="850"/>
        <v>4</v>
      </c>
      <c r="Y1037" s="587">
        <f ca="1" t="shared" si="851"/>
        <v>75.44</v>
      </c>
      <c r="Z1037" s="448"/>
      <c r="AA1037" s="448"/>
      <c r="AB1037" s="448"/>
      <c r="AC1037" s="448"/>
      <c r="AD1037" s="448"/>
      <c r="AE1037" s="448"/>
      <c r="AF1037" s="448"/>
      <c r="AG1037" s="448"/>
      <c r="AH1037" s="448"/>
      <c r="AI1037" s="448"/>
      <c r="AJ1037" s="448"/>
      <c r="AK1037" s="590">
        <f t="shared" si="852"/>
        <v>101549</v>
      </c>
      <c r="AL1037" s="590">
        <v>0</v>
      </c>
    </row>
    <row r="1038" s="365" customFormat="1" customHeight="1" spans="1:38">
      <c r="A1038" s="522"/>
      <c r="B1038" s="528" t="s">
        <v>634</v>
      </c>
      <c r="C1038" s="524" t="str">
        <f>IF($B1038="","",IFERROR(VLOOKUP($B1038,SERVIÇOS!$B:$G,2,0),IFERROR(VLOOKUP($B1038,'COMPOSIÇÕES COMPLEMENTARES '!$C:$K,2,0),"")))</f>
        <v>TERMINAL DE APERTO COM SAPATA EM LIGA DE COBRE, SAPATA COM DOIS FUROS PARA FIXAÇÃO </v>
      </c>
      <c r="D1038" s="525" t="str">
        <f>IF($B1038="","",IFERROR(VLOOKUP($B1038,SERVIÇOS!$B:$G,3,0),IFERROR(VLOOKUP($B1038,'COMPOSIÇÕES COMPLEMENTARES '!$C:$K,3,0),"")))</f>
        <v>UN</v>
      </c>
      <c r="E1038" s="530">
        <f>1*D1029</f>
        <v>4</v>
      </c>
      <c r="F1038" s="527">
        <f>IF($B1038="","",IFERROR(VLOOKUP($B1038,SERVIÇOS!$B:$G,4,0),IFERROR(VLOOKUP($B1038,'COMPOSIÇÕES COMPLEMENTARES '!$C:$K,6,0),"")))</f>
        <v>12.16</v>
      </c>
      <c r="G1038" s="527">
        <f>IF($B1038="","",IFERROR(VLOOKUP($B1038,SERVIÇOS!$B:$G,5,0),IFERROR(VLOOKUP($B1038,'COMPOSIÇÕES COMPLEMENTARES '!$C:$K,7,0),"")))</f>
        <v>1.43</v>
      </c>
      <c r="H1038" s="527">
        <f t="shared" si="841"/>
        <v>13.59</v>
      </c>
      <c r="I1038" s="527">
        <f t="shared" si="842"/>
        <v>48.64</v>
      </c>
      <c r="J1038" s="527">
        <f t="shared" si="843"/>
        <v>5.72</v>
      </c>
      <c r="K1038" s="527">
        <f t="shared" si="844"/>
        <v>54.36</v>
      </c>
      <c r="L1038" s="527"/>
      <c r="M1038" s="563"/>
      <c r="N1038" s="448"/>
      <c r="O1038" s="561"/>
      <c r="P1038" s="562" t="str">
        <f t="shared" si="845"/>
        <v/>
      </c>
      <c r="Q1038" s="561"/>
      <c r="R1038" s="583" t="str">
        <f t="shared" si="846"/>
        <v/>
      </c>
      <c r="S1038" s="561"/>
      <c r="T1038" s="588" t="str">
        <f t="shared" si="847"/>
        <v/>
      </c>
      <c r="U1038" s="584">
        <f ca="1">SUMIF($O$8:T$9,"QUANT.",O1038:T1038)</f>
        <v>0</v>
      </c>
      <c r="V1038" s="585">
        <f ca="1" t="shared" si="848"/>
        <v>0</v>
      </c>
      <c r="W1038" s="586" t="str">
        <f ca="1" t="shared" si="849"/>
        <v>MEDIR</v>
      </c>
      <c r="X1038" s="587">
        <f ca="1" t="shared" si="850"/>
        <v>4</v>
      </c>
      <c r="Y1038" s="587">
        <f ca="1" t="shared" si="851"/>
        <v>54.36</v>
      </c>
      <c r="Z1038" s="448"/>
      <c r="AA1038" s="448"/>
      <c r="AB1038" s="448"/>
      <c r="AC1038" s="448"/>
      <c r="AD1038" s="448"/>
      <c r="AE1038" s="448"/>
      <c r="AF1038" s="448"/>
      <c r="AG1038" s="448"/>
      <c r="AH1038" s="448"/>
      <c r="AI1038" s="448"/>
      <c r="AJ1038" s="448"/>
      <c r="AK1038" s="590" t="e">
        <f t="shared" si="852"/>
        <v>#VALUE!</v>
      </c>
      <c r="AL1038" s="590">
        <v>0</v>
      </c>
    </row>
    <row r="1039" s="365" customFormat="1" customHeight="1" spans="1:38">
      <c r="A1039" s="522"/>
      <c r="B1039" s="528">
        <v>96985</v>
      </c>
      <c r="C1039" s="524" t="str">
        <f>IF($B1039="","",IFERROR(VLOOKUP($B1039,SERVIÇOS!$B:$G,2,0),IFERROR(VLOOKUP($B1039,'COMPOSIÇÕES COMPLEMENTARES '!$C:$K,2,0),"")))</f>
        <v>HASTE DE ATERRAMENTO, DIÂMETRO 5/8", COM 3 METROS - FORNECIMENTO E INSTALAÇÃO. AF_08/2023</v>
      </c>
      <c r="D1039" s="525" t="str">
        <f>IF($B1039="","",IFERROR(VLOOKUP($B1039,SERVIÇOS!$B:$G,3,0),IFERROR(VLOOKUP($B1039,'COMPOSIÇÕES COMPLEMENTARES '!$C:$K,3,0),"")))</f>
        <v>UN</v>
      </c>
      <c r="E1039" s="530">
        <v>4</v>
      </c>
      <c r="F1039" s="527">
        <f>IF($B1039="","",IFERROR(VLOOKUP($B1039,SERVIÇOS!$B:$G,4,0),IFERROR(VLOOKUP($B1039,'COMPOSIÇÕES COMPLEMENTARES '!$C:$K,6,0),"")))</f>
        <v>59.6</v>
      </c>
      <c r="G1039" s="527">
        <f>IF($B1039="","",IFERROR(VLOOKUP($B1039,SERVIÇOS!$B:$G,5,0),IFERROR(VLOOKUP($B1039,'COMPOSIÇÕES COMPLEMENTARES '!$C:$K,7,0),"")))</f>
        <v>12.3</v>
      </c>
      <c r="H1039" s="527">
        <f t="shared" si="841"/>
        <v>71.9</v>
      </c>
      <c r="I1039" s="527">
        <f t="shared" si="842"/>
        <v>238.4</v>
      </c>
      <c r="J1039" s="527">
        <f t="shared" si="843"/>
        <v>49.2</v>
      </c>
      <c r="K1039" s="527">
        <f t="shared" si="844"/>
        <v>287.6</v>
      </c>
      <c r="L1039" s="527"/>
      <c r="M1039" s="563"/>
      <c r="N1039" s="448"/>
      <c r="O1039" s="561"/>
      <c r="P1039" s="562" t="str">
        <f t="shared" si="845"/>
        <v/>
      </c>
      <c r="Q1039" s="561"/>
      <c r="R1039" s="583" t="str">
        <f t="shared" si="846"/>
        <v/>
      </c>
      <c r="S1039" s="561"/>
      <c r="T1039" s="588" t="str">
        <f t="shared" si="847"/>
        <v/>
      </c>
      <c r="U1039" s="584">
        <f ca="1">SUMIF($O$8:T$9,"QUANT.",O1039:T1039)</f>
        <v>0</v>
      </c>
      <c r="V1039" s="585">
        <f ca="1" t="shared" si="848"/>
        <v>0</v>
      </c>
      <c r="W1039" s="586" t="str">
        <f ca="1" t="shared" si="849"/>
        <v>MEDIR</v>
      </c>
      <c r="X1039" s="587">
        <f ca="1" t="shared" si="850"/>
        <v>4</v>
      </c>
      <c r="Y1039" s="587">
        <f ca="1" t="shared" si="851"/>
        <v>287.6</v>
      </c>
      <c r="Z1039" s="448"/>
      <c r="AA1039" s="448"/>
      <c r="AB1039" s="448"/>
      <c r="AC1039" s="448"/>
      <c r="AD1039" s="448"/>
      <c r="AE1039" s="448"/>
      <c r="AF1039" s="448"/>
      <c r="AG1039" s="448"/>
      <c r="AH1039" s="448"/>
      <c r="AI1039" s="448"/>
      <c r="AJ1039" s="448"/>
      <c r="AK1039" s="590">
        <f t="shared" si="852"/>
        <v>96985</v>
      </c>
      <c r="AL1039" s="590">
        <v>0</v>
      </c>
    </row>
    <row r="1040" s="365" customFormat="1" customHeight="1" spans="1:38">
      <c r="A1040" s="522"/>
      <c r="B1040" s="528" t="s">
        <v>618</v>
      </c>
      <c r="C1040" s="524" t="str">
        <f>IF($B1040="","",IFERROR(VLOOKUP($B1040,SERVIÇOS!$B:$G,2,0),IFERROR(VLOOKUP($B1040,'COMPOSIÇÕES COMPLEMENTARES '!$C:$K,2,0),"")))</f>
        <v>CORDOALHA DE COBRE NU, NÃO ENTERRADA, INSTALAÇÃO COM PRESILHA DE FIXAÇÃO</v>
      </c>
      <c r="D1040" s="525" t="str">
        <f>IF($B1040="","",IFERROR(VLOOKUP($B1040,SERVIÇOS!$B:$G,3,0),IFERROR(VLOOKUP($B1040,'COMPOSIÇÕES COMPLEMENTARES '!$C:$K,3,0),"")))</f>
        <v>M</v>
      </c>
      <c r="E1040" s="530">
        <f>E1039*8</f>
        <v>32</v>
      </c>
      <c r="F1040" s="527">
        <f>IF($B1040="","",IFERROR(VLOOKUP($B1040,SERVIÇOS!$B:$G,4,0),IFERROR(VLOOKUP($B1040,'COMPOSIÇÕES COMPLEMENTARES '!$C:$K,6,0),"")))</f>
        <v>43.78</v>
      </c>
      <c r="G1040" s="527">
        <f>IF($B1040="","",IFERROR(VLOOKUP($B1040,SERVIÇOS!$B:$G,5,0),IFERROR(VLOOKUP($B1040,'COMPOSIÇÕES COMPLEMENTARES '!$C:$K,7,0),"")))</f>
        <v>7.82</v>
      </c>
      <c r="H1040" s="527">
        <f t="shared" si="841"/>
        <v>51.6</v>
      </c>
      <c r="I1040" s="527">
        <f t="shared" si="842"/>
        <v>1400.96</v>
      </c>
      <c r="J1040" s="527">
        <f t="shared" si="843"/>
        <v>250.24</v>
      </c>
      <c r="K1040" s="527">
        <f t="shared" si="844"/>
        <v>1651.2</v>
      </c>
      <c r="L1040" s="527"/>
      <c r="M1040" s="563"/>
      <c r="N1040" s="448"/>
      <c r="O1040" s="561"/>
      <c r="P1040" s="562" t="str">
        <f t="shared" si="845"/>
        <v/>
      </c>
      <c r="Q1040" s="561"/>
      <c r="R1040" s="583" t="str">
        <f t="shared" si="846"/>
        <v/>
      </c>
      <c r="S1040" s="561"/>
      <c r="T1040" s="588" t="str">
        <f t="shared" si="847"/>
        <v/>
      </c>
      <c r="U1040" s="584">
        <f ca="1">SUMIF($O$8:T$9,"QUANT.",O1040:T1040)</f>
        <v>0</v>
      </c>
      <c r="V1040" s="585">
        <f ca="1" t="shared" si="848"/>
        <v>0</v>
      </c>
      <c r="W1040" s="586" t="str">
        <f ca="1" t="shared" si="849"/>
        <v>MEDIR</v>
      </c>
      <c r="X1040" s="587">
        <f ca="1" t="shared" si="850"/>
        <v>32</v>
      </c>
      <c r="Y1040" s="587">
        <f ca="1" t="shared" si="851"/>
        <v>1651.2</v>
      </c>
      <c r="Z1040" s="448"/>
      <c r="AA1040" s="448"/>
      <c r="AB1040" s="448"/>
      <c r="AC1040" s="448"/>
      <c r="AD1040" s="448"/>
      <c r="AE1040" s="448"/>
      <c r="AF1040" s="448"/>
      <c r="AG1040" s="448"/>
      <c r="AH1040" s="448"/>
      <c r="AI1040" s="448"/>
      <c r="AJ1040" s="448"/>
      <c r="AK1040" s="590" t="e">
        <f t="shared" si="852"/>
        <v>#VALUE!</v>
      </c>
      <c r="AL1040" s="590">
        <v>0</v>
      </c>
    </row>
    <row r="1041" s="365" customFormat="1" customHeight="1" spans="1:38">
      <c r="A1041" s="522"/>
      <c r="B1041" s="528" t="s">
        <v>636</v>
      </c>
      <c r="C1041" s="524" t="str">
        <f>IF($B1041="","",IFERROR(VLOOKUP($B1041,SERVIÇOS!$B:$G,2,0),IFERROR(VLOOKUP($B1041,'COMPOSIÇÕES COMPLEMENTARES '!$C:$K,2,0),"")))</f>
        <v>GRAMPO PARA ATERRAMENTO ø5/8" (CONEXÃO HASTE CABO ATÉ 50mm²), ALTA CONDUTIVIDADE ELÉTRICA E RESISTÊNCIA À CORROSÃO; CORPO EM LIGA DE COBRE E GRAMPO EM AÇO ZINCADO ELETROLÍTICO (GA-12) OU LIGA DE COBRE (GA-38)</v>
      </c>
      <c r="D1041" s="525" t="str">
        <f>IF($B1041="","",IFERROR(VLOOKUP($B1041,SERVIÇOS!$B:$G,3,0),IFERROR(VLOOKUP($B1041,'COMPOSIÇÕES COMPLEMENTARES '!$C:$K,3,0),"")))</f>
        <v>UN</v>
      </c>
      <c r="E1041" s="530">
        <f>E1039</f>
        <v>4</v>
      </c>
      <c r="F1041" s="527">
        <f>IF($B1041="","",IFERROR(VLOOKUP($B1041,SERVIÇOS!$B:$G,4,0),IFERROR(VLOOKUP($B1041,'COMPOSIÇÕES COMPLEMENTARES '!$C:$K,6,0),"")))</f>
        <v>29.58</v>
      </c>
      <c r="G1041" s="527">
        <f>IF($B1041="","",IFERROR(VLOOKUP($B1041,SERVIÇOS!$B:$G,5,0),IFERROR(VLOOKUP($B1041,'COMPOSIÇÕES COMPLEMENTARES '!$C:$K,7,0),"")))</f>
        <v>4.12</v>
      </c>
      <c r="H1041" s="527">
        <f t="shared" si="841"/>
        <v>33.7</v>
      </c>
      <c r="I1041" s="527">
        <f t="shared" si="842"/>
        <v>118.32</v>
      </c>
      <c r="J1041" s="527">
        <f t="shared" si="843"/>
        <v>16.48</v>
      </c>
      <c r="K1041" s="527">
        <f t="shared" si="844"/>
        <v>134.8</v>
      </c>
      <c r="L1041" s="527"/>
      <c r="M1041" s="563"/>
      <c r="N1041" s="448"/>
      <c r="O1041" s="561"/>
      <c r="P1041" s="562" t="str">
        <f t="shared" si="845"/>
        <v/>
      </c>
      <c r="Q1041" s="561"/>
      <c r="R1041" s="583" t="str">
        <f t="shared" si="846"/>
        <v/>
      </c>
      <c r="S1041" s="561"/>
      <c r="T1041" s="588" t="str">
        <f t="shared" si="847"/>
        <v/>
      </c>
      <c r="U1041" s="584">
        <f ca="1">SUMIF($O$8:T$9,"QUANT.",O1041:T1041)</f>
        <v>0</v>
      </c>
      <c r="V1041" s="585">
        <f ca="1" t="shared" si="848"/>
        <v>0</v>
      </c>
      <c r="W1041" s="586" t="str">
        <f ca="1" t="shared" si="849"/>
        <v>MEDIR</v>
      </c>
      <c r="X1041" s="587">
        <f ca="1" t="shared" si="850"/>
        <v>4</v>
      </c>
      <c r="Y1041" s="587">
        <f ca="1" t="shared" si="851"/>
        <v>134.8</v>
      </c>
      <c r="Z1041" s="448"/>
      <c r="AA1041" s="448"/>
      <c r="AB1041" s="448"/>
      <c r="AC1041" s="448"/>
      <c r="AD1041" s="448"/>
      <c r="AE1041" s="448"/>
      <c r="AF1041" s="448"/>
      <c r="AG1041" s="448"/>
      <c r="AH1041" s="448"/>
      <c r="AI1041" s="448"/>
      <c r="AJ1041" s="448"/>
      <c r="AK1041" s="590" t="e">
        <f t="shared" si="852"/>
        <v>#VALUE!</v>
      </c>
      <c r="AL1041" s="590">
        <v>0</v>
      </c>
    </row>
    <row r="1042" s="365" customFormat="1" customHeight="1" spans="1:38">
      <c r="A1042" s="522"/>
      <c r="B1042" s="528">
        <v>98111</v>
      </c>
      <c r="C1042" s="524" t="str">
        <f>IF($B1042="","",IFERROR(VLOOKUP($B1042,SERVIÇOS!$B:$G,2,0),IFERROR(VLOOKUP($B1042,'COMPOSIÇÕES COMPLEMENTARES '!$C:$K,2,0),"")))</f>
        <v>CAIXA DE INSPEÇÃO PARA ATERRAMENTO, CIRCULAR, EM POLIETILENO, DIÂMETRO INTERNO = 0,3 M. AF_12/2020</v>
      </c>
      <c r="D1042" s="525" t="str">
        <f>IF($B1042="","",IFERROR(VLOOKUP($B1042,SERVIÇOS!$B:$G,3,0),IFERROR(VLOOKUP($B1042,'COMPOSIÇÕES COMPLEMENTARES '!$C:$K,3,0),"")))</f>
        <v>UN</v>
      </c>
      <c r="E1042" s="530">
        <f>E1039</f>
        <v>4</v>
      </c>
      <c r="F1042" s="527">
        <f>IF($B1042="","",IFERROR(VLOOKUP($B1042,SERVIÇOS!$B:$G,4,0),IFERROR(VLOOKUP($B1042,'COMPOSIÇÕES COMPLEMENTARES '!$C:$K,6,0),"")))</f>
        <v>46.95</v>
      </c>
      <c r="G1042" s="527">
        <f>IF($B1042="","",IFERROR(VLOOKUP($B1042,SERVIÇOS!$B:$G,5,0),IFERROR(VLOOKUP($B1042,'COMPOSIÇÕES COMPLEMENTARES '!$C:$K,7,0),"")))</f>
        <v>7.6</v>
      </c>
      <c r="H1042" s="527">
        <f t="shared" si="841"/>
        <v>54.55</v>
      </c>
      <c r="I1042" s="527">
        <f t="shared" si="842"/>
        <v>187.8</v>
      </c>
      <c r="J1042" s="527">
        <f t="shared" si="843"/>
        <v>30.4</v>
      </c>
      <c r="K1042" s="527">
        <f t="shared" si="844"/>
        <v>218.2</v>
      </c>
      <c r="L1042" s="527"/>
      <c r="M1042" s="563"/>
      <c r="N1042" s="448"/>
      <c r="O1042" s="561"/>
      <c r="P1042" s="562" t="str">
        <f t="shared" si="845"/>
        <v/>
      </c>
      <c r="Q1042" s="561"/>
      <c r="R1042" s="583" t="str">
        <f t="shared" si="846"/>
        <v/>
      </c>
      <c r="S1042" s="561"/>
      <c r="T1042" s="588" t="str">
        <f t="shared" si="847"/>
        <v/>
      </c>
      <c r="U1042" s="584">
        <f ca="1">SUMIF($O$8:T$9,"QUANT.",O1042:T1042)</f>
        <v>0</v>
      </c>
      <c r="V1042" s="585">
        <f ca="1" t="shared" si="848"/>
        <v>0</v>
      </c>
      <c r="W1042" s="586" t="str">
        <f ca="1" t="shared" si="849"/>
        <v>MEDIR</v>
      </c>
      <c r="X1042" s="587">
        <f ca="1" t="shared" si="850"/>
        <v>4</v>
      </c>
      <c r="Y1042" s="587">
        <f ca="1" t="shared" si="851"/>
        <v>218.2</v>
      </c>
      <c r="Z1042" s="448"/>
      <c r="AA1042" s="448"/>
      <c r="AB1042" s="448"/>
      <c r="AC1042" s="448"/>
      <c r="AD1042" s="448"/>
      <c r="AE1042" s="448"/>
      <c r="AF1042" s="448"/>
      <c r="AG1042" s="448"/>
      <c r="AH1042" s="448"/>
      <c r="AI1042" s="448"/>
      <c r="AJ1042" s="448"/>
      <c r="AK1042" s="590">
        <f t="shared" si="852"/>
        <v>98111</v>
      </c>
      <c r="AL1042" s="590">
        <v>0</v>
      </c>
    </row>
    <row r="1043" s="365" customFormat="1" customHeight="1" spans="1:38">
      <c r="A1043" s="522"/>
      <c r="B1043" s="528">
        <v>96977</v>
      </c>
      <c r="C1043" s="524" t="str">
        <f>IF($B1043="","",IFERROR(VLOOKUP($B1043,SERVIÇOS!$B:$G,2,0),IFERROR(VLOOKUP($B1043,'COMPOSIÇÕES COMPLEMENTARES '!$C:$K,2,0),"")))</f>
        <v>CORDOALHA DE COBRE NU 50 MM², ENTERRADA - FORNECIMENTO E INSTALAÇÃO. AF_08/2023</v>
      </c>
      <c r="D1043" s="525" t="str">
        <f>IF($B1043="","",IFERROR(VLOOKUP($B1043,SERVIÇOS!$B:$G,3,0),IFERROR(VLOOKUP($B1043,'COMPOSIÇÕES COMPLEMENTARES '!$C:$K,3,0),"")))</f>
        <v>M</v>
      </c>
      <c r="E1043" s="530">
        <f>1.6*E1039</f>
        <v>6.4</v>
      </c>
      <c r="F1043" s="527">
        <f>IF($B1043="","",IFERROR(VLOOKUP($B1043,SERVIÇOS!$B:$G,4,0),IFERROR(VLOOKUP($B1043,'COMPOSIÇÕES COMPLEMENTARES '!$C:$K,6,0),"")))</f>
        <v>55.81</v>
      </c>
      <c r="G1043" s="527">
        <f>IF($B1043="","",IFERROR(VLOOKUP($B1043,SERVIÇOS!$B:$G,5,0),IFERROR(VLOOKUP($B1043,'COMPOSIÇÕES COMPLEMENTARES '!$C:$K,7,0),"")))</f>
        <v>1.63</v>
      </c>
      <c r="H1043" s="527">
        <f t="shared" si="841"/>
        <v>57.44</v>
      </c>
      <c r="I1043" s="527">
        <f t="shared" si="842"/>
        <v>357.18</v>
      </c>
      <c r="J1043" s="527">
        <f t="shared" si="843"/>
        <v>10.43</v>
      </c>
      <c r="K1043" s="527">
        <f t="shared" si="844"/>
        <v>367.61</v>
      </c>
      <c r="L1043" s="527"/>
      <c r="M1043" s="563"/>
      <c r="N1043" s="448"/>
      <c r="O1043" s="561"/>
      <c r="P1043" s="562" t="str">
        <f t="shared" si="845"/>
        <v/>
      </c>
      <c r="Q1043" s="561"/>
      <c r="R1043" s="583" t="str">
        <f t="shared" si="846"/>
        <v/>
      </c>
      <c r="S1043" s="561"/>
      <c r="T1043" s="588" t="str">
        <f t="shared" si="847"/>
        <v/>
      </c>
      <c r="U1043" s="584">
        <f ca="1">SUMIF($O$8:T$9,"QUANT.",O1043:T1043)</f>
        <v>0</v>
      </c>
      <c r="V1043" s="585">
        <f ca="1" t="shared" si="848"/>
        <v>0</v>
      </c>
      <c r="W1043" s="586" t="str">
        <f ca="1" t="shared" si="849"/>
        <v>MEDIR</v>
      </c>
      <c r="X1043" s="587">
        <f ca="1" t="shared" si="850"/>
        <v>6.4</v>
      </c>
      <c r="Y1043" s="587">
        <f ca="1" t="shared" si="851"/>
        <v>367.61</v>
      </c>
      <c r="Z1043" s="448"/>
      <c r="AA1043" s="448"/>
      <c r="AB1043" s="448"/>
      <c r="AC1043" s="448"/>
      <c r="AD1043" s="448"/>
      <c r="AE1043" s="448"/>
      <c r="AF1043" s="448"/>
      <c r="AG1043" s="448"/>
      <c r="AH1043" s="448"/>
      <c r="AI1043" s="448"/>
      <c r="AJ1043" s="448"/>
      <c r="AK1043" s="590">
        <f t="shared" si="852"/>
        <v>96977</v>
      </c>
      <c r="AL1043" s="590">
        <v>0</v>
      </c>
    </row>
    <row r="1044" s="365" customFormat="1" customHeight="1" spans="1:38">
      <c r="A1044" s="522"/>
      <c r="B1044" s="528" t="s">
        <v>634</v>
      </c>
      <c r="C1044" s="524" t="str">
        <f>IF($B1044="","",IFERROR(VLOOKUP($B1044,SERVIÇOS!$B:$G,2,0),IFERROR(VLOOKUP($B1044,'COMPOSIÇÕES COMPLEMENTARES '!$C:$K,2,0),"")))</f>
        <v>TERMINAL DE APERTO COM SAPATA EM LIGA DE COBRE, SAPATA COM DOIS FUROS PARA FIXAÇÃO </v>
      </c>
      <c r="D1044" s="525" t="str">
        <f>IF($B1044="","",IFERROR(VLOOKUP($B1044,SERVIÇOS!$B:$G,3,0),IFERROR(VLOOKUP($B1044,'COMPOSIÇÕES COMPLEMENTARES '!$C:$K,3,0),"")))</f>
        <v>UN</v>
      </c>
      <c r="E1044" s="530">
        <f>E1039</f>
        <v>4</v>
      </c>
      <c r="F1044" s="527">
        <f>IF($B1044="","",IFERROR(VLOOKUP($B1044,SERVIÇOS!$B:$G,4,0),IFERROR(VLOOKUP($B1044,'COMPOSIÇÕES COMPLEMENTARES '!$C:$K,6,0),"")))</f>
        <v>12.16</v>
      </c>
      <c r="G1044" s="527">
        <f>IF($B1044="","",IFERROR(VLOOKUP($B1044,SERVIÇOS!$B:$G,5,0),IFERROR(VLOOKUP($B1044,'COMPOSIÇÕES COMPLEMENTARES '!$C:$K,7,0),"")))</f>
        <v>1.43</v>
      </c>
      <c r="H1044" s="527">
        <f t="shared" si="841"/>
        <v>13.59</v>
      </c>
      <c r="I1044" s="527">
        <f t="shared" si="842"/>
        <v>48.64</v>
      </c>
      <c r="J1044" s="527">
        <f t="shared" si="843"/>
        <v>5.72</v>
      </c>
      <c r="K1044" s="527">
        <f t="shared" si="844"/>
        <v>54.36</v>
      </c>
      <c r="L1044" s="527"/>
      <c r="M1044" s="563"/>
      <c r="N1044" s="448"/>
      <c r="O1044" s="561"/>
      <c r="P1044" s="562" t="str">
        <f t="shared" si="845"/>
        <v/>
      </c>
      <c r="Q1044" s="561"/>
      <c r="R1044" s="583" t="str">
        <f t="shared" si="846"/>
        <v/>
      </c>
      <c r="S1044" s="561"/>
      <c r="T1044" s="588" t="str">
        <f t="shared" si="847"/>
        <v/>
      </c>
      <c r="U1044" s="584">
        <f ca="1">SUMIF($O$8:T$9,"QUANT.",O1044:T1044)</f>
        <v>0</v>
      </c>
      <c r="V1044" s="585">
        <f ca="1" t="shared" si="848"/>
        <v>0</v>
      </c>
      <c r="W1044" s="586" t="str">
        <f ca="1" t="shared" si="849"/>
        <v>MEDIR</v>
      </c>
      <c r="X1044" s="587">
        <f ca="1" t="shared" si="850"/>
        <v>4</v>
      </c>
      <c r="Y1044" s="587">
        <f ca="1" t="shared" si="851"/>
        <v>54.36</v>
      </c>
      <c r="Z1044" s="448"/>
      <c r="AA1044" s="448"/>
      <c r="AB1044" s="448"/>
      <c r="AC1044" s="448"/>
      <c r="AD1044" s="448"/>
      <c r="AE1044" s="448"/>
      <c r="AF1044" s="448"/>
      <c r="AG1044" s="448"/>
      <c r="AH1044" s="448"/>
      <c r="AI1044" s="448"/>
      <c r="AJ1044" s="448"/>
      <c r="AK1044" s="590" t="e">
        <f t="shared" si="852"/>
        <v>#VALUE!</v>
      </c>
      <c r="AL1044" s="590">
        <v>0</v>
      </c>
    </row>
    <row r="1045" s="365" customFormat="1" customHeight="1" spans="1:38">
      <c r="A1045" s="522"/>
      <c r="B1045" s="528" t="s">
        <v>637</v>
      </c>
      <c r="C1045" s="524" t="str">
        <f>IF($B1045="","",IFERROR(VLOOKUP($B1045,SERVIÇOS!$B:$G,2,0),IFERROR(VLOOKUP($B1045,'COMPOSIÇÕES COMPLEMENTARES '!$C:$K,2,0),"")))</f>
        <v>CONECTOR TIPO PARAFUSO FENDIDO, BIMETÁLICO, PARA DERIVAÇÃO OU EMENDA DE CABOS DE COBRE E/OU ALUMÍNIO; CORPO EM COBRE ELETROLÍTICO. CABO PRINCIPAL ATÉ 50mm² E DERIVAÇÃO DE 4-50mm²</v>
      </c>
      <c r="D1045" s="525" t="str">
        <f>IF($B1045="","",IFERROR(VLOOKUP($B1045,SERVIÇOS!$B:$G,3,0),IFERROR(VLOOKUP($B1045,'COMPOSIÇÕES COMPLEMENTARES '!$C:$K,3,0),"")))</f>
        <v>UN</v>
      </c>
      <c r="E1045" s="530">
        <f>E1039</f>
        <v>4</v>
      </c>
      <c r="F1045" s="527">
        <f>IF($B1045="","",IFERROR(VLOOKUP($B1045,SERVIÇOS!$B:$G,4,0),IFERROR(VLOOKUP($B1045,'COMPOSIÇÕES COMPLEMENTARES '!$C:$K,6,0),"")))</f>
        <v>18.99</v>
      </c>
      <c r="G1045" s="527">
        <f>IF($B1045="","",IFERROR(VLOOKUP($B1045,SERVIÇOS!$B:$G,5,0),IFERROR(VLOOKUP($B1045,'COMPOSIÇÕES COMPLEMENTARES '!$C:$K,7,0),"")))</f>
        <v>1.64</v>
      </c>
      <c r="H1045" s="527">
        <f t="shared" si="841"/>
        <v>20.63</v>
      </c>
      <c r="I1045" s="527">
        <f t="shared" si="842"/>
        <v>75.96</v>
      </c>
      <c r="J1045" s="527">
        <f t="shared" si="843"/>
        <v>6.56</v>
      </c>
      <c r="K1045" s="527">
        <f t="shared" si="844"/>
        <v>82.52</v>
      </c>
      <c r="L1045" s="527"/>
      <c r="M1045" s="563"/>
      <c r="N1045" s="448"/>
      <c r="O1045" s="561"/>
      <c r="P1045" s="562" t="str">
        <f t="shared" si="845"/>
        <v/>
      </c>
      <c r="Q1045" s="561"/>
      <c r="R1045" s="583" t="str">
        <f t="shared" si="846"/>
        <v/>
      </c>
      <c r="S1045" s="561"/>
      <c r="T1045" s="588" t="str">
        <f t="shared" si="847"/>
        <v/>
      </c>
      <c r="U1045" s="584">
        <f ca="1">SUMIF($O$8:T$9,"QUANT.",O1045:T1045)</f>
        <v>0</v>
      </c>
      <c r="V1045" s="585">
        <f ca="1" t="shared" si="848"/>
        <v>0</v>
      </c>
      <c r="W1045" s="586" t="str">
        <f ca="1" t="shared" si="849"/>
        <v>MEDIR</v>
      </c>
      <c r="X1045" s="587">
        <f ca="1" t="shared" si="850"/>
        <v>4</v>
      </c>
      <c r="Y1045" s="587">
        <f ca="1" t="shared" si="851"/>
        <v>82.52</v>
      </c>
      <c r="Z1045" s="448"/>
      <c r="AA1045" s="448"/>
      <c r="AB1045" s="448"/>
      <c r="AC1045" s="448"/>
      <c r="AD1045" s="448"/>
      <c r="AE1045" s="448"/>
      <c r="AF1045" s="448"/>
      <c r="AG1045" s="448"/>
      <c r="AH1045" s="448"/>
      <c r="AI1045" s="448"/>
      <c r="AJ1045" s="448"/>
      <c r="AK1045" s="590" t="e">
        <f t="shared" si="852"/>
        <v>#VALUE!</v>
      </c>
      <c r="AL1045" s="590">
        <v>0</v>
      </c>
    </row>
    <row r="1046" s="365" customFormat="1" customHeight="1" spans="1:38">
      <c r="A1046" s="522"/>
      <c r="B1046" s="528"/>
      <c r="C1046" s="591" t="s">
        <v>650</v>
      </c>
      <c r="D1046" s="592">
        <v>21</v>
      </c>
      <c r="E1046" s="530"/>
      <c r="F1046" s="527" t="str">
        <f>IF($B1046="","",IFERROR(VLOOKUP($B1046,SERVIÇOS!$B:$G,4,0),IFERROR(VLOOKUP($B1046,'COMPOSIÇÕES COMPLEMENTARES '!$C:$K,6,0),"")))</f>
        <v/>
      </c>
      <c r="G1046" s="527" t="str">
        <f>IF($B1046="","",IFERROR(VLOOKUP($B1046,SERVIÇOS!$B:$G,5,0),IFERROR(VLOOKUP($B1046,'COMPOSIÇÕES COMPLEMENTARES '!$C:$K,7,0),"")))</f>
        <v/>
      </c>
      <c r="H1046" s="527" t="str">
        <f t="shared" si="841"/>
        <v/>
      </c>
      <c r="I1046" s="527" t="str">
        <f t="shared" si="842"/>
        <v/>
      </c>
      <c r="J1046" s="527" t="str">
        <f t="shared" si="843"/>
        <v/>
      </c>
      <c r="K1046" s="527" t="str">
        <f t="shared" si="844"/>
        <v/>
      </c>
      <c r="L1046" s="527"/>
      <c r="M1046" s="563"/>
      <c r="N1046" s="448"/>
      <c r="O1046" s="561"/>
      <c r="P1046" s="562" t="str">
        <f t="shared" si="845"/>
        <v/>
      </c>
      <c r="Q1046" s="561"/>
      <c r="R1046" s="583" t="str">
        <f t="shared" si="846"/>
        <v/>
      </c>
      <c r="S1046" s="561"/>
      <c r="T1046" s="588" t="str">
        <f t="shared" si="847"/>
        <v/>
      </c>
      <c r="U1046" s="584">
        <f ca="1">SUMIF($O$8:T$9,"QUANT.",O1046:T1046)</f>
        <v>0</v>
      </c>
      <c r="V1046" s="585">
        <f ca="1" t="shared" si="848"/>
        <v>0</v>
      </c>
      <c r="W1046" s="586" t="str">
        <f ca="1" t="shared" si="849"/>
        <v/>
      </c>
      <c r="X1046" s="587">
        <f ca="1" t="shared" si="850"/>
        <v>0</v>
      </c>
      <c r="Y1046" s="587" t="e">
        <f ca="1" t="shared" si="851"/>
        <v>#VALUE!</v>
      </c>
      <c r="Z1046" s="448"/>
      <c r="AA1046" s="448"/>
      <c r="AB1046" s="448"/>
      <c r="AC1046" s="448"/>
      <c r="AD1046" s="448"/>
      <c r="AE1046" s="448"/>
      <c r="AF1046" s="448"/>
      <c r="AG1046" s="448"/>
      <c r="AH1046" s="448"/>
      <c r="AI1046" s="448"/>
      <c r="AJ1046" s="448"/>
      <c r="AK1046" s="590">
        <f t="shared" si="852"/>
        <v>0</v>
      </c>
      <c r="AL1046" s="590">
        <v>0</v>
      </c>
    </row>
    <row r="1047" s="365" customFormat="1" customHeight="1" spans="1:38">
      <c r="A1047" s="522"/>
      <c r="B1047" s="528">
        <v>101548</v>
      </c>
      <c r="C1047" s="524" t="str">
        <f>IF($B1047="","",IFERROR(VLOOKUP($B1047,SERVIÇOS!$B:$G,2,0),IFERROR(VLOOKUP($B1047,'COMPOSIÇÕES COMPLEMENTARES '!$C:$K,2,0),"")))</f>
        <v>ISOLADOR, TIPO ROLDANA, PARA BAIXA TENSÃO - FORNECIMENTO E INSTALAÇÃO. AF_07/2020</v>
      </c>
      <c r="D1047" s="525" t="str">
        <f>IF($B1047="","",IFERROR(VLOOKUP($B1047,SERVIÇOS!$B:$G,3,0),IFERROR(VLOOKUP($B1047,'COMPOSIÇÕES COMPLEMENTARES '!$C:$K,3,0),"")))</f>
        <v>UN</v>
      </c>
      <c r="E1047" s="530">
        <f>D1046</f>
        <v>21</v>
      </c>
      <c r="F1047" s="527">
        <f>IF($B1047="","",IFERROR(VLOOKUP($B1047,SERVIÇOS!$B:$G,4,0),IFERROR(VLOOKUP($B1047,'COMPOSIÇÕES COMPLEMENTARES '!$C:$K,6,0),"")))</f>
        <v>6.57</v>
      </c>
      <c r="G1047" s="527">
        <f>IF($B1047="","",IFERROR(VLOOKUP($B1047,SERVIÇOS!$B:$G,5,0),IFERROR(VLOOKUP($B1047,'COMPOSIÇÕES COMPLEMENTARES '!$C:$K,7,0),"")))</f>
        <v>1.86</v>
      </c>
      <c r="H1047" s="527">
        <f t="shared" si="841"/>
        <v>8.43</v>
      </c>
      <c r="I1047" s="527">
        <f t="shared" si="842"/>
        <v>137.97</v>
      </c>
      <c r="J1047" s="527">
        <f t="shared" si="843"/>
        <v>39.06</v>
      </c>
      <c r="K1047" s="527">
        <f t="shared" si="844"/>
        <v>177.03</v>
      </c>
      <c r="L1047" s="527"/>
      <c r="M1047" s="563"/>
      <c r="N1047" s="448"/>
      <c r="O1047" s="561"/>
      <c r="P1047" s="562" t="str">
        <f t="shared" si="845"/>
        <v/>
      </c>
      <c r="Q1047" s="561"/>
      <c r="R1047" s="583" t="str">
        <f t="shared" si="846"/>
        <v/>
      </c>
      <c r="S1047" s="561"/>
      <c r="T1047" s="588" t="str">
        <f t="shared" si="847"/>
        <v/>
      </c>
      <c r="U1047" s="584">
        <f ca="1">SUMIF($O$8:T$9,"QUANT.",O1047:T1047)</f>
        <v>0</v>
      </c>
      <c r="V1047" s="585">
        <f ca="1" t="shared" si="848"/>
        <v>0</v>
      </c>
      <c r="W1047" s="586" t="str">
        <f ca="1" t="shared" si="849"/>
        <v>MEDIR</v>
      </c>
      <c r="X1047" s="587">
        <f ca="1" t="shared" si="850"/>
        <v>21</v>
      </c>
      <c r="Y1047" s="587">
        <f ca="1" t="shared" si="851"/>
        <v>177.03</v>
      </c>
      <c r="Z1047" s="448"/>
      <c r="AA1047" s="448"/>
      <c r="AB1047" s="448"/>
      <c r="AC1047" s="448"/>
      <c r="AD1047" s="448"/>
      <c r="AE1047" s="448"/>
      <c r="AF1047" s="448"/>
      <c r="AG1047" s="448"/>
      <c r="AH1047" s="448"/>
      <c r="AI1047" s="448"/>
      <c r="AJ1047" s="448"/>
      <c r="AK1047" s="590">
        <f t="shared" si="852"/>
        <v>101548</v>
      </c>
      <c r="AL1047" s="590">
        <v>0</v>
      </c>
    </row>
    <row r="1048" s="365" customFormat="1" customHeight="1" spans="1:38">
      <c r="A1048" s="522"/>
      <c r="B1048" s="528">
        <v>101538</v>
      </c>
      <c r="C1048" s="524" t="str">
        <f>IF($B1048="","",IFERROR(VLOOKUP($B1048,SERVIÇOS!$B:$G,2,0),IFERROR(VLOOKUP($B1048,'COMPOSIÇÕES COMPLEMENTARES '!$C:$K,2,0),"")))</f>
        <v>ARMAÇÃO SECUNDÁRIA, COM 1 ESTRIBO E 1 ISOLADOR - FORNECIMENTO E INSTALAÇÃO. AF_07/2020</v>
      </c>
      <c r="D1048" s="525" t="str">
        <f>IF($B1048="","",IFERROR(VLOOKUP($B1048,SERVIÇOS!$B:$G,3,0),IFERROR(VLOOKUP($B1048,'COMPOSIÇÕES COMPLEMENTARES '!$C:$K,3,0),"")))</f>
        <v>UN</v>
      </c>
      <c r="E1048" s="530">
        <f>E1047</f>
        <v>21</v>
      </c>
      <c r="F1048" s="527">
        <f>IF($B1048="","",IFERROR(VLOOKUP($B1048,SERVIÇOS!$B:$G,4,0),IFERROR(VLOOKUP($B1048,'COMPOSIÇÕES COMPLEMENTARES '!$C:$K,6,0),"")))</f>
        <v>31.34</v>
      </c>
      <c r="G1048" s="527">
        <f>IF($B1048="","",IFERROR(VLOOKUP($B1048,SERVIÇOS!$B:$G,5,0),IFERROR(VLOOKUP($B1048,'COMPOSIÇÕES COMPLEMENTARES '!$C:$K,7,0),"")))</f>
        <v>11.35</v>
      </c>
      <c r="H1048" s="527">
        <f t="shared" si="841"/>
        <v>42.69</v>
      </c>
      <c r="I1048" s="527">
        <f t="shared" si="842"/>
        <v>658.14</v>
      </c>
      <c r="J1048" s="527">
        <f t="shared" si="843"/>
        <v>238.35</v>
      </c>
      <c r="K1048" s="527">
        <f t="shared" si="844"/>
        <v>896.49</v>
      </c>
      <c r="L1048" s="527"/>
      <c r="M1048" s="563"/>
      <c r="N1048" s="448"/>
      <c r="O1048" s="561"/>
      <c r="P1048" s="562" t="str">
        <f t="shared" si="845"/>
        <v/>
      </c>
      <c r="Q1048" s="561"/>
      <c r="R1048" s="583" t="str">
        <f t="shared" si="846"/>
        <v/>
      </c>
      <c r="S1048" s="561"/>
      <c r="T1048" s="588" t="str">
        <f t="shared" si="847"/>
        <v/>
      </c>
      <c r="U1048" s="584">
        <f ca="1">SUMIF($O$8:T$9,"QUANT.",O1048:T1048)</f>
        <v>0</v>
      </c>
      <c r="V1048" s="585">
        <f ca="1" t="shared" si="848"/>
        <v>0</v>
      </c>
      <c r="W1048" s="586" t="str">
        <f ca="1" t="shared" si="849"/>
        <v>MEDIR</v>
      </c>
      <c r="X1048" s="587">
        <f ca="1" t="shared" si="850"/>
        <v>21</v>
      </c>
      <c r="Y1048" s="587">
        <f ca="1" t="shared" si="851"/>
        <v>896.49</v>
      </c>
      <c r="Z1048" s="448"/>
      <c r="AA1048" s="448"/>
      <c r="AB1048" s="448"/>
      <c r="AC1048" s="448"/>
      <c r="AD1048" s="448"/>
      <c r="AE1048" s="448"/>
      <c r="AF1048" s="448"/>
      <c r="AG1048" s="448"/>
      <c r="AH1048" s="448"/>
      <c r="AI1048" s="448"/>
      <c r="AJ1048" s="448"/>
      <c r="AK1048" s="590">
        <f t="shared" si="852"/>
        <v>101538</v>
      </c>
      <c r="AL1048" s="590">
        <v>0</v>
      </c>
    </row>
    <row r="1049" s="365" customFormat="1" customHeight="1" spans="1:38">
      <c r="A1049" s="522"/>
      <c r="B1049" s="528" t="s">
        <v>610</v>
      </c>
      <c r="C1049" s="524" t="str">
        <f>IF($B1049="","",IFERROR(VLOOKUP($B1049,SERVIÇOS!$B:$G,2,0),IFERROR(VLOOKUP($B1049,'COMPOSIÇÕES COMPLEMENTARES '!$C:$K,2,0),"")))</f>
        <v>CINTA PARA POSTE DE SEÇÃO CIRCULAR EM AÇO CARBONO (NTC 811701) PARA FIXAÇÃO DE ISOLADOR TIPO ROLDANA PARA REDE DE BAIXA TENSÃO</v>
      </c>
      <c r="D1049" s="525" t="str">
        <f>IF($B1049="","",IFERROR(VLOOKUP($B1049,SERVIÇOS!$B:$G,3,0),IFERROR(VLOOKUP($B1049,'COMPOSIÇÕES COMPLEMENTARES '!$C:$K,3,0),"")))</f>
        <v>UN</v>
      </c>
      <c r="E1049" s="530">
        <f>E1047</f>
        <v>21</v>
      </c>
      <c r="F1049" s="527">
        <f>IF($B1049="","",IFERROR(VLOOKUP($B1049,SERVIÇOS!$B:$G,4,0),IFERROR(VLOOKUP($B1049,'COMPOSIÇÕES COMPLEMENTARES '!$C:$K,6,0),"")))</f>
        <v>73.01</v>
      </c>
      <c r="G1049" s="527">
        <f>IF($B1049="","",IFERROR(VLOOKUP($B1049,SERVIÇOS!$B:$G,5,0),IFERROR(VLOOKUP($B1049,'COMPOSIÇÕES COMPLEMENTARES '!$C:$K,7,0),"")))</f>
        <v>14.85</v>
      </c>
      <c r="H1049" s="527">
        <f t="shared" si="841"/>
        <v>87.86</v>
      </c>
      <c r="I1049" s="527">
        <f t="shared" si="842"/>
        <v>1533.21</v>
      </c>
      <c r="J1049" s="527">
        <f t="shared" si="843"/>
        <v>311.85</v>
      </c>
      <c r="K1049" s="527">
        <f t="shared" si="844"/>
        <v>1845.06</v>
      </c>
      <c r="L1049" s="527"/>
      <c r="M1049" s="563"/>
      <c r="N1049" s="448"/>
      <c r="O1049" s="561"/>
      <c r="P1049" s="562" t="str">
        <f t="shared" si="845"/>
        <v/>
      </c>
      <c r="Q1049" s="561"/>
      <c r="R1049" s="583" t="str">
        <f t="shared" si="846"/>
        <v/>
      </c>
      <c r="S1049" s="561"/>
      <c r="T1049" s="588" t="str">
        <f t="shared" si="847"/>
        <v/>
      </c>
      <c r="U1049" s="584">
        <f ca="1">SUMIF($O$8:T$9,"QUANT.",O1049:T1049)</f>
        <v>0</v>
      </c>
      <c r="V1049" s="585">
        <f ca="1" t="shared" si="848"/>
        <v>0</v>
      </c>
      <c r="W1049" s="586" t="str">
        <f ca="1" t="shared" si="849"/>
        <v>MEDIR</v>
      </c>
      <c r="X1049" s="587">
        <f ca="1" t="shared" si="850"/>
        <v>21</v>
      </c>
      <c r="Y1049" s="587">
        <f ca="1" t="shared" si="851"/>
        <v>1845.06</v>
      </c>
      <c r="Z1049" s="448"/>
      <c r="AA1049" s="448"/>
      <c r="AB1049" s="448"/>
      <c r="AC1049" s="448"/>
      <c r="AD1049" s="448"/>
      <c r="AE1049" s="448"/>
      <c r="AF1049" s="448"/>
      <c r="AG1049" s="448"/>
      <c r="AH1049" s="448"/>
      <c r="AI1049" s="448"/>
      <c r="AJ1049" s="448"/>
      <c r="AK1049" s="590" t="e">
        <f t="shared" si="852"/>
        <v>#VALUE!</v>
      </c>
      <c r="AL1049" s="590">
        <v>0</v>
      </c>
    </row>
    <row r="1050" s="365" customFormat="1" customHeight="1" spans="1:38">
      <c r="A1050" s="522"/>
      <c r="B1050" s="528">
        <v>101554</v>
      </c>
      <c r="C1050" s="524" t="str">
        <f>IF($B1050="","",IFERROR(VLOOKUP($B1050,SERVIÇOS!$B:$G,2,0),IFERROR(VLOOKUP($B1050,'COMPOSIÇÕES COMPLEMENTARES '!$C:$K,2,0),"")))</f>
        <v>ALÇA PREFORMADA DE DISTRIBUIÇÃO, EM  AÇO GALVANIZADO, AWG 2 - FORNECIMENTO E INSTALAÇÃO. AF_07/2020</v>
      </c>
      <c r="D1050" s="525" t="str">
        <f>IF($B1050="","",IFERROR(VLOOKUP($B1050,SERVIÇOS!$B:$G,3,0),IFERROR(VLOOKUP($B1050,'COMPOSIÇÕES COMPLEMENTARES '!$C:$K,3,0),"")))</f>
        <v>UN</v>
      </c>
      <c r="E1050" s="530">
        <f>2*D1046</f>
        <v>42</v>
      </c>
      <c r="F1050" s="527">
        <f>IF($B1050="","",IFERROR(VLOOKUP($B1050,SERVIÇOS!$B:$G,4,0),IFERROR(VLOOKUP($B1050,'COMPOSIÇÕES COMPLEMENTARES '!$C:$K,6,0),"")))</f>
        <v>6.84</v>
      </c>
      <c r="G1050" s="527">
        <f>IF($B1050="","",IFERROR(VLOOKUP($B1050,SERVIÇOS!$B:$G,5,0),IFERROR(VLOOKUP($B1050,'COMPOSIÇÕES COMPLEMENTARES '!$C:$K,7,0),"")))</f>
        <v>4.76</v>
      </c>
      <c r="H1050" s="527">
        <f t="shared" si="841"/>
        <v>11.6</v>
      </c>
      <c r="I1050" s="527">
        <f t="shared" si="842"/>
        <v>287.28</v>
      </c>
      <c r="J1050" s="527">
        <f t="shared" si="843"/>
        <v>199.92</v>
      </c>
      <c r="K1050" s="527">
        <f t="shared" si="844"/>
        <v>487.2</v>
      </c>
      <c r="L1050" s="527"/>
      <c r="M1050" s="563"/>
      <c r="N1050" s="448"/>
      <c r="O1050" s="561"/>
      <c r="P1050" s="562" t="str">
        <f t="shared" si="845"/>
        <v/>
      </c>
      <c r="Q1050" s="561"/>
      <c r="R1050" s="583" t="str">
        <f t="shared" si="846"/>
        <v/>
      </c>
      <c r="S1050" s="561"/>
      <c r="T1050" s="588" t="str">
        <f t="shared" si="847"/>
        <v/>
      </c>
      <c r="U1050" s="584">
        <f ca="1">SUMIF($O$8:T$9,"QUANT.",O1050:T1050)</f>
        <v>0</v>
      </c>
      <c r="V1050" s="585">
        <f ca="1" t="shared" si="848"/>
        <v>0</v>
      </c>
      <c r="W1050" s="586" t="str">
        <f ca="1" t="shared" si="849"/>
        <v>MEDIR</v>
      </c>
      <c r="X1050" s="587">
        <f ca="1" t="shared" si="850"/>
        <v>42</v>
      </c>
      <c r="Y1050" s="587">
        <f ca="1" t="shared" si="851"/>
        <v>487.2</v>
      </c>
      <c r="Z1050" s="448"/>
      <c r="AA1050" s="448"/>
      <c r="AB1050" s="448"/>
      <c r="AC1050" s="448"/>
      <c r="AD1050" s="448"/>
      <c r="AE1050" s="448"/>
      <c r="AF1050" s="448"/>
      <c r="AG1050" s="448"/>
      <c r="AH1050" s="448"/>
      <c r="AI1050" s="448"/>
      <c r="AJ1050" s="448"/>
      <c r="AK1050" s="590">
        <f t="shared" si="852"/>
        <v>101554</v>
      </c>
      <c r="AL1050" s="590">
        <v>0</v>
      </c>
    </row>
    <row r="1051" s="365" customFormat="1" customHeight="1" spans="1:38">
      <c r="A1051" s="522"/>
      <c r="B1051" s="528">
        <v>91926</v>
      </c>
      <c r="C1051" s="524" t="str">
        <f>IF($B1051="","",IFERROR(VLOOKUP($B1051,SERVIÇOS!$B:$G,2,0),IFERROR(VLOOKUP($B1051,'COMPOSIÇÕES COMPLEMENTARES '!$C:$K,2,0),"")))</f>
        <v>CABO DE COBRE FLEXÍVEL ISOLADO, 2,5 MM², ANTI-CHAMA 450/750 V, PARA CIRCUITOS TERMINAIS - FORNECIMENTO E INSTALAÇÃO. AF_03/2023</v>
      </c>
      <c r="D1051" s="525" t="str">
        <f>IF($B1051="","",IFERROR(VLOOKUP($B1051,SERVIÇOS!$B:$G,3,0),IFERROR(VLOOKUP($B1051,'COMPOSIÇÕES COMPLEMENTARES '!$C:$K,3,0),"")))</f>
        <v>M</v>
      </c>
      <c r="E1051" s="530">
        <f>0.2*E1050</f>
        <v>8.4</v>
      </c>
      <c r="F1051" s="527">
        <f>IF($B1051="","",IFERROR(VLOOKUP($B1051,SERVIÇOS!$B:$G,4,0),IFERROR(VLOOKUP($B1051,'COMPOSIÇÕES COMPLEMENTARES '!$C:$K,6,0),"")))</f>
        <v>3.35</v>
      </c>
      <c r="G1051" s="527">
        <f>IF($B1051="","",IFERROR(VLOOKUP($B1051,SERVIÇOS!$B:$G,5,0),IFERROR(VLOOKUP($B1051,'COMPOSIÇÕES COMPLEMENTARES '!$C:$K,7,0),"")))</f>
        <v>1.43</v>
      </c>
      <c r="H1051" s="527">
        <f t="shared" si="841"/>
        <v>4.78</v>
      </c>
      <c r="I1051" s="527">
        <f t="shared" si="842"/>
        <v>28.14</v>
      </c>
      <c r="J1051" s="527">
        <f t="shared" si="843"/>
        <v>12.01</v>
      </c>
      <c r="K1051" s="527">
        <f t="shared" si="844"/>
        <v>40.15</v>
      </c>
      <c r="L1051" s="527"/>
      <c r="M1051" s="563"/>
      <c r="N1051" s="448"/>
      <c r="O1051" s="561"/>
      <c r="P1051" s="562" t="str">
        <f t="shared" si="845"/>
        <v/>
      </c>
      <c r="Q1051" s="561"/>
      <c r="R1051" s="583" t="str">
        <f t="shared" si="846"/>
        <v/>
      </c>
      <c r="S1051" s="561"/>
      <c r="T1051" s="588" t="str">
        <f t="shared" si="847"/>
        <v/>
      </c>
      <c r="U1051" s="584">
        <f ca="1">SUMIF($O$8:T$9,"QUANT.",O1051:T1051)</f>
        <v>0</v>
      </c>
      <c r="V1051" s="585">
        <f ca="1" t="shared" si="848"/>
        <v>0</v>
      </c>
      <c r="W1051" s="586" t="str">
        <f ca="1" t="shared" si="849"/>
        <v>MEDIR</v>
      </c>
      <c r="X1051" s="587">
        <f ca="1" t="shared" si="850"/>
        <v>8.4</v>
      </c>
      <c r="Y1051" s="587">
        <f ca="1" t="shared" si="851"/>
        <v>40.15</v>
      </c>
      <c r="Z1051" s="448"/>
      <c r="AA1051" s="448"/>
      <c r="AB1051" s="448"/>
      <c r="AC1051" s="448"/>
      <c r="AD1051" s="448"/>
      <c r="AE1051" s="448"/>
      <c r="AF1051" s="448"/>
      <c r="AG1051" s="448"/>
      <c r="AH1051" s="448"/>
      <c r="AI1051" s="448"/>
      <c r="AJ1051" s="448"/>
      <c r="AK1051" s="590">
        <f t="shared" si="852"/>
        <v>91926</v>
      </c>
      <c r="AL1051" s="590">
        <v>0</v>
      </c>
    </row>
    <row r="1052" s="365" customFormat="1" customHeight="1" spans="1:38">
      <c r="A1052" s="522"/>
      <c r="B1052" s="528" t="s">
        <v>632</v>
      </c>
      <c r="C1052" s="524" t="str">
        <f>IF($B1052="","",IFERROR(VLOOKUP($B1052,SERVIÇOS!$B:$G,2,0),IFERROR(VLOOKUP($B1052,'COMPOSIÇÕES COMPLEMENTARES '!$C:$K,2,0),"")))</f>
        <v>CONECTOR DE ATERRAMENTO DE FERRAGENS DA IP - PRESILHA FEITA EM LATÃO ESTANHADO, COM 2 FUROS DE Ø8mm PARA CABOS DE COBRE 35/50mm², RESISTENTE AOS ESFORÇOS REALIZADOS PELO CABO A SER FIXADO</v>
      </c>
      <c r="D1052" s="525" t="str">
        <f>IF($B1052="","",IFERROR(VLOOKUP($B1052,SERVIÇOS!$B:$G,3,0),IFERROR(VLOOKUP($B1052,'COMPOSIÇÕES COMPLEMENTARES '!$C:$K,3,0),"")))</f>
        <v>UN</v>
      </c>
      <c r="E1052" s="530">
        <f>E1049+2</f>
        <v>23</v>
      </c>
      <c r="F1052" s="527">
        <f>IF($B1052="","",IFERROR(VLOOKUP($B1052,SERVIÇOS!$B:$G,4,0),IFERROR(VLOOKUP($B1052,'COMPOSIÇÕES COMPLEMENTARES '!$C:$K,6,0),"")))</f>
        <v>3.35</v>
      </c>
      <c r="G1052" s="527">
        <f>IF($B1052="","",IFERROR(VLOOKUP($B1052,SERVIÇOS!$B:$G,5,0),IFERROR(VLOOKUP($B1052,'COMPOSIÇÕES COMPLEMENTARES '!$C:$K,7,0),"")))</f>
        <v>3.14</v>
      </c>
      <c r="H1052" s="527">
        <f t="shared" ref="H1052:H1057" si="853">IF(E1052="","",F1052+G1052)</f>
        <v>6.49</v>
      </c>
      <c r="I1052" s="527">
        <f t="shared" ref="I1052:I1057" si="854">IF(E1052="","",TRUNC((E1052*F1052),2))</f>
        <v>77.05</v>
      </c>
      <c r="J1052" s="527">
        <f t="shared" ref="J1052:J1057" si="855">IF(E1052="","",TRUNC((E1052*G1052),2))</f>
        <v>72.22</v>
      </c>
      <c r="K1052" s="527">
        <f t="shared" ref="K1052:K1057" si="856">IF(E1052="","",TRUNC((E1052*H1052),2))</f>
        <v>149.27</v>
      </c>
      <c r="L1052" s="527"/>
      <c r="M1052" s="563"/>
      <c r="N1052" s="448"/>
      <c r="O1052" s="561"/>
      <c r="P1052" s="562" t="str">
        <f t="shared" ref="P1052:P1057" si="857">IF(OR(O1052="",$K1052=""),"",(O1052/$E1052)*$K1052)</f>
        <v/>
      </c>
      <c r="Q1052" s="561"/>
      <c r="R1052" s="583" t="str">
        <f t="shared" ref="R1052:R1057" si="858">IF(OR(Q1052="",$K1052=""),"",(Q1052/$E1052)*$K1052)</f>
        <v/>
      </c>
      <c r="S1052" s="561"/>
      <c r="T1052" s="588" t="str">
        <f t="shared" ref="T1052:T1057" si="859">IF(OR(S1052="",$K1052=""),"",(S1052/$E1052)*$K1052)</f>
        <v/>
      </c>
      <c r="U1052" s="584">
        <f ca="1">SUMIF($O$8:T$9,"QUANT.",O1052:T1052)</f>
        <v>0</v>
      </c>
      <c r="V1052" s="585">
        <f ca="1" t="shared" ref="V1052:V1057" si="860">SUMIF($O$8:$T$9,"CUSTO",O1052:T1052)</f>
        <v>0</v>
      </c>
      <c r="W1052" s="586" t="str">
        <f ca="1" t="shared" ref="W1052:W1057" si="861">IF(B1052&lt;&gt;"",IF(V1052=0,"MEDIR",IF(K1052-V1052=0,"OK",IF(K1052-V1052&gt;0,"MEDIR","ALERTA!"))),"")</f>
        <v>MEDIR</v>
      </c>
      <c r="X1052" s="587">
        <f ca="1" t="shared" ref="X1052:X1057" si="862">IF(U1052="",0,E1052-U1052)</f>
        <v>23</v>
      </c>
      <c r="Y1052" s="587">
        <f ca="1" t="shared" ref="Y1052:Y1057" si="863">IF(V1052="",0,K1052-V1052)</f>
        <v>149.27</v>
      </c>
      <c r="Z1052" s="448"/>
      <c r="AA1052" s="448"/>
      <c r="AB1052" s="448"/>
      <c r="AC1052" s="448"/>
      <c r="AD1052" s="448"/>
      <c r="AE1052" s="448"/>
      <c r="AF1052" s="448"/>
      <c r="AG1052" s="448"/>
      <c r="AH1052" s="448"/>
      <c r="AI1052" s="448"/>
      <c r="AJ1052" s="448"/>
      <c r="AK1052" s="590" t="e">
        <f t="shared" ref="AK1052:AK1057" si="864">B1052-AL1052</f>
        <v>#VALUE!</v>
      </c>
      <c r="AL1052" s="590">
        <v>0</v>
      </c>
    </row>
    <row r="1053" s="365" customFormat="1" customHeight="1" spans="1:38">
      <c r="A1053" s="522"/>
      <c r="B1053" s="528" t="s">
        <v>633</v>
      </c>
      <c r="C1053" s="524" t="str">
        <f>IF($B1053="","",IFERROR(VLOOKUP($B1053,SERVIÇOS!$B:$G,2,0),IFERROR(VLOOKUP($B1053,'COMPOSIÇÕES COMPLEMENTARES '!$C:$K,2,0),"")))</f>
        <v>CABO DE AÇO GALVANIZADO, DIÂMETRO ø1/4" (6,35mm), ALMA DE FIBRA (AFA), CONSTRUÇÃO DO CABO 6x19S (6 TORÇOES DE 19 FIOS CADA)</v>
      </c>
      <c r="D1053" s="525" t="str">
        <f>IF($B1053="","",IFERROR(VLOOKUP($B1053,SERVIÇOS!$B:$G,3,0),IFERROR(VLOOKUP($B1053,'COMPOSIÇÕES COMPLEMENTARES '!$C:$K,3,0),"")))</f>
        <v>M</v>
      </c>
      <c r="E1053" s="530">
        <f>2*D1046</f>
        <v>42</v>
      </c>
      <c r="F1053" s="527">
        <f>IF($B1053="","",IFERROR(VLOOKUP($B1053,SERVIÇOS!$B:$G,4,0),IFERROR(VLOOKUP($B1053,'COMPOSIÇÕES COMPLEMENTARES '!$C:$K,6,0),"")))</f>
        <v>8.03</v>
      </c>
      <c r="G1053" s="527">
        <f>IF($B1053="","",IFERROR(VLOOKUP($B1053,SERVIÇOS!$B:$G,5,0),IFERROR(VLOOKUP($B1053,'COMPOSIÇÕES COMPLEMENTARES '!$C:$K,7,0),"")))</f>
        <v>3.21</v>
      </c>
      <c r="H1053" s="527">
        <f t="shared" si="853"/>
        <v>11.24</v>
      </c>
      <c r="I1053" s="527">
        <f t="shared" si="854"/>
        <v>337.26</v>
      </c>
      <c r="J1053" s="527">
        <f t="shared" si="855"/>
        <v>134.82</v>
      </c>
      <c r="K1053" s="527">
        <f t="shared" si="856"/>
        <v>472.08</v>
      </c>
      <c r="L1053" s="527"/>
      <c r="M1053" s="563"/>
      <c r="N1053" s="448"/>
      <c r="O1053" s="561"/>
      <c r="P1053" s="562" t="str">
        <f t="shared" si="857"/>
        <v/>
      </c>
      <c r="Q1053" s="561"/>
      <c r="R1053" s="583" t="str">
        <f t="shared" si="858"/>
        <v/>
      </c>
      <c r="S1053" s="561"/>
      <c r="T1053" s="588" t="str">
        <f t="shared" si="859"/>
        <v/>
      </c>
      <c r="U1053" s="584">
        <f ca="1">SUMIF($O$8:T$9,"QUANT.",O1053:T1053)</f>
        <v>0</v>
      </c>
      <c r="V1053" s="585">
        <f ca="1" t="shared" si="860"/>
        <v>0</v>
      </c>
      <c r="W1053" s="586" t="str">
        <f ca="1" t="shared" si="861"/>
        <v>MEDIR</v>
      </c>
      <c r="X1053" s="587">
        <f ca="1" t="shared" si="862"/>
        <v>42</v>
      </c>
      <c r="Y1053" s="587">
        <f ca="1" t="shared" si="863"/>
        <v>472.08</v>
      </c>
      <c r="Z1053" s="448"/>
      <c r="AA1053" s="448"/>
      <c r="AB1053" s="448"/>
      <c r="AC1053" s="448"/>
      <c r="AD1053" s="448"/>
      <c r="AE1053" s="448"/>
      <c r="AF1053" s="448"/>
      <c r="AG1053" s="448"/>
      <c r="AH1053" s="448"/>
      <c r="AI1053" s="448"/>
      <c r="AJ1053" s="448"/>
      <c r="AK1053" s="590" t="e">
        <f t="shared" si="864"/>
        <v>#VALUE!</v>
      </c>
      <c r="AL1053" s="590">
        <v>0</v>
      </c>
    </row>
    <row r="1054" s="365" customFormat="1" customHeight="1" spans="1:38">
      <c r="A1054" s="522"/>
      <c r="B1054" s="528">
        <v>101549</v>
      </c>
      <c r="C1054" s="524" t="str">
        <f>IF($B1054="","",IFERROR(VLOOKUP($B1054,SERVIÇOS!$B:$G,2,0),IFERROR(VLOOKUP($B1054,'COMPOSIÇÕES COMPLEMENTARES '!$C:$K,2,0),"")))</f>
        <v>GRAMPO PARALELO METÁLICO, PARA REDES AÉREAS DE DISTRIBUIÇÃO DE ENERGIA ELÉTRICA DE BAIXA TENSÃO - FORNECIMENTO E INSTALAÇÃO. AF_07/2020</v>
      </c>
      <c r="D1054" s="525" t="str">
        <f>IF($B1054="","",IFERROR(VLOOKUP($B1054,SERVIÇOS!$B:$G,3,0),IFERROR(VLOOKUP($B1054,'COMPOSIÇÕES COMPLEMENTARES '!$C:$K,3,0),"")))</f>
        <v>UN</v>
      </c>
      <c r="E1054" s="530">
        <f>D1046</f>
        <v>21</v>
      </c>
      <c r="F1054" s="527">
        <f>IF($B1054="","",IFERROR(VLOOKUP($B1054,SERVIÇOS!$B:$G,4,0),IFERROR(VLOOKUP($B1054,'COMPOSIÇÕES COMPLEMENTARES '!$C:$K,6,0),"")))</f>
        <v>12.78</v>
      </c>
      <c r="G1054" s="527">
        <f>IF($B1054="","",IFERROR(VLOOKUP($B1054,SERVIÇOS!$B:$G,5,0),IFERROR(VLOOKUP($B1054,'COMPOSIÇÕES COMPLEMENTARES '!$C:$K,7,0),"")))</f>
        <v>6.08</v>
      </c>
      <c r="H1054" s="527">
        <f t="shared" si="853"/>
        <v>18.86</v>
      </c>
      <c r="I1054" s="527">
        <f t="shared" si="854"/>
        <v>268.38</v>
      </c>
      <c r="J1054" s="527">
        <f t="shared" si="855"/>
        <v>127.68</v>
      </c>
      <c r="K1054" s="527">
        <f t="shared" si="856"/>
        <v>396.06</v>
      </c>
      <c r="L1054" s="527"/>
      <c r="M1054" s="563"/>
      <c r="N1054" s="448"/>
      <c r="O1054" s="561"/>
      <c r="P1054" s="562" t="str">
        <f t="shared" si="857"/>
        <v/>
      </c>
      <c r="Q1054" s="561"/>
      <c r="R1054" s="583" t="str">
        <f t="shared" si="858"/>
        <v/>
      </c>
      <c r="S1054" s="561"/>
      <c r="T1054" s="588" t="str">
        <f t="shared" si="859"/>
        <v/>
      </c>
      <c r="U1054" s="584">
        <f ca="1">SUMIF($O$8:T$9,"QUANT.",O1054:T1054)</f>
        <v>0</v>
      </c>
      <c r="V1054" s="585">
        <f ca="1" t="shared" si="860"/>
        <v>0</v>
      </c>
      <c r="W1054" s="586" t="str">
        <f ca="1" t="shared" si="861"/>
        <v>MEDIR</v>
      </c>
      <c r="X1054" s="587">
        <f ca="1" t="shared" si="862"/>
        <v>21</v>
      </c>
      <c r="Y1054" s="587">
        <f ca="1" t="shared" si="863"/>
        <v>396.06</v>
      </c>
      <c r="Z1054" s="448"/>
      <c r="AA1054" s="448"/>
      <c r="AB1054" s="448"/>
      <c r="AC1054" s="448"/>
      <c r="AD1054" s="448"/>
      <c r="AE1054" s="448"/>
      <c r="AF1054" s="448"/>
      <c r="AG1054" s="448"/>
      <c r="AH1054" s="448"/>
      <c r="AI1054" s="448"/>
      <c r="AJ1054" s="448"/>
      <c r="AK1054" s="590">
        <f t="shared" si="864"/>
        <v>101549</v>
      </c>
      <c r="AL1054" s="590">
        <v>0</v>
      </c>
    </row>
    <row r="1055" s="365" customFormat="1" customHeight="1" spans="1:38">
      <c r="A1055" s="522"/>
      <c r="B1055" s="528" t="s">
        <v>634</v>
      </c>
      <c r="C1055" s="524" t="str">
        <f>IF($B1055="","",IFERROR(VLOOKUP($B1055,SERVIÇOS!$B:$G,2,0),IFERROR(VLOOKUP($B1055,'COMPOSIÇÕES COMPLEMENTARES '!$C:$K,2,0),"")))</f>
        <v>TERMINAL DE APERTO COM SAPATA EM LIGA DE COBRE, SAPATA COM DOIS FUROS PARA FIXAÇÃO </v>
      </c>
      <c r="D1055" s="525" t="str">
        <f>IF($B1055="","",IFERROR(VLOOKUP($B1055,SERVIÇOS!$B:$G,3,0),IFERROR(VLOOKUP($B1055,'COMPOSIÇÕES COMPLEMENTARES '!$C:$K,3,0),"")))</f>
        <v>UN</v>
      </c>
      <c r="E1055" s="530">
        <f>1*D1046</f>
        <v>21</v>
      </c>
      <c r="F1055" s="527">
        <f>IF($B1055="","",IFERROR(VLOOKUP($B1055,SERVIÇOS!$B:$G,4,0),IFERROR(VLOOKUP($B1055,'COMPOSIÇÕES COMPLEMENTARES '!$C:$K,6,0),"")))</f>
        <v>12.16</v>
      </c>
      <c r="G1055" s="527">
        <f>IF($B1055="","",IFERROR(VLOOKUP($B1055,SERVIÇOS!$B:$G,5,0),IFERROR(VLOOKUP($B1055,'COMPOSIÇÕES COMPLEMENTARES '!$C:$K,7,0),"")))</f>
        <v>1.43</v>
      </c>
      <c r="H1055" s="527">
        <f t="shared" si="853"/>
        <v>13.59</v>
      </c>
      <c r="I1055" s="527">
        <f t="shared" si="854"/>
        <v>255.36</v>
      </c>
      <c r="J1055" s="527">
        <f t="shared" si="855"/>
        <v>30.03</v>
      </c>
      <c r="K1055" s="527">
        <f t="shared" si="856"/>
        <v>285.39</v>
      </c>
      <c r="L1055" s="527"/>
      <c r="M1055" s="563"/>
      <c r="N1055" s="448"/>
      <c r="O1055" s="561"/>
      <c r="P1055" s="562" t="str">
        <f t="shared" si="857"/>
        <v/>
      </c>
      <c r="Q1055" s="561"/>
      <c r="R1055" s="583" t="str">
        <f t="shared" si="858"/>
        <v/>
      </c>
      <c r="S1055" s="561"/>
      <c r="T1055" s="588" t="str">
        <f t="shared" si="859"/>
        <v/>
      </c>
      <c r="U1055" s="584">
        <f ca="1">SUMIF($O$8:T$9,"QUANT.",O1055:T1055)</f>
        <v>0</v>
      </c>
      <c r="V1055" s="585">
        <f ca="1" t="shared" si="860"/>
        <v>0</v>
      </c>
      <c r="W1055" s="586" t="str">
        <f ca="1" t="shared" si="861"/>
        <v>MEDIR</v>
      </c>
      <c r="X1055" s="587">
        <f ca="1" t="shared" si="862"/>
        <v>21</v>
      </c>
      <c r="Y1055" s="587">
        <f ca="1" t="shared" si="863"/>
        <v>285.39</v>
      </c>
      <c r="Z1055" s="448"/>
      <c r="AA1055" s="448"/>
      <c r="AB1055" s="448"/>
      <c r="AC1055" s="448"/>
      <c r="AD1055" s="448"/>
      <c r="AE1055" s="448"/>
      <c r="AF1055" s="448"/>
      <c r="AG1055" s="448"/>
      <c r="AH1055" s="448"/>
      <c r="AI1055" s="448"/>
      <c r="AJ1055" s="448"/>
      <c r="AK1055" s="590" t="e">
        <f t="shared" si="864"/>
        <v>#VALUE!</v>
      </c>
      <c r="AL1055" s="590">
        <v>0</v>
      </c>
    </row>
    <row r="1056" s="365" customFormat="1" customHeight="1" spans="1:38">
      <c r="A1056" s="522"/>
      <c r="B1056" s="528">
        <v>96985</v>
      </c>
      <c r="C1056" s="524" t="str">
        <f>IF($B1056="","",IFERROR(VLOOKUP($B1056,SERVIÇOS!$B:$G,2,0),IFERROR(VLOOKUP($B1056,'COMPOSIÇÕES COMPLEMENTARES '!$C:$K,2,0),"")))</f>
        <v>HASTE DE ATERRAMENTO, DIÂMETRO 5/8", COM 3 METROS - FORNECIMENTO E INSTALAÇÃO. AF_08/2023</v>
      </c>
      <c r="D1056" s="525" t="str">
        <f>IF($B1056="","",IFERROR(VLOOKUP($B1056,SERVIÇOS!$B:$G,3,0),IFERROR(VLOOKUP($B1056,'COMPOSIÇÕES COMPLEMENTARES '!$C:$K,3,0),"")))</f>
        <v>UN</v>
      </c>
      <c r="E1056" s="530">
        <v>1</v>
      </c>
      <c r="F1056" s="527">
        <f>IF($B1056="","",IFERROR(VLOOKUP($B1056,SERVIÇOS!$B:$G,4,0),IFERROR(VLOOKUP($B1056,'COMPOSIÇÕES COMPLEMENTARES '!$C:$K,6,0),"")))</f>
        <v>59.6</v>
      </c>
      <c r="G1056" s="527">
        <f>IF($B1056="","",IFERROR(VLOOKUP($B1056,SERVIÇOS!$B:$G,5,0),IFERROR(VLOOKUP($B1056,'COMPOSIÇÕES COMPLEMENTARES '!$C:$K,7,0),"")))</f>
        <v>12.3</v>
      </c>
      <c r="H1056" s="527">
        <f t="shared" si="853"/>
        <v>71.9</v>
      </c>
      <c r="I1056" s="527">
        <f t="shared" si="854"/>
        <v>59.6</v>
      </c>
      <c r="J1056" s="527">
        <f t="shared" si="855"/>
        <v>12.3</v>
      </c>
      <c r="K1056" s="527">
        <f t="shared" si="856"/>
        <v>71.9</v>
      </c>
      <c r="L1056" s="527"/>
      <c r="M1056" s="563"/>
      <c r="N1056" s="448"/>
      <c r="O1056" s="561"/>
      <c r="P1056" s="562" t="str">
        <f t="shared" si="857"/>
        <v/>
      </c>
      <c r="Q1056" s="561"/>
      <c r="R1056" s="583" t="str">
        <f t="shared" si="858"/>
        <v/>
      </c>
      <c r="S1056" s="561"/>
      <c r="T1056" s="588" t="str">
        <f t="shared" si="859"/>
        <v/>
      </c>
      <c r="U1056" s="584">
        <f ca="1">SUMIF($O$8:T$9,"QUANT.",O1056:T1056)</f>
        <v>0</v>
      </c>
      <c r="V1056" s="585">
        <f ca="1" t="shared" si="860"/>
        <v>0</v>
      </c>
      <c r="W1056" s="586" t="str">
        <f ca="1" t="shared" si="861"/>
        <v>MEDIR</v>
      </c>
      <c r="X1056" s="587">
        <f ca="1" t="shared" si="862"/>
        <v>1</v>
      </c>
      <c r="Y1056" s="587">
        <f ca="1" t="shared" si="863"/>
        <v>71.9</v>
      </c>
      <c r="Z1056" s="448"/>
      <c r="AA1056" s="448"/>
      <c r="AB1056" s="448"/>
      <c r="AC1056" s="448"/>
      <c r="AD1056" s="448"/>
      <c r="AE1056" s="448"/>
      <c r="AF1056" s="448"/>
      <c r="AG1056" s="448"/>
      <c r="AH1056" s="448"/>
      <c r="AI1056" s="448"/>
      <c r="AJ1056" s="448"/>
      <c r="AK1056" s="590">
        <f t="shared" si="864"/>
        <v>96985</v>
      </c>
      <c r="AL1056" s="590">
        <v>0</v>
      </c>
    </row>
    <row r="1057" s="365" customFormat="1" customHeight="1" spans="1:38">
      <c r="A1057" s="522"/>
      <c r="B1057" s="528" t="s">
        <v>618</v>
      </c>
      <c r="C1057" s="524" t="str">
        <f>IF($B1057="","",IFERROR(VLOOKUP($B1057,SERVIÇOS!$B:$G,2,0),IFERROR(VLOOKUP($B1057,'COMPOSIÇÕES COMPLEMENTARES '!$C:$K,2,0),"")))</f>
        <v>CORDOALHA DE COBRE NU, NÃO ENTERRADA, INSTALAÇÃO COM PRESILHA DE FIXAÇÃO</v>
      </c>
      <c r="D1057" s="525" t="str">
        <f>IF($B1057="","",IFERROR(VLOOKUP($B1057,SERVIÇOS!$B:$G,3,0),IFERROR(VLOOKUP($B1057,'COMPOSIÇÕES COMPLEMENTARES '!$C:$K,3,0),"")))</f>
        <v>M</v>
      </c>
      <c r="E1057" s="530">
        <f>E1056*8</f>
        <v>8</v>
      </c>
      <c r="F1057" s="527">
        <f>IF($B1057="","",IFERROR(VLOOKUP($B1057,SERVIÇOS!$B:$G,4,0),IFERROR(VLOOKUP($B1057,'COMPOSIÇÕES COMPLEMENTARES '!$C:$K,6,0),"")))</f>
        <v>43.78</v>
      </c>
      <c r="G1057" s="527">
        <f>IF($B1057="","",IFERROR(VLOOKUP($B1057,SERVIÇOS!$B:$G,5,0),IFERROR(VLOOKUP($B1057,'COMPOSIÇÕES COMPLEMENTARES '!$C:$K,7,0),"")))</f>
        <v>7.82</v>
      </c>
      <c r="H1057" s="527">
        <f t="shared" si="853"/>
        <v>51.6</v>
      </c>
      <c r="I1057" s="527">
        <f t="shared" si="854"/>
        <v>350.24</v>
      </c>
      <c r="J1057" s="527">
        <f t="shared" si="855"/>
        <v>62.56</v>
      </c>
      <c r="K1057" s="527">
        <f t="shared" si="856"/>
        <v>412.8</v>
      </c>
      <c r="L1057" s="527"/>
      <c r="M1057" s="563"/>
      <c r="N1057" s="448"/>
      <c r="O1057" s="561"/>
      <c r="P1057" s="562" t="str">
        <f t="shared" si="857"/>
        <v/>
      </c>
      <c r="Q1057" s="561"/>
      <c r="R1057" s="583" t="str">
        <f t="shared" si="858"/>
        <v/>
      </c>
      <c r="S1057" s="561"/>
      <c r="T1057" s="588" t="str">
        <f t="shared" si="859"/>
        <v/>
      </c>
      <c r="U1057" s="584">
        <f ca="1">SUMIF($O$8:T$9,"QUANT.",O1057:T1057)</f>
        <v>0</v>
      </c>
      <c r="V1057" s="585">
        <f ca="1" t="shared" si="860"/>
        <v>0</v>
      </c>
      <c r="W1057" s="586" t="str">
        <f ca="1" t="shared" si="861"/>
        <v>MEDIR</v>
      </c>
      <c r="X1057" s="587">
        <f ca="1" t="shared" si="862"/>
        <v>8</v>
      </c>
      <c r="Y1057" s="587">
        <f ca="1" t="shared" si="863"/>
        <v>412.8</v>
      </c>
      <c r="Z1057" s="448"/>
      <c r="AA1057" s="448"/>
      <c r="AB1057" s="448"/>
      <c r="AC1057" s="448"/>
      <c r="AD1057" s="448"/>
      <c r="AE1057" s="448"/>
      <c r="AF1057" s="448"/>
      <c r="AG1057" s="448"/>
      <c r="AH1057" s="448"/>
      <c r="AI1057" s="448"/>
      <c r="AJ1057" s="448"/>
      <c r="AK1057" s="590" t="e">
        <f t="shared" si="864"/>
        <v>#VALUE!</v>
      </c>
      <c r="AL1057" s="590">
        <v>0</v>
      </c>
    </row>
    <row r="1058" s="365" customFormat="1" customHeight="1" spans="1:38">
      <c r="A1058" s="522"/>
      <c r="B1058" s="528" t="s">
        <v>636</v>
      </c>
      <c r="C1058" s="524" t="str">
        <f>IF($B1058="","",IFERROR(VLOOKUP($B1058,SERVIÇOS!$B:$G,2,0),IFERROR(VLOOKUP($B1058,'COMPOSIÇÕES COMPLEMENTARES '!$C:$K,2,0),"")))</f>
        <v>GRAMPO PARA ATERRAMENTO ø5/8" (CONEXÃO HASTE CABO ATÉ 50mm²), ALTA CONDUTIVIDADE ELÉTRICA E RESISTÊNCIA À CORROSÃO; CORPO EM LIGA DE COBRE E GRAMPO EM AÇO ZINCADO ELETROLÍTICO (GA-12) OU LIGA DE COBRE (GA-38)</v>
      </c>
      <c r="D1058" s="525" t="str">
        <f>IF($B1058="","",IFERROR(VLOOKUP($B1058,SERVIÇOS!$B:$G,3,0),IFERROR(VLOOKUP($B1058,'COMPOSIÇÕES COMPLEMENTARES '!$C:$K,3,0),"")))</f>
        <v>UN</v>
      </c>
      <c r="E1058" s="530">
        <f>E1056</f>
        <v>1</v>
      </c>
      <c r="F1058" s="527">
        <f>IF($B1058="","",IFERROR(VLOOKUP($B1058,SERVIÇOS!$B:$G,4,0),IFERROR(VLOOKUP($B1058,'COMPOSIÇÕES COMPLEMENTARES '!$C:$K,6,0),"")))</f>
        <v>29.58</v>
      </c>
      <c r="G1058" s="527">
        <f>IF($B1058="","",IFERROR(VLOOKUP($B1058,SERVIÇOS!$B:$G,5,0),IFERROR(VLOOKUP($B1058,'COMPOSIÇÕES COMPLEMENTARES '!$C:$K,7,0),"")))</f>
        <v>4.12</v>
      </c>
      <c r="H1058" s="527">
        <f t="shared" ref="H1058:H1076" si="865">IF(E1058="","",F1058+G1058)</f>
        <v>33.7</v>
      </c>
      <c r="I1058" s="527">
        <f t="shared" ref="I1058:I1076" si="866">IF(E1058="","",TRUNC((E1058*F1058),2))</f>
        <v>29.58</v>
      </c>
      <c r="J1058" s="527">
        <f t="shared" ref="J1058:J1076" si="867">IF(E1058="","",TRUNC((E1058*G1058),2))</f>
        <v>4.12</v>
      </c>
      <c r="K1058" s="527">
        <f t="shared" ref="K1058:K1076" si="868">IF(E1058="","",TRUNC((E1058*H1058),2))</f>
        <v>33.7</v>
      </c>
      <c r="L1058" s="527"/>
      <c r="M1058" s="563"/>
      <c r="N1058" s="448"/>
      <c r="O1058" s="561"/>
      <c r="P1058" s="562" t="str">
        <f t="shared" ref="P1058:P1076" si="869">IF(OR(O1058="",$K1058=""),"",(O1058/$E1058)*$K1058)</f>
        <v/>
      </c>
      <c r="Q1058" s="561"/>
      <c r="R1058" s="583" t="str">
        <f t="shared" ref="R1058:R1076" si="870">IF(OR(Q1058="",$K1058=""),"",(Q1058/$E1058)*$K1058)</f>
        <v/>
      </c>
      <c r="S1058" s="561"/>
      <c r="T1058" s="588" t="str">
        <f t="shared" ref="T1058:T1076" si="871">IF(OR(S1058="",$K1058=""),"",(S1058/$E1058)*$K1058)</f>
        <v/>
      </c>
      <c r="U1058" s="584">
        <f ca="1">SUMIF($O$8:T$9,"QUANT.",O1058:T1058)</f>
        <v>0</v>
      </c>
      <c r="V1058" s="585">
        <f ca="1" t="shared" ref="V1058:V1076" si="872">SUMIF($O$8:$T$9,"CUSTO",O1058:T1058)</f>
        <v>0</v>
      </c>
      <c r="W1058" s="586" t="str">
        <f ca="1" t="shared" ref="W1058:W1076" si="873">IF(B1058&lt;&gt;"",IF(V1058=0,"MEDIR",IF(K1058-V1058=0,"OK",IF(K1058-V1058&gt;0,"MEDIR","ALERTA!"))),"")</f>
        <v>MEDIR</v>
      </c>
      <c r="X1058" s="587">
        <f ca="1" t="shared" ref="X1058:X1076" si="874">IF(U1058="",0,E1058-U1058)</f>
        <v>1</v>
      </c>
      <c r="Y1058" s="587">
        <f ca="1" t="shared" ref="Y1058:Y1076" si="875">IF(V1058="",0,K1058-V1058)</f>
        <v>33.7</v>
      </c>
      <c r="Z1058" s="448"/>
      <c r="AA1058" s="448"/>
      <c r="AB1058" s="448"/>
      <c r="AC1058" s="448"/>
      <c r="AD1058" s="448"/>
      <c r="AE1058" s="448"/>
      <c r="AF1058" s="448"/>
      <c r="AG1058" s="448"/>
      <c r="AH1058" s="448"/>
      <c r="AI1058" s="448"/>
      <c r="AJ1058" s="448"/>
      <c r="AK1058" s="590" t="e">
        <f t="shared" ref="AK1058:AK1074" si="876">B1058-AL1058</f>
        <v>#VALUE!</v>
      </c>
      <c r="AL1058" s="590">
        <v>0</v>
      </c>
    </row>
    <row r="1059" s="365" customFormat="1" customHeight="1" spans="1:38">
      <c r="A1059" s="522"/>
      <c r="B1059" s="528">
        <v>98111</v>
      </c>
      <c r="C1059" s="524" t="str">
        <f>IF($B1059="","",IFERROR(VLOOKUP($B1059,SERVIÇOS!$B:$G,2,0),IFERROR(VLOOKUP($B1059,'COMPOSIÇÕES COMPLEMENTARES '!$C:$K,2,0),"")))</f>
        <v>CAIXA DE INSPEÇÃO PARA ATERRAMENTO, CIRCULAR, EM POLIETILENO, DIÂMETRO INTERNO = 0,3 M. AF_12/2020</v>
      </c>
      <c r="D1059" s="525" t="str">
        <f>IF($B1059="","",IFERROR(VLOOKUP($B1059,SERVIÇOS!$B:$G,3,0),IFERROR(VLOOKUP($B1059,'COMPOSIÇÕES COMPLEMENTARES '!$C:$K,3,0),"")))</f>
        <v>UN</v>
      </c>
      <c r="E1059" s="530">
        <f>E1056</f>
        <v>1</v>
      </c>
      <c r="F1059" s="527">
        <f>IF($B1059="","",IFERROR(VLOOKUP($B1059,SERVIÇOS!$B:$G,4,0),IFERROR(VLOOKUP($B1059,'COMPOSIÇÕES COMPLEMENTARES '!$C:$K,6,0),"")))</f>
        <v>46.95</v>
      </c>
      <c r="G1059" s="527">
        <f>IF($B1059="","",IFERROR(VLOOKUP($B1059,SERVIÇOS!$B:$G,5,0),IFERROR(VLOOKUP($B1059,'COMPOSIÇÕES COMPLEMENTARES '!$C:$K,7,0),"")))</f>
        <v>7.6</v>
      </c>
      <c r="H1059" s="527">
        <f t="shared" si="865"/>
        <v>54.55</v>
      </c>
      <c r="I1059" s="527">
        <f t="shared" si="866"/>
        <v>46.95</v>
      </c>
      <c r="J1059" s="527">
        <f t="shared" si="867"/>
        <v>7.6</v>
      </c>
      <c r="K1059" s="527">
        <f t="shared" si="868"/>
        <v>54.55</v>
      </c>
      <c r="L1059" s="527"/>
      <c r="M1059" s="563"/>
      <c r="N1059" s="448"/>
      <c r="O1059" s="561"/>
      <c r="P1059" s="562" t="str">
        <f t="shared" si="869"/>
        <v/>
      </c>
      <c r="Q1059" s="561"/>
      <c r="R1059" s="583" t="str">
        <f t="shared" si="870"/>
        <v/>
      </c>
      <c r="S1059" s="561"/>
      <c r="T1059" s="588" t="str">
        <f t="shared" si="871"/>
        <v/>
      </c>
      <c r="U1059" s="584">
        <f ca="1">SUMIF($O$8:T$9,"QUANT.",O1059:T1059)</f>
        <v>0</v>
      </c>
      <c r="V1059" s="585">
        <f ca="1" t="shared" si="872"/>
        <v>0</v>
      </c>
      <c r="W1059" s="586" t="str">
        <f ca="1" t="shared" si="873"/>
        <v>MEDIR</v>
      </c>
      <c r="X1059" s="587">
        <f ca="1" t="shared" si="874"/>
        <v>1</v>
      </c>
      <c r="Y1059" s="587">
        <f ca="1" t="shared" si="875"/>
        <v>54.55</v>
      </c>
      <c r="Z1059" s="448"/>
      <c r="AA1059" s="448"/>
      <c r="AB1059" s="448"/>
      <c r="AC1059" s="448"/>
      <c r="AD1059" s="448"/>
      <c r="AE1059" s="448"/>
      <c r="AF1059" s="448"/>
      <c r="AG1059" s="448"/>
      <c r="AH1059" s="448"/>
      <c r="AI1059" s="448"/>
      <c r="AJ1059" s="448"/>
      <c r="AK1059" s="590">
        <f t="shared" si="876"/>
        <v>98111</v>
      </c>
      <c r="AL1059" s="590">
        <v>0</v>
      </c>
    </row>
    <row r="1060" s="365" customFormat="1" customHeight="1" spans="1:38">
      <c r="A1060" s="522"/>
      <c r="B1060" s="528">
        <v>96977</v>
      </c>
      <c r="C1060" s="524" t="str">
        <f>IF($B1060="","",IFERROR(VLOOKUP($B1060,SERVIÇOS!$B:$G,2,0),IFERROR(VLOOKUP($B1060,'COMPOSIÇÕES COMPLEMENTARES '!$C:$K,2,0),"")))</f>
        <v>CORDOALHA DE COBRE NU 50 MM², ENTERRADA - FORNECIMENTO E INSTALAÇÃO. AF_08/2023</v>
      </c>
      <c r="D1060" s="525" t="str">
        <f>IF($B1060="","",IFERROR(VLOOKUP($B1060,SERVIÇOS!$B:$G,3,0),IFERROR(VLOOKUP($B1060,'COMPOSIÇÕES COMPLEMENTARES '!$C:$K,3,0),"")))</f>
        <v>M</v>
      </c>
      <c r="E1060" s="530">
        <f>1.6*E1056</f>
        <v>1.6</v>
      </c>
      <c r="F1060" s="527">
        <f>IF($B1060="","",IFERROR(VLOOKUP($B1060,SERVIÇOS!$B:$G,4,0),IFERROR(VLOOKUP($B1060,'COMPOSIÇÕES COMPLEMENTARES '!$C:$K,6,0),"")))</f>
        <v>55.81</v>
      </c>
      <c r="G1060" s="527">
        <f>IF($B1060="","",IFERROR(VLOOKUP($B1060,SERVIÇOS!$B:$G,5,0),IFERROR(VLOOKUP($B1060,'COMPOSIÇÕES COMPLEMENTARES '!$C:$K,7,0),"")))</f>
        <v>1.63</v>
      </c>
      <c r="H1060" s="527">
        <f t="shared" si="865"/>
        <v>57.44</v>
      </c>
      <c r="I1060" s="527">
        <f t="shared" si="866"/>
        <v>89.29</v>
      </c>
      <c r="J1060" s="527">
        <f t="shared" si="867"/>
        <v>2.6</v>
      </c>
      <c r="K1060" s="527">
        <f t="shared" si="868"/>
        <v>91.9</v>
      </c>
      <c r="L1060" s="527"/>
      <c r="M1060" s="563"/>
      <c r="N1060" s="448"/>
      <c r="O1060" s="561"/>
      <c r="P1060" s="562" t="str">
        <f t="shared" si="869"/>
        <v/>
      </c>
      <c r="Q1060" s="561"/>
      <c r="R1060" s="583" t="str">
        <f t="shared" si="870"/>
        <v/>
      </c>
      <c r="S1060" s="561"/>
      <c r="T1060" s="588" t="str">
        <f t="shared" si="871"/>
        <v/>
      </c>
      <c r="U1060" s="584">
        <f ca="1">SUMIF($O$8:T$9,"QUANT.",O1060:T1060)</f>
        <v>0</v>
      </c>
      <c r="V1060" s="585">
        <f ca="1" t="shared" si="872"/>
        <v>0</v>
      </c>
      <c r="W1060" s="586" t="str">
        <f ca="1" t="shared" si="873"/>
        <v>MEDIR</v>
      </c>
      <c r="X1060" s="587">
        <f ca="1" t="shared" si="874"/>
        <v>1.6</v>
      </c>
      <c r="Y1060" s="587">
        <f ca="1" t="shared" si="875"/>
        <v>91.9</v>
      </c>
      <c r="Z1060" s="448"/>
      <c r="AA1060" s="448"/>
      <c r="AB1060" s="448"/>
      <c r="AC1060" s="448"/>
      <c r="AD1060" s="448"/>
      <c r="AE1060" s="448"/>
      <c r="AF1060" s="448"/>
      <c r="AG1060" s="448"/>
      <c r="AH1060" s="448"/>
      <c r="AI1060" s="448"/>
      <c r="AJ1060" s="448"/>
      <c r="AK1060" s="590">
        <f t="shared" si="876"/>
        <v>96977</v>
      </c>
      <c r="AL1060" s="590">
        <v>0</v>
      </c>
    </row>
    <row r="1061" s="365" customFormat="1" customHeight="1" spans="1:38">
      <c r="A1061" s="522"/>
      <c r="B1061" s="528" t="s">
        <v>634</v>
      </c>
      <c r="C1061" s="524" t="str">
        <f>IF($B1061="","",IFERROR(VLOOKUP($B1061,SERVIÇOS!$B:$G,2,0),IFERROR(VLOOKUP($B1061,'COMPOSIÇÕES COMPLEMENTARES '!$C:$K,2,0),"")))</f>
        <v>TERMINAL DE APERTO COM SAPATA EM LIGA DE COBRE, SAPATA COM DOIS FUROS PARA FIXAÇÃO </v>
      </c>
      <c r="D1061" s="525" t="str">
        <f>IF($B1061="","",IFERROR(VLOOKUP($B1061,SERVIÇOS!$B:$G,3,0),IFERROR(VLOOKUP($B1061,'COMPOSIÇÕES COMPLEMENTARES '!$C:$K,3,0),"")))</f>
        <v>UN</v>
      </c>
      <c r="E1061" s="530">
        <f>E1056</f>
        <v>1</v>
      </c>
      <c r="F1061" s="527">
        <f>IF($B1061="","",IFERROR(VLOOKUP($B1061,SERVIÇOS!$B:$G,4,0),IFERROR(VLOOKUP($B1061,'COMPOSIÇÕES COMPLEMENTARES '!$C:$K,6,0),"")))</f>
        <v>12.16</v>
      </c>
      <c r="G1061" s="527">
        <f>IF($B1061="","",IFERROR(VLOOKUP($B1061,SERVIÇOS!$B:$G,5,0),IFERROR(VLOOKUP($B1061,'COMPOSIÇÕES COMPLEMENTARES '!$C:$K,7,0),"")))</f>
        <v>1.43</v>
      </c>
      <c r="H1061" s="527">
        <f t="shared" si="865"/>
        <v>13.59</v>
      </c>
      <c r="I1061" s="527">
        <f t="shared" si="866"/>
        <v>12.16</v>
      </c>
      <c r="J1061" s="527">
        <f t="shared" si="867"/>
        <v>1.43</v>
      </c>
      <c r="K1061" s="527">
        <f t="shared" si="868"/>
        <v>13.59</v>
      </c>
      <c r="L1061" s="527"/>
      <c r="M1061" s="563"/>
      <c r="N1061" s="448"/>
      <c r="O1061" s="561"/>
      <c r="P1061" s="562" t="str">
        <f t="shared" si="869"/>
        <v/>
      </c>
      <c r="Q1061" s="561"/>
      <c r="R1061" s="583" t="str">
        <f t="shared" si="870"/>
        <v/>
      </c>
      <c r="S1061" s="561"/>
      <c r="T1061" s="588" t="str">
        <f t="shared" si="871"/>
        <v/>
      </c>
      <c r="U1061" s="584">
        <f ca="1">SUMIF($O$8:T$9,"QUANT.",O1061:T1061)</f>
        <v>0</v>
      </c>
      <c r="V1061" s="585">
        <f ca="1" t="shared" si="872"/>
        <v>0</v>
      </c>
      <c r="W1061" s="586" t="str">
        <f ca="1" t="shared" si="873"/>
        <v>MEDIR</v>
      </c>
      <c r="X1061" s="587">
        <f ca="1" t="shared" si="874"/>
        <v>1</v>
      </c>
      <c r="Y1061" s="587">
        <f ca="1" t="shared" si="875"/>
        <v>13.59</v>
      </c>
      <c r="Z1061" s="448"/>
      <c r="AA1061" s="448"/>
      <c r="AB1061" s="448"/>
      <c r="AC1061" s="448"/>
      <c r="AD1061" s="448"/>
      <c r="AE1061" s="448"/>
      <c r="AF1061" s="448"/>
      <c r="AG1061" s="448"/>
      <c r="AH1061" s="448"/>
      <c r="AI1061" s="448"/>
      <c r="AJ1061" s="448"/>
      <c r="AK1061" s="590" t="e">
        <f t="shared" si="876"/>
        <v>#VALUE!</v>
      </c>
      <c r="AL1061" s="590">
        <v>0</v>
      </c>
    </row>
    <row r="1062" s="365" customFormat="1" customHeight="1" spans="1:38">
      <c r="A1062" s="522"/>
      <c r="B1062" s="528" t="s">
        <v>637</v>
      </c>
      <c r="C1062" s="524" t="str">
        <f>IF($B1062="","",IFERROR(VLOOKUP($B1062,SERVIÇOS!$B:$G,2,0),IFERROR(VLOOKUP($B1062,'COMPOSIÇÕES COMPLEMENTARES '!$C:$K,2,0),"")))</f>
        <v>CONECTOR TIPO PARAFUSO FENDIDO, BIMETÁLICO, PARA DERIVAÇÃO OU EMENDA DE CABOS DE COBRE E/OU ALUMÍNIO; CORPO EM COBRE ELETROLÍTICO. CABO PRINCIPAL ATÉ 50mm² E DERIVAÇÃO DE 4-50mm²</v>
      </c>
      <c r="D1062" s="525" t="str">
        <f>IF($B1062="","",IFERROR(VLOOKUP($B1062,SERVIÇOS!$B:$G,3,0),IFERROR(VLOOKUP($B1062,'COMPOSIÇÕES COMPLEMENTARES '!$C:$K,3,0),"")))</f>
        <v>UN</v>
      </c>
      <c r="E1062" s="530">
        <f>E1056</f>
        <v>1</v>
      </c>
      <c r="F1062" s="527">
        <f>IF($B1062="","",IFERROR(VLOOKUP($B1062,SERVIÇOS!$B:$G,4,0),IFERROR(VLOOKUP($B1062,'COMPOSIÇÕES COMPLEMENTARES '!$C:$K,6,0),"")))</f>
        <v>18.99</v>
      </c>
      <c r="G1062" s="527">
        <f>IF($B1062="","",IFERROR(VLOOKUP($B1062,SERVIÇOS!$B:$G,5,0),IFERROR(VLOOKUP($B1062,'COMPOSIÇÕES COMPLEMENTARES '!$C:$K,7,0),"")))</f>
        <v>1.64</v>
      </c>
      <c r="H1062" s="527">
        <f t="shared" si="865"/>
        <v>20.63</v>
      </c>
      <c r="I1062" s="527">
        <f t="shared" si="866"/>
        <v>18.99</v>
      </c>
      <c r="J1062" s="527">
        <f t="shared" si="867"/>
        <v>1.64</v>
      </c>
      <c r="K1062" s="527">
        <f t="shared" si="868"/>
        <v>20.63</v>
      </c>
      <c r="L1062" s="527"/>
      <c r="M1062" s="563"/>
      <c r="N1062" s="448"/>
      <c r="O1062" s="561"/>
      <c r="P1062" s="562" t="str">
        <f t="shared" si="869"/>
        <v/>
      </c>
      <c r="Q1062" s="561"/>
      <c r="R1062" s="583" t="str">
        <f t="shared" si="870"/>
        <v/>
      </c>
      <c r="S1062" s="561"/>
      <c r="T1062" s="588" t="str">
        <f t="shared" si="871"/>
        <v/>
      </c>
      <c r="U1062" s="584">
        <f ca="1">SUMIF($O$8:T$9,"QUANT.",O1062:T1062)</f>
        <v>0</v>
      </c>
      <c r="V1062" s="585">
        <f ca="1" t="shared" si="872"/>
        <v>0</v>
      </c>
      <c r="W1062" s="586" t="str">
        <f ca="1" t="shared" si="873"/>
        <v>MEDIR</v>
      </c>
      <c r="X1062" s="587">
        <f ca="1" t="shared" si="874"/>
        <v>1</v>
      </c>
      <c r="Y1062" s="587">
        <f ca="1" t="shared" si="875"/>
        <v>20.63</v>
      </c>
      <c r="Z1062" s="448"/>
      <c r="AA1062" s="448"/>
      <c r="AB1062" s="448"/>
      <c r="AC1062" s="448"/>
      <c r="AD1062" s="448"/>
      <c r="AE1062" s="448"/>
      <c r="AF1062" s="448"/>
      <c r="AG1062" s="448"/>
      <c r="AH1062" s="448"/>
      <c r="AI1062" s="448"/>
      <c r="AJ1062" s="448"/>
      <c r="AK1062" s="590" t="e">
        <f t="shared" si="876"/>
        <v>#VALUE!</v>
      </c>
      <c r="AL1062" s="590">
        <v>0</v>
      </c>
    </row>
    <row r="1063" s="365" customFormat="1" customHeight="1" spans="1:38">
      <c r="A1063" s="522"/>
      <c r="B1063" s="528"/>
      <c r="C1063" s="591" t="s">
        <v>657</v>
      </c>
      <c r="D1063" s="592">
        <v>3</v>
      </c>
      <c r="E1063" s="530"/>
      <c r="F1063" s="527" t="str">
        <f>IF($B1063="","",IFERROR(VLOOKUP($B1063,SERVIÇOS!$B:$G,4,0),IFERROR(VLOOKUP($B1063,'COMPOSIÇÕES COMPLEMENTARES '!$C:$K,6,0),"")))</f>
        <v/>
      </c>
      <c r="G1063" s="527" t="str">
        <f>IF($B1063="","",IFERROR(VLOOKUP($B1063,SERVIÇOS!$B:$G,5,0),IFERROR(VLOOKUP($B1063,'COMPOSIÇÕES COMPLEMENTARES '!$C:$K,7,0),"")))</f>
        <v/>
      </c>
      <c r="H1063" s="527" t="str">
        <f t="shared" si="865"/>
        <v/>
      </c>
      <c r="I1063" s="527" t="str">
        <f t="shared" si="866"/>
        <v/>
      </c>
      <c r="J1063" s="527" t="str">
        <f t="shared" si="867"/>
        <v/>
      </c>
      <c r="K1063" s="527" t="str">
        <f t="shared" si="868"/>
        <v/>
      </c>
      <c r="L1063" s="527"/>
      <c r="M1063" s="563"/>
      <c r="N1063" s="448"/>
      <c r="O1063" s="561"/>
      <c r="P1063" s="562" t="str">
        <f t="shared" si="869"/>
        <v/>
      </c>
      <c r="Q1063" s="561"/>
      <c r="R1063" s="583" t="str">
        <f t="shared" si="870"/>
        <v/>
      </c>
      <c r="S1063" s="561"/>
      <c r="T1063" s="588" t="str">
        <f t="shared" si="871"/>
        <v/>
      </c>
      <c r="U1063" s="584">
        <f ca="1">SUMIF($O$8:T$9,"QUANT.",O1063:T1063)</f>
        <v>0</v>
      </c>
      <c r="V1063" s="585">
        <f ca="1" t="shared" si="872"/>
        <v>0</v>
      </c>
      <c r="W1063" s="586" t="str">
        <f ca="1" t="shared" si="873"/>
        <v/>
      </c>
      <c r="X1063" s="587">
        <f ca="1" t="shared" si="874"/>
        <v>0</v>
      </c>
      <c r="Y1063" s="587" t="e">
        <f ca="1" t="shared" si="875"/>
        <v>#VALUE!</v>
      </c>
      <c r="Z1063" s="448"/>
      <c r="AA1063" s="448"/>
      <c r="AB1063" s="448"/>
      <c r="AC1063" s="448"/>
      <c r="AD1063" s="448"/>
      <c r="AE1063" s="448"/>
      <c r="AF1063" s="448"/>
      <c r="AG1063" s="448"/>
      <c r="AH1063" s="448"/>
      <c r="AI1063" s="448"/>
      <c r="AJ1063" s="448"/>
      <c r="AK1063" s="590">
        <f t="shared" si="876"/>
        <v>0</v>
      </c>
      <c r="AL1063" s="590">
        <v>0</v>
      </c>
    </row>
    <row r="1064" s="365" customFormat="1" customHeight="1" spans="1:38">
      <c r="A1064" s="522"/>
      <c r="B1064" s="528">
        <v>101548</v>
      </c>
      <c r="C1064" s="524" t="str">
        <f>IF($B1064="","",IFERROR(VLOOKUP($B1064,SERVIÇOS!$B:$G,2,0),IFERROR(VLOOKUP($B1064,'COMPOSIÇÕES COMPLEMENTARES '!$C:$K,2,0),"")))</f>
        <v>ISOLADOR, TIPO ROLDANA, PARA BAIXA TENSÃO - FORNECIMENTO E INSTALAÇÃO. AF_07/2020</v>
      </c>
      <c r="D1064" s="525" t="str">
        <f>IF($B1064="","",IFERROR(VLOOKUP($B1064,SERVIÇOS!$B:$G,3,0),IFERROR(VLOOKUP($B1064,'COMPOSIÇÕES COMPLEMENTARES '!$C:$K,3,0),"")))</f>
        <v>UN</v>
      </c>
      <c r="E1064" s="530">
        <f>2*D1063</f>
        <v>6</v>
      </c>
      <c r="F1064" s="527">
        <f>IF($B1064="","",IFERROR(VLOOKUP($B1064,SERVIÇOS!$B:$G,4,0),IFERROR(VLOOKUP($B1064,'COMPOSIÇÕES COMPLEMENTARES '!$C:$K,6,0),"")))</f>
        <v>6.57</v>
      </c>
      <c r="G1064" s="527">
        <f>IF($B1064="","",IFERROR(VLOOKUP($B1064,SERVIÇOS!$B:$G,5,0),IFERROR(VLOOKUP($B1064,'COMPOSIÇÕES COMPLEMENTARES '!$C:$K,7,0),"")))</f>
        <v>1.86</v>
      </c>
      <c r="H1064" s="527">
        <f t="shared" si="865"/>
        <v>8.43</v>
      </c>
      <c r="I1064" s="527">
        <f t="shared" si="866"/>
        <v>39.42</v>
      </c>
      <c r="J1064" s="527">
        <f t="shared" si="867"/>
        <v>11.16</v>
      </c>
      <c r="K1064" s="527">
        <f t="shared" si="868"/>
        <v>50.58</v>
      </c>
      <c r="L1064" s="527"/>
      <c r="M1064" s="563"/>
      <c r="N1064" s="448"/>
      <c r="O1064" s="561"/>
      <c r="P1064" s="562" t="str">
        <f t="shared" si="869"/>
        <v/>
      </c>
      <c r="Q1064" s="561"/>
      <c r="R1064" s="583" t="str">
        <f t="shared" si="870"/>
        <v/>
      </c>
      <c r="S1064" s="561"/>
      <c r="T1064" s="588" t="str">
        <f t="shared" si="871"/>
        <v/>
      </c>
      <c r="U1064" s="584">
        <f ca="1">SUMIF($O$8:T$9,"QUANT.",O1064:T1064)</f>
        <v>0</v>
      </c>
      <c r="V1064" s="585">
        <f ca="1" t="shared" si="872"/>
        <v>0</v>
      </c>
      <c r="W1064" s="586" t="str">
        <f ca="1" t="shared" si="873"/>
        <v>MEDIR</v>
      </c>
      <c r="X1064" s="587">
        <f ca="1" t="shared" si="874"/>
        <v>6</v>
      </c>
      <c r="Y1064" s="587">
        <f ca="1" t="shared" si="875"/>
        <v>50.58</v>
      </c>
      <c r="Z1064" s="448"/>
      <c r="AA1064" s="448"/>
      <c r="AB1064" s="448"/>
      <c r="AC1064" s="448"/>
      <c r="AD1064" s="448"/>
      <c r="AE1064" s="448"/>
      <c r="AF1064" s="448"/>
      <c r="AG1064" s="448"/>
      <c r="AH1064" s="448"/>
      <c r="AI1064" s="448"/>
      <c r="AJ1064" s="448"/>
      <c r="AK1064" s="590">
        <f t="shared" si="876"/>
        <v>101548</v>
      </c>
      <c r="AL1064" s="590">
        <v>0</v>
      </c>
    </row>
    <row r="1065" s="365" customFormat="1" customHeight="1" spans="1:38">
      <c r="A1065" s="522"/>
      <c r="B1065" s="528">
        <v>101538</v>
      </c>
      <c r="C1065" s="524" t="str">
        <f>IF($B1065="","",IFERROR(VLOOKUP($B1065,SERVIÇOS!$B:$G,2,0),IFERROR(VLOOKUP($B1065,'COMPOSIÇÕES COMPLEMENTARES '!$C:$K,2,0),"")))</f>
        <v>ARMAÇÃO SECUNDÁRIA, COM 1 ESTRIBO E 1 ISOLADOR - FORNECIMENTO E INSTALAÇÃO. AF_07/2020</v>
      </c>
      <c r="D1065" s="525" t="str">
        <f>IF($B1065="","",IFERROR(VLOOKUP($B1065,SERVIÇOS!$B:$G,3,0),IFERROR(VLOOKUP($B1065,'COMPOSIÇÕES COMPLEMENTARES '!$C:$K,3,0),"")))</f>
        <v>UN</v>
      </c>
      <c r="E1065" s="530">
        <f>E1064</f>
        <v>6</v>
      </c>
      <c r="F1065" s="527">
        <f>IF($B1065="","",IFERROR(VLOOKUP($B1065,SERVIÇOS!$B:$G,4,0),IFERROR(VLOOKUP($B1065,'COMPOSIÇÕES COMPLEMENTARES '!$C:$K,6,0),"")))</f>
        <v>31.34</v>
      </c>
      <c r="G1065" s="527">
        <f>IF($B1065="","",IFERROR(VLOOKUP($B1065,SERVIÇOS!$B:$G,5,0),IFERROR(VLOOKUP($B1065,'COMPOSIÇÕES COMPLEMENTARES '!$C:$K,7,0),"")))</f>
        <v>11.35</v>
      </c>
      <c r="H1065" s="527">
        <f t="shared" si="865"/>
        <v>42.69</v>
      </c>
      <c r="I1065" s="527">
        <f t="shared" si="866"/>
        <v>188.04</v>
      </c>
      <c r="J1065" s="527">
        <f t="shared" si="867"/>
        <v>68.1</v>
      </c>
      <c r="K1065" s="527">
        <f t="shared" si="868"/>
        <v>256.14</v>
      </c>
      <c r="L1065" s="527"/>
      <c r="M1065" s="563"/>
      <c r="N1065" s="448"/>
      <c r="O1065" s="561"/>
      <c r="P1065" s="562" t="str">
        <f t="shared" si="869"/>
        <v/>
      </c>
      <c r="Q1065" s="561"/>
      <c r="R1065" s="583" t="str">
        <f t="shared" si="870"/>
        <v/>
      </c>
      <c r="S1065" s="561"/>
      <c r="T1065" s="588" t="str">
        <f t="shared" si="871"/>
        <v/>
      </c>
      <c r="U1065" s="584">
        <f ca="1">SUMIF($O$8:T$9,"QUANT.",O1065:T1065)</f>
        <v>0</v>
      </c>
      <c r="V1065" s="585">
        <f ca="1" t="shared" si="872"/>
        <v>0</v>
      </c>
      <c r="W1065" s="586" t="str">
        <f ca="1" t="shared" si="873"/>
        <v>MEDIR</v>
      </c>
      <c r="X1065" s="587">
        <f ca="1" t="shared" si="874"/>
        <v>6</v>
      </c>
      <c r="Y1065" s="587">
        <f ca="1" t="shared" si="875"/>
        <v>256.14</v>
      </c>
      <c r="Z1065" s="448"/>
      <c r="AA1065" s="448"/>
      <c r="AB1065" s="448"/>
      <c r="AC1065" s="448"/>
      <c r="AD1065" s="448"/>
      <c r="AE1065" s="448"/>
      <c r="AF1065" s="448"/>
      <c r="AG1065" s="448"/>
      <c r="AH1065" s="448"/>
      <c r="AI1065" s="448"/>
      <c r="AJ1065" s="448"/>
      <c r="AK1065" s="590">
        <f t="shared" si="876"/>
        <v>101538</v>
      </c>
      <c r="AL1065" s="590">
        <v>0</v>
      </c>
    </row>
    <row r="1066" s="365" customFormat="1" customHeight="1" spans="1:38">
      <c r="A1066" s="522"/>
      <c r="B1066" s="528" t="s">
        <v>610</v>
      </c>
      <c r="C1066" s="524" t="str">
        <f>IF($B1066="","",IFERROR(VLOOKUP($B1066,SERVIÇOS!$B:$G,2,0),IFERROR(VLOOKUP($B1066,'COMPOSIÇÕES COMPLEMENTARES '!$C:$K,2,0),"")))</f>
        <v>CINTA PARA POSTE DE SEÇÃO CIRCULAR EM AÇO CARBONO (NTC 811701) PARA FIXAÇÃO DE ISOLADOR TIPO ROLDANA PARA REDE DE BAIXA TENSÃO</v>
      </c>
      <c r="D1066" s="525" t="str">
        <f>IF($B1066="","",IFERROR(VLOOKUP($B1066,SERVIÇOS!$B:$G,3,0),IFERROR(VLOOKUP($B1066,'COMPOSIÇÕES COMPLEMENTARES '!$C:$K,3,0),"")))</f>
        <v>UN</v>
      </c>
      <c r="E1066" s="530">
        <f>E1064</f>
        <v>6</v>
      </c>
      <c r="F1066" s="527">
        <f>IF($B1066="","",IFERROR(VLOOKUP($B1066,SERVIÇOS!$B:$G,4,0),IFERROR(VLOOKUP($B1066,'COMPOSIÇÕES COMPLEMENTARES '!$C:$K,6,0),"")))</f>
        <v>73.01</v>
      </c>
      <c r="G1066" s="527">
        <f>IF($B1066="","",IFERROR(VLOOKUP($B1066,SERVIÇOS!$B:$G,5,0),IFERROR(VLOOKUP($B1066,'COMPOSIÇÕES COMPLEMENTARES '!$C:$K,7,0),"")))</f>
        <v>14.85</v>
      </c>
      <c r="H1066" s="527">
        <f t="shared" si="865"/>
        <v>87.86</v>
      </c>
      <c r="I1066" s="527">
        <f t="shared" si="866"/>
        <v>438.06</v>
      </c>
      <c r="J1066" s="527">
        <f t="shared" si="867"/>
        <v>89.1</v>
      </c>
      <c r="K1066" s="527">
        <f t="shared" si="868"/>
        <v>527.16</v>
      </c>
      <c r="L1066" s="527"/>
      <c r="M1066" s="563"/>
      <c r="N1066" s="448"/>
      <c r="O1066" s="561"/>
      <c r="P1066" s="562" t="str">
        <f t="shared" si="869"/>
        <v/>
      </c>
      <c r="Q1066" s="561"/>
      <c r="R1066" s="583" t="str">
        <f t="shared" si="870"/>
        <v/>
      </c>
      <c r="S1066" s="561"/>
      <c r="T1066" s="588" t="str">
        <f t="shared" si="871"/>
        <v/>
      </c>
      <c r="U1066" s="584">
        <f ca="1">SUMIF($O$8:T$9,"QUANT.",O1066:T1066)</f>
        <v>0</v>
      </c>
      <c r="V1066" s="585">
        <f ca="1" t="shared" si="872"/>
        <v>0</v>
      </c>
      <c r="W1066" s="586" t="str">
        <f ca="1" t="shared" si="873"/>
        <v>MEDIR</v>
      </c>
      <c r="X1066" s="587">
        <f ca="1" t="shared" si="874"/>
        <v>6</v>
      </c>
      <c r="Y1066" s="587">
        <f ca="1" t="shared" si="875"/>
        <v>527.16</v>
      </c>
      <c r="Z1066" s="448"/>
      <c r="AA1066" s="448"/>
      <c r="AB1066" s="448"/>
      <c r="AC1066" s="448"/>
      <c r="AD1066" s="448"/>
      <c r="AE1066" s="448"/>
      <c r="AF1066" s="448"/>
      <c r="AG1066" s="448"/>
      <c r="AH1066" s="448"/>
      <c r="AI1066" s="448"/>
      <c r="AJ1066" s="448"/>
      <c r="AK1066" s="590" t="e">
        <f t="shared" si="876"/>
        <v>#VALUE!</v>
      </c>
      <c r="AL1066" s="590">
        <v>0</v>
      </c>
    </row>
    <row r="1067" s="365" customFormat="1" customHeight="1" spans="1:38">
      <c r="A1067" s="522"/>
      <c r="B1067" s="528">
        <v>101554</v>
      </c>
      <c r="C1067" s="524" t="str">
        <f>IF($B1067="","",IFERROR(VLOOKUP($B1067,SERVIÇOS!$B:$G,2,0),IFERROR(VLOOKUP($B1067,'COMPOSIÇÕES COMPLEMENTARES '!$C:$K,2,0),"")))</f>
        <v>ALÇA PREFORMADA DE DISTRIBUIÇÃO, EM  AÇO GALVANIZADO, AWG 2 - FORNECIMENTO E INSTALAÇÃO. AF_07/2020</v>
      </c>
      <c r="D1067" s="525" t="str">
        <f>IF($B1067="","",IFERROR(VLOOKUP($B1067,SERVIÇOS!$B:$G,3,0),IFERROR(VLOOKUP($B1067,'COMPOSIÇÕES COMPLEMENTARES '!$C:$K,3,0),"")))</f>
        <v>UN</v>
      </c>
      <c r="E1067" s="530">
        <f>E1064</f>
        <v>6</v>
      </c>
      <c r="F1067" s="527">
        <f>IF($B1067="","",IFERROR(VLOOKUP($B1067,SERVIÇOS!$B:$G,4,0),IFERROR(VLOOKUP($B1067,'COMPOSIÇÕES COMPLEMENTARES '!$C:$K,6,0),"")))</f>
        <v>6.84</v>
      </c>
      <c r="G1067" s="527">
        <f>IF($B1067="","",IFERROR(VLOOKUP($B1067,SERVIÇOS!$B:$G,5,0),IFERROR(VLOOKUP($B1067,'COMPOSIÇÕES COMPLEMENTARES '!$C:$K,7,0),"")))</f>
        <v>4.76</v>
      </c>
      <c r="H1067" s="527">
        <f t="shared" si="865"/>
        <v>11.6</v>
      </c>
      <c r="I1067" s="527">
        <f t="shared" si="866"/>
        <v>41.04</v>
      </c>
      <c r="J1067" s="527">
        <f t="shared" si="867"/>
        <v>28.56</v>
      </c>
      <c r="K1067" s="527">
        <f t="shared" si="868"/>
        <v>69.6</v>
      </c>
      <c r="L1067" s="527"/>
      <c r="M1067" s="563"/>
      <c r="N1067" s="448"/>
      <c r="O1067" s="561"/>
      <c r="P1067" s="562" t="str">
        <f t="shared" si="869"/>
        <v/>
      </c>
      <c r="Q1067" s="561"/>
      <c r="R1067" s="583" t="str">
        <f t="shared" si="870"/>
        <v/>
      </c>
      <c r="S1067" s="561"/>
      <c r="T1067" s="588" t="str">
        <f t="shared" si="871"/>
        <v/>
      </c>
      <c r="U1067" s="584">
        <f ca="1">SUMIF($O$8:T$9,"QUANT.",O1067:T1067)</f>
        <v>0</v>
      </c>
      <c r="V1067" s="585">
        <f ca="1" t="shared" si="872"/>
        <v>0</v>
      </c>
      <c r="W1067" s="586" t="str">
        <f ca="1" t="shared" si="873"/>
        <v>MEDIR</v>
      </c>
      <c r="X1067" s="587">
        <f ca="1" t="shared" si="874"/>
        <v>6</v>
      </c>
      <c r="Y1067" s="587">
        <f ca="1" t="shared" si="875"/>
        <v>69.6</v>
      </c>
      <c r="Z1067" s="448"/>
      <c r="AA1067" s="448"/>
      <c r="AB1067" s="448"/>
      <c r="AC1067" s="448"/>
      <c r="AD1067" s="448"/>
      <c r="AE1067" s="448"/>
      <c r="AF1067" s="448"/>
      <c r="AG1067" s="448"/>
      <c r="AH1067" s="448"/>
      <c r="AI1067" s="448"/>
      <c r="AJ1067" s="448"/>
      <c r="AK1067" s="590">
        <f t="shared" si="876"/>
        <v>101554</v>
      </c>
      <c r="AL1067" s="590">
        <v>0</v>
      </c>
    </row>
    <row r="1068" s="365" customFormat="1" customHeight="1" spans="1:38">
      <c r="A1068" s="522"/>
      <c r="B1068" s="528">
        <v>91926</v>
      </c>
      <c r="C1068" s="524" t="str">
        <f>IF($B1068="","",IFERROR(VLOOKUP($B1068,SERVIÇOS!$B:$G,2,0),IFERROR(VLOOKUP($B1068,'COMPOSIÇÕES COMPLEMENTARES '!$C:$K,2,0),"")))</f>
        <v>CABO DE COBRE FLEXÍVEL ISOLADO, 2,5 MM², ANTI-CHAMA 450/750 V, PARA CIRCUITOS TERMINAIS - FORNECIMENTO E INSTALAÇÃO. AF_03/2023</v>
      </c>
      <c r="D1068" s="525" t="str">
        <f>IF($B1068="","",IFERROR(VLOOKUP($B1068,SERVIÇOS!$B:$G,3,0),IFERROR(VLOOKUP($B1068,'COMPOSIÇÕES COMPLEMENTARES '!$C:$K,3,0),"")))</f>
        <v>M</v>
      </c>
      <c r="E1068" s="530">
        <f>0.2*E1067</f>
        <v>1.2</v>
      </c>
      <c r="F1068" s="527">
        <f>IF($B1068="","",IFERROR(VLOOKUP($B1068,SERVIÇOS!$B:$G,4,0),IFERROR(VLOOKUP($B1068,'COMPOSIÇÕES COMPLEMENTARES '!$C:$K,6,0),"")))</f>
        <v>3.35</v>
      </c>
      <c r="G1068" s="527">
        <f>IF($B1068="","",IFERROR(VLOOKUP($B1068,SERVIÇOS!$B:$G,5,0),IFERROR(VLOOKUP($B1068,'COMPOSIÇÕES COMPLEMENTARES '!$C:$K,7,0),"")))</f>
        <v>1.43</v>
      </c>
      <c r="H1068" s="527">
        <f t="shared" si="865"/>
        <v>4.78</v>
      </c>
      <c r="I1068" s="527">
        <f t="shared" si="866"/>
        <v>4.02</v>
      </c>
      <c r="J1068" s="527">
        <f t="shared" si="867"/>
        <v>1.71</v>
      </c>
      <c r="K1068" s="527">
        <f t="shared" si="868"/>
        <v>5.73</v>
      </c>
      <c r="L1068" s="527"/>
      <c r="M1068" s="563"/>
      <c r="N1068" s="448"/>
      <c r="O1068" s="561"/>
      <c r="P1068" s="562" t="str">
        <f t="shared" si="869"/>
        <v/>
      </c>
      <c r="Q1068" s="561"/>
      <c r="R1068" s="583" t="str">
        <f t="shared" si="870"/>
        <v/>
      </c>
      <c r="S1068" s="561"/>
      <c r="T1068" s="588" t="str">
        <f t="shared" si="871"/>
        <v/>
      </c>
      <c r="U1068" s="584">
        <f ca="1">SUMIF($O$8:T$9,"QUANT.",O1068:T1068)</f>
        <v>0</v>
      </c>
      <c r="V1068" s="585">
        <f ca="1" t="shared" si="872"/>
        <v>0</v>
      </c>
      <c r="W1068" s="586" t="str">
        <f ca="1" t="shared" si="873"/>
        <v>MEDIR</v>
      </c>
      <c r="X1068" s="587">
        <f ca="1" t="shared" si="874"/>
        <v>1.2</v>
      </c>
      <c r="Y1068" s="587">
        <f ca="1" t="shared" si="875"/>
        <v>5.73</v>
      </c>
      <c r="Z1068" s="448"/>
      <c r="AA1068" s="448"/>
      <c r="AB1068" s="448"/>
      <c r="AC1068" s="448"/>
      <c r="AD1068" s="448"/>
      <c r="AE1068" s="448"/>
      <c r="AF1068" s="448"/>
      <c r="AG1068" s="448"/>
      <c r="AH1068" s="448"/>
      <c r="AI1068" s="448"/>
      <c r="AJ1068" s="448"/>
      <c r="AK1068" s="590">
        <f t="shared" si="876"/>
        <v>91926</v>
      </c>
      <c r="AL1068" s="590">
        <v>0</v>
      </c>
    </row>
    <row r="1069" s="365" customFormat="1" customHeight="1" spans="1:38">
      <c r="A1069" s="522"/>
      <c r="B1069" s="528" t="s">
        <v>632</v>
      </c>
      <c r="C1069" s="524" t="str">
        <f>IF($B1069="","",IFERROR(VLOOKUP($B1069,SERVIÇOS!$B:$G,2,0),IFERROR(VLOOKUP($B1069,'COMPOSIÇÕES COMPLEMENTARES '!$C:$K,2,0),"")))</f>
        <v>CONECTOR DE ATERRAMENTO DE FERRAGENS DA IP - PRESILHA FEITA EM LATÃO ESTANHADO, COM 2 FUROS DE Ø8mm PARA CABOS DE COBRE 35/50mm², RESISTENTE AOS ESFORÇOS REALIZADOS PELO CABO A SER FIXADO</v>
      </c>
      <c r="D1069" s="525" t="str">
        <f>IF($B1069="","",IFERROR(VLOOKUP($B1069,SERVIÇOS!$B:$G,3,0),IFERROR(VLOOKUP($B1069,'COMPOSIÇÕES COMPLEMENTARES '!$C:$K,3,0),"")))</f>
        <v>UN</v>
      </c>
      <c r="E1069" s="530">
        <f>E1066+2</f>
        <v>8</v>
      </c>
      <c r="F1069" s="527">
        <f>IF($B1069="","",IFERROR(VLOOKUP($B1069,SERVIÇOS!$B:$G,4,0),IFERROR(VLOOKUP($B1069,'COMPOSIÇÕES COMPLEMENTARES '!$C:$K,6,0),"")))</f>
        <v>3.35</v>
      </c>
      <c r="G1069" s="527">
        <f>IF($B1069="","",IFERROR(VLOOKUP($B1069,SERVIÇOS!$B:$G,5,0),IFERROR(VLOOKUP($B1069,'COMPOSIÇÕES COMPLEMENTARES '!$C:$K,7,0),"")))</f>
        <v>3.14</v>
      </c>
      <c r="H1069" s="527">
        <f t="shared" si="865"/>
        <v>6.49</v>
      </c>
      <c r="I1069" s="527">
        <f t="shared" si="866"/>
        <v>26.8</v>
      </c>
      <c r="J1069" s="527">
        <f t="shared" si="867"/>
        <v>25.12</v>
      </c>
      <c r="K1069" s="527">
        <f t="shared" si="868"/>
        <v>51.92</v>
      </c>
      <c r="L1069" s="527"/>
      <c r="M1069" s="563"/>
      <c r="N1069" s="448"/>
      <c r="O1069" s="561"/>
      <c r="P1069" s="562" t="str">
        <f t="shared" si="869"/>
        <v/>
      </c>
      <c r="Q1069" s="561"/>
      <c r="R1069" s="583" t="str">
        <f t="shared" si="870"/>
        <v/>
      </c>
      <c r="S1069" s="561"/>
      <c r="T1069" s="588" t="str">
        <f t="shared" si="871"/>
        <v/>
      </c>
      <c r="U1069" s="584">
        <f ca="1">SUMIF($O$8:T$9,"QUANT.",O1069:T1069)</f>
        <v>0</v>
      </c>
      <c r="V1069" s="585">
        <f ca="1" t="shared" si="872"/>
        <v>0</v>
      </c>
      <c r="W1069" s="586" t="str">
        <f ca="1" t="shared" si="873"/>
        <v>MEDIR</v>
      </c>
      <c r="X1069" s="587">
        <f ca="1" t="shared" si="874"/>
        <v>8</v>
      </c>
      <c r="Y1069" s="587">
        <f ca="1" t="shared" si="875"/>
        <v>51.92</v>
      </c>
      <c r="Z1069" s="448"/>
      <c r="AA1069" s="448"/>
      <c r="AB1069" s="448"/>
      <c r="AC1069" s="448"/>
      <c r="AD1069" s="448"/>
      <c r="AE1069" s="448"/>
      <c r="AF1069" s="448"/>
      <c r="AG1069" s="448"/>
      <c r="AH1069" s="448"/>
      <c r="AI1069" s="448"/>
      <c r="AJ1069" s="448"/>
      <c r="AK1069" s="590" t="e">
        <f t="shared" si="876"/>
        <v>#VALUE!</v>
      </c>
      <c r="AL1069" s="590">
        <v>0</v>
      </c>
    </row>
    <row r="1070" s="365" customFormat="1" customHeight="1" spans="1:38">
      <c r="A1070" s="522"/>
      <c r="B1070" s="528" t="s">
        <v>633</v>
      </c>
      <c r="C1070" s="524" t="str">
        <f>IF($B1070="","",IFERROR(VLOOKUP($B1070,SERVIÇOS!$B:$G,2,0),IFERROR(VLOOKUP($B1070,'COMPOSIÇÕES COMPLEMENTARES '!$C:$K,2,0),"")))</f>
        <v>CABO DE AÇO GALVANIZADO, DIÂMETRO ø1/4" (6,35mm), ALMA DE FIBRA (AFA), CONSTRUÇÃO DO CABO 6x19S (6 TORÇOES DE 19 FIOS CADA)</v>
      </c>
      <c r="D1070" s="525" t="str">
        <f>IF($B1070="","",IFERROR(VLOOKUP($B1070,SERVIÇOS!$B:$G,3,0),IFERROR(VLOOKUP($B1070,'COMPOSIÇÕES COMPLEMENTARES '!$C:$K,3,0),"")))</f>
        <v>M</v>
      </c>
      <c r="E1070" s="530">
        <f>2*D1063</f>
        <v>6</v>
      </c>
      <c r="F1070" s="527">
        <f>IF($B1070="","",IFERROR(VLOOKUP($B1070,SERVIÇOS!$B:$G,4,0),IFERROR(VLOOKUP($B1070,'COMPOSIÇÕES COMPLEMENTARES '!$C:$K,6,0),"")))</f>
        <v>8.03</v>
      </c>
      <c r="G1070" s="527">
        <f>IF($B1070="","",IFERROR(VLOOKUP($B1070,SERVIÇOS!$B:$G,5,0),IFERROR(VLOOKUP($B1070,'COMPOSIÇÕES COMPLEMENTARES '!$C:$K,7,0),"")))</f>
        <v>3.21</v>
      </c>
      <c r="H1070" s="527">
        <f t="shared" si="865"/>
        <v>11.24</v>
      </c>
      <c r="I1070" s="527">
        <f t="shared" si="866"/>
        <v>48.18</v>
      </c>
      <c r="J1070" s="527">
        <f t="shared" si="867"/>
        <v>19.26</v>
      </c>
      <c r="K1070" s="527">
        <f t="shared" si="868"/>
        <v>67.44</v>
      </c>
      <c r="L1070" s="527"/>
      <c r="M1070" s="563"/>
      <c r="N1070" s="448"/>
      <c r="O1070" s="561"/>
      <c r="P1070" s="562" t="str">
        <f t="shared" si="869"/>
        <v/>
      </c>
      <c r="Q1070" s="561"/>
      <c r="R1070" s="583" t="str">
        <f t="shared" si="870"/>
        <v/>
      </c>
      <c r="S1070" s="561"/>
      <c r="T1070" s="588" t="str">
        <f t="shared" si="871"/>
        <v/>
      </c>
      <c r="U1070" s="584">
        <f ca="1">SUMIF($O$8:T$9,"QUANT.",O1070:T1070)</f>
        <v>0</v>
      </c>
      <c r="V1070" s="585">
        <f ca="1" t="shared" si="872"/>
        <v>0</v>
      </c>
      <c r="W1070" s="586" t="str">
        <f ca="1" t="shared" si="873"/>
        <v>MEDIR</v>
      </c>
      <c r="X1070" s="587">
        <f ca="1" t="shared" si="874"/>
        <v>6</v>
      </c>
      <c r="Y1070" s="587">
        <f ca="1" t="shared" si="875"/>
        <v>67.44</v>
      </c>
      <c r="Z1070" s="448"/>
      <c r="AA1070" s="448"/>
      <c r="AB1070" s="448"/>
      <c r="AC1070" s="448"/>
      <c r="AD1070" s="448"/>
      <c r="AE1070" s="448"/>
      <c r="AF1070" s="448"/>
      <c r="AG1070" s="448"/>
      <c r="AH1070" s="448"/>
      <c r="AI1070" s="448"/>
      <c r="AJ1070" s="448"/>
      <c r="AK1070" s="590" t="e">
        <f t="shared" si="876"/>
        <v>#VALUE!</v>
      </c>
      <c r="AL1070" s="590">
        <v>0</v>
      </c>
    </row>
    <row r="1071" s="365" customFormat="1" customHeight="1" spans="1:38">
      <c r="A1071" s="522"/>
      <c r="B1071" s="528">
        <v>101549</v>
      </c>
      <c r="C1071" s="524" t="str">
        <f>IF($B1071="","",IFERROR(VLOOKUP($B1071,SERVIÇOS!$B:$G,2,0),IFERROR(VLOOKUP($B1071,'COMPOSIÇÕES COMPLEMENTARES '!$C:$K,2,0),"")))</f>
        <v>GRAMPO PARALELO METÁLICO, PARA REDES AÉREAS DE DISTRIBUIÇÃO DE ENERGIA ELÉTRICA DE BAIXA TENSÃO - FORNECIMENTO E INSTALAÇÃO. AF_07/2020</v>
      </c>
      <c r="D1071" s="525" t="str">
        <f>IF($B1071="","",IFERROR(VLOOKUP($B1071,SERVIÇOS!$B:$G,3,0),IFERROR(VLOOKUP($B1071,'COMPOSIÇÕES COMPLEMENTARES '!$C:$K,3,0),"")))</f>
        <v>UN</v>
      </c>
      <c r="E1071" s="530">
        <f>D1063+2</f>
        <v>5</v>
      </c>
      <c r="F1071" s="527">
        <f>IF($B1071="","",IFERROR(VLOOKUP($B1071,SERVIÇOS!$B:$G,4,0),IFERROR(VLOOKUP($B1071,'COMPOSIÇÕES COMPLEMENTARES '!$C:$K,6,0),"")))</f>
        <v>12.78</v>
      </c>
      <c r="G1071" s="527">
        <f>IF($B1071="","",IFERROR(VLOOKUP($B1071,SERVIÇOS!$B:$G,5,0),IFERROR(VLOOKUP($B1071,'COMPOSIÇÕES COMPLEMENTARES '!$C:$K,7,0),"")))</f>
        <v>6.08</v>
      </c>
      <c r="H1071" s="527">
        <f t="shared" si="865"/>
        <v>18.86</v>
      </c>
      <c r="I1071" s="527">
        <f t="shared" si="866"/>
        <v>63.9</v>
      </c>
      <c r="J1071" s="527">
        <f t="shared" si="867"/>
        <v>30.4</v>
      </c>
      <c r="K1071" s="527">
        <f t="shared" si="868"/>
        <v>94.3</v>
      </c>
      <c r="L1071" s="527"/>
      <c r="M1071" s="563"/>
      <c r="N1071" s="448"/>
      <c r="O1071" s="561"/>
      <c r="P1071" s="562" t="str">
        <f t="shared" si="869"/>
        <v/>
      </c>
      <c r="Q1071" s="561"/>
      <c r="R1071" s="583" t="str">
        <f t="shared" si="870"/>
        <v/>
      </c>
      <c r="S1071" s="561"/>
      <c r="T1071" s="588" t="str">
        <f t="shared" si="871"/>
        <v/>
      </c>
      <c r="U1071" s="584">
        <f ca="1">SUMIF($O$8:T$9,"QUANT.",O1071:T1071)</f>
        <v>0</v>
      </c>
      <c r="V1071" s="585">
        <f ca="1" t="shared" si="872"/>
        <v>0</v>
      </c>
      <c r="W1071" s="586" t="str">
        <f ca="1" t="shared" si="873"/>
        <v>MEDIR</v>
      </c>
      <c r="X1071" s="587">
        <f ca="1" t="shared" si="874"/>
        <v>5</v>
      </c>
      <c r="Y1071" s="587">
        <f ca="1" t="shared" si="875"/>
        <v>94.3</v>
      </c>
      <c r="Z1071" s="448"/>
      <c r="AA1071" s="448"/>
      <c r="AB1071" s="448"/>
      <c r="AC1071" s="448"/>
      <c r="AD1071" s="448"/>
      <c r="AE1071" s="448"/>
      <c r="AF1071" s="448"/>
      <c r="AG1071" s="448"/>
      <c r="AH1071" s="448"/>
      <c r="AI1071" s="448"/>
      <c r="AJ1071" s="448"/>
      <c r="AK1071" s="590">
        <f t="shared" si="876"/>
        <v>101549</v>
      </c>
      <c r="AL1071" s="590">
        <v>0</v>
      </c>
    </row>
    <row r="1072" s="365" customFormat="1" customHeight="1" spans="1:38">
      <c r="A1072" s="522"/>
      <c r="B1072" s="528" t="s">
        <v>634</v>
      </c>
      <c r="C1072" s="524" t="str">
        <f>IF($B1072="","",IFERROR(VLOOKUP($B1072,SERVIÇOS!$B:$G,2,0),IFERROR(VLOOKUP($B1072,'COMPOSIÇÕES COMPLEMENTARES '!$C:$K,2,0),"")))</f>
        <v>TERMINAL DE APERTO COM SAPATA EM LIGA DE COBRE, SAPATA COM DOIS FUROS PARA FIXAÇÃO </v>
      </c>
      <c r="D1072" s="525" t="str">
        <f>IF($B1072="","",IFERROR(VLOOKUP($B1072,SERVIÇOS!$B:$G,3,0),IFERROR(VLOOKUP($B1072,'COMPOSIÇÕES COMPLEMENTARES '!$C:$K,3,0),"")))</f>
        <v>UN</v>
      </c>
      <c r="E1072" s="530">
        <f>D1063</f>
        <v>3</v>
      </c>
      <c r="F1072" s="527">
        <f>IF($B1072="","",IFERROR(VLOOKUP($B1072,SERVIÇOS!$B:$G,4,0),IFERROR(VLOOKUP($B1072,'COMPOSIÇÕES COMPLEMENTARES '!$C:$K,6,0),"")))</f>
        <v>12.16</v>
      </c>
      <c r="G1072" s="527">
        <f>IF($B1072="","",IFERROR(VLOOKUP($B1072,SERVIÇOS!$B:$G,5,0),IFERROR(VLOOKUP($B1072,'COMPOSIÇÕES COMPLEMENTARES '!$C:$K,7,0),"")))</f>
        <v>1.43</v>
      </c>
      <c r="H1072" s="527">
        <f t="shared" si="865"/>
        <v>13.59</v>
      </c>
      <c r="I1072" s="527">
        <f t="shared" si="866"/>
        <v>36.48</v>
      </c>
      <c r="J1072" s="527">
        <f t="shared" si="867"/>
        <v>4.29</v>
      </c>
      <c r="K1072" s="527">
        <f t="shared" si="868"/>
        <v>40.77</v>
      </c>
      <c r="L1072" s="527"/>
      <c r="M1072" s="563"/>
      <c r="N1072" s="448"/>
      <c r="O1072" s="561"/>
      <c r="P1072" s="562" t="str">
        <f t="shared" si="869"/>
        <v/>
      </c>
      <c r="Q1072" s="561"/>
      <c r="R1072" s="583" t="str">
        <f t="shared" si="870"/>
        <v/>
      </c>
      <c r="S1072" s="561"/>
      <c r="T1072" s="588" t="str">
        <f t="shared" si="871"/>
        <v/>
      </c>
      <c r="U1072" s="584">
        <f ca="1">SUMIF($O$8:T$9,"QUANT.",O1072:T1072)</f>
        <v>0</v>
      </c>
      <c r="V1072" s="585">
        <f ca="1" t="shared" si="872"/>
        <v>0</v>
      </c>
      <c r="W1072" s="586" t="str">
        <f ca="1" t="shared" si="873"/>
        <v>MEDIR</v>
      </c>
      <c r="X1072" s="587">
        <f ca="1" t="shared" si="874"/>
        <v>3</v>
      </c>
      <c r="Y1072" s="587">
        <f ca="1" t="shared" si="875"/>
        <v>40.77</v>
      </c>
      <c r="Z1072" s="448"/>
      <c r="AA1072" s="448"/>
      <c r="AB1072" s="448"/>
      <c r="AC1072" s="448"/>
      <c r="AD1072" s="448"/>
      <c r="AE1072" s="448"/>
      <c r="AF1072" s="448"/>
      <c r="AG1072" s="448"/>
      <c r="AH1072" s="448"/>
      <c r="AI1072" s="448"/>
      <c r="AJ1072" s="448"/>
      <c r="AK1072" s="590" t="e">
        <f t="shared" si="876"/>
        <v>#VALUE!</v>
      </c>
      <c r="AL1072" s="590">
        <v>0</v>
      </c>
    </row>
    <row r="1073" s="365" customFormat="1" customHeight="1" spans="1:38">
      <c r="A1073" s="522"/>
      <c r="B1073" s="528" t="s">
        <v>629</v>
      </c>
      <c r="C1073" s="524" t="str">
        <f>IF($B1073="","",IFERROR(VLOOKUP($B1073,SERVIÇOS!$B:$G,2,0),IFERROR(VLOOKUP($B1073,'COMPOSIÇÕES COMPLEMENTARES '!$C:$K,2,0),"")))</f>
        <v>CONECTOR DERIVAÇÃO PERFURANTE EM POLÍMERO RESISTENTE E CONTATOS EM COBRE ESTANHADO, IP68; APLICADO EM RDA ISOLADAS, CABOS DE COBRE-COBRE, AL-COBRE E AL-AL; CONDUTOR PRINCIPAL DE 16-120mm² E DERIVAÇÃO 16-120mm²</v>
      </c>
      <c r="D1073" s="525" t="str">
        <f>IF($B1073="","",IFERROR(VLOOKUP($B1073,SERVIÇOS!$B:$G,3,0),IFERROR(VLOOKUP($B1073,'COMPOSIÇÕES COMPLEMENTARES '!$C:$K,3,0),"")))</f>
        <v>UN</v>
      </c>
      <c r="E1073" s="530">
        <f>2*D1063</f>
        <v>6</v>
      </c>
      <c r="F1073" s="527">
        <f>IF($B1073="","",IFERROR(VLOOKUP($B1073,SERVIÇOS!$B:$G,4,0),IFERROR(VLOOKUP($B1073,'COMPOSIÇÕES COMPLEMENTARES '!$C:$K,6,0),"")))</f>
        <v>24.74</v>
      </c>
      <c r="G1073" s="527">
        <f>IF($B1073="","",IFERROR(VLOOKUP($B1073,SERVIÇOS!$B:$G,5,0),IFERROR(VLOOKUP($B1073,'COMPOSIÇÕES COMPLEMENTARES '!$C:$K,7,0),"")))</f>
        <v>18.98</v>
      </c>
      <c r="H1073" s="527">
        <f t="shared" si="865"/>
        <v>43.72</v>
      </c>
      <c r="I1073" s="527">
        <f t="shared" si="866"/>
        <v>148.44</v>
      </c>
      <c r="J1073" s="527">
        <f t="shared" si="867"/>
        <v>113.88</v>
      </c>
      <c r="K1073" s="527">
        <f t="shared" si="868"/>
        <v>262.32</v>
      </c>
      <c r="L1073" s="527"/>
      <c r="M1073" s="563"/>
      <c r="N1073" s="448"/>
      <c r="O1073" s="561"/>
      <c r="P1073" s="562" t="str">
        <f t="shared" si="869"/>
        <v/>
      </c>
      <c r="Q1073" s="561"/>
      <c r="R1073" s="583" t="str">
        <f t="shared" si="870"/>
        <v/>
      </c>
      <c r="S1073" s="561"/>
      <c r="T1073" s="588" t="str">
        <f t="shared" si="871"/>
        <v/>
      </c>
      <c r="U1073" s="584">
        <f ca="1">SUMIF($O$8:T$9,"QUANT.",O1073:T1073)</f>
        <v>0</v>
      </c>
      <c r="V1073" s="585">
        <f ca="1" t="shared" si="872"/>
        <v>0</v>
      </c>
      <c r="W1073" s="586" t="str">
        <f ca="1" t="shared" si="873"/>
        <v>MEDIR</v>
      </c>
      <c r="X1073" s="587">
        <f ca="1" t="shared" si="874"/>
        <v>6</v>
      </c>
      <c r="Y1073" s="587">
        <f ca="1" t="shared" si="875"/>
        <v>262.32</v>
      </c>
      <c r="Z1073" s="448"/>
      <c r="AA1073" s="448"/>
      <c r="AB1073" s="448"/>
      <c r="AC1073" s="448"/>
      <c r="AD1073" s="448"/>
      <c r="AE1073" s="448"/>
      <c r="AF1073" s="448"/>
      <c r="AG1073" s="448"/>
      <c r="AH1073" s="448"/>
      <c r="AI1073" s="448"/>
      <c r="AJ1073" s="448"/>
      <c r="AK1073" s="590" t="e">
        <f t="shared" si="876"/>
        <v>#VALUE!</v>
      </c>
      <c r="AL1073" s="590">
        <v>0</v>
      </c>
    </row>
    <row r="1074" s="365" customFormat="1" customHeight="1" spans="1:38">
      <c r="A1074" s="522"/>
      <c r="B1074" s="528" t="s">
        <v>640</v>
      </c>
      <c r="C1074" s="524" t="str">
        <f>IF($B1074="","",IFERROR(VLOOKUP($B1074,SERVIÇOS!$B:$G,2,0),IFERROR(VLOOKUP($B1074,'COMPOSIÇÕES COMPLEMENTARES '!$C:$K,2,0),"")))</f>
        <v>CABO DE ALUMÍNIO NU SEM ALMA DE AÇO (CA ou ASC) 2 AWG</v>
      </c>
      <c r="D1074" s="525" t="str">
        <f>IF($B1074="","",IFERROR(VLOOKUP($B1074,SERVIÇOS!$B:$G,3,0),IFERROR(VLOOKUP($B1074,'COMPOSIÇÕES COMPLEMENTARES '!$C:$K,3,0),"")))</f>
        <v>M</v>
      </c>
      <c r="E1074" s="530">
        <f>1*D1063</f>
        <v>3</v>
      </c>
      <c r="F1074" s="527">
        <f>IF($B1074="","",IFERROR(VLOOKUP($B1074,SERVIÇOS!$B:$G,4,0),IFERROR(VLOOKUP($B1074,'COMPOSIÇÕES COMPLEMENTARES '!$C:$K,6,0),"")))</f>
        <v>36.14</v>
      </c>
      <c r="G1074" s="527">
        <f>IF($B1074="","",IFERROR(VLOOKUP($B1074,SERVIÇOS!$B:$G,5,0),IFERROR(VLOOKUP($B1074,'COMPOSIÇÕES COMPLEMENTARES '!$C:$K,7,0),"")))</f>
        <v>27.01</v>
      </c>
      <c r="H1074" s="527">
        <f t="shared" si="865"/>
        <v>63.15</v>
      </c>
      <c r="I1074" s="527">
        <f t="shared" si="866"/>
        <v>108.42</v>
      </c>
      <c r="J1074" s="527">
        <f t="shared" si="867"/>
        <v>81.03</v>
      </c>
      <c r="K1074" s="527">
        <f t="shared" si="868"/>
        <v>189.45</v>
      </c>
      <c r="L1074" s="527"/>
      <c r="M1074" s="563"/>
      <c r="N1074" s="448"/>
      <c r="O1074" s="561"/>
      <c r="P1074" s="562" t="str">
        <f t="shared" si="869"/>
        <v/>
      </c>
      <c r="Q1074" s="561"/>
      <c r="R1074" s="583" t="str">
        <f t="shared" si="870"/>
        <v/>
      </c>
      <c r="S1074" s="561"/>
      <c r="T1074" s="588" t="str">
        <f t="shared" si="871"/>
        <v/>
      </c>
      <c r="U1074" s="584">
        <f ca="1">SUMIF($O$8:T$9,"QUANT.",O1074:T1074)</f>
        <v>0</v>
      </c>
      <c r="V1074" s="585">
        <f ca="1" t="shared" si="872"/>
        <v>0</v>
      </c>
      <c r="W1074" s="586" t="str">
        <f ca="1" t="shared" si="873"/>
        <v>MEDIR</v>
      </c>
      <c r="X1074" s="587">
        <f ca="1" t="shared" si="874"/>
        <v>3</v>
      </c>
      <c r="Y1074" s="587">
        <f ca="1" t="shared" si="875"/>
        <v>189.45</v>
      </c>
      <c r="Z1074" s="448"/>
      <c r="AA1074" s="448"/>
      <c r="AB1074" s="448"/>
      <c r="AC1074" s="448"/>
      <c r="AD1074" s="448"/>
      <c r="AE1074" s="448"/>
      <c r="AF1074" s="448"/>
      <c r="AG1074" s="448"/>
      <c r="AH1074" s="448"/>
      <c r="AI1074" s="448"/>
      <c r="AJ1074" s="448"/>
      <c r="AK1074" s="590" t="e">
        <f t="shared" si="876"/>
        <v>#VALUE!</v>
      </c>
      <c r="AL1074" s="590">
        <v>0</v>
      </c>
    </row>
    <row r="1075" ht="30" spans="1:25">
      <c r="A1075" s="522"/>
      <c r="B1075" s="528">
        <v>96985</v>
      </c>
      <c r="C1075" s="524" t="str">
        <f>IF($B1075="","",IFERROR(VLOOKUP($B1075,SERVIÇOS!$B:$G,2,0),IFERROR(VLOOKUP($B1075,'COMPOSIÇÕES COMPLEMENTARES '!$C:$K,2,0),"")))</f>
        <v>HASTE DE ATERRAMENTO, DIÂMETRO 5/8", COM 3 METROS - FORNECIMENTO E INSTALAÇÃO. AF_08/2023</v>
      </c>
      <c r="D1075" s="525" t="str">
        <f>IF($B1075="","",IFERROR(VLOOKUP($B1075,SERVIÇOS!$B:$G,3,0),IFERROR(VLOOKUP($B1075,'COMPOSIÇÕES COMPLEMENTARES '!$C:$K,3,0),"")))</f>
        <v>UN</v>
      </c>
      <c r="E1075" s="530">
        <v>2</v>
      </c>
      <c r="F1075" s="527">
        <f>IF($B1075="","",IFERROR(VLOOKUP($B1075,SERVIÇOS!$B:$G,4,0),IFERROR(VLOOKUP($B1075,'COMPOSIÇÕES COMPLEMENTARES '!$C:$K,6,0),"")))</f>
        <v>59.6</v>
      </c>
      <c r="G1075" s="527">
        <f>IF($B1075="","",IFERROR(VLOOKUP($B1075,SERVIÇOS!$B:$G,5,0),IFERROR(VLOOKUP($B1075,'COMPOSIÇÕES COMPLEMENTARES '!$C:$K,7,0),"")))</f>
        <v>12.3</v>
      </c>
      <c r="H1075" s="527">
        <f t="shared" si="865"/>
        <v>71.9</v>
      </c>
      <c r="I1075" s="527">
        <f t="shared" si="866"/>
        <v>119.2</v>
      </c>
      <c r="J1075" s="527">
        <f t="shared" si="867"/>
        <v>24.6</v>
      </c>
      <c r="K1075" s="527">
        <f t="shared" si="868"/>
        <v>143.8</v>
      </c>
      <c r="L1075" s="527"/>
      <c r="M1075" s="563"/>
      <c r="O1075" s="561"/>
      <c r="P1075" s="562" t="str">
        <f t="shared" si="869"/>
        <v/>
      </c>
      <c r="Q1075" s="561"/>
      <c r="R1075" s="583" t="str">
        <f t="shared" si="870"/>
        <v/>
      </c>
      <c r="S1075" s="561"/>
      <c r="T1075" s="588" t="str">
        <f t="shared" si="871"/>
        <v/>
      </c>
      <c r="U1075" s="584">
        <f ca="1">SUMIF($O$8:T$9,"QUANT.",O1075:T1075)</f>
        <v>0</v>
      </c>
      <c r="V1075" s="585">
        <f ca="1" t="shared" si="872"/>
        <v>0</v>
      </c>
      <c r="W1075" s="586" t="str">
        <f ca="1" t="shared" si="873"/>
        <v>MEDIR</v>
      </c>
      <c r="X1075" s="587">
        <f ca="1" t="shared" si="874"/>
        <v>2</v>
      </c>
      <c r="Y1075" s="587">
        <f ca="1" t="shared" si="875"/>
        <v>143.8</v>
      </c>
    </row>
    <row r="1076" spans="1:25">
      <c r="A1076" s="522"/>
      <c r="B1076" s="528" t="s">
        <v>618</v>
      </c>
      <c r="C1076" s="524" t="str">
        <f>IF($B1076="","",IFERROR(VLOOKUP($B1076,SERVIÇOS!$B:$G,2,0),IFERROR(VLOOKUP($B1076,'COMPOSIÇÕES COMPLEMENTARES '!$C:$K,2,0),"")))</f>
        <v>CORDOALHA DE COBRE NU, NÃO ENTERRADA, INSTALAÇÃO COM PRESILHA DE FIXAÇÃO</v>
      </c>
      <c r="D1076" s="525" t="str">
        <f>IF($B1076="","",IFERROR(VLOOKUP($B1076,SERVIÇOS!$B:$G,3,0),IFERROR(VLOOKUP($B1076,'COMPOSIÇÕES COMPLEMENTARES '!$C:$K,3,0),"")))</f>
        <v>M</v>
      </c>
      <c r="E1076" s="530">
        <f>E1075*8</f>
        <v>16</v>
      </c>
      <c r="F1076" s="527">
        <f>IF($B1076="","",IFERROR(VLOOKUP($B1076,SERVIÇOS!$B:$G,4,0),IFERROR(VLOOKUP($B1076,'COMPOSIÇÕES COMPLEMENTARES '!$C:$K,6,0),"")))</f>
        <v>43.78</v>
      </c>
      <c r="G1076" s="527">
        <f>IF($B1076="","",IFERROR(VLOOKUP($B1076,SERVIÇOS!$B:$G,5,0),IFERROR(VLOOKUP($B1076,'COMPOSIÇÕES COMPLEMENTARES '!$C:$K,7,0),"")))</f>
        <v>7.82</v>
      </c>
      <c r="H1076" s="527">
        <f t="shared" si="865"/>
        <v>51.6</v>
      </c>
      <c r="I1076" s="527">
        <f t="shared" si="866"/>
        <v>700.48</v>
      </c>
      <c r="J1076" s="527">
        <f t="shared" si="867"/>
        <v>125.12</v>
      </c>
      <c r="K1076" s="527">
        <f t="shared" si="868"/>
        <v>825.6</v>
      </c>
      <c r="L1076" s="527"/>
      <c r="M1076" s="563"/>
      <c r="O1076" s="561"/>
      <c r="P1076" s="562" t="str">
        <f t="shared" si="869"/>
        <v/>
      </c>
      <c r="Q1076" s="561"/>
      <c r="R1076" s="583" t="str">
        <f t="shared" si="870"/>
        <v/>
      </c>
      <c r="S1076" s="561"/>
      <c r="T1076" s="588" t="str">
        <f t="shared" si="871"/>
        <v/>
      </c>
      <c r="U1076" s="584">
        <f ca="1">SUMIF($O$8:T$9,"QUANT.",O1076:T1076)</f>
        <v>0</v>
      </c>
      <c r="V1076" s="585">
        <f ca="1" t="shared" si="872"/>
        <v>0</v>
      </c>
      <c r="W1076" s="586" t="str">
        <f ca="1" t="shared" si="873"/>
        <v>MEDIR</v>
      </c>
      <c r="X1076" s="587">
        <f ca="1" t="shared" si="874"/>
        <v>16</v>
      </c>
      <c r="Y1076" s="587">
        <f ca="1" t="shared" si="875"/>
        <v>825.6</v>
      </c>
    </row>
    <row r="1077" ht="45" spans="1:25">
      <c r="A1077" s="522"/>
      <c r="B1077" s="528" t="s">
        <v>636</v>
      </c>
      <c r="C1077" s="524" t="str">
        <f>IF($B1077="","",IFERROR(VLOOKUP($B1077,SERVIÇOS!$B:$G,2,0),IFERROR(VLOOKUP($B1077,'COMPOSIÇÕES COMPLEMENTARES '!$C:$K,2,0),"")))</f>
        <v>GRAMPO PARA ATERRAMENTO ø5/8" (CONEXÃO HASTE CABO ATÉ 50mm²), ALTA CONDUTIVIDADE ELÉTRICA E RESISTÊNCIA À CORROSÃO; CORPO EM LIGA DE COBRE E GRAMPO EM AÇO ZINCADO ELETROLÍTICO (GA-12) OU LIGA DE COBRE (GA-38)</v>
      </c>
      <c r="D1077" s="525" t="str">
        <f>IF($B1077="","",IFERROR(VLOOKUP($B1077,SERVIÇOS!$B:$G,3,0),IFERROR(VLOOKUP($B1077,'COMPOSIÇÕES COMPLEMENTARES '!$C:$K,3,0),"")))</f>
        <v>UN</v>
      </c>
      <c r="E1077" s="530">
        <f>E1075</f>
        <v>2</v>
      </c>
      <c r="F1077" s="527">
        <f>IF($B1077="","",IFERROR(VLOOKUP($B1077,SERVIÇOS!$B:$G,4,0),IFERROR(VLOOKUP($B1077,'COMPOSIÇÕES COMPLEMENTARES '!$C:$K,6,0),"")))</f>
        <v>29.58</v>
      </c>
      <c r="G1077" s="527">
        <f>IF($B1077="","",IFERROR(VLOOKUP($B1077,SERVIÇOS!$B:$G,5,0),IFERROR(VLOOKUP($B1077,'COMPOSIÇÕES COMPLEMENTARES '!$C:$K,7,0),"")))</f>
        <v>4.12</v>
      </c>
      <c r="H1077" s="527">
        <f t="shared" ref="H1077:H1099" si="877">IF(E1077="","",F1077+G1077)</f>
        <v>33.7</v>
      </c>
      <c r="I1077" s="527">
        <f t="shared" ref="I1077:I1099" si="878">IF(E1077="","",TRUNC((E1077*F1077),2))</f>
        <v>59.16</v>
      </c>
      <c r="J1077" s="527">
        <f t="shared" ref="J1077:J1099" si="879">IF(E1077="","",TRUNC((E1077*G1077),2))</f>
        <v>8.24</v>
      </c>
      <c r="K1077" s="527">
        <f t="shared" ref="K1077:K1099" si="880">IF(E1077="","",TRUNC((E1077*H1077),2))</f>
        <v>67.4</v>
      </c>
      <c r="L1077" s="527"/>
      <c r="M1077" s="563"/>
      <c r="O1077" s="561"/>
      <c r="P1077" s="562" t="str">
        <f t="shared" ref="P1077:P1099" si="881">IF(OR(O1077="",$K1077=""),"",(O1077/$E1077)*$K1077)</f>
        <v/>
      </c>
      <c r="Q1077" s="561"/>
      <c r="R1077" s="583" t="str">
        <f t="shared" ref="R1077:R1099" si="882">IF(OR(Q1077="",$K1077=""),"",(Q1077/$E1077)*$K1077)</f>
        <v/>
      </c>
      <c r="S1077" s="561"/>
      <c r="T1077" s="588" t="str">
        <f t="shared" ref="T1077:T1099" si="883">IF(OR(S1077="",$K1077=""),"",(S1077/$E1077)*$K1077)</f>
        <v/>
      </c>
      <c r="U1077" s="584">
        <f ca="1">SUMIF($O$8:T$9,"QUANT.",O1077:T1077)</f>
        <v>0</v>
      </c>
      <c r="V1077" s="585">
        <f ca="1" t="shared" ref="V1077:V1099" si="884">SUMIF($O$8:$T$9,"CUSTO",O1077:T1077)</f>
        <v>0</v>
      </c>
      <c r="W1077" s="586" t="str">
        <f ca="1" t="shared" ref="W1077:W1099" si="885">IF(B1077&lt;&gt;"",IF(V1077=0,"MEDIR",IF(K1077-V1077=0,"OK",IF(K1077-V1077&gt;0,"MEDIR","ALERTA!"))),"")</f>
        <v>MEDIR</v>
      </c>
      <c r="X1077" s="587">
        <f ca="1" t="shared" ref="X1077:X1099" si="886">IF(U1077="",0,E1077-U1077)</f>
        <v>2</v>
      </c>
      <c r="Y1077" s="587">
        <f ca="1" t="shared" ref="Y1077:Y1099" si="887">IF(V1077="",0,K1077-V1077)</f>
        <v>67.4</v>
      </c>
    </row>
    <row r="1078" ht="30" spans="1:25">
      <c r="A1078" s="522"/>
      <c r="B1078" s="528">
        <v>98111</v>
      </c>
      <c r="C1078" s="524" t="str">
        <f>IF($B1078="","",IFERROR(VLOOKUP($B1078,SERVIÇOS!$B:$G,2,0),IFERROR(VLOOKUP($B1078,'COMPOSIÇÕES COMPLEMENTARES '!$C:$K,2,0),"")))</f>
        <v>CAIXA DE INSPEÇÃO PARA ATERRAMENTO, CIRCULAR, EM POLIETILENO, DIÂMETRO INTERNO = 0,3 M. AF_12/2020</v>
      </c>
      <c r="D1078" s="525" t="str">
        <f>IF($B1078="","",IFERROR(VLOOKUP($B1078,SERVIÇOS!$B:$G,3,0),IFERROR(VLOOKUP($B1078,'COMPOSIÇÕES COMPLEMENTARES '!$C:$K,3,0),"")))</f>
        <v>UN</v>
      </c>
      <c r="E1078" s="530">
        <f>E1075</f>
        <v>2</v>
      </c>
      <c r="F1078" s="527">
        <f>IF($B1078="","",IFERROR(VLOOKUP($B1078,SERVIÇOS!$B:$G,4,0),IFERROR(VLOOKUP($B1078,'COMPOSIÇÕES COMPLEMENTARES '!$C:$K,6,0),"")))</f>
        <v>46.95</v>
      </c>
      <c r="G1078" s="527">
        <f>IF($B1078="","",IFERROR(VLOOKUP($B1078,SERVIÇOS!$B:$G,5,0),IFERROR(VLOOKUP($B1078,'COMPOSIÇÕES COMPLEMENTARES '!$C:$K,7,0),"")))</f>
        <v>7.6</v>
      </c>
      <c r="H1078" s="527">
        <f t="shared" si="877"/>
        <v>54.55</v>
      </c>
      <c r="I1078" s="527">
        <f t="shared" si="878"/>
        <v>93.9</v>
      </c>
      <c r="J1078" s="527">
        <f t="shared" si="879"/>
        <v>15.2</v>
      </c>
      <c r="K1078" s="527">
        <f t="shared" si="880"/>
        <v>109.1</v>
      </c>
      <c r="L1078" s="527"/>
      <c r="M1078" s="563"/>
      <c r="O1078" s="561"/>
      <c r="P1078" s="562" t="str">
        <f t="shared" si="881"/>
        <v/>
      </c>
      <c r="Q1078" s="561"/>
      <c r="R1078" s="583" t="str">
        <f t="shared" si="882"/>
        <v/>
      </c>
      <c r="S1078" s="561"/>
      <c r="T1078" s="588" t="str">
        <f t="shared" si="883"/>
        <v/>
      </c>
      <c r="U1078" s="584">
        <f ca="1">SUMIF($O$8:T$9,"QUANT.",O1078:T1078)</f>
        <v>0</v>
      </c>
      <c r="V1078" s="585">
        <f ca="1" t="shared" si="884"/>
        <v>0</v>
      </c>
      <c r="W1078" s="586" t="str">
        <f ca="1" t="shared" si="885"/>
        <v>MEDIR</v>
      </c>
      <c r="X1078" s="587">
        <f ca="1" t="shared" si="886"/>
        <v>2</v>
      </c>
      <c r="Y1078" s="587">
        <f ca="1" t="shared" si="887"/>
        <v>109.1</v>
      </c>
    </row>
    <row r="1079" ht="30" spans="1:25">
      <c r="A1079" s="522"/>
      <c r="B1079" s="528">
        <v>96977</v>
      </c>
      <c r="C1079" s="524" t="str">
        <f>IF($B1079="","",IFERROR(VLOOKUP($B1079,SERVIÇOS!$B:$G,2,0),IFERROR(VLOOKUP($B1079,'COMPOSIÇÕES COMPLEMENTARES '!$C:$K,2,0),"")))</f>
        <v>CORDOALHA DE COBRE NU 50 MM², ENTERRADA - FORNECIMENTO E INSTALAÇÃO. AF_08/2023</v>
      </c>
      <c r="D1079" s="525" t="str">
        <f>IF($B1079="","",IFERROR(VLOOKUP($B1079,SERVIÇOS!$B:$G,3,0),IFERROR(VLOOKUP($B1079,'COMPOSIÇÕES COMPLEMENTARES '!$C:$K,3,0),"")))</f>
        <v>M</v>
      </c>
      <c r="E1079" s="530">
        <f>1.6*E1075</f>
        <v>3.2</v>
      </c>
      <c r="F1079" s="527">
        <f>IF($B1079="","",IFERROR(VLOOKUP($B1079,SERVIÇOS!$B:$G,4,0),IFERROR(VLOOKUP($B1079,'COMPOSIÇÕES COMPLEMENTARES '!$C:$K,6,0),"")))</f>
        <v>55.81</v>
      </c>
      <c r="G1079" s="527">
        <f>IF($B1079="","",IFERROR(VLOOKUP($B1079,SERVIÇOS!$B:$G,5,0),IFERROR(VLOOKUP($B1079,'COMPOSIÇÕES COMPLEMENTARES '!$C:$K,7,0),"")))</f>
        <v>1.63</v>
      </c>
      <c r="H1079" s="527">
        <f t="shared" si="877"/>
        <v>57.44</v>
      </c>
      <c r="I1079" s="527">
        <f t="shared" si="878"/>
        <v>178.59</v>
      </c>
      <c r="J1079" s="527">
        <f t="shared" si="879"/>
        <v>5.21</v>
      </c>
      <c r="K1079" s="527">
        <f t="shared" si="880"/>
        <v>183.8</v>
      </c>
      <c r="L1079" s="527"/>
      <c r="M1079" s="563"/>
      <c r="O1079" s="561"/>
      <c r="P1079" s="562" t="str">
        <f t="shared" si="881"/>
        <v/>
      </c>
      <c r="Q1079" s="561"/>
      <c r="R1079" s="583" t="str">
        <f t="shared" si="882"/>
        <v/>
      </c>
      <c r="S1079" s="561"/>
      <c r="T1079" s="588" t="str">
        <f t="shared" si="883"/>
        <v/>
      </c>
      <c r="U1079" s="584">
        <f ca="1">SUMIF($O$8:T$9,"QUANT.",O1079:T1079)</f>
        <v>0</v>
      </c>
      <c r="V1079" s="585">
        <f ca="1" t="shared" si="884"/>
        <v>0</v>
      </c>
      <c r="W1079" s="586" t="str">
        <f ca="1" t="shared" si="885"/>
        <v>MEDIR</v>
      </c>
      <c r="X1079" s="587">
        <f ca="1" t="shared" si="886"/>
        <v>3.2</v>
      </c>
      <c r="Y1079" s="587">
        <f ca="1" t="shared" si="887"/>
        <v>183.8</v>
      </c>
    </row>
    <row r="1080" ht="30" spans="1:25">
      <c r="A1080" s="522"/>
      <c r="B1080" s="528" t="s">
        <v>634</v>
      </c>
      <c r="C1080" s="524" t="str">
        <f>IF($B1080="","",IFERROR(VLOOKUP($B1080,SERVIÇOS!$B:$G,2,0),IFERROR(VLOOKUP($B1080,'COMPOSIÇÕES COMPLEMENTARES '!$C:$K,2,0),"")))</f>
        <v>TERMINAL DE APERTO COM SAPATA EM LIGA DE COBRE, SAPATA COM DOIS FUROS PARA FIXAÇÃO </v>
      </c>
      <c r="D1080" s="525" t="str">
        <f>IF($B1080="","",IFERROR(VLOOKUP($B1080,SERVIÇOS!$B:$G,3,0),IFERROR(VLOOKUP($B1080,'COMPOSIÇÕES COMPLEMENTARES '!$C:$K,3,0),"")))</f>
        <v>UN</v>
      </c>
      <c r="E1080" s="530">
        <f>E1075</f>
        <v>2</v>
      </c>
      <c r="F1080" s="527">
        <f>IF($B1080="","",IFERROR(VLOOKUP($B1080,SERVIÇOS!$B:$G,4,0),IFERROR(VLOOKUP($B1080,'COMPOSIÇÕES COMPLEMENTARES '!$C:$K,6,0),"")))</f>
        <v>12.16</v>
      </c>
      <c r="G1080" s="527">
        <f>IF($B1080="","",IFERROR(VLOOKUP($B1080,SERVIÇOS!$B:$G,5,0),IFERROR(VLOOKUP($B1080,'COMPOSIÇÕES COMPLEMENTARES '!$C:$K,7,0),"")))</f>
        <v>1.43</v>
      </c>
      <c r="H1080" s="527">
        <f t="shared" si="877"/>
        <v>13.59</v>
      </c>
      <c r="I1080" s="527">
        <f t="shared" si="878"/>
        <v>24.32</v>
      </c>
      <c r="J1080" s="527">
        <f t="shared" si="879"/>
        <v>2.86</v>
      </c>
      <c r="K1080" s="527">
        <f t="shared" si="880"/>
        <v>27.18</v>
      </c>
      <c r="L1080" s="527"/>
      <c r="M1080" s="563"/>
      <c r="O1080" s="561"/>
      <c r="P1080" s="562" t="str">
        <f t="shared" si="881"/>
        <v/>
      </c>
      <c r="Q1080" s="561"/>
      <c r="R1080" s="583" t="str">
        <f t="shared" si="882"/>
        <v/>
      </c>
      <c r="S1080" s="561"/>
      <c r="T1080" s="588" t="str">
        <f t="shared" si="883"/>
        <v/>
      </c>
      <c r="U1080" s="584">
        <f ca="1">SUMIF($O$8:T$9,"QUANT.",O1080:T1080)</f>
        <v>0</v>
      </c>
      <c r="V1080" s="585">
        <f ca="1" t="shared" si="884"/>
        <v>0</v>
      </c>
      <c r="W1080" s="586" t="str">
        <f ca="1" t="shared" si="885"/>
        <v>MEDIR</v>
      </c>
      <c r="X1080" s="587">
        <f ca="1" t="shared" si="886"/>
        <v>2</v>
      </c>
      <c r="Y1080" s="587">
        <f ca="1" t="shared" si="887"/>
        <v>27.18</v>
      </c>
    </row>
    <row r="1081" ht="45" spans="1:25">
      <c r="A1081" s="522"/>
      <c r="B1081" s="528" t="s">
        <v>637</v>
      </c>
      <c r="C1081" s="524" t="str">
        <f>IF($B1081="","",IFERROR(VLOOKUP($B1081,SERVIÇOS!$B:$G,2,0),IFERROR(VLOOKUP($B1081,'COMPOSIÇÕES COMPLEMENTARES '!$C:$K,2,0),"")))</f>
        <v>CONECTOR TIPO PARAFUSO FENDIDO, BIMETÁLICO, PARA DERIVAÇÃO OU EMENDA DE CABOS DE COBRE E/OU ALUMÍNIO; CORPO EM COBRE ELETROLÍTICO. CABO PRINCIPAL ATÉ 50mm² E DERIVAÇÃO DE 4-50mm²</v>
      </c>
      <c r="D1081" s="525" t="str">
        <f>IF($B1081="","",IFERROR(VLOOKUP($B1081,SERVIÇOS!$B:$G,3,0),IFERROR(VLOOKUP($B1081,'COMPOSIÇÕES COMPLEMENTARES '!$C:$K,3,0),"")))</f>
        <v>UN</v>
      </c>
      <c r="E1081" s="530">
        <f>E1075</f>
        <v>2</v>
      </c>
      <c r="F1081" s="527">
        <f>IF($B1081="","",IFERROR(VLOOKUP($B1081,SERVIÇOS!$B:$G,4,0),IFERROR(VLOOKUP($B1081,'COMPOSIÇÕES COMPLEMENTARES '!$C:$K,6,0),"")))</f>
        <v>18.99</v>
      </c>
      <c r="G1081" s="527">
        <f>IF($B1081="","",IFERROR(VLOOKUP($B1081,SERVIÇOS!$B:$G,5,0),IFERROR(VLOOKUP($B1081,'COMPOSIÇÕES COMPLEMENTARES '!$C:$K,7,0),"")))</f>
        <v>1.64</v>
      </c>
      <c r="H1081" s="527">
        <f t="shared" si="877"/>
        <v>20.63</v>
      </c>
      <c r="I1081" s="527">
        <f t="shared" si="878"/>
        <v>37.98</v>
      </c>
      <c r="J1081" s="527">
        <f t="shared" si="879"/>
        <v>3.28</v>
      </c>
      <c r="K1081" s="527">
        <f t="shared" si="880"/>
        <v>41.26</v>
      </c>
      <c r="L1081" s="527"/>
      <c r="M1081" s="563"/>
      <c r="O1081" s="561"/>
      <c r="P1081" s="562" t="str">
        <f t="shared" si="881"/>
        <v/>
      </c>
      <c r="Q1081" s="561"/>
      <c r="R1081" s="583" t="str">
        <f t="shared" si="882"/>
        <v/>
      </c>
      <c r="S1081" s="561"/>
      <c r="T1081" s="588" t="str">
        <f t="shared" si="883"/>
        <v/>
      </c>
      <c r="U1081" s="584">
        <f ca="1">SUMIF($O$8:T$9,"QUANT.",O1081:T1081)</f>
        <v>0</v>
      </c>
      <c r="V1081" s="585">
        <f ca="1" t="shared" si="884"/>
        <v>0</v>
      </c>
      <c r="W1081" s="586" t="str">
        <f ca="1" t="shared" si="885"/>
        <v>MEDIR</v>
      </c>
      <c r="X1081" s="587">
        <f ca="1" t="shared" si="886"/>
        <v>2</v>
      </c>
      <c r="Y1081" s="587">
        <f ca="1" t="shared" si="887"/>
        <v>41.26</v>
      </c>
    </row>
    <row r="1082" s="365" customFormat="1" customHeight="1" spans="1:38">
      <c r="A1082" s="522"/>
      <c r="B1082" s="528"/>
      <c r="C1082" s="591" t="s">
        <v>641</v>
      </c>
      <c r="D1082" s="592">
        <v>2</v>
      </c>
      <c r="E1082" s="530"/>
      <c r="F1082" s="527" t="str">
        <f>IF($B1082="","",IFERROR(VLOOKUP($B1082,SERVIÇOS!$B:$G,4,0),IFERROR(VLOOKUP($B1082,'COMPOSIÇÕES COMPLEMENTARES '!$C:$K,6,0),"")))</f>
        <v/>
      </c>
      <c r="G1082" s="527" t="str">
        <f>IF($B1082="","",IFERROR(VLOOKUP($B1082,SERVIÇOS!$B:$G,5,0),IFERROR(VLOOKUP($B1082,'COMPOSIÇÕES COMPLEMENTARES '!$C:$K,7,0),"")))</f>
        <v/>
      </c>
      <c r="H1082" s="527" t="str">
        <f t="shared" si="877"/>
        <v/>
      </c>
      <c r="I1082" s="527" t="str">
        <f t="shared" si="878"/>
        <v/>
      </c>
      <c r="J1082" s="527" t="str">
        <f t="shared" si="879"/>
        <v/>
      </c>
      <c r="K1082" s="527" t="str">
        <f t="shared" si="880"/>
        <v/>
      </c>
      <c r="L1082" s="527"/>
      <c r="M1082" s="563"/>
      <c r="N1082" s="448"/>
      <c r="O1082" s="561"/>
      <c r="P1082" s="562" t="str">
        <f t="shared" si="881"/>
        <v/>
      </c>
      <c r="Q1082" s="561"/>
      <c r="R1082" s="583" t="str">
        <f t="shared" si="882"/>
        <v/>
      </c>
      <c r="S1082" s="561"/>
      <c r="T1082" s="588" t="str">
        <f t="shared" si="883"/>
        <v/>
      </c>
      <c r="U1082" s="584">
        <f ca="1">SUMIF($O$8:T$9,"QUANT.",O1082:T1082)</f>
        <v>0</v>
      </c>
      <c r="V1082" s="585">
        <f ca="1" t="shared" si="884"/>
        <v>0</v>
      </c>
      <c r="W1082" s="586" t="str">
        <f ca="1" t="shared" si="885"/>
        <v/>
      </c>
      <c r="X1082" s="587">
        <f ca="1" t="shared" si="886"/>
        <v>0</v>
      </c>
      <c r="Y1082" s="587" t="e">
        <f ca="1" t="shared" si="887"/>
        <v>#VALUE!</v>
      </c>
      <c r="Z1082" s="448"/>
      <c r="AA1082" s="448"/>
      <c r="AB1082" s="448"/>
      <c r="AC1082" s="448"/>
      <c r="AD1082" s="448"/>
      <c r="AE1082" s="448"/>
      <c r="AF1082" s="448"/>
      <c r="AG1082" s="448"/>
      <c r="AH1082" s="448"/>
      <c r="AI1082" s="448"/>
      <c r="AJ1082" s="448"/>
      <c r="AK1082" s="590">
        <f t="shared" ref="AK1082:AK1099" si="888">B1082-AL1082</f>
        <v>0</v>
      </c>
      <c r="AL1082" s="590">
        <v>0</v>
      </c>
    </row>
    <row r="1083" s="365" customFormat="1" customHeight="1" spans="1:38">
      <c r="A1083" s="522"/>
      <c r="B1083" s="528">
        <v>101548</v>
      </c>
      <c r="C1083" s="524" t="str">
        <f>IF($B1083="","",IFERROR(VLOOKUP($B1083,SERVIÇOS!$B:$G,2,0),IFERROR(VLOOKUP($B1083,'COMPOSIÇÕES COMPLEMENTARES '!$C:$K,2,0),"")))</f>
        <v>ISOLADOR, TIPO ROLDANA, PARA BAIXA TENSÃO - FORNECIMENTO E INSTALAÇÃO. AF_07/2020</v>
      </c>
      <c r="D1083" s="525" t="str">
        <f>IF($B1083="","",IFERROR(VLOOKUP($B1083,SERVIÇOS!$B:$G,3,0),IFERROR(VLOOKUP($B1083,'COMPOSIÇÕES COMPLEMENTARES '!$C:$K,3,0),"")))</f>
        <v>UN</v>
      </c>
      <c r="E1083" s="530">
        <f>2*D1082</f>
        <v>4</v>
      </c>
      <c r="F1083" s="527">
        <f>IF($B1083="","",IFERROR(VLOOKUP($B1083,SERVIÇOS!$B:$G,4,0),IFERROR(VLOOKUP($B1083,'COMPOSIÇÕES COMPLEMENTARES '!$C:$K,6,0),"")))</f>
        <v>6.57</v>
      </c>
      <c r="G1083" s="527">
        <f>IF($B1083="","",IFERROR(VLOOKUP($B1083,SERVIÇOS!$B:$G,5,0),IFERROR(VLOOKUP($B1083,'COMPOSIÇÕES COMPLEMENTARES '!$C:$K,7,0),"")))</f>
        <v>1.86</v>
      </c>
      <c r="H1083" s="527">
        <f t="shared" si="877"/>
        <v>8.43</v>
      </c>
      <c r="I1083" s="527">
        <f t="shared" si="878"/>
        <v>26.28</v>
      </c>
      <c r="J1083" s="527">
        <f t="shared" si="879"/>
        <v>7.44</v>
      </c>
      <c r="K1083" s="527">
        <f t="shared" si="880"/>
        <v>33.72</v>
      </c>
      <c r="L1083" s="527"/>
      <c r="M1083" s="563"/>
      <c r="N1083" s="448"/>
      <c r="O1083" s="561"/>
      <c r="P1083" s="562" t="str">
        <f t="shared" si="881"/>
        <v/>
      </c>
      <c r="Q1083" s="561"/>
      <c r="R1083" s="583" t="str">
        <f t="shared" si="882"/>
        <v/>
      </c>
      <c r="S1083" s="561"/>
      <c r="T1083" s="588" t="str">
        <f t="shared" si="883"/>
        <v/>
      </c>
      <c r="U1083" s="584">
        <f ca="1">SUMIF($O$8:T$9,"QUANT.",O1083:T1083)</f>
        <v>0</v>
      </c>
      <c r="V1083" s="585">
        <f ca="1" t="shared" si="884"/>
        <v>0</v>
      </c>
      <c r="W1083" s="586" t="str">
        <f ca="1" t="shared" si="885"/>
        <v>MEDIR</v>
      </c>
      <c r="X1083" s="587">
        <f ca="1" t="shared" si="886"/>
        <v>4</v>
      </c>
      <c r="Y1083" s="587">
        <f ca="1" t="shared" si="887"/>
        <v>33.72</v>
      </c>
      <c r="Z1083" s="448"/>
      <c r="AA1083" s="448"/>
      <c r="AB1083" s="448"/>
      <c r="AC1083" s="448"/>
      <c r="AD1083" s="448"/>
      <c r="AE1083" s="448"/>
      <c r="AF1083" s="448"/>
      <c r="AG1083" s="448"/>
      <c r="AH1083" s="448"/>
      <c r="AI1083" s="448"/>
      <c r="AJ1083" s="448"/>
      <c r="AK1083" s="590">
        <f t="shared" si="888"/>
        <v>101548</v>
      </c>
      <c r="AL1083" s="590">
        <v>0</v>
      </c>
    </row>
    <row r="1084" s="365" customFormat="1" customHeight="1" spans="1:38">
      <c r="A1084" s="522"/>
      <c r="B1084" s="528">
        <v>101538</v>
      </c>
      <c r="C1084" s="524" t="str">
        <f>IF($B1084="","",IFERROR(VLOOKUP($B1084,SERVIÇOS!$B:$G,2,0),IFERROR(VLOOKUP($B1084,'COMPOSIÇÕES COMPLEMENTARES '!$C:$K,2,0),"")))</f>
        <v>ARMAÇÃO SECUNDÁRIA, COM 1 ESTRIBO E 1 ISOLADOR - FORNECIMENTO E INSTALAÇÃO. AF_07/2020</v>
      </c>
      <c r="D1084" s="525" t="str">
        <f>IF($B1084="","",IFERROR(VLOOKUP($B1084,SERVIÇOS!$B:$G,3,0),IFERROR(VLOOKUP($B1084,'COMPOSIÇÕES COMPLEMENTARES '!$C:$K,3,0),"")))</f>
        <v>UN</v>
      </c>
      <c r="E1084" s="530">
        <f>E1083</f>
        <v>4</v>
      </c>
      <c r="F1084" s="527">
        <f>IF($B1084="","",IFERROR(VLOOKUP($B1084,SERVIÇOS!$B:$G,4,0),IFERROR(VLOOKUP($B1084,'COMPOSIÇÕES COMPLEMENTARES '!$C:$K,6,0),"")))</f>
        <v>31.34</v>
      </c>
      <c r="G1084" s="527">
        <f>IF($B1084="","",IFERROR(VLOOKUP($B1084,SERVIÇOS!$B:$G,5,0),IFERROR(VLOOKUP($B1084,'COMPOSIÇÕES COMPLEMENTARES '!$C:$K,7,0),"")))</f>
        <v>11.35</v>
      </c>
      <c r="H1084" s="527">
        <f t="shared" si="877"/>
        <v>42.69</v>
      </c>
      <c r="I1084" s="527">
        <f t="shared" si="878"/>
        <v>125.36</v>
      </c>
      <c r="J1084" s="527">
        <f t="shared" si="879"/>
        <v>45.4</v>
      </c>
      <c r="K1084" s="527">
        <f t="shared" si="880"/>
        <v>170.76</v>
      </c>
      <c r="L1084" s="527"/>
      <c r="M1084" s="563"/>
      <c r="N1084" s="448"/>
      <c r="O1084" s="561"/>
      <c r="P1084" s="562" t="str">
        <f t="shared" si="881"/>
        <v/>
      </c>
      <c r="Q1084" s="561"/>
      <c r="R1084" s="583" t="str">
        <f t="shared" si="882"/>
        <v/>
      </c>
      <c r="S1084" s="561"/>
      <c r="T1084" s="588" t="str">
        <f t="shared" si="883"/>
        <v/>
      </c>
      <c r="U1084" s="584">
        <f ca="1">SUMIF($O$8:T$9,"QUANT.",O1084:T1084)</f>
        <v>0</v>
      </c>
      <c r="V1084" s="585">
        <f ca="1" t="shared" si="884"/>
        <v>0</v>
      </c>
      <c r="W1084" s="586" t="str">
        <f ca="1" t="shared" si="885"/>
        <v>MEDIR</v>
      </c>
      <c r="X1084" s="587">
        <f ca="1" t="shared" si="886"/>
        <v>4</v>
      </c>
      <c r="Y1084" s="587">
        <f ca="1" t="shared" si="887"/>
        <v>170.76</v>
      </c>
      <c r="Z1084" s="448"/>
      <c r="AA1084" s="448"/>
      <c r="AB1084" s="448"/>
      <c r="AC1084" s="448"/>
      <c r="AD1084" s="448"/>
      <c r="AE1084" s="448"/>
      <c r="AF1084" s="448"/>
      <c r="AG1084" s="448"/>
      <c r="AH1084" s="448"/>
      <c r="AI1084" s="448"/>
      <c r="AJ1084" s="448"/>
      <c r="AK1084" s="590">
        <f t="shared" si="888"/>
        <v>101538</v>
      </c>
      <c r="AL1084" s="590">
        <v>0</v>
      </c>
    </row>
    <row r="1085" s="365" customFormat="1" customHeight="1" spans="1:38">
      <c r="A1085" s="522"/>
      <c r="B1085" s="528" t="s">
        <v>610</v>
      </c>
      <c r="C1085" s="524" t="str">
        <f>IF($B1085="","",IFERROR(VLOOKUP($B1085,SERVIÇOS!$B:$G,2,0),IFERROR(VLOOKUP($B1085,'COMPOSIÇÕES COMPLEMENTARES '!$C:$K,2,0),"")))</f>
        <v>CINTA PARA POSTE DE SEÇÃO CIRCULAR EM AÇO CARBONO (NTC 811701) PARA FIXAÇÃO DE ISOLADOR TIPO ROLDANA PARA REDE DE BAIXA TENSÃO</v>
      </c>
      <c r="D1085" s="525" t="str">
        <f>IF($B1085="","",IFERROR(VLOOKUP($B1085,SERVIÇOS!$B:$G,3,0),IFERROR(VLOOKUP($B1085,'COMPOSIÇÕES COMPLEMENTARES '!$C:$K,3,0),"")))</f>
        <v>UN</v>
      </c>
      <c r="E1085" s="530">
        <f>1*D1082</f>
        <v>2</v>
      </c>
      <c r="F1085" s="527">
        <f>IF($B1085="","",IFERROR(VLOOKUP($B1085,SERVIÇOS!$B:$G,4,0),IFERROR(VLOOKUP($B1085,'COMPOSIÇÕES COMPLEMENTARES '!$C:$K,6,0),"")))</f>
        <v>73.01</v>
      </c>
      <c r="G1085" s="527">
        <f>IF($B1085="","",IFERROR(VLOOKUP($B1085,SERVIÇOS!$B:$G,5,0),IFERROR(VLOOKUP($B1085,'COMPOSIÇÕES COMPLEMENTARES '!$C:$K,7,0),"")))</f>
        <v>14.85</v>
      </c>
      <c r="H1085" s="527">
        <f t="shared" si="877"/>
        <v>87.86</v>
      </c>
      <c r="I1085" s="527">
        <f t="shared" si="878"/>
        <v>146.02</v>
      </c>
      <c r="J1085" s="527">
        <f t="shared" si="879"/>
        <v>29.7</v>
      </c>
      <c r="K1085" s="527">
        <f t="shared" si="880"/>
        <v>175.72</v>
      </c>
      <c r="L1085" s="527"/>
      <c r="M1085" s="563"/>
      <c r="N1085" s="448"/>
      <c r="O1085" s="561"/>
      <c r="P1085" s="562" t="str">
        <f t="shared" si="881"/>
        <v/>
      </c>
      <c r="Q1085" s="561"/>
      <c r="R1085" s="583" t="str">
        <f t="shared" si="882"/>
        <v/>
      </c>
      <c r="S1085" s="561"/>
      <c r="T1085" s="588" t="str">
        <f t="shared" si="883"/>
        <v/>
      </c>
      <c r="U1085" s="584">
        <f ca="1">SUMIF($O$8:T$9,"QUANT.",O1085:T1085)</f>
        <v>0</v>
      </c>
      <c r="V1085" s="585">
        <f ca="1" t="shared" si="884"/>
        <v>0</v>
      </c>
      <c r="W1085" s="586" t="str">
        <f ca="1" t="shared" si="885"/>
        <v>MEDIR</v>
      </c>
      <c r="X1085" s="587">
        <f ca="1" t="shared" si="886"/>
        <v>2</v>
      </c>
      <c r="Y1085" s="587">
        <f ca="1" t="shared" si="887"/>
        <v>175.72</v>
      </c>
      <c r="Z1085" s="448"/>
      <c r="AA1085" s="448"/>
      <c r="AB1085" s="448"/>
      <c r="AC1085" s="448"/>
      <c r="AD1085" s="448"/>
      <c r="AE1085" s="448"/>
      <c r="AF1085" s="448"/>
      <c r="AG1085" s="448"/>
      <c r="AH1085" s="448"/>
      <c r="AI1085" s="448"/>
      <c r="AJ1085" s="448"/>
      <c r="AK1085" s="590" t="e">
        <f t="shared" si="888"/>
        <v>#VALUE!</v>
      </c>
      <c r="AL1085" s="590">
        <v>0</v>
      </c>
    </row>
    <row r="1086" s="365" customFormat="1" customHeight="1" spans="1:38">
      <c r="A1086" s="522"/>
      <c r="B1086" s="528">
        <v>101554</v>
      </c>
      <c r="C1086" s="524" t="str">
        <f>IF($B1086="","",IFERROR(VLOOKUP($B1086,SERVIÇOS!$B:$G,2,0),IFERROR(VLOOKUP($B1086,'COMPOSIÇÕES COMPLEMENTARES '!$C:$K,2,0),"")))</f>
        <v>ALÇA PREFORMADA DE DISTRIBUIÇÃO, EM  AÇO GALVANIZADO, AWG 2 - FORNECIMENTO E INSTALAÇÃO. AF_07/2020</v>
      </c>
      <c r="D1086" s="525" t="str">
        <f>IF($B1086="","",IFERROR(VLOOKUP($B1086,SERVIÇOS!$B:$G,3,0),IFERROR(VLOOKUP($B1086,'COMPOSIÇÕES COMPLEMENTARES '!$C:$K,3,0),"")))</f>
        <v>UN</v>
      </c>
      <c r="E1086" s="530">
        <f>3*D1082</f>
        <v>6</v>
      </c>
      <c r="F1086" s="527">
        <f>IF($B1086="","",IFERROR(VLOOKUP($B1086,SERVIÇOS!$B:$G,4,0),IFERROR(VLOOKUP($B1086,'COMPOSIÇÕES COMPLEMENTARES '!$C:$K,6,0),"")))</f>
        <v>6.84</v>
      </c>
      <c r="G1086" s="527">
        <f>IF($B1086="","",IFERROR(VLOOKUP($B1086,SERVIÇOS!$B:$G,5,0),IFERROR(VLOOKUP($B1086,'COMPOSIÇÕES COMPLEMENTARES '!$C:$K,7,0),"")))</f>
        <v>4.76</v>
      </c>
      <c r="H1086" s="527">
        <f t="shared" si="877"/>
        <v>11.6</v>
      </c>
      <c r="I1086" s="527">
        <f t="shared" si="878"/>
        <v>41.04</v>
      </c>
      <c r="J1086" s="527">
        <f t="shared" si="879"/>
        <v>28.56</v>
      </c>
      <c r="K1086" s="527">
        <f t="shared" si="880"/>
        <v>69.6</v>
      </c>
      <c r="L1086" s="527"/>
      <c r="M1086" s="563"/>
      <c r="N1086" s="448"/>
      <c r="O1086" s="561"/>
      <c r="P1086" s="562" t="str">
        <f t="shared" si="881"/>
        <v/>
      </c>
      <c r="Q1086" s="561"/>
      <c r="R1086" s="583" t="str">
        <f t="shared" si="882"/>
        <v/>
      </c>
      <c r="S1086" s="561"/>
      <c r="T1086" s="588" t="str">
        <f t="shared" si="883"/>
        <v/>
      </c>
      <c r="U1086" s="584">
        <f ca="1">SUMIF($O$8:T$9,"QUANT.",O1086:T1086)</f>
        <v>0</v>
      </c>
      <c r="V1086" s="585">
        <f ca="1" t="shared" si="884"/>
        <v>0</v>
      </c>
      <c r="W1086" s="586" t="str">
        <f ca="1" t="shared" si="885"/>
        <v>MEDIR</v>
      </c>
      <c r="X1086" s="587">
        <f ca="1" t="shared" si="886"/>
        <v>6</v>
      </c>
      <c r="Y1086" s="587">
        <f ca="1" t="shared" si="887"/>
        <v>69.6</v>
      </c>
      <c r="Z1086" s="448"/>
      <c r="AA1086" s="448"/>
      <c r="AB1086" s="448"/>
      <c r="AC1086" s="448"/>
      <c r="AD1086" s="448"/>
      <c r="AE1086" s="448"/>
      <c r="AF1086" s="448"/>
      <c r="AG1086" s="448"/>
      <c r="AH1086" s="448"/>
      <c r="AI1086" s="448"/>
      <c r="AJ1086" s="448"/>
      <c r="AK1086" s="590">
        <f t="shared" si="888"/>
        <v>101554</v>
      </c>
      <c r="AL1086" s="590">
        <v>0</v>
      </c>
    </row>
    <row r="1087" s="365" customFormat="1" customHeight="1" spans="1:38">
      <c r="A1087" s="522"/>
      <c r="B1087" s="528">
        <v>91926</v>
      </c>
      <c r="C1087" s="524" t="str">
        <f>IF($B1087="","",IFERROR(VLOOKUP($B1087,SERVIÇOS!$B:$G,2,0),IFERROR(VLOOKUP($B1087,'COMPOSIÇÕES COMPLEMENTARES '!$C:$K,2,0),"")))</f>
        <v>CABO DE COBRE FLEXÍVEL ISOLADO, 2,5 MM², ANTI-CHAMA 450/750 V, PARA CIRCUITOS TERMINAIS - FORNECIMENTO E INSTALAÇÃO. AF_03/2023</v>
      </c>
      <c r="D1087" s="525" t="str">
        <f>IF($B1087="","",IFERROR(VLOOKUP($B1087,SERVIÇOS!$B:$G,3,0),IFERROR(VLOOKUP($B1087,'COMPOSIÇÕES COMPLEMENTARES '!$C:$K,3,0),"")))</f>
        <v>M</v>
      </c>
      <c r="E1087" s="530">
        <f>0.2*E1086</f>
        <v>1.2</v>
      </c>
      <c r="F1087" s="527">
        <f>IF($B1087="","",IFERROR(VLOOKUP($B1087,SERVIÇOS!$B:$G,4,0),IFERROR(VLOOKUP($B1087,'COMPOSIÇÕES COMPLEMENTARES '!$C:$K,6,0),"")))</f>
        <v>3.35</v>
      </c>
      <c r="G1087" s="527">
        <f>IF($B1087="","",IFERROR(VLOOKUP($B1087,SERVIÇOS!$B:$G,5,0),IFERROR(VLOOKUP($B1087,'COMPOSIÇÕES COMPLEMENTARES '!$C:$K,7,0),"")))</f>
        <v>1.43</v>
      </c>
      <c r="H1087" s="527">
        <f t="shared" si="877"/>
        <v>4.78</v>
      </c>
      <c r="I1087" s="527">
        <f t="shared" si="878"/>
        <v>4.02</v>
      </c>
      <c r="J1087" s="527">
        <f t="shared" si="879"/>
        <v>1.71</v>
      </c>
      <c r="K1087" s="527">
        <f t="shared" si="880"/>
        <v>5.73</v>
      </c>
      <c r="L1087" s="527"/>
      <c r="M1087" s="563"/>
      <c r="N1087" s="448"/>
      <c r="O1087" s="561"/>
      <c r="P1087" s="562" t="str">
        <f t="shared" si="881"/>
        <v/>
      </c>
      <c r="Q1087" s="561"/>
      <c r="R1087" s="583" t="str">
        <f t="shared" si="882"/>
        <v/>
      </c>
      <c r="S1087" s="561"/>
      <c r="T1087" s="588" t="str">
        <f t="shared" si="883"/>
        <v/>
      </c>
      <c r="U1087" s="584">
        <f ca="1">SUMIF($O$8:T$9,"QUANT.",O1087:T1087)</f>
        <v>0</v>
      </c>
      <c r="V1087" s="585">
        <f ca="1" t="shared" si="884"/>
        <v>0</v>
      </c>
      <c r="W1087" s="586" t="str">
        <f ca="1" t="shared" si="885"/>
        <v>MEDIR</v>
      </c>
      <c r="X1087" s="587">
        <f ca="1" t="shared" si="886"/>
        <v>1.2</v>
      </c>
      <c r="Y1087" s="587">
        <f ca="1" t="shared" si="887"/>
        <v>5.73</v>
      </c>
      <c r="Z1087" s="448"/>
      <c r="AA1087" s="448"/>
      <c r="AB1087" s="448"/>
      <c r="AC1087" s="448"/>
      <c r="AD1087" s="448"/>
      <c r="AE1087" s="448"/>
      <c r="AF1087" s="448"/>
      <c r="AG1087" s="448"/>
      <c r="AH1087" s="448"/>
      <c r="AI1087" s="448"/>
      <c r="AJ1087" s="448"/>
      <c r="AK1087" s="590">
        <f t="shared" si="888"/>
        <v>91926</v>
      </c>
      <c r="AL1087" s="590">
        <v>0</v>
      </c>
    </row>
    <row r="1088" s="365" customFormat="1" customHeight="1" spans="1:38">
      <c r="A1088" s="522"/>
      <c r="B1088" s="528" t="s">
        <v>632</v>
      </c>
      <c r="C1088" s="524" t="str">
        <f>IF($B1088="","",IFERROR(VLOOKUP($B1088,SERVIÇOS!$B:$G,2,0),IFERROR(VLOOKUP($B1088,'COMPOSIÇÕES COMPLEMENTARES '!$C:$K,2,0),"")))</f>
        <v>CONECTOR DE ATERRAMENTO DE FERRAGENS DA IP - PRESILHA FEITA EM LATÃO ESTANHADO, COM 2 FUROS DE Ø8mm PARA CABOS DE COBRE 35/50mm², RESISTENTE AOS ESFORÇOS REALIZADOS PELO CABO A SER FIXADO</v>
      </c>
      <c r="D1088" s="525" t="str">
        <f>IF($B1088="","",IFERROR(VLOOKUP($B1088,SERVIÇOS!$B:$G,3,0),IFERROR(VLOOKUP($B1088,'COMPOSIÇÕES COMPLEMENTARES '!$C:$K,3,0),"")))</f>
        <v>UN</v>
      </c>
      <c r="E1088" s="530">
        <f>E1085+2</f>
        <v>4</v>
      </c>
      <c r="F1088" s="527">
        <f>IF($B1088="","",IFERROR(VLOOKUP($B1088,SERVIÇOS!$B:$G,4,0),IFERROR(VLOOKUP($B1088,'COMPOSIÇÕES COMPLEMENTARES '!$C:$K,6,0),"")))</f>
        <v>3.35</v>
      </c>
      <c r="G1088" s="527">
        <f>IF($B1088="","",IFERROR(VLOOKUP($B1088,SERVIÇOS!$B:$G,5,0),IFERROR(VLOOKUP($B1088,'COMPOSIÇÕES COMPLEMENTARES '!$C:$K,7,0),"")))</f>
        <v>3.14</v>
      </c>
      <c r="H1088" s="527">
        <f t="shared" si="877"/>
        <v>6.49</v>
      </c>
      <c r="I1088" s="527">
        <f t="shared" si="878"/>
        <v>13.4</v>
      </c>
      <c r="J1088" s="527">
        <f t="shared" si="879"/>
        <v>12.56</v>
      </c>
      <c r="K1088" s="527">
        <f t="shared" si="880"/>
        <v>25.96</v>
      </c>
      <c r="L1088" s="527"/>
      <c r="M1088" s="563"/>
      <c r="N1088" s="448"/>
      <c r="O1088" s="561"/>
      <c r="P1088" s="562" t="str">
        <f t="shared" si="881"/>
        <v/>
      </c>
      <c r="Q1088" s="561"/>
      <c r="R1088" s="583" t="str">
        <f t="shared" si="882"/>
        <v/>
      </c>
      <c r="S1088" s="561"/>
      <c r="T1088" s="588" t="str">
        <f t="shared" si="883"/>
        <v/>
      </c>
      <c r="U1088" s="584">
        <f ca="1">SUMIF($O$8:T$9,"QUANT.",O1088:T1088)</f>
        <v>0</v>
      </c>
      <c r="V1088" s="585">
        <f ca="1" t="shared" si="884"/>
        <v>0</v>
      </c>
      <c r="W1088" s="586" t="str">
        <f ca="1" t="shared" si="885"/>
        <v>MEDIR</v>
      </c>
      <c r="X1088" s="587">
        <f ca="1" t="shared" si="886"/>
        <v>4</v>
      </c>
      <c r="Y1088" s="587">
        <f ca="1" t="shared" si="887"/>
        <v>25.96</v>
      </c>
      <c r="Z1088" s="448"/>
      <c r="AA1088" s="448"/>
      <c r="AB1088" s="448"/>
      <c r="AC1088" s="448"/>
      <c r="AD1088" s="448"/>
      <c r="AE1088" s="448"/>
      <c r="AF1088" s="448"/>
      <c r="AG1088" s="448"/>
      <c r="AH1088" s="448"/>
      <c r="AI1088" s="448"/>
      <c r="AJ1088" s="448"/>
      <c r="AK1088" s="590" t="e">
        <f t="shared" si="888"/>
        <v>#VALUE!</v>
      </c>
      <c r="AL1088" s="590">
        <v>0</v>
      </c>
    </row>
    <row r="1089" s="365" customFormat="1" customHeight="1" spans="1:38">
      <c r="A1089" s="522"/>
      <c r="B1089" s="528" t="s">
        <v>633</v>
      </c>
      <c r="C1089" s="524" t="str">
        <f>IF($B1089="","",IFERROR(VLOOKUP($B1089,SERVIÇOS!$B:$G,2,0),IFERROR(VLOOKUP($B1089,'COMPOSIÇÕES COMPLEMENTARES '!$C:$K,2,0),"")))</f>
        <v>CABO DE AÇO GALVANIZADO, DIÂMETRO ø1/4" (6,35mm), ALMA DE FIBRA (AFA), CONSTRUÇÃO DO CABO 6x19S (6 TORÇOES DE 19 FIOS CADA)</v>
      </c>
      <c r="D1089" s="525" t="str">
        <f>IF($B1089="","",IFERROR(VLOOKUP($B1089,SERVIÇOS!$B:$G,3,0),IFERROR(VLOOKUP($B1089,'COMPOSIÇÕES COMPLEMENTARES '!$C:$K,3,0),"")))</f>
        <v>M</v>
      </c>
      <c r="E1089" s="530">
        <f>2*D1082+1</f>
        <v>5</v>
      </c>
      <c r="F1089" s="527">
        <f>IF($B1089="","",IFERROR(VLOOKUP($B1089,SERVIÇOS!$B:$G,4,0),IFERROR(VLOOKUP($B1089,'COMPOSIÇÕES COMPLEMENTARES '!$C:$K,6,0),"")))</f>
        <v>8.03</v>
      </c>
      <c r="G1089" s="527">
        <f>IF($B1089="","",IFERROR(VLOOKUP($B1089,SERVIÇOS!$B:$G,5,0),IFERROR(VLOOKUP($B1089,'COMPOSIÇÕES COMPLEMENTARES '!$C:$K,7,0),"")))</f>
        <v>3.21</v>
      </c>
      <c r="H1089" s="527">
        <f t="shared" si="877"/>
        <v>11.24</v>
      </c>
      <c r="I1089" s="527">
        <f t="shared" si="878"/>
        <v>40.15</v>
      </c>
      <c r="J1089" s="527">
        <f t="shared" si="879"/>
        <v>16.05</v>
      </c>
      <c r="K1089" s="527">
        <f t="shared" si="880"/>
        <v>56.2</v>
      </c>
      <c r="L1089" s="527"/>
      <c r="M1089" s="563"/>
      <c r="N1089" s="448"/>
      <c r="O1089" s="561"/>
      <c r="P1089" s="562" t="str">
        <f t="shared" si="881"/>
        <v/>
      </c>
      <c r="Q1089" s="561"/>
      <c r="R1089" s="583" t="str">
        <f t="shared" si="882"/>
        <v/>
      </c>
      <c r="S1089" s="561"/>
      <c r="T1089" s="588" t="str">
        <f t="shared" si="883"/>
        <v/>
      </c>
      <c r="U1089" s="584">
        <f ca="1">SUMIF($O$8:T$9,"QUANT.",O1089:T1089)</f>
        <v>0</v>
      </c>
      <c r="V1089" s="585">
        <f ca="1" t="shared" si="884"/>
        <v>0</v>
      </c>
      <c r="W1089" s="586" t="str">
        <f ca="1" t="shared" si="885"/>
        <v>MEDIR</v>
      </c>
      <c r="X1089" s="587">
        <f ca="1" t="shared" si="886"/>
        <v>5</v>
      </c>
      <c r="Y1089" s="587">
        <f ca="1" t="shared" si="887"/>
        <v>56.2</v>
      </c>
      <c r="Z1089" s="448"/>
      <c r="AA1089" s="448"/>
      <c r="AB1089" s="448"/>
      <c r="AC1089" s="448"/>
      <c r="AD1089" s="448"/>
      <c r="AE1089" s="448"/>
      <c r="AF1089" s="448"/>
      <c r="AG1089" s="448"/>
      <c r="AH1089" s="448"/>
      <c r="AI1089" s="448"/>
      <c r="AJ1089" s="448"/>
      <c r="AK1089" s="590" t="e">
        <f t="shared" si="888"/>
        <v>#VALUE!</v>
      </c>
      <c r="AL1089" s="590">
        <v>0</v>
      </c>
    </row>
    <row r="1090" s="365" customFormat="1" customHeight="1" spans="1:38">
      <c r="A1090" s="522"/>
      <c r="B1090" s="528">
        <v>101549</v>
      </c>
      <c r="C1090" s="524" t="str">
        <f>IF($B1090="","",IFERROR(VLOOKUP($B1090,SERVIÇOS!$B:$G,2,0),IFERROR(VLOOKUP($B1090,'COMPOSIÇÕES COMPLEMENTARES '!$C:$K,2,0),"")))</f>
        <v>GRAMPO PARALELO METÁLICO, PARA REDES AÉREAS DE DISTRIBUIÇÃO DE ENERGIA ELÉTRICA DE BAIXA TENSÃO - FORNECIMENTO E INSTALAÇÃO. AF_07/2020</v>
      </c>
      <c r="D1090" s="525" t="str">
        <f>IF($B1090="","",IFERROR(VLOOKUP($B1090,SERVIÇOS!$B:$G,3,0),IFERROR(VLOOKUP($B1090,'COMPOSIÇÕES COMPLEMENTARES '!$C:$K,3,0),"")))</f>
        <v>UN</v>
      </c>
      <c r="E1090" s="530">
        <f>D1082+1</f>
        <v>3</v>
      </c>
      <c r="F1090" s="527">
        <f>IF($B1090="","",IFERROR(VLOOKUP($B1090,SERVIÇOS!$B:$G,4,0),IFERROR(VLOOKUP($B1090,'COMPOSIÇÕES COMPLEMENTARES '!$C:$K,6,0),"")))</f>
        <v>12.78</v>
      </c>
      <c r="G1090" s="527">
        <f>IF($B1090="","",IFERROR(VLOOKUP($B1090,SERVIÇOS!$B:$G,5,0),IFERROR(VLOOKUP($B1090,'COMPOSIÇÕES COMPLEMENTARES '!$C:$K,7,0),"")))</f>
        <v>6.08</v>
      </c>
      <c r="H1090" s="527">
        <f t="shared" si="877"/>
        <v>18.86</v>
      </c>
      <c r="I1090" s="527">
        <f t="shared" si="878"/>
        <v>38.34</v>
      </c>
      <c r="J1090" s="527">
        <f t="shared" si="879"/>
        <v>18.24</v>
      </c>
      <c r="K1090" s="527">
        <f t="shared" si="880"/>
        <v>56.58</v>
      </c>
      <c r="L1090" s="527"/>
      <c r="M1090" s="563"/>
      <c r="N1090" s="448"/>
      <c r="O1090" s="561"/>
      <c r="P1090" s="562" t="str">
        <f t="shared" si="881"/>
        <v/>
      </c>
      <c r="Q1090" s="561"/>
      <c r="R1090" s="583" t="str">
        <f t="shared" si="882"/>
        <v/>
      </c>
      <c r="S1090" s="561"/>
      <c r="T1090" s="588" t="str">
        <f t="shared" si="883"/>
        <v/>
      </c>
      <c r="U1090" s="584">
        <f ca="1">SUMIF($O$8:T$9,"QUANT.",O1090:T1090)</f>
        <v>0</v>
      </c>
      <c r="V1090" s="585">
        <f ca="1" t="shared" si="884"/>
        <v>0</v>
      </c>
      <c r="W1090" s="586" t="str">
        <f ca="1" t="shared" si="885"/>
        <v>MEDIR</v>
      </c>
      <c r="X1090" s="587">
        <f ca="1" t="shared" si="886"/>
        <v>3</v>
      </c>
      <c r="Y1090" s="587">
        <f ca="1" t="shared" si="887"/>
        <v>56.58</v>
      </c>
      <c r="Z1090" s="448"/>
      <c r="AA1090" s="448"/>
      <c r="AB1090" s="448"/>
      <c r="AC1090" s="448"/>
      <c r="AD1090" s="448"/>
      <c r="AE1090" s="448"/>
      <c r="AF1090" s="448"/>
      <c r="AG1090" s="448"/>
      <c r="AH1090" s="448"/>
      <c r="AI1090" s="448"/>
      <c r="AJ1090" s="448"/>
      <c r="AK1090" s="590">
        <f t="shared" si="888"/>
        <v>101549</v>
      </c>
      <c r="AL1090" s="590">
        <v>0</v>
      </c>
    </row>
    <row r="1091" s="365" customFormat="1" customHeight="1" spans="1:38">
      <c r="A1091" s="522"/>
      <c r="B1091" s="528" t="s">
        <v>634</v>
      </c>
      <c r="C1091" s="524" t="str">
        <f>IF($B1091="","",IFERROR(VLOOKUP($B1091,SERVIÇOS!$B:$G,2,0),IFERROR(VLOOKUP($B1091,'COMPOSIÇÕES COMPLEMENTARES '!$C:$K,2,0),"")))</f>
        <v>TERMINAL DE APERTO COM SAPATA EM LIGA DE COBRE, SAPATA COM DOIS FUROS PARA FIXAÇÃO </v>
      </c>
      <c r="D1091" s="525" t="str">
        <f>IF($B1091="","",IFERROR(VLOOKUP($B1091,SERVIÇOS!$B:$G,3,0),IFERROR(VLOOKUP($B1091,'COMPOSIÇÕES COMPLEMENTARES '!$C:$K,3,0),"")))</f>
        <v>UN</v>
      </c>
      <c r="E1091" s="530">
        <f>D1082</f>
        <v>2</v>
      </c>
      <c r="F1091" s="527">
        <f>IF($B1091="","",IFERROR(VLOOKUP($B1091,SERVIÇOS!$B:$G,4,0),IFERROR(VLOOKUP($B1091,'COMPOSIÇÕES COMPLEMENTARES '!$C:$K,6,0),"")))</f>
        <v>12.16</v>
      </c>
      <c r="G1091" s="527">
        <f>IF($B1091="","",IFERROR(VLOOKUP($B1091,SERVIÇOS!$B:$G,5,0),IFERROR(VLOOKUP($B1091,'COMPOSIÇÕES COMPLEMENTARES '!$C:$K,7,0),"")))</f>
        <v>1.43</v>
      </c>
      <c r="H1091" s="527">
        <f t="shared" si="877"/>
        <v>13.59</v>
      </c>
      <c r="I1091" s="527">
        <f t="shared" si="878"/>
        <v>24.32</v>
      </c>
      <c r="J1091" s="527">
        <f t="shared" si="879"/>
        <v>2.86</v>
      </c>
      <c r="K1091" s="527">
        <f t="shared" si="880"/>
        <v>27.18</v>
      </c>
      <c r="L1091" s="527"/>
      <c r="M1091" s="563"/>
      <c r="N1091" s="448"/>
      <c r="O1091" s="561"/>
      <c r="P1091" s="562" t="str">
        <f t="shared" si="881"/>
        <v/>
      </c>
      <c r="Q1091" s="561"/>
      <c r="R1091" s="583" t="str">
        <f t="shared" si="882"/>
        <v/>
      </c>
      <c r="S1091" s="561"/>
      <c r="T1091" s="588" t="str">
        <f t="shared" si="883"/>
        <v/>
      </c>
      <c r="U1091" s="584">
        <f ca="1">SUMIF($O$8:T$9,"QUANT.",O1091:T1091)</f>
        <v>0</v>
      </c>
      <c r="V1091" s="585">
        <f ca="1" t="shared" si="884"/>
        <v>0</v>
      </c>
      <c r="W1091" s="586" t="str">
        <f ca="1" t="shared" si="885"/>
        <v>MEDIR</v>
      </c>
      <c r="X1091" s="587">
        <f ca="1" t="shared" si="886"/>
        <v>2</v>
      </c>
      <c r="Y1091" s="587">
        <f ca="1" t="shared" si="887"/>
        <v>27.18</v>
      </c>
      <c r="Z1091" s="448"/>
      <c r="AA1091" s="448"/>
      <c r="AB1091" s="448"/>
      <c r="AC1091" s="448"/>
      <c r="AD1091" s="448"/>
      <c r="AE1091" s="448"/>
      <c r="AF1091" s="448"/>
      <c r="AG1091" s="448"/>
      <c r="AH1091" s="448"/>
      <c r="AI1091" s="448"/>
      <c r="AJ1091" s="448"/>
      <c r="AK1091" s="590" t="e">
        <f t="shared" si="888"/>
        <v>#VALUE!</v>
      </c>
      <c r="AL1091" s="590">
        <v>0</v>
      </c>
    </row>
    <row r="1092" s="365" customFormat="1" customHeight="1" spans="1:38">
      <c r="A1092" s="522"/>
      <c r="B1092" s="528" t="s">
        <v>629</v>
      </c>
      <c r="C1092" s="524" t="str">
        <f>IF($B1092="","",IFERROR(VLOOKUP($B1092,SERVIÇOS!$B:$G,2,0),IFERROR(VLOOKUP($B1092,'COMPOSIÇÕES COMPLEMENTARES '!$C:$K,2,0),"")))</f>
        <v>CONECTOR DERIVAÇÃO PERFURANTE EM POLÍMERO RESISTENTE E CONTATOS EM COBRE ESTANHADO, IP68; APLICADO EM RDA ISOLADAS, CABOS DE COBRE-COBRE, AL-COBRE E AL-AL; CONDUTOR PRINCIPAL DE 16-120mm² E DERIVAÇÃO 16-120mm²</v>
      </c>
      <c r="D1092" s="525" t="str">
        <f>IF($B1092="","",IFERROR(VLOOKUP($B1092,SERVIÇOS!$B:$G,3,0),IFERROR(VLOOKUP($B1092,'COMPOSIÇÕES COMPLEMENTARES '!$C:$K,3,0),"")))</f>
        <v>UN</v>
      </c>
      <c r="E1092" s="530">
        <f>2*D1082</f>
        <v>4</v>
      </c>
      <c r="F1092" s="527">
        <f>IF($B1092="","",IFERROR(VLOOKUP($B1092,SERVIÇOS!$B:$G,4,0),IFERROR(VLOOKUP($B1092,'COMPOSIÇÕES COMPLEMENTARES '!$C:$K,6,0),"")))</f>
        <v>24.74</v>
      </c>
      <c r="G1092" s="527">
        <f>IF($B1092="","",IFERROR(VLOOKUP($B1092,SERVIÇOS!$B:$G,5,0),IFERROR(VLOOKUP($B1092,'COMPOSIÇÕES COMPLEMENTARES '!$C:$K,7,0),"")))</f>
        <v>18.98</v>
      </c>
      <c r="H1092" s="527">
        <f t="shared" si="877"/>
        <v>43.72</v>
      </c>
      <c r="I1092" s="527">
        <f t="shared" si="878"/>
        <v>98.96</v>
      </c>
      <c r="J1092" s="527">
        <f t="shared" si="879"/>
        <v>75.92</v>
      </c>
      <c r="K1092" s="527">
        <f t="shared" si="880"/>
        <v>174.88</v>
      </c>
      <c r="L1092" s="527"/>
      <c r="M1092" s="563"/>
      <c r="N1092" s="448"/>
      <c r="O1092" s="561"/>
      <c r="P1092" s="562" t="str">
        <f t="shared" si="881"/>
        <v/>
      </c>
      <c r="Q1092" s="561"/>
      <c r="R1092" s="583" t="str">
        <f t="shared" si="882"/>
        <v/>
      </c>
      <c r="S1092" s="561"/>
      <c r="T1092" s="588" t="str">
        <f t="shared" si="883"/>
        <v/>
      </c>
      <c r="U1092" s="584">
        <f ca="1">SUMIF($O$8:T$9,"QUANT.",O1092:T1092)</f>
        <v>0</v>
      </c>
      <c r="V1092" s="585">
        <f ca="1" t="shared" si="884"/>
        <v>0</v>
      </c>
      <c r="W1092" s="586" t="str">
        <f ca="1" t="shared" si="885"/>
        <v>MEDIR</v>
      </c>
      <c r="X1092" s="587">
        <f ca="1" t="shared" si="886"/>
        <v>4</v>
      </c>
      <c r="Y1092" s="587">
        <f ca="1" t="shared" si="887"/>
        <v>174.88</v>
      </c>
      <c r="Z1092" s="448"/>
      <c r="AA1092" s="448"/>
      <c r="AB1092" s="448"/>
      <c r="AC1092" s="448"/>
      <c r="AD1092" s="448"/>
      <c r="AE1092" s="448"/>
      <c r="AF1092" s="448"/>
      <c r="AG1092" s="448"/>
      <c r="AH1092" s="448"/>
      <c r="AI1092" s="448"/>
      <c r="AJ1092" s="448"/>
      <c r="AK1092" s="590" t="e">
        <f t="shared" si="888"/>
        <v>#VALUE!</v>
      </c>
      <c r="AL1092" s="590">
        <v>0</v>
      </c>
    </row>
    <row r="1093" s="365" customFormat="1" customHeight="1" spans="1:38">
      <c r="A1093" s="522"/>
      <c r="B1093" s="528">
        <v>96985</v>
      </c>
      <c r="C1093" s="524" t="str">
        <f>IF($B1093="","",IFERROR(VLOOKUP($B1093,SERVIÇOS!$B:$G,2,0),IFERROR(VLOOKUP($B1093,'COMPOSIÇÕES COMPLEMENTARES '!$C:$K,2,0),"")))</f>
        <v>HASTE DE ATERRAMENTO, DIÂMETRO 5/8", COM 3 METROS - FORNECIMENTO E INSTALAÇÃO. AF_08/2023</v>
      </c>
      <c r="D1093" s="525" t="str">
        <f>IF($B1093="","",IFERROR(VLOOKUP($B1093,SERVIÇOS!$B:$G,3,0),IFERROR(VLOOKUP($B1093,'COMPOSIÇÕES COMPLEMENTARES '!$C:$K,3,0),"")))</f>
        <v>UN</v>
      </c>
      <c r="E1093" s="530">
        <v>2</v>
      </c>
      <c r="F1093" s="527">
        <f>IF($B1093="","",IFERROR(VLOOKUP($B1093,SERVIÇOS!$B:$G,4,0),IFERROR(VLOOKUP($B1093,'COMPOSIÇÕES COMPLEMENTARES '!$C:$K,6,0),"")))</f>
        <v>59.6</v>
      </c>
      <c r="G1093" s="527">
        <f>IF($B1093="","",IFERROR(VLOOKUP($B1093,SERVIÇOS!$B:$G,5,0),IFERROR(VLOOKUP($B1093,'COMPOSIÇÕES COMPLEMENTARES '!$C:$K,7,0),"")))</f>
        <v>12.3</v>
      </c>
      <c r="H1093" s="527">
        <f t="shared" si="877"/>
        <v>71.9</v>
      </c>
      <c r="I1093" s="527">
        <f t="shared" si="878"/>
        <v>119.2</v>
      </c>
      <c r="J1093" s="527">
        <f t="shared" si="879"/>
        <v>24.6</v>
      </c>
      <c r="K1093" s="527">
        <f t="shared" si="880"/>
        <v>143.8</v>
      </c>
      <c r="L1093" s="527"/>
      <c r="M1093"/>
      <c r="N1093" s="448"/>
      <c r="O1093" s="561"/>
      <c r="P1093" s="562" t="str">
        <f t="shared" si="881"/>
        <v/>
      </c>
      <c r="Q1093" s="561"/>
      <c r="R1093" s="583" t="str">
        <f t="shared" si="882"/>
        <v/>
      </c>
      <c r="S1093" s="561"/>
      <c r="T1093" s="588" t="str">
        <f t="shared" si="883"/>
        <v/>
      </c>
      <c r="U1093" s="584">
        <f ca="1">SUMIF($O$8:T$9,"QUANT.",O1093:T1093)</f>
        <v>0</v>
      </c>
      <c r="V1093" s="585">
        <f ca="1" t="shared" si="884"/>
        <v>0</v>
      </c>
      <c r="W1093" s="586" t="str">
        <f ca="1" t="shared" si="885"/>
        <v>MEDIR</v>
      </c>
      <c r="X1093" s="587">
        <f ca="1" t="shared" si="886"/>
        <v>2</v>
      </c>
      <c r="Y1093" s="587">
        <f ca="1" t="shared" si="887"/>
        <v>143.8</v>
      </c>
      <c r="Z1093" s="448"/>
      <c r="AA1093" s="448"/>
      <c r="AB1093" s="448"/>
      <c r="AC1093" s="448"/>
      <c r="AD1093" s="448"/>
      <c r="AE1093" s="448"/>
      <c r="AF1093" s="448"/>
      <c r="AG1093" s="448"/>
      <c r="AH1093" s="448"/>
      <c r="AI1093" s="448"/>
      <c r="AJ1093" s="448"/>
      <c r="AK1093" s="590">
        <f t="shared" si="888"/>
        <v>96985</v>
      </c>
      <c r="AL1093" s="590">
        <v>0</v>
      </c>
    </row>
    <row r="1094" s="365" customFormat="1" customHeight="1" spans="1:38">
      <c r="A1094" s="522"/>
      <c r="B1094" s="528" t="s">
        <v>618</v>
      </c>
      <c r="C1094" s="524" t="str">
        <f>IF($B1094="","",IFERROR(VLOOKUP($B1094,SERVIÇOS!$B:$G,2,0),IFERROR(VLOOKUP($B1094,'COMPOSIÇÕES COMPLEMENTARES '!$C:$K,2,0),"")))</f>
        <v>CORDOALHA DE COBRE NU, NÃO ENTERRADA, INSTALAÇÃO COM PRESILHA DE FIXAÇÃO</v>
      </c>
      <c r="D1094" s="525" t="str">
        <f>IF($B1094="","",IFERROR(VLOOKUP($B1094,SERVIÇOS!$B:$G,3,0),IFERROR(VLOOKUP($B1094,'COMPOSIÇÕES COMPLEMENTARES '!$C:$K,3,0),"")))</f>
        <v>M</v>
      </c>
      <c r="E1094" s="530">
        <f>E1093*8</f>
        <v>16</v>
      </c>
      <c r="F1094" s="527">
        <f>IF($B1094="","",IFERROR(VLOOKUP($B1094,SERVIÇOS!$B:$G,4,0),IFERROR(VLOOKUP($B1094,'COMPOSIÇÕES COMPLEMENTARES '!$C:$K,6,0),"")))</f>
        <v>43.78</v>
      </c>
      <c r="G1094" s="527">
        <f>IF($B1094="","",IFERROR(VLOOKUP($B1094,SERVIÇOS!$B:$G,5,0),IFERROR(VLOOKUP($B1094,'COMPOSIÇÕES COMPLEMENTARES '!$C:$K,7,0),"")))</f>
        <v>7.82</v>
      </c>
      <c r="H1094" s="527">
        <f t="shared" si="877"/>
        <v>51.6</v>
      </c>
      <c r="I1094" s="527">
        <f t="shared" si="878"/>
        <v>700.48</v>
      </c>
      <c r="J1094" s="527">
        <f t="shared" si="879"/>
        <v>125.12</v>
      </c>
      <c r="K1094" s="527">
        <f t="shared" si="880"/>
        <v>825.6</v>
      </c>
      <c r="L1094" s="527"/>
      <c r="M1094"/>
      <c r="N1094" s="448"/>
      <c r="O1094" s="561"/>
      <c r="P1094" s="562" t="str">
        <f t="shared" si="881"/>
        <v/>
      </c>
      <c r="Q1094" s="561"/>
      <c r="R1094" s="583" t="str">
        <f t="shared" si="882"/>
        <v/>
      </c>
      <c r="S1094" s="561"/>
      <c r="T1094" s="588" t="str">
        <f t="shared" si="883"/>
        <v/>
      </c>
      <c r="U1094" s="584">
        <f ca="1">SUMIF($O$8:T$9,"QUANT.",O1094:T1094)</f>
        <v>0</v>
      </c>
      <c r="V1094" s="585">
        <f ca="1" t="shared" si="884"/>
        <v>0</v>
      </c>
      <c r="W1094" s="586" t="str">
        <f ca="1" t="shared" si="885"/>
        <v>MEDIR</v>
      </c>
      <c r="X1094" s="587">
        <f ca="1" t="shared" si="886"/>
        <v>16</v>
      </c>
      <c r="Y1094" s="587">
        <f ca="1" t="shared" si="887"/>
        <v>825.6</v>
      </c>
      <c r="Z1094" s="448"/>
      <c r="AA1094" s="448"/>
      <c r="AB1094" s="448"/>
      <c r="AC1094" s="448"/>
      <c r="AD1094" s="448"/>
      <c r="AE1094" s="448"/>
      <c r="AF1094" s="448"/>
      <c r="AG1094" s="448"/>
      <c r="AH1094" s="448"/>
      <c r="AI1094" s="448"/>
      <c r="AJ1094" s="448"/>
      <c r="AK1094" s="590" t="e">
        <f t="shared" si="888"/>
        <v>#VALUE!</v>
      </c>
      <c r="AL1094" s="590">
        <v>0</v>
      </c>
    </row>
    <row r="1095" s="365" customFormat="1" customHeight="1" spans="1:38">
      <c r="A1095" s="522"/>
      <c r="B1095" s="528" t="s">
        <v>636</v>
      </c>
      <c r="C1095" s="524" t="str">
        <f>IF($B1095="","",IFERROR(VLOOKUP($B1095,SERVIÇOS!$B:$G,2,0),IFERROR(VLOOKUP($B1095,'COMPOSIÇÕES COMPLEMENTARES '!$C:$K,2,0),"")))</f>
        <v>GRAMPO PARA ATERRAMENTO ø5/8" (CONEXÃO HASTE CABO ATÉ 50mm²), ALTA CONDUTIVIDADE ELÉTRICA E RESISTÊNCIA À CORROSÃO; CORPO EM LIGA DE COBRE E GRAMPO EM AÇO ZINCADO ELETROLÍTICO (GA-12) OU LIGA DE COBRE (GA-38)</v>
      </c>
      <c r="D1095" s="525" t="str">
        <f>IF($B1095="","",IFERROR(VLOOKUP($B1095,SERVIÇOS!$B:$G,3,0),IFERROR(VLOOKUP($B1095,'COMPOSIÇÕES COMPLEMENTARES '!$C:$K,3,0),"")))</f>
        <v>UN</v>
      </c>
      <c r="E1095" s="530">
        <f>E1093</f>
        <v>2</v>
      </c>
      <c r="F1095" s="527">
        <f>IF($B1095="","",IFERROR(VLOOKUP($B1095,SERVIÇOS!$B:$G,4,0),IFERROR(VLOOKUP($B1095,'COMPOSIÇÕES COMPLEMENTARES '!$C:$K,6,0),"")))</f>
        <v>29.58</v>
      </c>
      <c r="G1095" s="527">
        <f>IF($B1095="","",IFERROR(VLOOKUP($B1095,SERVIÇOS!$B:$G,5,0),IFERROR(VLOOKUP($B1095,'COMPOSIÇÕES COMPLEMENTARES '!$C:$K,7,0),"")))</f>
        <v>4.12</v>
      </c>
      <c r="H1095" s="527">
        <f t="shared" si="877"/>
        <v>33.7</v>
      </c>
      <c r="I1095" s="527">
        <f t="shared" si="878"/>
        <v>59.16</v>
      </c>
      <c r="J1095" s="527">
        <f t="shared" si="879"/>
        <v>8.24</v>
      </c>
      <c r="K1095" s="527">
        <f t="shared" si="880"/>
        <v>67.4</v>
      </c>
      <c r="L1095" s="527"/>
      <c r="M1095" s="563"/>
      <c r="N1095" s="448"/>
      <c r="O1095" s="561"/>
      <c r="P1095" s="562" t="str">
        <f t="shared" si="881"/>
        <v/>
      </c>
      <c r="Q1095" s="561"/>
      <c r="R1095" s="583" t="str">
        <f t="shared" si="882"/>
        <v/>
      </c>
      <c r="S1095" s="561"/>
      <c r="T1095" s="588" t="str">
        <f t="shared" si="883"/>
        <v/>
      </c>
      <c r="U1095" s="584">
        <f ca="1">SUMIF($O$8:T$9,"QUANT.",O1095:T1095)</f>
        <v>0</v>
      </c>
      <c r="V1095" s="585">
        <f ca="1" t="shared" si="884"/>
        <v>0</v>
      </c>
      <c r="W1095" s="586" t="str">
        <f ca="1" t="shared" si="885"/>
        <v>MEDIR</v>
      </c>
      <c r="X1095" s="587">
        <f ca="1" t="shared" si="886"/>
        <v>2</v>
      </c>
      <c r="Y1095" s="587">
        <f ca="1" t="shared" si="887"/>
        <v>67.4</v>
      </c>
      <c r="Z1095" s="448"/>
      <c r="AA1095" s="448"/>
      <c r="AB1095" s="448"/>
      <c r="AC1095" s="448"/>
      <c r="AD1095" s="448"/>
      <c r="AE1095" s="448"/>
      <c r="AF1095" s="448"/>
      <c r="AG1095" s="448"/>
      <c r="AH1095" s="448"/>
      <c r="AI1095" s="448"/>
      <c r="AJ1095" s="448"/>
      <c r="AK1095" s="590" t="e">
        <f t="shared" si="888"/>
        <v>#VALUE!</v>
      </c>
      <c r="AL1095" s="590">
        <v>0</v>
      </c>
    </row>
    <row r="1096" s="365" customFormat="1" customHeight="1" spans="1:38">
      <c r="A1096" s="522"/>
      <c r="B1096" s="528">
        <v>98111</v>
      </c>
      <c r="C1096" s="524" t="str">
        <f>IF($B1096="","",IFERROR(VLOOKUP($B1096,SERVIÇOS!$B:$G,2,0),IFERROR(VLOOKUP($B1096,'COMPOSIÇÕES COMPLEMENTARES '!$C:$K,2,0),"")))</f>
        <v>CAIXA DE INSPEÇÃO PARA ATERRAMENTO, CIRCULAR, EM POLIETILENO, DIÂMETRO INTERNO = 0,3 M. AF_12/2020</v>
      </c>
      <c r="D1096" s="525" t="str">
        <f>IF($B1096="","",IFERROR(VLOOKUP($B1096,SERVIÇOS!$B:$G,3,0),IFERROR(VLOOKUP($B1096,'COMPOSIÇÕES COMPLEMENTARES '!$C:$K,3,0),"")))</f>
        <v>UN</v>
      </c>
      <c r="E1096" s="530">
        <f>E1093</f>
        <v>2</v>
      </c>
      <c r="F1096" s="527">
        <f>IF($B1096="","",IFERROR(VLOOKUP($B1096,SERVIÇOS!$B:$G,4,0),IFERROR(VLOOKUP($B1096,'COMPOSIÇÕES COMPLEMENTARES '!$C:$K,6,0),"")))</f>
        <v>46.95</v>
      </c>
      <c r="G1096" s="527">
        <f>IF($B1096="","",IFERROR(VLOOKUP($B1096,SERVIÇOS!$B:$G,5,0),IFERROR(VLOOKUP($B1096,'COMPOSIÇÕES COMPLEMENTARES '!$C:$K,7,0),"")))</f>
        <v>7.6</v>
      </c>
      <c r="H1096" s="527">
        <f t="shared" si="877"/>
        <v>54.55</v>
      </c>
      <c r="I1096" s="527">
        <f t="shared" si="878"/>
        <v>93.9</v>
      </c>
      <c r="J1096" s="527">
        <f t="shared" si="879"/>
        <v>15.2</v>
      </c>
      <c r="K1096" s="527">
        <f t="shared" si="880"/>
        <v>109.1</v>
      </c>
      <c r="L1096" s="527"/>
      <c r="M1096" s="563"/>
      <c r="N1096" s="448"/>
      <c r="O1096" s="561"/>
      <c r="P1096" s="562" t="str">
        <f t="shared" si="881"/>
        <v/>
      </c>
      <c r="Q1096" s="561"/>
      <c r="R1096" s="583" t="str">
        <f t="shared" si="882"/>
        <v/>
      </c>
      <c r="S1096" s="561"/>
      <c r="T1096" s="588" t="str">
        <f t="shared" si="883"/>
        <v/>
      </c>
      <c r="U1096" s="584">
        <f ca="1">SUMIF($O$8:T$9,"QUANT.",O1096:T1096)</f>
        <v>0</v>
      </c>
      <c r="V1096" s="585">
        <f ca="1" t="shared" si="884"/>
        <v>0</v>
      </c>
      <c r="W1096" s="586" t="str">
        <f ca="1" t="shared" si="885"/>
        <v>MEDIR</v>
      </c>
      <c r="X1096" s="587">
        <f ca="1" t="shared" si="886"/>
        <v>2</v>
      </c>
      <c r="Y1096" s="587">
        <f ca="1" t="shared" si="887"/>
        <v>109.1</v>
      </c>
      <c r="Z1096" s="448"/>
      <c r="AA1096" s="448"/>
      <c r="AB1096" s="448"/>
      <c r="AC1096" s="448"/>
      <c r="AD1096" s="448"/>
      <c r="AE1096" s="448"/>
      <c r="AF1096" s="448"/>
      <c r="AG1096" s="448"/>
      <c r="AH1096" s="448"/>
      <c r="AI1096" s="448"/>
      <c r="AJ1096" s="448"/>
      <c r="AK1096" s="590">
        <f t="shared" si="888"/>
        <v>98111</v>
      </c>
      <c r="AL1096" s="590">
        <v>0</v>
      </c>
    </row>
    <row r="1097" s="365" customFormat="1" customHeight="1" spans="1:38">
      <c r="A1097" s="522"/>
      <c r="B1097" s="528">
        <v>96977</v>
      </c>
      <c r="C1097" s="524" t="str">
        <f>IF($B1097="","",IFERROR(VLOOKUP($B1097,SERVIÇOS!$B:$G,2,0),IFERROR(VLOOKUP($B1097,'COMPOSIÇÕES COMPLEMENTARES '!$C:$K,2,0),"")))</f>
        <v>CORDOALHA DE COBRE NU 50 MM², ENTERRADA - FORNECIMENTO E INSTALAÇÃO. AF_08/2023</v>
      </c>
      <c r="D1097" s="525" t="str">
        <f>IF($B1097="","",IFERROR(VLOOKUP($B1097,SERVIÇOS!$B:$G,3,0),IFERROR(VLOOKUP($B1097,'COMPOSIÇÕES COMPLEMENTARES '!$C:$K,3,0),"")))</f>
        <v>M</v>
      </c>
      <c r="E1097" s="530">
        <f>1.6*E1093</f>
        <v>3.2</v>
      </c>
      <c r="F1097" s="527">
        <f>IF($B1097="","",IFERROR(VLOOKUP($B1097,SERVIÇOS!$B:$G,4,0),IFERROR(VLOOKUP($B1097,'COMPOSIÇÕES COMPLEMENTARES '!$C:$K,6,0),"")))</f>
        <v>55.81</v>
      </c>
      <c r="G1097" s="527">
        <f>IF($B1097="","",IFERROR(VLOOKUP($B1097,SERVIÇOS!$B:$G,5,0),IFERROR(VLOOKUP($B1097,'COMPOSIÇÕES COMPLEMENTARES '!$C:$K,7,0),"")))</f>
        <v>1.63</v>
      </c>
      <c r="H1097" s="527">
        <f t="shared" si="877"/>
        <v>57.44</v>
      </c>
      <c r="I1097" s="527">
        <f t="shared" si="878"/>
        <v>178.59</v>
      </c>
      <c r="J1097" s="527">
        <f t="shared" si="879"/>
        <v>5.21</v>
      </c>
      <c r="K1097" s="527">
        <f t="shared" si="880"/>
        <v>183.8</v>
      </c>
      <c r="L1097" s="527"/>
      <c r="M1097" s="563"/>
      <c r="N1097" s="448"/>
      <c r="O1097" s="561"/>
      <c r="P1097" s="562" t="str">
        <f t="shared" si="881"/>
        <v/>
      </c>
      <c r="Q1097" s="561"/>
      <c r="R1097" s="583" t="str">
        <f t="shared" si="882"/>
        <v/>
      </c>
      <c r="S1097" s="561"/>
      <c r="T1097" s="588" t="str">
        <f t="shared" si="883"/>
        <v/>
      </c>
      <c r="U1097" s="584">
        <f ca="1">SUMIF($O$8:T$9,"QUANT.",O1097:T1097)</f>
        <v>0</v>
      </c>
      <c r="V1097" s="585">
        <f ca="1" t="shared" si="884"/>
        <v>0</v>
      </c>
      <c r="W1097" s="586" t="str">
        <f ca="1" t="shared" si="885"/>
        <v>MEDIR</v>
      </c>
      <c r="X1097" s="587">
        <f ca="1" t="shared" si="886"/>
        <v>3.2</v>
      </c>
      <c r="Y1097" s="587">
        <f ca="1" t="shared" si="887"/>
        <v>183.8</v>
      </c>
      <c r="Z1097" s="448"/>
      <c r="AA1097" s="448"/>
      <c r="AB1097" s="448"/>
      <c r="AC1097" s="448"/>
      <c r="AD1097" s="448"/>
      <c r="AE1097" s="448"/>
      <c r="AF1097" s="448"/>
      <c r="AG1097" s="448"/>
      <c r="AH1097" s="448"/>
      <c r="AI1097" s="448"/>
      <c r="AJ1097" s="448"/>
      <c r="AK1097" s="590">
        <f t="shared" si="888"/>
        <v>96977</v>
      </c>
      <c r="AL1097" s="590">
        <v>0</v>
      </c>
    </row>
    <row r="1098" s="365" customFormat="1" customHeight="1" spans="1:38">
      <c r="A1098" s="522"/>
      <c r="B1098" s="528" t="s">
        <v>634</v>
      </c>
      <c r="C1098" s="524" t="str">
        <f>IF($B1098="","",IFERROR(VLOOKUP($B1098,SERVIÇOS!$B:$G,2,0),IFERROR(VLOOKUP($B1098,'COMPOSIÇÕES COMPLEMENTARES '!$C:$K,2,0),"")))</f>
        <v>TERMINAL DE APERTO COM SAPATA EM LIGA DE COBRE, SAPATA COM DOIS FUROS PARA FIXAÇÃO </v>
      </c>
      <c r="D1098" s="525" t="str">
        <f>IF($B1098="","",IFERROR(VLOOKUP($B1098,SERVIÇOS!$B:$G,3,0),IFERROR(VLOOKUP($B1098,'COMPOSIÇÕES COMPLEMENTARES '!$C:$K,3,0),"")))</f>
        <v>UN</v>
      </c>
      <c r="E1098" s="530">
        <f>E1093</f>
        <v>2</v>
      </c>
      <c r="F1098" s="527">
        <f>IF($B1098="","",IFERROR(VLOOKUP($B1098,SERVIÇOS!$B:$G,4,0),IFERROR(VLOOKUP($B1098,'COMPOSIÇÕES COMPLEMENTARES '!$C:$K,6,0),"")))</f>
        <v>12.16</v>
      </c>
      <c r="G1098" s="527">
        <f>IF($B1098="","",IFERROR(VLOOKUP($B1098,SERVIÇOS!$B:$G,5,0),IFERROR(VLOOKUP($B1098,'COMPOSIÇÕES COMPLEMENTARES '!$C:$K,7,0),"")))</f>
        <v>1.43</v>
      </c>
      <c r="H1098" s="527">
        <f t="shared" si="877"/>
        <v>13.59</v>
      </c>
      <c r="I1098" s="527">
        <f t="shared" si="878"/>
        <v>24.32</v>
      </c>
      <c r="J1098" s="527">
        <f t="shared" si="879"/>
        <v>2.86</v>
      </c>
      <c r="K1098" s="527">
        <f t="shared" si="880"/>
        <v>27.18</v>
      </c>
      <c r="L1098" s="527"/>
      <c r="M1098" s="563"/>
      <c r="N1098" s="448"/>
      <c r="O1098" s="561"/>
      <c r="P1098" s="562" t="str">
        <f t="shared" si="881"/>
        <v/>
      </c>
      <c r="Q1098" s="561"/>
      <c r="R1098" s="583" t="str">
        <f t="shared" si="882"/>
        <v/>
      </c>
      <c r="S1098" s="561"/>
      <c r="T1098" s="588" t="str">
        <f t="shared" si="883"/>
        <v/>
      </c>
      <c r="U1098" s="584">
        <f ca="1">SUMIF($O$8:T$9,"QUANT.",O1098:T1098)</f>
        <v>0</v>
      </c>
      <c r="V1098" s="585">
        <f ca="1" t="shared" si="884"/>
        <v>0</v>
      </c>
      <c r="W1098" s="586" t="str">
        <f ca="1" t="shared" si="885"/>
        <v>MEDIR</v>
      </c>
      <c r="X1098" s="587">
        <f ca="1" t="shared" si="886"/>
        <v>2</v>
      </c>
      <c r="Y1098" s="587">
        <f ca="1" t="shared" si="887"/>
        <v>27.18</v>
      </c>
      <c r="Z1098" s="448"/>
      <c r="AA1098" s="448"/>
      <c r="AB1098" s="448"/>
      <c r="AC1098" s="448"/>
      <c r="AD1098" s="448"/>
      <c r="AE1098" s="448"/>
      <c r="AF1098" s="448"/>
      <c r="AG1098" s="448"/>
      <c r="AH1098" s="448"/>
      <c r="AI1098" s="448"/>
      <c r="AJ1098" s="448"/>
      <c r="AK1098" s="590" t="e">
        <f t="shared" si="888"/>
        <v>#VALUE!</v>
      </c>
      <c r="AL1098" s="590">
        <v>0</v>
      </c>
    </row>
    <row r="1099" s="365" customFormat="1" customHeight="1" spans="1:38">
      <c r="A1099" s="522"/>
      <c r="B1099" s="528" t="s">
        <v>637</v>
      </c>
      <c r="C1099" s="524" t="str">
        <f>IF($B1099="","",IFERROR(VLOOKUP($B1099,SERVIÇOS!$B:$G,2,0),IFERROR(VLOOKUP($B1099,'COMPOSIÇÕES COMPLEMENTARES '!$C:$K,2,0),"")))</f>
        <v>CONECTOR TIPO PARAFUSO FENDIDO, BIMETÁLICO, PARA DERIVAÇÃO OU EMENDA DE CABOS DE COBRE E/OU ALUMÍNIO; CORPO EM COBRE ELETROLÍTICO. CABO PRINCIPAL ATÉ 50mm² E DERIVAÇÃO DE 4-50mm²</v>
      </c>
      <c r="D1099" s="525" t="str">
        <f>IF($B1099="","",IFERROR(VLOOKUP($B1099,SERVIÇOS!$B:$G,3,0),IFERROR(VLOOKUP($B1099,'COMPOSIÇÕES COMPLEMENTARES '!$C:$K,3,0),"")))</f>
        <v>UN</v>
      </c>
      <c r="E1099" s="530">
        <f>E1093</f>
        <v>2</v>
      </c>
      <c r="F1099" s="527">
        <f>IF($B1099="","",IFERROR(VLOOKUP($B1099,SERVIÇOS!$B:$G,4,0),IFERROR(VLOOKUP($B1099,'COMPOSIÇÕES COMPLEMENTARES '!$C:$K,6,0),"")))</f>
        <v>18.99</v>
      </c>
      <c r="G1099" s="527">
        <f>IF($B1099="","",IFERROR(VLOOKUP($B1099,SERVIÇOS!$B:$G,5,0),IFERROR(VLOOKUP($B1099,'COMPOSIÇÕES COMPLEMENTARES '!$C:$K,7,0),"")))</f>
        <v>1.64</v>
      </c>
      <c r="H1099" s="527">
        <f t="shared" si="877"/>
        <v>20.63</v>
      </c>
      <c r="I1099" s="527">
        <f t="shared" si="878"/>
        <v>37.98</v>
      </c>
      <c r="J1099" s="527">
        <f t="shared" si="879"/>
        <v>3.28</v>
      </c>
      <c r="K1099" s="527">
        <f t="shared" si="880"/>
        <v>41.26</v>
      </c>
      <c r="L1099" s="527"/>
      <c r="M1099" s="563"/>
      <c r="N1099" s="448"/>
      <c r="O1099" s="561"/>
      <c r="P1099" s="562" t="str">
        <f t="shared" si="881"/>
        <v/>
      </c>
      <c r="Q1099" s="561"/>
      <c r="R1099" s="583" t="str">
        <f t="shared" si="882"/>
        <v/>
      </c>
      <c r="S1099" s="561"/>
      <c r="T1099" s="588" t="str">
        <f t="shared" si="883"/>
        <v/>
      </c>
      <c r="U1099" s="584">
        <f ca="1">SUMIF($O$8:T$9,"QUANT.",O1099:T1099)</f>
        <v>0</v>
      </c>
      <c r="V1099" s="585">
        <f ca="1" t="shared" si="884"/>
        <v>0</v>
      </c>
      <c r="W1099" s="586" t="str">
        <f ca="1" t="shared" si="885"/>
        <v>MEDIR</v>
      </c>
      <c r="X1099" s="587">
        <f ca="1" t="shared" si="886"/>
        <v>2</v>
      </c>
      <c r="Y1099" s="587">
        <f ca="1" t="shared" si="887"/>
        <v>41.26</v>
      </c>
      <c r="Z1099" s="448"/>
      <c r="AA1099" s="448"/>
      <c r="AB1099" s="448"/>
      <c r="AC1099" s="448"/>
      <c r="AD1099" s="448"/>
      <c r="AE1099" s="448"/>
      <c r="AF1099" s="448"/>
      <c r="AG1099" s="448"/>
      <c r="AH1099" s="448"/>
      <c r="AI1099" s="448"/>
      <c r="AJ1099" s="448"/>
      <c r="AK1099" s="590" t="e">
        <f t="shared" si="888"/>
        <v>#VALUE!</v>
      </c>
      <c r="AL1099" s="590">
        <v>0</v>
      </c>
    </row>
    <row r="1100" s="365" customFormat="1" customHeight="1" spans="1:38">
      <c r="A1100" s="515">
        <v>13</v>
      </c>
      <c r="B1100" s="516"/>
      <c r="C1100" s="517" t="s">
        <v>665</v>
      </c>
      <c r="D1100" s="518"/>
      <c r="E1100" s="519"/>
      <c r="F1100" s="520"/>
      <c r="G1100" s="521"/>
      <c r="H1100" s="521"/>
      <c r="I1100" s="556">
        <f>TRUNC(SUMIF(I1102:I1237,"&gt;0",I1102:I1237),2)</f>
        <v>162326.55</v>
      </c>
      <c r="J1100" s="556">
        <f>TRUNC(SUMIF(J1102:J1237,"&gt;0",J1102:J1237),2)</f>
        <v>22938.5</v>
      </c>
      <c r="K1100" s="564"/>
      <c r="L1100" s="556">
        <f>SUMIF(I1100:J1100,"&gt;0",I1100:J1100)</f>
        <v>185265.05</v>
      </c>
      <c r="M1100" s="558"/>
      <c r="N1100" s="448"/>
      <c r="O1100" s="557"/>
      <c r="P1100" s="557"/>
      <c r="Q1100" s="557"/>
      <c r="R1100" s="557"/>
      <c r="S1100" s="557"/>
      <c r="T1100" s="557"/>
      <c r="U1100" s="557"/>
      <c r="V1100" s="557"/>
      <c r="W1100" s="557"/>
      <c r="X1100" s="557"/>
      <c r="Y1100" s="557"/>
      <c r="Z1100" s="448"/>
      <c r="AA1100" s="448"/>
      <c r="AB1100" s="448"/>
      <c r="AC1100" s="448"/>
      <c r="AD1100" s="448"/>
      <c r="AE1100" s="448"/>
      <c r="AF1100" s="448"/>
      <c r="AG1100" s="448"/>
      <c r="AH1100" s="448"/>
      <c r="AI1100" s="448"/>
      <c r="AJ1100" s="448"/>
      <c r="AK1100" s="590"/>
      <c r="AL1100" s="590"/>
    </row>
    <row r="1101" s="365" customFormat="1" spans="1:38">
      <c r="A1101" s="522"/>
      <c r="B1101" s="528"/>
      <c r="C1101" s="532" t="s">
        <v>602</v>
      </c>
      <c r="D1101" s="525"/>
      <c r="E1101" s="530"/>
      <c r="F1101" s="527"/>
      <c r="G1101" s="527"/>
      <c r="H1101" s="527"/>
      <c r="I1101" s="527"/>
      <c r="J1101" s="527"/>
      <c r="K1101" s="527"/>
      <c r="L1101" s="527"/>
      <c r="M1101" s="563"/>
      <c r="N1101" s="448"/>
      <c r="O1101" s="561"/>
      <c r="P1101" s="562"/>
      <c r="Q1101" s="561"/>
      <c r="R1101" s="583"/>
      <c r="S1101" s="561"/>
      <c r="T1101" s="588"/>
      <c r="U1101" s="584"/>
      <c r="V1101" s="585"/>
      <c r="W1101" s="586"/>
      <c r="X1101" s="587"/>
      <c r="Y1101" s="587"/>
      <c r="Z1101" s="448"/>
      <c r="AA1101" s="448"/>
      <c r="AB1101" s="448"/>
      <c r="AC1101" s="448"/>
      <c r="AD1101" s="448"/>
      <c r="AE1101" s="448"/>
      <c r="AF1101" s="448"/>
      <c r="AG1101" s="448"/>
      <c r="AH1101" s="448"/>
      <c r="AI1101" s="448"/>
      <c r="AJ1101" s="448"/>
      <c r="AK1101" s="590"/>
      <c r="AL1101" s="590"/>
    </row>
    <row r="1102" s="365" customFormat="1" customHeight="1" spans="1:38">
      <c r="A1102" s="522"/>
      <c r="B1102" s="523" t="s">
        <v>603</v>
      </c>
      <c r="C1102" s="524" t="str">
        <f>IF($B1102="","",IFERROR(VLOOKUP($B1102,SERVIÇOS!$B:$G,2,0),IFERROR(VLOOKUP($B1102,'COMPOSIÇÕES COMPLEMENTARES '!$C:$K,2,0),"")))</f>
        <v>POSTE CÔNICO CONTÍNUO RETO, EM AÇO GALVANIZADO (NBR 14744), ALTURA TOTAL H:12m, ALTURA ÚTIL h:10m, ENGASTADO E:200cm EM BASE DE CONCRETO</v>
      </c>
      <c r="D1102" s="525" t="str">
        <f>IF($B1102="","",IFERROR(VLOOKUP($B1102,SERVIÇOS!$B:$G,3,0),IFERROR(VLOOKUP($B1102,'COMPOSIÇÕES COMPLEMENTARES '!$C:$K,3,0),"")))</f>
        <v>UN</v>
      </c>
      <c r="E1102" s="530">
        <v>32</v>
      </c>
      <c r="F1102" s="527">
        <f>IF($B1102="","",IFERROR(VLOOKUP($B1102,SERVIÇOS!$B:$G,4,0),IFERROR(VLOOKUP($B1102,'COMPOSIÇÕES COMPLEMENTARES '!$C:$K,6,0),"")))</f>
        <v>2798.41</v>
      </c>
      <c r="G1102" s="527">
        <f>IF($B1102="","",IFERROR(VLOOKUP($B1102,SERVIÇOS!$B:$G,5,0),IFERROR(VLOOKUP($B1102,'COMPOSIÇÕES COMPLEMENTARES '!$C:$K,7,0),"")))</f>
        <v>81.25</v>
      </c>
      <c r="H1102" s="527">
        <f t="shared" ref="H1102:H1107" si="889">IF(E1102="","",F1102+G1102)</f>
        <v>2879.66</v>
      </c>
      <c r="I1102" s="527">
        <f t="shared" ref="I1102:I1107" si="890">IF(E1102="","",TRUNC((E1102*F1102),2))</f>
        <v>89549.12</v>
      </c>
      <c r="J1102" s="527">
        <f t="shared" ref="J1102:J1107" si="891">IF(E1102="","",TRUNC((E1102*G1102),2))</f>
        <v>2600</v>
      </c>
      <c r="K1102" s="527">
        <f t="shared" ref="K1102:K1107" si="892">IF(E1102="","",TRUNC((E1102*H1102),2))</f>
        <v>92149.12</v>
      </c>
      <c r="L1102" s="527"/>
      <c r="M1102" s="563"/>
      <c r="N1102" s="448"/>
      <c r="O1102" s="561"/>
      <c r="P1102" s="562" t="str">
        <f t="shared" ref="P1102:P1107" si="893">IF(OR(O1102="",$K1102=""),"",(O1102/$E1102)*$K1102)</f>
        <v/>
      </c>
      <c r="Q1102" s="561"/>
      <c r="R1102" s="583" t="str">
        <f t="shared" ref="R1102:R1107" si="894">IF(OR(Q1102="",$K1102=""),"",(Q1102/$E1102)*$K1102)</f>
        <v/>
      </c>
      <c r="S1102" s="561"/>
      <c r="T1102" s="588" t="str">
        <f t="shared" ref="T1102:T1107" si="895">IF(OR(S1102="",$K1102=""),"",(S1102/$E1102)*$K1102)</f>
        <v/>
      </c>
      <c r="U1102" s="584">
        <f ca="1">SUMIF($O$8:T$9,"QUANT.",O1102:T1102)</f>
        <v>0</v>
      </c>
      <c r="V1102" s="585">
        <f ca="1" t="shared" ref="V1102:V1107" si="896">SUMIF($O$8:$T$9,"CUSTO",O1102:T1102)</f>
        <v>0</v>
      </c>
      <c r="W1102" s="586" t="str">
        <f ca="1" t="shared" ref="W1102:W1107" si="897">IF(B1102&lt;&gt;"",IF(V1102=0,"MEDIR",IF(K1102-V1102=0,"OK",IF(K1102-V1102&gt;0,"MEDIR","ALERTA!"))),"")</f>
        <v>MEDIR</v>
      </c>
      <c r="X1102" s="587">
        <f ca="1" t="shared" ref="X1102:X1107" si="898">IF(U1102="",0,E1102-U1102)</f>
        <v>32</v>
      </c>
      <c r="Y1102" s="587">
        <f ca="1" t="shared" ref="Y1102:Y1107" si="899">IF(V1102="",0,K1102-V1102)</f>
        <v>92149.12</v>
      </c>
      <c r="Z1102" s="448"/>
      <c r="AA1102" s="448"/>
      <c r="AB1102" s="448"/>
      <c r="AC1102" s="448"/>
      <c r="AD1102" s="448"/>
      <c r="AE1102" s="448"/>
      <c r="AF1102" s="448"/>
      <c r="AG1102" s="448"/>
      <c r="AH1102" s="448"/>
      <c r="AI1102" s="448"/>
      <c r="AJ1102" s="448"/>
      <c r="AK1102" s="590" t="e">
        <f t="shared" ref="AK1102:AK1107" si="900">B1102-AL1102</f>
        <v>#VALUE!</v>
      </c>
      <c r="AL1102" s="590">
        <v>0</v>
      </c>
    </row>
    <row r="1103" s="365" customFormat="1" customHeight="1" spans="1:38">
      <c r="A1103" s="522"/>
      <c r="B1103" s="528" t="s">
        <v>604</v>
      </c>
      <c r="C1103" s="524" t="str">
        <f>IF($B1103="","",IFERROR(VLOOKUP($B1103,SERVIÇOS!$B:$G,2,0),IFERROR(VLOOKUP($B1103,'COMPOSIÇÕES COMPLEMENTARES '!$C:$K,2,0),"")))</f>
        <v>ASSENTAMENTO DE POSTE CÔNICO CONTÍNUO RETO METÁLICO, ALTURA TOTAL 12m, ENGASTADO EM BASE DE CONCRETO NO SOLO (E:2m) - INSTALAÇÃO DO POSTE</v>
      </c>
      <c r="D1103" s="525" t="str">
        <f>IF($B1103="","",IFERROR(VLOOKUP($B1103,SERVIÇOS!$B:$G,3,0),IFERROR(VLOOKUP($B1103,'COMPOSIÇÕES COMPLEMENTARES '!$C:$K,3,0),"")))</f>
        <v>UN</v>
      </c>
      <c r="E1103" s="530">
        <f>E1102</f>
        <v>32</v>
      </c>
      <c r="F1103" s="527">
        <f>IF($B1103="","",IFERROR(VLOOKUP($B1103,SERVIÇOS!$B:$G,4,0),IFERROR(VLOOKUP($B1103,'COMPOSIÇÕES COMPLEMENTARES '!$C:$K,6,0),"")))</f>
        <v>111.57</v>
      </c>
      <c r="G1103" s="527">
        <f>IF($B1103="","",IFERROR(VLOOKUP($B1103,SERVIÇOS!$B:$G,5,0),IFERROR(VLOOKUP($B1103,'COMPOSIÇÕES COMPLEMENTARES '!$C:$K,7,0),"")))</f>
        <v>65.42</v>
      </c>
      <c r="H1103" s="527">
        <f t="shared" si="889"/>
        <v>176.99</v>
      </c>
      <c r="I1103" s="527">
        <f t="shared" si="890"/>
        <v>3570.24</v>
      </c>
      <c r="J1103" s="527">
        <f t="shared" si="891"/>
        <v>2093.44</v>
      </c>
      <c r="K1103" s="527">
        <f t="shared" si="892"/>
        <v>5663.68</v>
      </c>
      <c r="L1103" s="527"/>
      <c r="M1103" s="563"/>
      <c r="N1103" s="448"/>
      <c r="O1103" s="561"/>
      <c r="P1103" s="562" t="str">
        <f t="shared" si="893"/>
        <v/>
      </c>
      <c r="Q1103" s="561"/>
      <c r="R1103" s="583" t="str">
        <f t="shared" si="894"/>
        <v/>
      </c>
      <c r="S1103" s="561"/>
      <c r="T1103" s="588" t="str">
        <f t="shared" si="895"/>
        <v/>
      </c>
      <c r="U1103" s="584">
        <f ca="1">SUMIF($O$8:T$9,"QUANT.",O1103:T1103)</f>
        <v>0</v>
      </c>
      <c r="V1103" s="585">
        <f ca="1" t="shared" si="896"/>
        <v>0</v>
      </c>
      <c r="W1103" s="586" t="str">
        <f ca="1" t="shared" si="897"/>
        <v>MEDIR</v>
      </c>
      <c r="X1103" s="587">
        <f ca="1" t="shared" si="898"/>
        <v>32</v>
      </c>
      <c r="Y1103" s="587">
        <f ca="1" t="shared" si="899"/>
        <v>5663.68</v>
      </c>
      <c r="Z1103" s="448"/>
      <c r="AA1103" s="448"/>
      <c r="AB1103" s="448"/>
      <c r="AC1103" s="448"/>
      <c r="AD1103" s="448"/>
      <c r="AE1103" s="448"/>
      <c r="AF1103" s="448"/>
      <c r="AG1103" s="448"/>
      <c r="AH1103" s="448"/>
      <c r="AI1103" s="448"/>
      <c r="AJ1103" s="448"/>
      <c r="AK1103" s="590" t="e">
        <f t="shared" si="900"/>
        <v>#VALUE!</v>
      </c>
      <c r="AL1103" s="590">
        <v>0</v>
      </c>
    </row>
    <row r="1104" s="365" customFormat="1" customHeight="1" spans="1:38">
      <c r="A1104" s="522"/>
      <c r="B1104" s="528" t="s">
        <v>605</v>
      </c>
      <c r="C1104" s="524" t="str">
        <f>IF($B1104="","",IFERROR(VLOOKUP($B1104,SERVIÇOS!$B:$G,2,0),IFERROR(VLOOKUP($B1104,'COMPOSIÇÕES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104" s="525" t="str">
        <f>IF($B1104="","",IFERROR(VLOOKUP($B1104,SERVIÇOS!$B:$G,3,0),IFERROR(VLOOKUP($B1104,'COMPOSIÇÕES COMPLEMENTARES '!$C:$K,3,0),"")))</f>
        <v>UN</v>
      </c>
      <c r="E1104" s="530">
        <f>2*3+29</f>
        <v>35</v>
      </c>
      <c r="F1104" s="527">
        <f>IF($B1104="","",IFERROR(VLOOKUP($B1104,SERVIÇOS!$B:$G,4,0),IFERROR(VLOOKUP($B1104,'COMPOSIÇÕES COMPLEMENTARES '!$C:$K,6,0),"")))</f>
        <v>294.87</v>
      </c>
      <c r="G1104" s="527">
        <f>IF($B1104="","",IFERROR(VLOOKUP($B1104,SERVIÇOS!$B:$G,5,0),IFERROR(VLOOKUP($B1104,'COMPOSIÇÕES COMPLEMENTARES '!$C:$K,7,0),"")))</f>
        <v>36.44</v>
      </c>
      <c r="H1104" s="527">
        <f t="shared" si="889"/>
        <v>331.31</v>
      </c>
      <c r="I1104" s="527">
        <f t="shared" si="890"/>
        <v>10320.45</v>
      </c>
      <c r="J1104" s="527">
        <f t="shared" si="891"/>
        <v>1275.4</v>
      </c>
      <c r="K1104" s="527">
        <f t="shared" si="892"/>
        <v>11595.85</v>
      </c>
      <c r="L1104" s="527"/>
      <c r="M1104" s="563"/>
      <c r="N1104" s="448"/>
      <c r="O1104" s="561"/>
      <c r="P1104" s="562" t="str">
        <f t="shared" si="893"/>
        <v/>
      </c>
      <c r="Q1104" s="561"/>
      <c r="R1104" s="583" t="str">
        <f t="shared" si="894"/>
        <v/>
      </c>
      <c r="S1104" s="561"/>
      <c r="T1104" s="588" t="str">
        <f t="shared" si="895"/>
        <v/>
      </c>
      <c r="U1104" s="584">
        <f ca="1">SUMIF($O$8:T$9,"QUANT.",O1104:T1104)</f>
        <v>0</v>
      </c>
      <c r="V1104" s="585">
        <f ca="1" t="shared" si="896"/>
        <v>0</v>
      </c>
      <c r="W1104" s="586" t="str">
        <f ca="1" t="shared" si="897"/>
        <v>MEDIR</v>
      </c>
      <c r="X1104" s="587">
        <f ca="1" t="shared" si="898"/>
        <v>35</v>
      </c>
      <c r="Y1104" s="587">
        <f ca="1" t="shared" si="899"/>
        <v>11595.85</v>
      </c>
      <c r="Z1104" s="448"/>
      <c r="AA1104" s="448"/>
      <c r="AB1104" s="448"/>
      <c r="AC1104" s="448"/>
      <c r="AD1104" s="448"/>
      <c r="AE1104" s="448"/>
      <c r="AF1104" s="448"/>
      <c r="AG1104" s="448"/>
      <c r="AH1104" s="448"/>
      <c r="AI1104" s="448"/>
      <c r="AJ1104" s="448"/>
      <c r="AK1104" s="590" t="e">
        <f t="shared" si="900"/>
        <v>#VALUE!</v>
      </c>
      <c r="AL1104" s="590">
        <v>0</v>
      </c>
    </row>
    <row r="1105" s="365" customFormat="1" customHeight="1" spans="1:38">
      <c r="A1105" s="522"/>
      <c r="B1105" s="528" t="s">
        <v>606</v>
      </c>
      <c r="C1105" s="524" t="str">
        <f>IF($B1105="","",IFERROR(VLOOKUP($B1105,SERVIÇOS!$B:$G,2,0),IFERROR(VLOOKUP($B1105,'COMPOSIÇÕES COMPLEMENTARES '!$C:$K,2,0),"")))</f>
        <v>CINTA PARA POSTE DE SEÇÃO CIRCULAR EM AÇO CARBONO (NTC 811701) PARA FIXAÇÃO DO BRAÇO DE ILUMINAÇÃO PÚBLICA</v>
      </c>
      <c r="D1105" s="525" t="str">
        <f>IF($B1105="","",IFERROR(VLOOKUP($B1105,SERVIÇOS!$B:$G,3,0),IFERROR(VLOOKUP($B1105,'COMPOSIÇÕES COMPLEMENTARES '!$C:$K,3,0),"")))</f>
        <v>UN</v>
      </c>
      <c r="E1105" s="530">
        <f>2*E1104</f>
        <v>70</v>
      </c>
      <c r="F1105" s="527">
        <f>IF($B1105="","",IFERROR(VLOOKUP($B1105,SERVIÇOS!$B:$G,4,0),IFERROR(VLOOKUP($B1105,'COMPOSIÇÕES COMPLEMENTARES '!$C:$K,6,0),"")))</f>
        <v>73.01</v>
      </c>
      <c r="G1105" s="527">
        <f>IF($B1105="","",IFERROR(VLOOKUP($B1105,SERVIÇOS!$B:$G,5,0),IFERROR(VLOOKUP($B1105,'COMPOSIÇÕES COMPLEMENTARES '!$C:$K,7,0),"")))</f>
        <v>14.85</v>
      </c>
      <c r="H1105" s="527">
        <f t="shared" si="889"/>
        <v>87.86</v>
      </c>
      <c r="I1105" s="527">
        <f t="shared" si="890"/>
        <v>5110.7</v>
      </c>
      <c r="J1105" s="527">
        <f t="shared" si="891"/>
        <v>1039.5</v>
      </c>
      <c r="K1105" s="527">
        <f t="shared" si="892"/>
        <v>6150.2</v>
      </c>
      <c r="L1105" s="527"/>
      <c r="M1105" s="563"/>
      <c r="N1105" s="448"/>
      <c r="O1105" s="561"/>
      <c r="P1105" s="562" t="str">
        <f t="shared" si="893"/>
        <v/>
      </c>
      <c r="Q1105" s="561"/>
      <c r="R1105" s="583" t="str">
        <f t="shared" si="894"/>
        <v/>
      </c>
      <c r="S1105" s="561"/>
      <c r="T1105" s="588" t="str">
        <f t="shared" si="895"/>
        <v/>
      </c>
      <c r="U1105" s="584">
        <f ca="1">SUMIF($O$8:T$9,"QUANT.",O1105:T1105)</f>
        <v>0</v>
      </c>
      <c r="V1105" s="585">
        <f ca="1" t="shared" si="896"/>
        <v>0</v>
      </c>
      <c r="W1105" s="586" t="str">
        <f ca="1" t="shared" si="897"/>
        <v>MEDIR</v>
      </c>
      <c r="X1105" s="587">
        <f ca="1" t="shared" si="898"/>
        <v>70</v>
      </c>
      <c r="Y1105" s="587">
        <f ca="1" t="shared" si="899"/>
        <v>6150.2</v>
      </c>
      <c r="Z1105" s="448"/>
      <c r="AA1105" s="448"/>
      <c r="AB1105" s="448"/>
      <c r="AC1105" s="448"/>
      <c r="AD1105" s="448"/>
      <c r="AE1105" s="448"/>
      <c r="AF1105" s="448"/>
      <c r="AG1105" s="448"/>
      <c r="AH1105" s="448"/>
      <c r="AI1105" s="448"/>
      <c r="AJ1105" s="448"/>
      <c r="AK1105" s="590" t="e">
        <f t="shared" si="900"/>
        <v>#VALUE!</v>
      </c>
      <c r="AL1105" s="590">
        <v>0</v>
      </c>
    </row>
    <row r="1106" s="365" customFormat="1" customHeight="1" spans="1:38">
      <c r="A1106" s="522"/>
      <c r="B1106" s="528">
        <v>101659</v>
      </c>
      <c r="C1106" s="524" t="str">
        <f>IF($B1106="","",IFERROR(VLOOKUP($B1106,SERVIÇOS!$B:$G,2,0),IFERROR(VLOOKUP($B1106,'COMPOSIÇÕES COMPLEMENTARES '!$C:$K,2,0),"")))</f>
        <v>LUMINÁRIA DE LED PARA ILUMINAÇÃO PÚBLICA, DE 181 W ATÉ 239 W - FORNECIMENTO E INSTALAÇÃO. AF_02/2025_PS</v>
      </c>
      <c r="D1106" s="525" t="str">
        <f>IF($B1106="","",IFERROR(VLOOKUP($B1106,SERVIÇOS!$B:$G,3,0),IFERROR(VLOOKUP($B1106,'COMPOSIÇÕES COMPLEMENTARES '!$C:$K,3,0),"")))</f>
        <v>UN</v>
      </c>
      <c r="E1106" s="530">
        <f>E1104</f>
        <v>35</v>
      </c>
      <c r="F1106" s="527">
        <f>IF($B1106="","",IFERROR(VLOOKUP($B1106,SERVIÇOS!$B:$G,4,0),IFERROR(VLOOKUP($B1106,'COMPOSIÇÕES COMPLEMENTARES '!$C:$K,6,0),"")))</f>
        <v>598.66</v>
      </c>
      <c r="G1106" s="527">
        <f>IF($B1106="","",IFERROR(VLOOKUP($B1106,SERVIÇOS!$B:$G,5,0),IFERROR(VLOOKUP($B1106,'COMPOSIÇÕES COMPLEMENTARES '!$C:$K,7,0),"")))</f>
        <v>18.26</v>
      </c>
      <c r="H1106" s="527">
        <f t="shared" si="889"/>
        <v>616.92</v>
      </c>
      <c r="I1106" s="527">
        <f t="shared" si="890"/>
        <v>20953.1</v>
      </c>
      <c r="J1106" s="527">
        <f t="shared" si="891"/>
        <v>639.1</v>
      </c>
      <c r="K1106" s="527">
        <f t="shared" si="892"/>
        <v>21592.2</v>
      </c>
      <c r="L1106" s="527"/>
      <c r="M1106" s="563"/>
      <c r="N1106" s="448"/>
      <c r="O1106" s="561"/>
      <c r="P1106" s="562" t="str">
        <f t="shared" si="893"/>
        <v/>
      </c>
      <c r="Q1106" s="561"/>
      <c r="R1106" s="583" t="str">
        <f t="shared" si="894"/>
        <v/>
      </c>
      <c r="S1106" s="561"/>
      <c r="T1106" s="588" t="str">
        <f t="shared" si="895"/>
        <v/>
      </c>
      <c r="U1106" s="584">
        <f ca="1">SUMIF($O$8:T$9,"QUANT.",O1106:T1106)</f>
        <v>0</v>
      </c>
      <c r="V1106" s="585">
        <f ca="1" t="shared" si="896"/>
        <v>0</v>
      </c>
      <c r="W1106" s="586" t="str">
        <f ca="1" t="shared" si="897"/>
        <v>MEDIR</v>
      </c>
      <c r="X1106" s="587">
        <f ca="1" t="shared" si="898"/>
        <v>35</v>
      </c>
      <c r="Y1106" s="587">
        <f ca="1" t="shared" si="899"/>
        <v>21592.2</v>
      </c>
      <c r="Z1106" s="448"/>
      <c r="AA1106" s="448"/>
      <c r="AB1106" s="448"/>
      <c r="AC1106" s="448"/>
      <c r="AD1106" s="448"/>
      <c r="AE1106" s="448"/>
      <c r="AF1106" s="448"/>
      <c r="AG1106" s="448"/>
      <c r="AH1106" s="448"/>
      <c r="AI1106" s="448"/>
      <c r="AJ1106" s="448"/>
      <c r="AK1106" s="590">
        <f t="shared" si="900"/>
        <v>101659</v>
      </c>
      <c r="AL1106" s="590">
        <v>0</v>
      </c>
    </row>
    <row r="1107" s="365" customFormat="1" customHeight="1" spans="1:38">
      <c r="A1107" s="522"/>
      <c r="B1107" s="528">
        <v>101632</v>
      </c>
      <c r="C1107" s="524" t="str">
        <f>IF($B1107="","",IFERROR(VLOOKUP($B1107,SERVIÇOS!$B:$G,2,0),IFERROR(VLOOKUP($B1107,'COMPOSIÇÕES COMPLEMENTARES '!$C:$K,2,0),"")))</f>
        <v>RELÉ FOTOELÉTRICO PARA COMANDO DE ILUMINAÇÃO EXTERNA 1000 W - FORNECIMENTO E INSTALAÇÃO. AF_02/2025</v>
      </c>
      <c r="D1107" s="525" t="str">
        <f>IF($B1107="","",IFERROR(VLOOKUP($B1107,SERVIÇOS!$B:$G,3,0),IFERROR(VLOOKUP($B1107,'COMPOSIÇÕES COMPLEMENTARES '!$C:$K,3,0),"")))</f>
        <v>UN</v>
      </c>
      <c r="E1107" s="530">
        <f>E1106</f>
        <v>35</v>
      </c>
      <c r="F1107" s="527">
        <f>IF($B1107="","",IFERROR(VLOOKUP($B1107,SERVIÇOS!$B:$G,4,0),IFERROR(VLOOKUP($B1107,'COMPOSIÇÕES COMPLEMENTARES '!$C:$K,6,0),"")))</f>
        <v>35.85</v>
      </c>
      <c r="G1107" s="527">
        <f>IF($B1107="","",IFERROR(VLOOKUP($B1107,SERVIÇOS!$B:$G,5,0),IFERROR(VLOOKUP($B1107,'COMPOSIÇÕES COMPLEMENTARES '!$C:$K,7,0),"")))</f>
        <v>0.7</v>
      </c>
      <c r="H1107" s="527">
        <f t="shared" si="889"/>
        <v>36.55</v>
      </c>
      <c r="I1107" s="527">
        <f t="shared" si="890"/>
        <v>1254.75</v>
      </c>
      <c r="J1107" s="527">
        <f t="shared" si="891"/>
        <v>24.5</v>
      </c>
      <c r="K1107" s="527">
        <f t="shared" si="892"/>
        <v>1279.25</v>
      </c>
      <c r="L1107" s="527"/>
      <c r="M1107" s="563"/>
      <c r="N1107" s="448"/>
      <c r="O1107" s="561"/>
      <c r="P1107" s="562" t="str">
        <f t="shared" si="893"/>
        <v/>
      </c>
      <c r="Q1107" s="561"/>
      <c r="R1107" s="583" t="str">
        <f t="shared" si="894"/>
        <v/>
      </c>
      <c r="S1107" s="561"/>
      <c r="T1107" s="588" t="str">
        <f t="shared" si="895"/>
        <v/>
      </c>
      <c r="U1107" s="584">
        <f ca="1">SUMIF($O$8:T$9,"QUANT.",O1107:T1107)</f>
        <v>0</v>
      </c>
      <c r="V1107" s="585">
        <f ca="1" t="shared" si="896"/>
        <v>0</v>
      </c>
      <c r="W1107" s="586" t="str">
        <f ca="1" t="shared" si="897"/>
        <v>MEDIR</v>
      </c>
      <c r="X1107" s="587">
        <f ca="1" t="shared" si="898"/>
        <v>35</v>
      </c>
      <c r="Y1107" s="587">
        <f ca="1" t="shared" si="899"/>
        <v>1279.25</v>
      </c>
      <c r="Z1107" s="448"/>
      <c r="AA1107" s="448"/>
      <c r="AB1107" s="448"/>
      <c r="AC1107" s="448"/>
      <c r="AD1107" s="448"/>
      <c r="AE1107" s="448"/>
      <c r="AF1107" s="448"/>
      <c r="AG1107" s="448"/>
      <c r="AH1107" s="448"/>
      <c r="AI1107" s="448"/>
      <c r="AJ1107" s="448"/>
      <c r="AK1107" s="590">
        <f t="shared" si="900"/>
        <v>101632</v>
      </c>
      <c r="AL1107" s="590">
        <v>0</v>
      </c>
    </row>
    <row r="1108" s="365" customFormat="1" spans="1:38">
      <c r="A1108" s="522"/>
      <c r="B1108" s="528"/>
      <c r="C1108" s="532" t="s">
        <v>607</v>
      </c>
      <c r="D1108" s="525"/>
      <c r="E1108" s="530"/>
      <c r="F1108" s="527"/>
      <c r="G1108" s="527"/>
      <c r="H1108" s="527"/>
      <c r="I1108" s="527"/>
      <c r="J1108" s="527"/>
      <c r="K1108" s="527"/>
      <c r="L1108" s="527"/>
      <c r="M1108" s="563"/>
      <c r="N1108" s="448"/>
      <c r="O1108" s="561"/>
      <c r="P1108" s="562"/>
      <c r="Q1108" s="561"/>
      <c r="R1108" s="583"/>
      <c r="S1108" s="561"/>
      <c r="T1108" s="588"/>
      <c r="U1108" s="584"/>
      <c r="V1108" s="585"/>
      <c r="W1108" s="586"/>
      <c r="X1108" s="587"/>
      <c r="Y1108" s="587"/>
      <c r="Z1108" s="448"/>
      <c r="AA1108" s="448"/>
      <c r="AB1108" s="448"/>
      <c r="AC1108" s="448"/>
      <c r="AD1108" s="448"/>
      <c r="AE1108" s="448"/>
      <c r="AF1108" s="448"/>
      <c r="AG1108" s="448"/>
      <c r="AH1108" s="448"/>
      <c r="AI1108" s="448"/>
      <c r="AJ1108" s="448"/>
      <c r="AK1108" s="590"/>
      <c r="AL1108" s="590"/>
    </row>
    <row r="1109" s="365" customFormat="1" customHeight="1" spans="1:38">
      <c r="A1109" s="522"/>
      <c r="B1109" s="523" t="s">
        <v>603</v>
      </c>
      <c r="C1109" s="524" t="str">
        <f>IF($B1109="","",IFERROR(VLOOKUP($B1109,SERVIÇOS!$B:$G,2,0),IFERROR(VLOOKUP($B1109,'COMPOSIÇÕES COMPLEMENTARES '!$C:$K,2,0),"")))</f>
        <v>POSTE CÔNICO CONTÍNUO RETO, EM AÇO GALVANIZADO (NBR 14744), ALTURA TOTAL H:12m, ALTURA ÚTIL h:10m, ENGASTADO E:200cm EM BASE DE CONCRETO</v>
      </c>
      <c r="D1109" s="525" t="str">
        <f>IF($B1109="","",IFERROR(VLOOKUP($B1109,SERVIÇOS!$B:$G,3,0),IFERROR(VLOOKUP($B1109,'COMPOSIÇÕES COMPLEMENTARES '!$C:$K,3,0),"")))</f>
        <v>UN</v>
      </c>
      <c r="E1109" s="530">
        <v>1</v>
      </c>
      <c r="F1109" s="527">
        <f>IF($B1109="","",IFERROR(VLOOKUP($B1109,SERVIÇOS!$B:$G,4,0),IFERROR(VLOOKUP($B1109,'COMPOSIÇÕES COMPLEMENTARES '!$C:$K,6,0),"")))</f>
        <v>2798.41</v>
      </c>
      <c r="G1109" s="527">
        <f>IF($B1109="","",IFERROR(VLOOKUP($B1109,SERVIÇOS!$B:$G,5,0),IFERROR(VLOOKUP($B1109,'COMPOSIÇÕES COMPLEMENTARES '!$C:$K,7,0),"")))</f>
        <v>81.25</v>
      </c>
      <c r="H1109" s="527">
        <f t="shared" ref="H1109:H1122" si="901">IF(E1109="","",F1109+G1109)</f>
        <v>2879.66</v>
      </c>
      <c r="I1109" s="527">
        <f t="shared" ref="I1109:I1122" si="902">IF(E1109="","",TRUNC((E1109*F1109),2))</f>
        <v>2798.41</v>
      </c>
      <c r="J1109" s="527">
        <f t="shared" ref="J1109:J1122" si="903">IF(E1109="","",TRUNC((E1109*G1109),2))</f>
        <v>81.25</v>
      </c>
      <c r="K1109" s="527">
        <f t="shared" ref="K1109:K1122" si="904">IF(E1109="","",TRUNC((E1109*H1109),2))</f>
        <v>2879.66</v>
      </c>
      <c r="L1109" s="527"/>
      <c r="M1109" s="563"/>
      <c r="N1109" s="448"/>
      <c r="O1109" s="561"/>
      <c r="P1109" s="562" t="str">
        <f t="shared" ref="P1109:P1122" si="905">IF(OR(O1109="",$K1109=""),"",(O1109/$E1109)*$K1109)</f>
        <v/>
      </c>
      <c r="Q1109" s="561"/>
      <c r="R1109" s="583" t="str">
        <f t="shared" ref="R1109:R1122" si="906">IF(OR(Q1109="",$K1109=""),"",(Q1109/$E1109)*$K1109)</f>
        <v/>
      </c>
      <c r="S1109" s="561"/>
      <c r="T1109" s="588" t="str">
        <f t="shared" ref="T1109:T1122" si="907">IF(OR(S1109="",$K1109=""),"",(S1109/$E1109)*$K1109)</f>
        <v/>
      </c>
      <c r="U1109" s="584">
        <f ca="1">SUMIF($O$8:T$9,"QUANT.",O1109:T1109)</f>
        <v>0</v>
      </c>
      <c r="V1109" s="585">
        <f ca="1" t="shared" ref="V1109:V1122" si="908">SUMIF($O$8:$T$9,"CUSTO",O1109:T1109)</f>
        <v>0</v>
      </c>
      <c r="W1109" s="586" t="str">
        <f ca="1" t="shared" ref="W1109:W1122" si="909">IF(B1109&lt;&gt;"",IF(V1109=0,"MEDIR",IF(K1109-V1109=0,"OK",IF(K1109-V1109&gt;0,"MEDIR","ALERTA!"))),"")</f>
        <v>MEDIR</v>
      </c>
      <c r="X1109" s="587">
        <f ca="1" t="shared" ref="X1109:X1122" si="910">IF(U1109="",0,E1109-U1109)</f>
        <v>1</v>
      </c>
      <c r="Y1109" s="587">
        <f ca="1" t="shared" ref="Y1109:Y1122" si="911">IF(V1109="",0,K1109-V1109)</f>
        <v>2879.66</v>
      </c>
      <c r="Z1109" s="448"/>
      <c r="AA1109" s="448"/>
      <c r="AB1109" s="448"/>
      <c r="AC1109" s="448"/>
      <c r="AD1109" s="448"/>
      <c r="AE1109" s="448"/>
      <c r="AF1109" s="448"/>
      <c r="AG1109" s="448"/>
      <c r="AH1109" s="448"/>
      <c r="AI1109" s="448"/>
      <c r="AJ1109" s="448"/>
      <c r="AK1109" s="590" t="e">
        <f t="shared" ref="AK1109:AK1122" si="912">B1109-AL1109</f>
        <v>#VALUE!</v>
      </c>
      <c r="AL1109" s="590">
        <v>0</v>
      </c>
    </row>
    <row r="1110" s="365" customFormat="1" customHeight="1" spans="1:38">
      <c r="A1110" s="522"/>
      <c r="B1110" s="528" t="s">
        <v>604</v>
      </c>
      <c r="C1110" s="524" t="str">
        <f>IF($B1110="","",IFERROR(VLOOKUP($B1110,SERVIÇOS!$B:$G,2,0),IFERROR(VLOOKUP($B1110,'COMPOSIÇÕES COMPLEMENTARES '!$C:$K,2,0),"")))</f>
        <v>ASSENTAMENTO DE POSTE CÔNICO CONTÍNUO RETO METÁLICO, ALTURA TOTAL 12m, ENGASTADO EM BASE DE CONCRETO NO SOLO (E:2m) - INSTALAÇÃO DO POSTE</v>
      </c>
      <c r="D1110" s="525" t="str">
        <f>IF($B1110="","",IFERROR(VLOOKUP($B1110,SERVIÇOS!$B:$G,3,0),IFERROR(VLOOKUP($B1110,'COMPOSIÇÕES COMPLEMENTARES '!$C:$K,3,0),"")))</f>
        <v>UN</v>
      </c>
      <c r="E1110" s="530">
        <v>1</v>
      </c>
      <c r="F1110" s="527">
        <f>IF($B1110="","",IFERROR(VLOOKUP($B1110,SERVIÇOS!$B:$G,4,0),IFERROR(VLOOKUP($B1110,'COMPOSIÇÕES COMPLEMENTARES '!$C:$K,6,0),"")))</f>
        <v>111.57</v>
      </c>
      <c r="G1110" s="527">
        <f>IF($B1110="","",IFERROR(VLOOKUP($B1110,SERVIÇOS!$B:$G,5,0),IFERROR(VLOOKUP($B1110,'COMPOSIÇÕES COMPLEMENTARES '!$C:$K,7,0),"")))</f>
        <v>65.42</v>
      </c>
      <c r="H1110" s="527">
        <f t="shared" si="901"/>
        <v>176.99</v>
      </c>
      <c r="I1110" s="527">
        <f t="shared" si="902"/>
        <v>111.57</v>
      </c>
      <c r="J1110" s="527">
        <f t="shared" si="903"/>
        <v>65.42</v>
      </c>
      <c r="K1110" s="527">
        <f t="shared" si="904"/>
        <v>176.99</v>
      </c>
      <c r="L1110" s="527"/>
      <c r="M1110" s="563"/>
      <c r="N1110" s="448"/>
      <c r="O1110" s="561"/>
      <c r="P1110" s="562" t="str">
        <f t="shared" si="905"/>
        <v/>
      </c>
      <c r="Q1110" s="561"/>
      <c r="R1110" s="583" t="str">
        <f t="shared" si="906"/>
        <v/>
      </c>
      <c r="S1110" s="561"/>
      <c r="T1110" s="588" t="str">
        <f t="shared" si="907"/>
        <v/>
      </c>
      <c r="U1110" s="584">
        <f ca="1">SUMIF($O$8:T$9,"QUANT.",O1110:T1110)</f>
        <v>0</v>
      </c>
      <c r="V1110" s="585">
        <f ca="1" t="shared" si="908"/>
        <v>0</v>
      </c>
      <c r="W1110" s="586" t="str">
        <f ca="1" t="shared" si="909"/>
        <v>MEDIR</v>
      </c>
      <c r="X1110" s="587">
        <f ca="1" t="shared" si="910"/>
        <v>1</v>
      </c>
      <c r="Y1110" s="587">
        <f ca="1" t="shared" si="911"/>
        <v>176.99</v>
      </c>
      <c r="Z1110" s="448"/>
      <c r="AA1110" s="448"/>
      <c r="AB1110" s="448"/>
      <c r="AC1110" s="448"/>
      <c r="AD1110" s="448"/>
      <c r="AE1110" s="448"/>
      <c r="AF1110" s="448"/>
      <c r="AG1110" s="448"/>
      <c r="AH1110" s="448"/>
      <c r="AI1110" s="448"/>
      <c r="AJ1110" s="448"/>
      <c r="AK1110" s="590" t="e">
        <f t="shared" si="912"/>
        <v>#VALUE!</v>
      </c>
      <c r="AL1110" s="590">
        <v>0</v>
      </c>
    </row>
    <row r="1111" s="365" customFormat="1" customHeight="1" spans="1:38">
      <c r="A1111" s="522"/>
      <c r="B1111" s="528" t="s">
        <v>610</v>
      </c>
      <c r="C1111" s="524" t="str">
        <f>IF($B1111="","",IFERROR(VLOOKUP($B1111,SERVIÇOS!$B:$G,2,0),IFERROR(VLOOKUP($B1111,'COMPOSIÇÕES COMPLEMENTARES '!$C:$K,2,0),"")))</f>
        <v>CINTA PARA POSTE DE SEÇÃO CIRCULAR EM AÇO CARBONO (NTC 811701) PARA FIXAÇÃO DE ISOLADOR TIPO ROLDANA PARA REDE DE BAIXA TENSÃO</v>
      </c>
      <c r="D1111" s="525" t="str">
        <f>IF($B1111="","",IFERROR(VLOOKUP($B1111,SERVIÇOS!$B:$G,3,0),IFERROR(VLOOKUP($B1111,'COMPOSIÇÕES COMPLEMENTARES '!$C:$K,3,0),"")))</f>
        <v>UN</v>
      </c>
      <c r="E1111" s="530">
        <v>1</v>
      </c>
      <c r="F1111" s="527">
        <f>IF($B1111="","",IFERROR(VLOOKUP($B1111,SERVIÇOS!$B:$G,4,0),IFERROR(VLOOKUP($B1111,'COMPOSIÇÕES COMPLEMENTARES '!$C:$K,6,0),"")))</f>
        <v>73.01</v>
      </c>
      <c r="G1111" s="527">
        <f>IF($B1111="","",IFERROR(VLOOKUP($B1111,SERVIÇOS!$B:$G,5,0),IFERROR(VLOOKUP($B1111,'COMPOSIÇÕES COMPLEMENTARES '!$C:$K,7,0),"")))</f>
        <v>14.85</v>
      </c>
      <c r="H1111" s="527">
        <f t="shared" si="901"/>
        <v>87.86</v>
      </c>
      <c r="I1111" s="527">
        <f t="shared" si="902"/>
        <v>73.01</v>
      </c>
      <c r="J1111" s="527">
        <f t="shared" si="903"/>
        <v>14.85</v>
      </c>
      <c r="K1111" s="527">
        <f t="shared" si="904"/>
        <v>87.86</v>
      </c>
      <c r="L1111" s="527"/>
      <c r="M1111" s="563"/>
      <c r="N1111" s="448"/>
      <c r="O1111" s="561"/>
      <c r="P1111" s="562" t="str">
        <f t="shared" si="905"/>
        <v/>
      </c>
      <c r="Q1111" s="561"/>
      <c r="R1111" s="583" t="str">
        <f t="shared" si="906"/>
        <v/>
      </c>
      <c r="S1111" s="561"/>
      <c r="T1111" s="588" t="str">
        <f t="shared" si="907"/>
        <v/>
      </c>
      <c r="U1111" s="584">
        <f ca="1">SUMIF($O$8:T$9,"QUANT.",O1111:T1111)</f>
        <v>0</v>
      </c>
      <c r="V1111" s="585">
        <f ca="1" t="shared" si="908"/>
        <v>0</v>
      </c>
      <c r="W1111" s="586" t="str">
        <f ca="1" t="shared" si="909"/>
        <v>MEDIR</v>
      </c>
      <c r="X1111" s="587">
        <f ca="1" t="shared" si="910"/>
        <v>1</v>
      </c>
      <c r="Y1111" s="587">
        <f ca="1" t="shared" si="911"/>
        <v>87.86</v>
      </c>
      <c r="Z1111" s="448"/>
      <c r="AA1111" s="448"/>
      <c r="AB1111" s="448"/>
      <c r="AC1111" s="448"/>
      <c r="AD1111" s="448"/>
      <c r="AE1111" s="448"/>
      <c r="AF1111" s="448"/>
      <c r="AG1111" s="448"/>
      <c r="AH1111" s="448"/>
      <c r="AI1111" s="448"/>
      <c r="AJ1111" s="448"/>
      <c r="AK1111" s="590" t="e">
        <f t="shared" si="912"/>
        <v>#VALUE!</v>
      </c>
      <c r="AL1111" s="590">
        <v>0</v>
      </c>
    </row>
    <row r="1112" s="365" customFormat="1" customHeight="1" spans="1:38">
      <c r="A1112" s="522"/>
      <c r="B1112" s="528">
        <v>101548</v>
      </c>
      <c r="C1112" s="524" t="str">
        <f>IF($B1112="","",IFERROR(VLOOKUP($B1112,SERVIÇOS!$B:$G,2,0),IFERROR(VLOOKUP($B1112,'COMPOSIÇÕES COMPLEMENTARES '!$C:$K,2,0),"")))</f>
        <v>ISOLADOR, TIPO ROLDANA, PARA BAIXA TENSÃO - FORNECIMENTO E INSTALAÇÃO. AF_07/2020</v>
      </c>
      <c r="D1112" s="525" t="str">
        <f>IF($B1112="","",IFERROR(VLOOKUP($B1112,SERVIÇOS!$B:$G,3,0),IFERROR(VLOOKUP($B1112,'COMPOSIÇÕES COMPLEMENTARES '!$C:$K,3,0),"")))</f>
        <v>UN</v>
      </c>
      <c r="E1112" s="530">
        <v>1</v>
      </c>
      <c r="F1112" s="527">
        <f>IF($B1112="","",IFERROR(VLOOKUP($B1112,SERVIÇOS!$B:$G,4,0),IFERROR(VLOOKUP($B1112,'COMPOSIÇÕES COMPLEMENTARES '!$C:$K,6,0),"")))</f>
        <v>6.57</v>
      </c>
      <c r="G1112" s="527">
        <f>IF($B1112="","",IFERROR(VLOOKUP($B1112,SERVIÇOS!$B:$G,5,0),IFERROR(VLOOKUP($B1112,'COMPOSIÇÕES COMPLEMENTARES '!$C:$K,7,0),"")))</f>
        <v>1.86</v>
      </c>
      <c r="H1112" s="527">
        <f t="shared" si="901"/>
        <v>8.43</v>
      </c>
      <c r="I1112" s="527">
        <f t="shared" si="902"/>
        <v>6.57</v>
      </c>
      <c r="J1112" s="527">
        <f t="shared" si="903"/>
        <v>1.86</v>
      </c>
      <c r="K1112" s="527">
        <f t="shared" si="904"/>
        <v>8.43</v>
      </c>
      <c r="L1112" s="527"/>
      <c r="M1112" s="563"/>
      <c r="N1112" s="448"/>
      <c r="O1112" s="561"/>
      <c r="P1112" s="562" t="str">
        <f t="shared" si="905"/>
        <v/>
      </c>
      <c r="Q1112" s="561"/>
      <c r="R1112" s="583" t="str">
        <f t="shared" si="906"/>
        <v/>
      </c>
      <c r="S1112" s="561"/>
      <c r="T1112" s="588" t="str">
        <f t="shared" si="907"/>
        <v/>
      </c>
      <c r="U1112" s="584">
        <f ca="1">SUMIF($O$8:T$9,"QUANT.",O1112:T1112)</f>
        <v>0</v>
      </c>
      <c r="V1112" s="585">
        <f ca="1" t="shared" si="908"/>
        <v>0</v>
      </c>
      <c r="W1112" s="586" t="str">
        <f ca="1" t="shared" si="909"/>
        <v>MEDIR</v>
      </c>
      <c r="X1112" s="587">
        <f ca="1" t="shared" si="910"/>
        <v>1</v>
      </c>
      <c r="Y1112" s="587">
        <f ca="1" t="shared" si="911"/>
        <v>8.43</v>
      </c>
      <c r="Z1112" s="448"/>
      <c r="AA1112" s="448"/>
      <c r="AB1112" s="448"/>
      <c r="AC1112" s="448"/>
      <c r="AD1112" s="448"/>
      <c r="AE1112" s="448"/>
      <c r="AF1112" s="448"/>
      <c r="AG1112" s="448"/>
      <c r="AH1112" s="448"/>
      <c r="AI1112" s="448"/>
      <c r="AJ1112" s="448"/>
      <c r="AK1112" s="590">
        <f t="shared" si="912"/>
        <v>101548</v>
      </c>
      <c r="AL1112" s="590">
        <v>0</v>
      </c>
    </row>
    <row r="1113" s="365" customFormat="1" customHeight="1" spans="1:38">
      <c r="A1113" s="522"/>
      <c r="B1113" s="528">
        <v>101538</v>
      </c>
      <c r="C1113" s="524" t="str">
        <f>IF($B1113="","",IFERROR(VLOOKUP($B1113,SERVIÇOS!$B:$G,2,0),IFERROR(VLOOKUP($B1113,'COMPOSIÇÕES COMPLEMENTARES '!$C:$K,2,0),"")))</f>
        <v>ARMAÇÃO SECUNDÁRIA, COM 1 ESTRIBO E 1 ISOLADOR - FORNECIMENTO E INSTALAÇÃO. AF_07/2020</v>
      </c>
      <c r="D1113" s="525" t="str">
        <f>IF($B1113="","",IFERROR(VLOOKUP($B1113,SERVIÇOS!$B:$G,3,0),IFERROR(VLOOKUP($B1113,'COMPOSIÇÕES COMPLEMENTARES '!$C:$K,3,0),"")))</f>
        <v>UN</v>
      </c>
      <c r="E1113" s="530">
        <v>1</v>
      </c>
      <c r="F1113" s="527">
        <f>IF($B1113="","",IFERROR(VLOOKUP($B1113,SERVIÇOS!$B:$G,4,0),IFERROR(VLOOKUP($B1113,'COMPOSIÇÕES COMPLEMENTARES '!$C:$K,6,0),"")))</f>
        <v>31.34</v>
      </c>
      <c r="G1113" s="527">
        <f>IF($B1113="","",IFERROR(VLOOKUP($B1113,SERVIÇOS!$B:$G,5,0),IFERROR(VLOOKUP($B1113,'COMPOSIÇÕES COMPLEMENTARES '!$C:$K,7,0),"")))</f>
        <v>11.35</v>
      </c>
      <c r="H1113" s="527">
        <f t="shared" si="901"/>
        <v>42.69</v>
      </c>
      <c r="I1113" s="527">
        <f t="shared" si="902"/>
        <v>31.34</v>
      </c>
      <c r="J1113" s="527">
        <f t="shared" si="903"/>
        <v>11.35</v>
      </c>
      <c r="K1113" s="527">
        <f t="shared" si="904"/>
        <v>42.69</v>
      </c>
      <c r="L1113" s="527"/>
      <c r="M1113" s="563"/>
      <c r="N1113" s="448"/>
      <c r="O1113" s="561"/>
      <c r="P1113" s="562" t="str">
        <f t="shared" si="905"/>
        <v/>
      </c>
      <c r="Q1113" s="561"/>
      <c r="R1113" s="583" t="str">
        <f t="shared" si="906"/>
        <v/>
      </c>
      <c r="S1113" s="561"/>
      <c r="T1113" s="588" t="str">
        <f t="shared" si="907"/>
        <v/>
      </c>
      <c r="U1113" s="584">
        <f ca="1">SUMIF($O$8:T$9,"QUANT.",O1113:T1113)</f>
        <v>0</v>
      </c>
      <c r="V1113" s="585">
        <f ca="1" t="shared" si="908"/>
        <v>0</v>
      </c>
      <c r="W1113" s="586" t="str">
        <f ca="1" t="shared" si="909"/>
        <v>MEDIR</v>
      </c>
      <c r="X1113" s="587">
        <f ca="1" t="shared" si="910"/>
        <v>1</v>
      </c>
      <c r="Y1113" s="587">
        <f ca="1" t="shared" si="911"/>
        <v>42.69</v>
      </c>
      <c r="Z1113" s="448"/>
      <c r="AA1113" s="448"/>
      <c r="AB1113" s="448"/>
      <c r="AC1113" s="448"/>
      <c r="AD1113" s="448"/>
      <c r="AE1113" s="448"/>
      <c r="AF1113" s="448"/>
      <c r="AG1113" s="448"/>
      <c r="AH1113" s="448"/>
      <c r="AI1113" s="448"/>
      <c r="AJ1113" s="448"/>
      <c r="AK1113" s="590">
        <f t="shared" si="912"/>
        <v>101538</v>
      </c>
      <c r="AL1113" s="590">
        <v>0</v>
      </c>
    </row>
    <row r="1114" s="365" customFormat="1" customHeight="1" spans="1:38">
      <c r="A1114" s="522"/>
      <c r="B1114" s="528">
        <v>101554</v>
      </c>
      <c r="C1114" s="524" t="str">
        <f>IF($B1114="","",IFERROR(VLOOKUP($B1114,SERVIÇOS!$B:$G,2,0),IFERROR(VLOOKUP($B1114,'COMPOSIÇÕES COMPLEMENTARES '!$C:$K,2,0),"")))</f>
        <v>ALÇA PREFORMADA DE DISTRIBUIÇÃO, EM  AÇO GALVANIZADO, AWG 2 - FORNECIMENTO E INSTALAÇÃO. AF_07/2020</v>
      </c>
      <c r="D1114" s="525" t="str">
        <f>IF($B1114="","",IFERROR(VLOOKUP($B1114,SERVIÇOS!$B:$G,3,0),IFERROR(VLOOKUP($B1114,'COMPOSIÇÕES COMPLEMENTARES '!$C:$K,3,0),"")))</f>
        <v>UN</v>
      </c>
      <c r="E1114" s="530">
        <v>1</v>
      </c>
      <c r="F1114" s="527">
        <f>IF($B1114="","",IFERROR(VLOOKUP($B1114,SERVIÇOS!$B:$G,4,0),IFERROR(VLOOKUP($B1114,'COMPOSIÇÕES COMPLEMENTARES '!$C:$K,6,0),"")))</f>
        <v>6.84</v>
      </c>
      <c r="G1114" s="527">
        <f>IF($B1114="","",IFERROR(VLOOKUP($B1114,SERVIÇOS!$B:$G,5,0),IFERROR(VLOOKUP($B1114,'COMPOSIÇÕES COMPLEMENTARES '!$C:$K,7,0),"")))</f>
        <v>4.76</v>
      </c>
      <c r="H1114" s="527">
        <f t="shared" si="901"/>
        <v>11.6</v>
      </c>
      <c r="I1114" s="527">
        <f t="shared" si="902"/>
        <v>6.84</v>
      </c>
      <c r="J1114" s="527">
        <f t="shared" si="903"/>
        <v>4.76</v>
      </c>
      <c r="K1114" s="527">
        <f t="shared" si="904"/>
        <v>11.6</v>
      </c>
      <c r="L1114" s="527"/>
      <c r="M1114" s="563"/>
      <c r="N1114" s="448"/>
      <c r="O1114" s="561"/>
      <c r="P1114" s="562" t="str">
        <f t="shared" si="905"/>
        <v/>
      </c>
      <c r="Q1114" s="561"/>
      <c r="R1114" s="583" t="str">
        <f t="shared" si="906"/>
        <v/>
      </c>
      <c r="S1114" s="561"/>
      <c r="T1114" s="588" t="str">
        <f t="shared" si="907"/>
        <v/>
      </c>
      <c r="U1114" s="584">
        <f ca="1">SUMIF($O$8:T$9,"QUANT.",O1114:T1114)</f>
        <v>0</v>
      </c>
      <c r="V1114" s="585">
        <f ca="1" t="shared" si="908"/>
        <v>0</v>
      </c>
      <c r="W1114" s="586" t="str">
        <f ca="1" t="shared" si="909"/>
        <v>MEDIR</v>
      </c>
      <c r="X1114" s="587">
        <f ca="1" t="shared" si="910"/>
        <v>1</v>
      </c>
      <c r="Y1114" s="587">
        <f ca="1" t="shared" si="911"/>
        <v>11.6</v>
      </c>
      <c r="Z1114" s="448"/>
      <c r="AA1114" s="448"/>
      <c r="AB1114" s="448"/>
      <c r="AC1114" s="448"/>
      <c r="AD1114" s="448"/>
      <c r="AE1114" s="448"/>
      <c r="AF1114" s="448"/>
      <c r="AG1114" s="448"/>
      <c r="AH1114" s="448"/>
      <c r="AI1114" s="448"/>
      <c r="AJ1114" s="448"/>
      <c r="AK1114" s="590">
        <f t="shared" si="912"/>
        <v>101554</v>
      </c>
      <c r="AL1114" s="590">
        <v>0</v>
      </c>
    </row>
    <row r="1115" s="365" customFormat="1" customHeight="1" spans="1:38">
      <c r="A1115" s="522"/>
      <c r="B1115" s="528">
        <v>91933</v>
      </c>
      <c r="C1115" s="524" t="str">
        <f>IF($B1115="","",IFERROR(VLOOKUP($B1115,SERVIÇOS!$B:$G,2,0),IFERROR(VLOOKUP($B1115,'COMPOSIÇÕES COMPLEMENTARES '!$C:$K,2,0),"")))</f>
        <v>CABO DE COBRE FLEXÍVEL ISOLADO, 10 MM², ANTI-CHAMA 0,6/1,0 KV, PARA CIRCUITOS TERMINAIS - FORNECIMENTO E INSTALAÇÃO. AF_03/2023</v>
      </c>
      <c r="D1115" s="525" t="str">
        <f>IF($B1115="","",IFERROR(VLOOKUP($B1115,SERVIÇOS!$B:$G,3,0),IFERROR(VLOOKUP($B1115,'COMPOSIÇÕES COMPLEMENTARES '!$C:$K,3,0),"")))</f>
        <v>M</v>
      </c>
      <c r="E1115" s="530">
        <v>18</v>
      </c>
      <c r="F1115" s="527">
        <f>IF($B1115="","",IFERROR(VLOOKUP($B1115,SERVIÇOS!$B:$G,4,0),IFERROR(VLOOKUP($B1115,'COMPOSIÇÕES COMPLEMENTARES '!$C:$K,6,0),"")))</f>
        <v>13.51</v>
      </c>
      <c r="G1115" s="527">
        <f>IF($B1115="","",IFERROR(VLOOKUP($B1115,SERVIÇOS!$B:$G,5,0),IFERROR(VLOOKUP($B1115,'COMPOSIÇÕES COMPLEMENTARES '!$C:$K,7,0),"")))</f>
        <v>3.75</v>
      </c>
      <c r="H1115" s="527">
        <f t="shared" si="901"/>
        <v>17.26</v>
      </c>
      <c r="I1115" s="527">
        <f t="shared" si="902"/>
        <v>243.18</v>
      </c>
      <c r="J1115" s="527">
        <f t="shared" si="903"/>
        <v>67.5</v>
      </c>
      <c r="K1115" s="527">
        <f t="shared" si="904"/>
        <v>310.68</v>
      </c>
      <c r="L1115" s="527"/>
      <c r="M1115" s="563"/>
      <c r="N1115" s="448"/>
      <c r="O1115" s="561"/>
      <c r="P1115" s="562" t="str">
        <f t="shared" si="905"/>
        <v/>
      </c>
      <c r="Q1115" s="561"/>
      <c r="R1115" s="583" t="str">
        <f t="shared" si="906"/>
        <v/>
      </c>
      <c r="S1115" s="561"/>
      <c r="T1115" s="588" t="str">
        <f t="shared" si="907"/>
        <v/>
      </c>
      <c r="U1115" s="584">
        <f ca="1">SUMIF($O$8:T$9,"QUANT.",O1115:T1115)</f>
        <v>0</v>
      </c>
      <c r="V1115" s="585">
        <f ca="1" t="shared" si="908"/>
        <v>0</v>
      </c>
      <c r="W1115" s="586" t="str">
        <f ca="1" t="shared" si="909"/>
        <v>MEDIR</v>
      </c>
      <c r="X1115" s="587">
        <f ca="1" t="shared" si="910"/>
        <v>18</v>
      </c>
      <c r="Y1115" s="587">
        <f ca="1" t="shared" si="911"/>
        <v>310.68</v>
      </c>
      <c r="Z1115" s="448"/>
      <c r="AA1115" s="448"/>
      <c r="AB1115" s="448"/>
      <c r="AC1115" s="448"/>
      <c r="AD1115" s="448"/>
      <c r="AE1115" s="448"/>
      <c r="AF1115" s="448"/>
      <c r="AG1115" s="448"/>
      <c r="AH1115" s="448"/>
      <c r="AI1115" s="448"/>
      <c r="AJ1115" s="448"/>
      <c r="AK1115" s="590">
        <f t="shared" si="912"/>
        <v>91933</v>
      </c>
      <c r="AL1115" s="590">
        <v>0</v>
      </c>
    </row>
    <row r="1116" s="365" customFormat="1" customHeight="1" spans="1:38">
      <c r="A1116" s="522"/>
      <c r="B1116" s="528" t="s">
        <v>614</v>
      </c>
      <c r="C1116" s="524" t="str">
        <f>IF($B1116="","",IFERROR(VLOOKUP($B1116,SERVIÇOS!$B:$G,2,0),IFERROR(VLOOKUP($B1116,'COMPOSIÇÕES COMPLEMENTARES '!$C:$K,2,0),"")))</f>
        <v>CONECTOR CUNHA, PARA REDES AÉREAS DE DISTRIBUIÇÃO DE ENERGIA ELÉTRICA DE BAIXA TENSÃO - FORNECIMENTO E INSTALAÇÃO. AF_07/2020</v>
      </c>
      <c r="D1116" s="525" t="str">
        <f>IF($B1116="","",IFERROR(VLOOKUP($B1116,SERVIÇOS!$B:$G,3,0),IFERROR(VLOOKUP($B1116,'COMPOSIÇÕES COMPLEMENTARES '!$C:$K,3,0),"")))</f>
        <v>UN</v>
      </c>
      <c r="E1116" s="530">
        <v>3</v>
      </c>
      <c r="F1116" s="527">
        <f>IF($B1116="","",IFERROR(VLOOKUP($B1116,SERVIÇOS!$B:$G,4,0),IFERROR(VLOOKUP($B1116,'COMPOSIÇÕES COMPLEMENTARES '!$C:$K,6,0),"")))</f>
        <v>6.83</v>
      </c>
      <c r="G1116" s="527">
        <f>IF($B1116="","",IFERROR(VLOOKUP($B1116,SERVIÇOS!$B:$G,5,0),IFERROR(VLOOKUP($B1116,'COMPOSIÇÕES COMPLEMENTARES '!$C:$K,7,0),"")))</f>
        <v>3.14</v>
      </c>
      <c r="H1116" s="527">
        <f t="shared" si="901"/>
        <v>9.97</v>
      </c>
      <c r="I1116" s="527">
        <f t="shared" si="902"/>
        <v>20.49</v>
      </c>
      <c r="J1116" s="527">
        <f t="shared" si="903"/>
        <v>9.42</v>
      </c>
      <c r="K1116" s="527">
        <f t="shared" si="904"/>
        <v>29.91</v>
      </c>
      <c r="L1116" s="527"/>
      <c r="M1116" s="563"/>
      <c r="N1116" s="448"/>
      <c r="O1116" s="561"/>
      <c r="P1116" s="562" t="str">
        <f t="shared" si="905"/>
        <v/>
      </c>
      <c r="Q1116" s="561"/>
      <c r="R1116" s="583" t="str">
        <f t="shared" si="906"/>
        <v/>
      </c>
      <c r="S1116" s="561"/>
      <c r="T1116" s="588" t="str">
        <f t="shared" si="907"/>
        <v/>
      </c>
      <c r="U1116" s="584">
        <f ca="1">SUMIF($O$8:T$9,"QUANT.",O1116:T1116)</f>
        <v>0</v>
      </c>
      <c r="V1116" s="585">
        <f ca="1" t="shared" si="908"/>
        <v>0</v>
      </c>
      <c r="W1116" s="586" t="str">
        <f ca="1" t="shared" si="909"/>
        <v>MEDIR</v>
      </c>
      <c r="X1116" s="587">
        <f ca="1" t="shared" si="910"/>
        <v>3</v>
      </c>
      <c r="Y1116" s="587">
        <f ca="1" t="shared" si="911"/>
        <v>29.91</v>
      </c>
      <c r="Z1116" s="448"/>
      <c r="AA1116" s="448"/>
      <c r="AB1116" s="448"/>
      <c r="AC1116" s="448"/>
      <c r="AD1116" s="448"/>
      <c r="AE1116" s="448"/>
      <c r="AF1116" s="448"/>
      <c r="AG1116" s="448"/>
      <c r="AH1116" s="448"/>
      <c r="AI1116" s="448"/>
      <c r="AJ1116" s="448"/>
      <c r="AK1116" s="590" t="e">
        <f t="shared" si="912"/>
        <v>#VALUE!</v>
      </c>
      <c r="AL1116" s="590">
        <v>0</v>
      </c>
    </row>
    <row r="1117" s="365" customFormat="1" customHeight="1" spans="1:38">
      <c r="A1117" s="522"/>
      <c r="B1117" s="528" t="s">
        <v>616</v>
      </c>
      <c r="C1117" s="524" t="str">
        <f>IF($B1117="","",IFERROR(VLOOKUP($B1117,SERVIÇOS!$B:$G,2,0),IFERROR(VLOOKUP($B1117,'COMPOSIÇÕES COMPLEMENTARES '!$C:$K,2,0),"")))</f>
        <v>CABEÇOTE PARA ENTRADA DE LINHA DE ALIMENTAÇÃO PARA ELETRODUTO, EM LIGA DE ALUMÍNIO COM ACABAMENTO ANTI CORROSIVO, COM FIXAÇÃO POR ENCAIXE LISO DE 360 GRAUS, DE ø1"</v>
      </c>
      <c r="D1117" s="525" t="str">
        <f>IF($B1117="","",IFERROR(VLOOKUP($B1117,SERVIÇOS!$B:$G,3,0),IFERROR(VLOOKUP($B1117,'COMPOSIÇÕES COMPLEMENTARES '!$C:$K,3,0),"")))</f>
        <v>UN</v>
      </c>
      <c r="E1117" s="530">
        <v>1</v>
      </c>
      <c r="F1117" s="527">
        <f>IF($B1117="","",IFERROR(VLOOKUP($B1117,SERVIÇOS!$B:$G,4,0),IFERROR(VLOOKUP($B1117,'COMPOSIÇÕES COMPLEMENTARES '!$C:$K,6,0),"")))</f>
        <v>7.27</v>
      </c>
      <c r="G1117" s="527">
        <f>IF($B1117="","",IFERROR(VLOOKUP($B1117,SERVIÇOS!$B:$G,5,0),IFERROR(VLOOKUP($B1117,'COMPOSIÇÕES COMPLEMENTARES '!$C:$K,7,0),"")))</f>
        <v>3.58</v>
      </c>
      <c r="H1117" s="527">
        <f t="shared" si="901"/>
        <v>10.85</v>
      </c>
      <c r="I1117" s="527">
        <f t="shared" si="902"/>
        <v>7.27</v>
      </c>
      <c r="J1117" s="527">
        <f t="shared" si="903"/>
        <v>3.58</v>
      </c>
      <c r="K1117" s="527">
        <f t="shared" si="904"/>
        <v>10.85</v>
      </c>
      <c r="L1117" s="527"/>
      <c r="M1117" s="563"/>
      <c r="N1117" s="448"/>
      <c r="O1117" s="561"/>
      <c r="P1117" s="562" t="str">
        <f t="shared" si="905"/>
        <v/>
      </c>
      <c r="Q1117" s="561"/>
      <c r="R1117" s="583" t="str">
        <f t="shared" si="906"/>
        <v/>
      </c>
      <c r="S1117" s="561"/>
      <c r="T1117" s="588" t="str">
        <f t="shared" si="907"/>
        <v/>
      </c>
      <c r="U1117" s="584">
        <f ca="1">SUMIF($O$8:T$9,"QUANT.",O1117:T1117)</f>
        <v>0</v>
      </c>
      <c r="V1117" s="585">
        <f ca="1" t="shared" si="908"/>
        <v>0</v>
      </c>
      <c r="W1117" s="586" t="str">
        <f ca="1" t="shared" si="909"/>
        <v>MEDIR</v>
      </c>
      <c r="X1117" s="587">
        <f ca="1" t="shared" si="910"/>
        <v>1</v>
      </c>
      <c r="Y1117" s="587">
        <f ca="1" t="shared" si="911"/>
        <v>10.85</v>
      </c>
      <c r="Z1117" s="448"/>
      <c r="AA1117" s="448"/>
      <c r="AB1117" s="448"/>
      <c r="AC1117" s="448"/>
      <c r="AD1117" s="448"/>
      <c r="AE1117" s="448"/>
      <c r="AF1117" s="448"/>
      <c r="AG1117" s="448"/>
      <c r="AH1117" s="448"/>
      <c r="AI1117" s="448"/>
      <c r="AJ1117" s="448"/>
      <c r="AK1117" s="590" t="e">
        <f t="shared" si="912"/>
        <v>#VALUE!</v>
      </c>
      <c r="AL1117" s="590">
        <v>0</v>
      </c>
    </row>
    <row r="1118" s="365" customFormat="1" customHeight="1" spans="1:38">
      <c r="A1118" s="522"/>
      <c r="B1118" s="528">
        <v>91872</v>
      </c>
      <c r="C1118" s="524" t="str">
        <f>IF($B1118="","",IFERROR(VLOOKUP($B1118,SERVIÇOS!$B:$G,2,0),IFERROR(VLOOKUP($B1118,'COMPOSIÇÕES COMPLEMENTARES '!$C:$K,2,0),"")))</f>
        <v>ELETRODUTO RÍGIDO ROSCÁVEL, PVC, DN 32 MM (1"), PARA CIRCUITOS TERMINAIS, INSTALADO EM PAREDE - FORNECIMENTO E INSTALAÇÃO. AF_03/2023</v>
      </c>
      <c r="D1118" s="525" t="str">
        <f>IF($B1118="","",IFERROR(VLOOKUP($B1118,SERVIÇOS!$B:$G,3,0),IFERROR(VLOOKUP($B1118,'COMPOSIÇÕES COMPLEMENTARES '!$C:$K,3,0),"")))</f>
        <v>M</v>
      </c>
      <c r="E1118" s="530">
        <v>5</v>
      </c>
      <c r="F1118" s="527">
        <f>IF($B1118="","",IFERROR(VLOOKUP($B1118,SERVIÇOS!$B:$G,4,0),IFERROR(VLOOKUP($B1118,'COMPOSIÇÕES COMPLEMENTARES '!$C:$K,6,0),"")))</f>
        <v>15.53</v>
      </c>
      <c r="G1118" s="527">
        <f>IF($B1118="","",IFERROR(VLOOKUP($B1118,SERVIÇOS!$B:$G,5,0),IFERROR(VLOOKUP($B1118,'COMPOSIÇÕES COMPLEMENTARES '!$C:$K,7,0),"")))</f>
        <v>9.74</v>
      </c>
      <c r="H1118" s="527">
        <f t="shared" si="901"/>
        <v>25.27</v>
      </c>
      <c r="I1118" s="527">
        <f t="shared" si="902"/>
        <v>77.65</v>
      </c>
      <c r="J1118" s="527">
        <f t="shared" si="903"/>
        <v>48.7</v>
      </c>
      <c r="K1118" s="527">
        <f t="shared" si="904"/>
        <v>126.35</v>
      </c>
      <c r="L1118" s="527"/>
      <c r="M1118" s="563"/>
      <c r="N1118" s="448"/>
      <c r="O1118" s="561"/>
      <c r="P1118" s="562" t="str">
        <f t="shared" si="905"/>
        <v/>
      </c>
      <c r="Q1118" s="561"/>
      <c r="R1118" s="583" t="str">
        <f t="shared" si="906"/>
        <v/>
      </c>
      <c r="S1118" s="561"/>
      <c r="T1118" s="588" t="str">
        <f t="shared" si="907"/>
        <v/>
      </c>
      <c r="U1118" s="584">
        <f ca="1">SUMIF($O$8:T$9,"QUANT.",O1118:T1118)</f>
        <v>0</v>
      </c>
      <c r="V1118" s="585">
        <f ca="1" t="shared" si="908"/>
        <v>0</v>
      </c>
      <c r="W1118" s="586" t="str">
        <f ca="1" t="shared" si="909"/>
        <v>MEDIR</v>
      </c>
      <c r="X1118" s="587">
        <f ca="1" t="shared" si="910"/>
        <v>5</v>
      </c>
      <c r="Y1118" s="587">
        <f ca="1" t="shared" si="911"/>
        <v>126.35</v>
      </c>
      <c r="Z1118" s="448"/>
      <c r="AA1118" s="448"/>
      <c r="AB1118" s="448"/>
      <c r="AC1118" s="448"/>
      <c r="AD1118" s="448"/>
      <c r="AE1118" s="448"/>
      <c r="AF1118" s="448"/>
      <c r="AG1118" s="448"/>
      <c r="AH1118" s="448"/>
      <c r="AI1118" s="448"/>
      <c r="AJ1118" s="448"/>
      <c r="AK1118" s="590">
        <f t="shared" si="912"/>
        <v>91872</v>
      </c>
      <c r="AL1118" s="590">
        <v>0</v>
      </c>
    </row>
    <row r="1119" s="365" customFormat="1" customHeight="1" spans="1:38">
      <c r="A1119" s="522"/>
      <c r="B1119" s="528">
        <v>91885</v>
      </c>
      <c r="C1119" s="524" t="str">
        <f>IF($B1119="","",IFERROR(VLOOKUP($B1119,SERVIÇOS!$B:$G,2,0),IFERROR(VLOOKUP($B1119,'COMPOSIÇÕES COMPLEMENTARES '!$C:$K,2,0),"")))</f>
        <v>LUVA PARA ELETRODUTO, PVC, ROSCÁVEL, DN 32 MM (1"), PARA CIRCUITOS TERMINAIS, INSTALADA EM PAREDE - FORNECIMENTO E INSTALAÇÃO. AF_03/2023</v>
      </c>
      <c r="D1119" s="525" t="str">
        <f>IF($B1119="","",IFERROR(VLOOKUP($B1119,SERVIÇOS!$B:$G,3,0),IFERROR(VLOOKUP($B1119,'COMPOSIÇÕES COMPLEMENTARES '!$C:$K,3,0),"")))</f>
        <v>UN</v>
      </c>
      <c r="E1119" s="530">
        <v>1</v>
      </c>
      <c r="F1119" s="527">
        <f>IF($B1119="","",IFERROR(VLOOKUP($B1119,SERVIÇOS!$B:$G,4,0),IFERROR(VLOOKUP($B1119,'COMPOSIÇÕES COMPLEMENTARES '!$C:$K,6,0),"")))</f>
        <v>6.81</v>
      </c>
      <c r="G1119" s="527">
        <f>IF($B1119="","",IFERROR(VLOOKUP($B1119,SERVIÇOS!$B:$G,5,0),IFERROR(VLOOKUP($B1119,'COMPOSIÇÕES COMPLEMENTARES '!$C:$K,7,0),"")))</f>
        <v>10.83</v>
      </c>
      <c r="H1119" s="527">
        <f t="shared" si="901"/>
        <v>17.64</v>
      </c>
      <c r="I1119" s="527">
        <f t="shared" si="902"/>
        <v>6.81</v>
      </c>
      <c r="J1119" s="527">
        <f t="shared" si="903"/>
        <v>10.83</v>
      </c>
      <c r="K1119" s="527">
        <f t="shared" si="904"/>
        <v>17.64</v>
      </c>
      <c r="L1119" s="527"/>
      <c r="M1119" s="563"/>
      <c r="N1119" s="448"/>
      <c r="O1119" s="561"/>
      <c r="P1119" s="562" t="str">
        <f t="shared" si="905"/>
        <v/>
      </c>
      <c r="Q1119" s="561"/>
      <c r="R1119" s="583" t="str">
        <f t="shared" si="906"/>
        <v/>
      </c>
      <c r="S1119" s="561"/>
      <c r="T1119" s="588" t="str">
        <f t="shared" si="907"/>
        <v/>
      </c>
      <c r="U1119" s="584">
        <f ca="1">SUMIF($O$8:T$9,"QUANT.",O1119:T1119)</f>
        <v>0</v>
      </c>
      <c r="V1119" s="585">
        <f ca="1" t="shared" si="908"/>
        <v>0</v>
      </c>
      <c r="W1119" s="586" t="str">
        <f ca="1" t="shared" si="909"/>
        <v>MEDIR</v>
      </c>
      <c r="X1119" s="587">
        <f ca="1" t="shared" si="910"/>
        <v>1</v>
      </c>
      <c r="Y1119" s="587">
        <f ca="1" t="shared" si="911"/>
        <v>17.64</v>
      </c>
      <c r="Z1119" s="448"/>
      <c r="AA1119" s="448"/>
      <c r="AB1119" s="448"/>
      <c r="AC1119" s="448"/>
      <c r="AD1119" s="448"/>
      <c r="AE1119" s="448"/>
      <c r="AF1119" s="448"/>
      <c r="AG1119" s="448"/>
      <c r="AH1119" s="448"/>
      <c r="AI1119" s="448"/>
      <c r="AJ1119" s="448"/>
      <c r="AK1119" s="590">
        <f t="shared" si="912"/>
        <v>91885</v>
      </c>
      <c r="AL1119" s="590">
        <v>0</v>
      </c>
    </row>
    <row r="1120" s="365" customFormat="1" customHeight="1" spans="1:38">
      <c r="A1120" s="522"/>
      <c r="B1120" s="528" t="s">
        <v>617</v>
      </c>
      <c r="C1120" s="524" t="str">
        <f>IF($B1120="","",IFERROR(VLOOKUP($B1120,SERVIÇOS!$B:$G,2,0),IFERROR(VLOOKUP($B1120,'COMPOSIÇÕES COMPLEMENTARES '!$C:$K,2,0),"")))</f>
        <v>CAIXA DE MEDIÇÃO E PROTEÇÃO COM LENTE PARA LEITURA, MEDIDOR POLIFÁSICO, TIPO CNPH (NTC 901115, NTC 920100), PARA INSTALAÇÃO EM POSTE (INSTALADO A 3,40m DO SOLO) COM SUPORTE PARA DISJUNTOR - FORNECIMENTO E INSTALAÇÃO</v>
      </c>
      <c r="D1120" s="525" t="str">
        <f>IF($B1120="","",IFERROR(VLOOKUP($B1120,SERVIÇOS!$B:$G,3,0),IFERROR(VLOOKUP($B1120,'COMPOSIÇÕES COMPLEMENTARES '!$C:$K,3,0),"")))</f>
        <v>UN</v>
      </c>
      <c r="E1120" s="530">
        <v>1</v>
      </c>
      <c r="F1120" s="527">
        <f>IF($B1120="","",IFERROR(VLOOKUP($B1120,SERVIÇOS!$B:$G,4,0),IFERROR(VLOOKUP($B1120,'COMPOSIÇÕES COMPLEMENTARES '!$C:$K,6,0),"")))</f>
        <v>334.68</v>
      </c>
      <c r="G1120" s="527">
        <f>IF($B1120="","",IFERROR(VLOOKUP($B1120,SERVIÇOS!$B:$G,5,0),IFERROR(VLOOKUP($B1120,'COMPOSIÇÕES COMPLEMENTARES '!$C:$K,7,0),"")))</f>
        <v>4.12</v>
      </c>
      <c r="H1120" s="527">
        <f t="shared" si="901"/>
        <v>338.8</v>
      </c>
      <c r="I1120" s="527">
        <f t="shared" si="902"/>
        <v>334.68</v>
      </c>
      <c r="J1120" s="527">
        <f t="shared" si="903"/>
        <v>4.12</v>
      </c>
      <c r="K1120" s="527">
        <f t="shared" si="904"/>
        <v>338.8</v>
      </c>
      <c r="L1120" s="527"/>
      <c r="M1120" s="563"/>
      <c r="N1120" s="448"/>
      <c r="O1120" s="561"/>
      <c r="P1120" s="562" t="str">
        <f t="shared" si="905"/>
        <v/>
      </c>
      <c r="Q1120" s="561"/>
      <c r="R1120" s="583" t="str">
        <f t="shared" si="906"/>
        <v/>
      </c>
      <c r="S1120" s="561"/>
      <c r="T1120" s="588" t="str">
        <f t="shared" si="907"/>
        <v/>
      </c>
      <c r="U1120" s="584">
        <f ca="1">SUMIF($O$8:T$9,"QUANT.",O1120:T1120)</f>
        <v>0</v>
      </c>
      <c r="V1120" s="585">
        <f ca="1" t="shared" si="908"/>
        <v>0</v>
      </c>
      <c r="W1120" s="586" t="str">
        <f ca="1" t="shared" si="909"/>
        <v>MEDIR</v>
      </c>
      <c r="X1120" s="587">
        <f ca="1" t="shared" si="910"/>
        <v>1</v>
      </c>
      <c r="Y1120" s="587">
        <f ca="1" t="shared" si="911"/>
        <v>338.8</v>
      </c>
      <c r="Z1120" s="448"/>
      <c r="AA1120" s="448"/>
      <c r="AB1120" s="448"/>
      <c r="AC1120" s="448"/>
      <c r="AD1120" s="448"/>
      <c r="AE1120" s="448"/>
      <c r="AF1120" s="448"/>
      <c r="AG1120" s="448"/>
      <c r="AH1120" s="448"/>
      <c r="AI1120" s="448"/>
      <c r="AJ1120" s="448"/>
      <c r="AK1120" s="590" t="e">
        <f t="shared" si="912"/>
        <v>#VALUE!</v>
      </c>
      <c r="AL1120" s="590">
        <v>0</v>
      </c>
    </row>
    <row r="1121" s="365" customFormat="1" customHeight="1" spans="1:38">
      <c r="A1121" s="522"/>
      <c r="B1121" s="528">
        <v>93666</v>
      </c>
      <c r="C1121" s="524" t="str">
        <f>IF($B1121="","",IFERROR(VLOOKUP($B1121,SERVIÇOS!$B:$G,2,0),IFERROR(VLOOKUP($B1121,'COMPOSIÇÕES COMPLEMENTARES '!$C:$K,2,0),"")))</f>
        <v>DISJUNTOR BIPOLAR TIPO DIN, CORRENTE NOMINAL DE 50A - FORNECIMENTO E INSTALAÇÃO. AF_10/2020</v>
      </c>
      <c r="D1121" s="525" t="str">
        <f>IF($B1121="","",IFERROR(VLOOKUP($B1121,SERVIÇOS!$B:$G,3,0),IFERROR(VLOOKUP($B1121,'COMPOSIÇÕES COMPLEMENTARES '!$C:$K,3,0),"")))</f>
        <v>UN</v>
      </c>
      <c r="E1121" s="530">
        <v>1</v>
      </c>
      <c r="F1121" s="527">
        <f>IF($B1121="","",IFERROR(VLOOKUP($B1121,SERVIÇOS!$B:$G,4,0),IFERROR(VLOOKUP($B1121,'COMPOSIÇÕES COMPLEMENTARES '!$C:$K,6,0),"")))</f>
        <v>65.72</v>
      </c>
      <c r="G1121" s="527">
        <f>IF($B1121="","",IFERROR(VLOOKUP($B1121,SERVIÇOS!$B:$G,5,0),IFERROR(VLOOKUP($B1121,'COMPOSIÇÕES COMPLEMENTARES '!$C:$K,7,0),"")))</f>
        <v>18.74</v>
      </c>
      <c r="H1121" s="527">
        <f t="shared" si="901"/>
        <v>84.46</v>
      </c>
      <c r="I1121" s="527">
        <f t="shared" si="902"/>
        <v>65.72</v>
      </c>
      <c r="J1121" s="527">
        <f t="shared" si="903"/>
        <v>18.74</v>
      </c>
      <c r="K1121" s="527">
        <f t="shared" si="904"/>
        <v>84.46</v>
      </c>
      <c r="L1121" s="527"/>
      <c r="M1121" s="563"/>
      <c r="N1121" s="448"/>
      <c r="O1121" s="561"/>
      <c r="P1121" s="562" t="str">
        <f t="shared" si="905"/>
        <v/>
      </c>
      <c r="Q1121" s="561"/>
      <c r="R1121" s="583" t="str">
        <f t="shared" si="906"/>
        <v/>
      </c>
      <c r="S1121" s="561"/>
      <c r="T1121" s="588" t="str">
        <f t="shared" si="907"/>
        <v/>
      </c>
      <c r="U1121" s="584">
        <f ca="1">SUMIF($O$8:T$9,"QUANT.",O1121:T1121)</f>
        <v>0</v>
      </c>
      <c r="V1121" s="585">
        <f ca="1" t="shared" si="908"/>
        <v>0</v>
      </c>
      <c r="W1121" s="586" t="str">
        <f ca="1" t="shared" si="909"/>
        <v>MEDIR</v>
      </c>
      <c r="X1121" s="587">
        <f ca="1" t="shared" si="910"/>
        <v>1</v>
      </c>
      <c r="Y1121" s="587">
        <f ca="1" t="shared" si="911"/>
        <v>84.46</v>
      </c>
      <c r="Z1121" s="448"/>
      <c r="AA1121" s="448"/>
      <c r="AB1121" s="448"/>
      <c r="AC1121" s="448"/>
      <c r="AD1121" s="448"/>
      <c r="AE1121" s="448"/>
      <c r="AF1121" s="448"/>
      <c r="AG1121" s="448"/>
      <c r="AH1121" s="448"/>
      <c r="AI1121" s="448"/>
      <c r="AJ1121" s="448"/>
      <c r="AK1121" s="590">
        <f t="shared" si="912"/>
        <v>93666</v>
      </c>
      <c r="AL1121" s="590">
        <v>0</v>
      </c>
    </row>
    <row r="1122" s="365" customFormat="1" customHeight="1" spans="1:38">
      <c r="A1122" s="522"/>
      <c r="B1122" s="528">
        <v>91871</v>
      </c>
      <c r="C1122" s="524" t="str">
        <f>IF($B1122="","",IFERROR(VLOOKUP($B1122,SERVIÇOS!$B:$G,2,0),IFERROR(VLOOKUP($B1122,'COMPOSIÇÕES COMPLEMENTARES '!$C:$K,2,0),"")))</f>
        <v>ELETRODUTO RÍGIDO ROSCÁVEL, PVC, DN 25 MM (3/4"), PARA CIRCUITOS TERMINAIS, INSTALADO EM PAREDE - FORNECIMENTO E INSTALAÇÃO. AF_03/2023</v>
      </c>
      <c r="D1122" s="525" t="str">
        <f>IF($B1122="","",IFERROR(VLOOKUP($B1122,SERVIÇOS!$B:$G,3,0),IFERROR(VLOOKUP($B1122,'COMPOSIÇÕES COMPLEMENTARES '!$C:$K,3,0),"")))</f>
        <v>M</v>
      </c>
      <c r="E1122" s="530">
        <v>4</v>
      </c>
      <c r="F1122" s="527">
        <f>IF($B1122="","",IFERROR(VLOOKUP($B1122,SERVIÇOS!$B:$G,4,0),IFERROR(VLOOKUP($B1122,'COMPOSIÇÕES COMPLEMENTARES '!$C:$K,6,0),"")))</f>
        <v>10.89</v>
      </c>
      <c r="G1122" s="527">
        <f>IF($B1122="","",IFERROR(VLOOKUP($B1122,SERVIÇOS!$B:$G,5,0),IFERROR(VLOOKUP($B1122,'COMPOSIÇÕES COMPLEMENTARES '!$C:$K,7,0),"")))</f>
        <v>8.75</v>
      </c>
      <c r="H1122" s="527">
        <f t="shared" si="901"/>
        <v>19.64</v>
      </c>
      <c r="I1122" s="527">
        <f t="shared" si="902"/>
        <v>43.56</v>
      </c>
      <c r="J1122" s="527">
        <f t="shared" si="903"/>
        <v>35</v>
      </c>
      <c r="K1122" s="527">
        <f t="shared" si="904"/>
        <v>78.56</v>
      </c>
      <c r="L1122" s="527"/>
      <c r="M1122" s="563"/>
      <c r="N1122" s="448"/>
      <c r="O1122" s="561"/>
      <c r="P1122" s="562" t="str">
        <f t="shared" si="905"/>
        <v/>
      </c>
      <c r="Q1122" s="561"/>
      <c r="R1122" s="583" t="str">
        <f t="shared" si="906"/>
        <v/>
      </c>
      <c r="S1122" s="561"/>
      <c r="T1122" s="588" t="str">
        <f t="shared" si="907"/>
        <v/>
      </c>
      <c r="U1122" s="584">
        <f ca="1">SUMIF($O$8:T$9,"QUANT.",O1122:T1122)</f>
        <v>0</v>
      </c>
      <c r="V1122" s="585">
        <f ca="1" t="shared" si="908"/>
        <v>0</v>
      </c>
      <c r="W1122" s="586" t="str">
        <f ca="1" t="shared" si="909"/>
        <v>MEDIR</v>
      </c>
      <c r="X1122" s="587">
        <f ca="1" t="shared" si="910"/>
        <v>4</v>
      </c>
      <c r="Y1122" s="587">
        <f ca="1" t="shared" si="911"/>
        <v>78.56</v>
      </c>
      <c r="Z1122" s="448"/>
      <c r="AA1122" s="448"/>
      <c r="AB1122" s="448"/>
      <c r="AC1122" s="448"/>
      <c r="AD1122" s="448"/>
      <c r="AE1122" s="448"/>
      <c r="AF1122" s="448"/>
      <c r="AG1122" s="448"/>
      <c r="AH1122" s="448"/>
      <c r="AI1122" s="448"/>
      <c r="AJ1122" s="448"/>
      <c r="AK1122" s="590">
        <f t="shared" si="912"/>
        <v>91871</v>
      </c>
      <c r="AL1122" s="590">
        <v>0</v>
      </c>
    </row>
    <row r="1123" s="365" customFormat="1" customHeight="1" spans="1:38">
      <c r="A1123" s="522"/>
      <c r="B1123" s="528">
        <v>91884</v>
      </c>
      <c r="C1123" s="524" t="str">
        <f>IF($B1123="","",IFERROR(VLOOKUP($B1123,SERVIÇOS!$B:$G,2,0),IFERROR(VLOOKUP($B1123,'COMPOSIÇÕES COMPLEMENTARES '!$C:$K,2,0),"")))</f>
        <v>LUVA PARA ELETRODUTO, PVC, ROSCÁVEL, DN 25 MM (3/4"), PARA CIRCUITOS TERMINAIS, INSTALADA EM PAREDE - FORNECIMENTO E INSTALAÇÃO. AF_03/2023</v>
      </c>
      <c r="D1123" s="525" t="str">
        <f>IF($B1123="","",IFERROR(VLOOKUP($B1123,SERVIÇOS!$B:$G,3,0),IFERROR(VLOOKUP($B1123,'COMPOSIÇÕES COMPLEMENTARES '!$C:$K,3,0),"")))</f>
        <v>UN</v>
      </c>
      <c r="E1123" s="530">
        <f>2*E1124</f>
        <v>2</v>
      </c>
      <c r="F1123" s="527">
        <f>IF($B1123="","",IFERROR(VLOOKUP($B1123,SERVIÇOS!$B:$G,4,0),IFERROR(VLOOKUP($B1123,'COMPOSIÇÕES COMPLEMENTARES '!$C:$K,6,0),"")))</f>
        <v>5.62</v>
      </c>
      <c r="G1123" s="527">
        <f>IF($B1123="","",IFERROR(VLOOKUP($B1123,SERVIÇOS!$B:$G,5,0),IFERROR(VLOOKUP($B1123,'COMPOSIÇÕES COMPLEMENTARES '!$C:$K,7,0),"")))</f>
        <v>9.75</v>
      </c>
      <c r="H1123" s="527">
        <f t="shared" ref="H1123:H1128" si="913">IF(E1123="","",F1123+G1123)</f>
        <v>15.37</v>
      </c>
      <c r="I1123" s="527">
        <f t="shared" ref="I1123:I1128" si="914">IF(E1123="","",TRUNC((E1123*F1123),2))</f>
        <v>11.24</v>
      </c>
      <c r="J1123" s="527">
        <f t="shared" ref="J1123:J1128" si="915">IF(E1123="","",TRUNC((E1123*G1123),2))</f>
        <v>19.5</v>
      </c>
      <c r="K1123" s="527">
        <f t="shared" ref="K1123:K1128" si="916">IF(E1123="","",TRUNC((E1123*H1123),2))</f>
        <v>30.74</v>
      </c>
      <c r="L1123" s="527"/>
      <c r="M1123" s="563"/>
      <c r="N1123" s="448"/>
      <c r="O1123" s="561"/>
      <c r="P1123" s="562" t="str">
        <f t="shared" ref="P1123:P1128" si="917">IF(OR(O1123="",$K1123=""),"",(O1123/$E1123)*$K1123)</f>
        <v/>
      </c>
      <c r="Q1123" s="561"/>
      <c r="R1123" s="583" t="str">
        <f t="shared" ref="R1123:R1128" si="918">IF(OR(Q1123="",$K1123=""),"",(Q1123/$E1123)*$K1123)</f>
        <v/>
      </c>
      <c r="S1123" s="561"/>
      <c r="T1123" s="588" t="str">
        <f t="shared" ref="T1123:T1128" si="919">IF(OR(S1123="",$K1123=""),"",(S1123/$E1123)*$K1123)</f>
        <v/>
      </c>
      <c r="U1123" s="584">
        <f ca="1">SUMIF($O$8:T$9,"QUANT.",O1123:T1123)</f>
        <v>0</v>
      </c>
      <c r="V1123" s="585">
        <f ca="1" t="shared" ref="V1123:V1128" si="920">SUMIF($O$8:$T$9,"CUSTO",O1123:T1123)</f>
        <v>0</v>
      </c>
      <c r="W1123" s="586" t="str">
        <f ca="1" t="shared" ref="W1123:W1128" si="921">IF(B1123&lt;&gt;"",IF(V1123=0,"MEDIR",IF(K1123-V1123=0,"OK",IF(K1123-V1123&gt;0,"MEDIR","ALERTA!"))),"")</f>
        <v>MEDIR</v>
      </c>
      <c r="X1123" s="587">
        <f ca="1" t="shared" ref="X1123:X1128" si="922">IF(U1123="",0,E1123-U1123)</f>
        <v>2</v>
      </c>
      <c r="Y1123" s="587">
        <f ca="1" t="shared" ref="Y1123:Y1128" si="923">IF(V1123="",0,K1123-V1123)</f>
        <v>30.74</v>
      </c>
      <c r="Z1123" s="448"/>
      <c r="AA1123" s="448"/>
      <c r="AB1123" s="448"/>
      <c r="AC1123" s="448"/>
      <c r="AD1123" s="448"/>
      <c r="AE1123" s="448"/>
      <c r="AF1123" s="448"/>
      <c r="AG1123" s="448"/>
      <c r="AH1123" s="448"/>
      <c r="AI1123" s="448"/>
      <c r="AJ1123" s="448"/>
      <c r="AK1123" s="590">
        <f t="shared" ref="AK1123:AK1128" si="924">B1123-AL1123</f>
        <v>91884</v>
      </c>
      <c r="AL1123" s="590">
        <v>0</v>
      </c>
    </row>
    <row r="1124" s="365" customFormat="1" customHeight="1" spans="1:38">
      <c r="A1124" s="522"/>
      <c r="B1124" s="528">
        <v>91914</v>
      </c>
      <c r="C1124" s="524" t="str">
        <f>IF($B1124="","",IFERROR(VLOOKUP($B1124,SERVIÇOS!$B:$G,2,0),IFERROR(VLOOKUP($B1124,'COMPOSIÇÕES COMPLEMENTARES '!$C:$K,2,0),"")))</f>
        <v>CURVA 90 GRAUS PARA ELETRODUTO, PVC, ROSCÁVEL, DN 25 MM (3/4"), PARA CIRCUITOS TERMINAIS, INSTALADA EM PAREDE - FORNECIMENTO E INSTALAÇÃO. AF_03/2023</v>
      </c>
      <c r="D1124" s="525" t="str">
        <f>IF($B1124="","",IFERROR(VLOOKUP($B1124,SERVIÇOS!$B:$G,3,0),IFERROR(VLOOKUP($B1124,'COMPOSIÇÕES COMPLEMENTARES '!$C:$K,3,0),"")))</f>
        <v>UN</v>
      </c>
      <c r="E1124" s="530">
        <v>1</v>
      </c>
      <c r="F1124" s="527">
        <f>IF($B1124="","",IFERROR(VLOOKUP($B1124,SERVIÇOS!$B:$G,4,0),IFERROR(VLOOKUP($B1124,'COMPOSIÇÕES COMPLEMENTARES '!$C:$K,6,0),"")))</f>
        <v>10</v>
      </c>
      <c r="G1124" s="527">
        <f>IF($B1124="","",IFERROR(VLOOKUP($B1124,SERVIÇOS!$B:$G,5,0),IFERROR(VLOOKUP($B1124,'COMPOSIÇÕES COMPLEMENTARES '!$C:$K,7,0),"")))</f>
        <v>14.6</v>
      </c>
      <c r="H1124" s="527">
        <f t="shared" si="913"/>
        <v>24.6</v>
      </c>
      <c r="I1124" s="527">
        <f t="shared" si="914"/>
        <v>10</v>
      </c>
      <c r="J1124" s="527">
        <f t="shared" si="915"/>
        <v>14.6</v>
      </c>
      <c r="K1124" s="527">
        <f t="shared" si="916"/>
        <v>24.6</v>
      </c>
      <c r="L1124" s="527"/>
      <c r="M1124" s="563"/>
      <c r="N1124" s="448"/>
      <c r="O1124" s="561"/>
      <c r="P1124" s="562" t="str">
        <f t="shared" si="917"/>
        <v/>
      </c>
      <c r="Q1124" s="561"/>
      <c r="R1124" s="583" t="str">
        <f t="shared" si="918"/>
        <v/>
      </c>
      <c r="S1124" s="561"/>
      <c r="T1124" s="588" t="str">
        <f t="shared" si="919"/>
        <v/>
      </c>
      <c r="U1124" s="584">
        <f ca="1">SUMIF($O$8:T$9,"QUANT.",O1124:T1124)</f>
        <v>0</v>
      </c>
      <c r="V1124" s="585">
        <f ca="1" t="shared" si="920"/>
        <v>0</v>
      </c>
      <c r="W1124" s="586" t="str">
        <f ca="1" t="shared" si="921"/>
        <v>MEDIR</v>
      </c>
      <c r="X1124" s="587">
        <f ca="1" t="shared" si="922"/>
        <v>1</v>
      </c>
      <c r="Y1124" s="587">
        <f ca="1" t="shared" si="923"/>
        <v>24.6</v>
      </c>
      <c r="Z1124" s="448"/>
      <c r="AA1124" s="448"/>
      <c r="AB1124" s="448"/>
      <c r="AC1124" s="448"/>
      <c r="AD1124" s="448"/>
      <c r="AE1124" s="448"/>
      <c r="AF1124" s="448"/>
      <c r="AG1124" s="448"/>
      <c r="AH1124" s="448"/>
      <c r="AI1124" s="448"/>
      <c r="AJ1124" s="448"/>
      <c r="AK1124" s="590">
        <f t="shared" si="924"/>
        <v>91914</v>
      </c>
      <c r="AL1124" s="590">
        <v>0</v>
      </c>
    </row>
    <row r="1125" s="365" customFormat="1" customHeight="1" spans="1:38">
      <c r="A1125" s="522"/>
      <c r="B1125" s="528">
        <v>98111</v>
      </c>
      <c r="C1125" s="524" t="str">
        <f>IF($B1125="","",IFERROR(VLOOKUP($B1125,SERVIÇOS!$B:$G,2,0),IFERROR(VLOOKUP($B1125,'COMPOSIÇÕES COMPLEMENTARES '!$C:$K,2,0),"")))</f>
        <v>CAIXA DE INSPEÇÃO PARA ATERRAMENTO, CIRCULAR, EM POLIETILENO, DIÂMETRO INTERNO = 0,3 M. AF_12/2020</v>
      </c>
      <c r="D1125" s="525" t="str">
        <f>IF($B1125="","",IFERROR(VLOOKUP($B1125,SERVIÇOS!$B:$G,3,0),IFERROR(VLOOKUP($B1125,'COMPOSIÇÕES COMPLEMENTARES '!$C:$K,3,0),"")))</f>
        <v>UN</v>
      </c>
      <c r="E1125" s="530">
        <v>1</v>
      </c>
      <c r="F1125" s="527">
        <f>IF($B1125="","",IFERROR(VLOOKUP($B1125,SERVIÇOS!$B:$G,4,0),IFERROR(VLOOKUP($B1125,'COMPOSIÇÕES COMPLEMENTARES '!$C:$K,6,0),"")))</f>
        <v>46.95</v>
      </c>
      <c r="G1125" s="527">
        <f>IF($B1125="","",IFERROR(VLOOKUP($B1125,SERVIÇOS!$B:$G,5,0),IFERROR(VLOOKUP($B1125,'COMPOSIÇÕES COMPLEMENTARES '!$C:$K,7,0),"")))</f>
        <v>7.6</v>
      </c>
      <c r="H1125" s="527">
        <f t="shared" si="913"/>
        <v>54.55</v>
      </c>
      <c r="I1125" s="527">
        <f t="shared" si="914"/>
        <v>46.95</v>
      </c>
      <c r="J1125" s="527">
        <f t="shared" si="915"/>
        <v>7.6</v>
      </c>
      <c r="K1125" s="527">
        <f t="shared" si="916"/>
        <v>54.55</v>
      </c>
      <c r="L1125" s="527"/>
      <c r="M1125" s="563"/>
      <c r="N1125" s="448"/>
      <c r="O1125" s="561"/>
      <c r="P1125" s="562" t="str">
        <f t="shared" si="917"/>
        <v/>
      </c>
      <c r="Q1125" s="561"/>
      <c r="R1125" s="583" t="str">
        <f t="shared" si="918"/>
        <v/>
      </c>
      <c r="S1125" s="561"/>
      <c r="T1125" s="588" t="str">
        <f t="shared" si="919"/>
        <v/>
      </c>
      <c r="U1125" s="584">
        <f ca="1">SUMIF($O$8:T$9,"QUANT.",O1125:T1125)</f>
        <v>0</v>
      </c>
      <c r="V1125" s="585">
        <f ca="1" t="shared" si="920"/>
        <v>0</v>
      </c>
      <c r="W1125" s="586" t="str">
        <f ca="1" t="shared" si="921"/>
        <v>MEDIR</v>
      </c>
      <c r="X1125" s="587">
        <f ca="1" t="shared" si="922"/>
        <v>1</v>
      </c>
      <c r="Y1125" s="587">
        <f ca="1" t="shared" si="923"/>
        <v>54.55</v>
      </c>
      <c r="Z1125" s="448"/>
      <c r="AA1125" s="448"/>
      <c r="AB1125" s="448"/>
      <c r="AC1125" s="448"/>
      <c r="AD1125" s="448"/>
      <c r="AE1125" s="448"/>
      <c r="AF1125" s="448"/>
      <c r="AG1125" s="448"/>
      <c r="AH1125" s="448"/>
      <c r="AI1125" s="448"/>
      <c r="AJ1125" s="448"/>
      <c r="AK1125" s="590">
        <f t="shared" si="924"/>
        <v>98111</v>
      </c>
      <c r="AL1125" s="590">
        <v>0</v>
      </c>
    </row>
    <row r="1126" s="365" customFormat="1" customHeight="1" spans="1:38">
      <c r="A1126" s="522"/>
      <c r="B1126" s="528">
        <v>104749</v>
      </c>
      <c r="C1126" s="524" t="str">
        <f>IF($B1126="","",IFERROR(VLOOKUP($B1126,SERVIÇOS!$B:$G,2,0),IFERROR(VLOOKUP($B1126,'COMPOSIÇÕES COMPLEMENTARES '!$C:$K,2,0),"")))</f>
        <v>CONECTOR GRAMPO METÁLICO TIPO OLHAL, PARA SPDA, PARA HASTE DE ATERRAMENTO DE 3/4'' E CABOS DE 10 A 50 MM2 - FORNECIMENTO E INSTALAÇÃO. AF_08/2023</v>
      </c>
      <c r="D1126" s="525" t="str">
        <f>IF($B1126="","",IFERROR(VLOOKUP($B1126,SERVIÇOS!$B:$G,3,0),IFERROR(VLOOKUP($B1126,'COMPOSIÇÕES COMPLEMENTARES '!$C:$K,3,0),"")))</f>
        <v>UN</v>
      </c>
      <c r="E1126" s="530">
        <v>1</v>
      </c>
      <c r="F1126" s="527">
        <f>IF($B1126="","",IFERROR(VLOOKUP($B1126,SERVIÇOS!$B:$G,4,0),IFERROR(VLOOKUP($B1126,'COMPOSIÇÕES COMPLEMENTARES '!$C:$K,6,0),"")))</f>
        <v>11.88</v>
      </c>
      <c r="G1126" s="527">
        <f>IF($B1126="","",IFERROR(VLOOKUP($B1126,SERVIÇOS!$B:$G,5,0),IFERROR(VLOOKUP($B1126,'COMPOSIÇÕES COMPLEMENTARES '!$C:$K,7,0),"")))</f>
        <v>9.22</v>
      </c>
      <c r="H1126" s="527">
        <f t="shared" si="913"/>
        <v>21.1</v>
      </c>
      <c r="I1126" s="527">
        <f t="shared" si="914"/>
        <v>11.88</v>
      </c>
      <c r="J1126" s="527">
        <f t="shared" si="915"/>
        <v>9.22</v>
      </c>
      <c r="K1126" s="527">
        <f t="shared" si="916"/>
        <v>21.1</v>
      </c>
      <c r="L1126" s="527"/>
      <c r="M1126" s="563"/>
      <c r="N1126" s="448"/>
      <c r="O1126" s="561"/>
      <c r="P1126" s="562" t="str">
        <f t="shared" si="917"/>
        <v/>
      </c>
      <c r="Q1126" s="561"/>
      <c r="R1126" s="583" t="str">
        <f t="shared" si="918"/>
        <v/>
      </c>
      <c r="S1126" s="561"/>
      <c r="T1126" s="588" t="str">
        <f t="shared" si="919"/>
        <v/>
      </c>
      <c r="U1126" s="584">
        <f ca="1">SUMIF($O$8:T$9,"QUANT.",O1126:T1126)</f>
        <v>0</v>
      </c>
      <c r="V1126" s="585">
        <f ca="1" t="shared" si="920"/>
        <v>0</v>
      </c>
      <c r="W1126" s="586" t="str">
        <f ca="1" t="shared" si="921"/>
        <v>MEDIR</v>
      </c>
      <c r="X1126" s="587">
        <f ca="1" t="shared" si="922"/>
        <v>1</v>
      </c>
      <c r="Y1126" s="587">
        <f ca="1" t="shared" si="923"/>
        <v>21.1</v>
      </c>
      <c r="Z1126" s="448"/>
      <c r="AA1126" s="448"/>
      <c r="AB1126" s="448"/>
      <c r="AC1126" s="448"/>
      <c r="AD1126" s="448"/>
      <c r="AE1126" s="448"/>
      <c r="AF1126" s="448"/>
      <c r="AG1126" s="448"/>
      <c r="AH1126" s="448"/>
      <c r="AI1126" s="448"/>
      <c r="AJ1126" s="448"/>
      <c r="AK1126" s="590">
        <f t="shared" si="924"/>
        <v>104749</v>
      </c>
      <c r="AL1126" s="590">
        <v>0</v>
      </c>
    </row>
    <row r="1127" s="365" customFormat="1" customHeight="1" spans="1:38">
      <c r="A1127" s="522"/>
      <c r="B1127" s="528">
        <v>96986</v>
      </c>
      <c r="C1127" s="524" t="str">
        <f>IF($B1127="","",IFERROR(VLOOKUP($B1127,SERVIÇOS!$B:$G,2,0),IFERROR(VLOOKUP($B1127,'COMPOSIÇÕES COMPLEMENTARES '!$C:$K,2,0),"")))</f>
        <v>HASTE DE ATERRAMENTO, DIÂMETRO 3/4", COM 3 METROS - FORNECIMENTO E INSTALAÇÃO. AF_08/2023</v>
      </c>
      <c r="D1127" s="525" t="str">
        <f>IF($B1127="","",IFERROR(VLOOKUP($B1127,SERVIÇOS!$B:$G,3,0),IFERROR(VLOOKUP($B1127,'COMPOSIÇÕES COMPLEMENTARES '!$C:$K,3,0),"")))</f>
        <v>UN</v>
      </c>
      <c r="E1127" s="530">
        <v>1</v>
      </c>
      <c r="F1127" s="527">
        <f>IF($B1127="","",IFERROR(VLOOKUP($B1127,SERVIÇOS!$B:$G,4,0),IFERROR(VLOOKUP($B1127,'COMPOSIÇÕES COMPLEMENTARES '!$C:$K,6,0),"")))</f>
        <v>88.57</v>
      </c>
      <c r="G1127" s="527">
        <f>IF($B1127="","",IFERROR(VLOOKUP($B1127,SERVIÇOS!$B:$G,5,0),IFERROR(VLOOKUP($B1127,'COMPOSIÇÕES COMPLEMENTARES '!$C:$K,7,0),"")))</f>
        <v>19.22</v>
      </c>
      <c r="H1127" s="527">
        <f t="shared" si="913"/>
        <v>107.79</v>
      </c>
      <c r="I1127" s="527">
        <f t="shared" si="914"/>
        <v>88.57</v>
      </c>
      <c r="J1127" s="527">
        <f t="shared" si="915"/>
        <v>19.22</v>
      </c>
      <c r="K1127" s="527">
        <f t="shared" si="916"/>
        <v>107.79</v>
      </c>
      <c r="L1127" s="527"/>
      <c r="M1127" s="563"/>
      <c r="N1127" s="448"/>
      <c r="O1127" s="561"/>
      <c r="P1127" s="562" t="str">
        <f t="shared" si="917"/>
        <v/>
      </c>
      <c r="Q1127" s="561"/>
      <c r="R1127" s="583" t="str">
        <f t="shared" si="918"/>
        <v/>
      </c>
      <c r="S1127" s="561"/>
      <c r="T1127" s="588" t="str">
        <f t="shared" si="919"/>
        <v/>
      </c>
      <c r="U1127" s="584">
        <f ca="1">SUMIF($O$8:T$9,"QUANT.",O1127:T1127)</f>
        <v>0</v>
      </c>
      <c r="V1127" s="585">
        <f ca="1" t="shared" si="920"/>
        <v>0</v>
      </c>
      <c r="W1127" s="586" t="str">
        <f ca="1" t="shared" si="921"/>
        <v>MEDIR</v>
      </c>
      <c r="X1127" s="587">
        <f ca="1" t="shared" si="922"/>
        <v>1</v>
      </c>
      <c r="Y1127" s="587">
        <f ca="1" t="shared" si="923"/>
        <v>107.79</v>
      </c>
      <c r="Z1127" s="448"/>
      <c r="AA1127" s="448"/>
      <c r="AB1127" s="448"/>
      <c r="AC1127" s="448"/>
      <c r="AD1127" s="448"/>
      <c r="AE1127" s="448"/>
      <c r="AF1127" s="448"/>
      <c r="AG1127" s="448"/>
      <c r="AH1127" s="448"/>
      <c r="AI1127" s="448"/>
      <c r="AJ1127" s="448"/>
      <c r="AK1127" s="590">
        <f t="shared" si="924"/>
        <v>96986</v>
      </c>
      <c r="AL1127" s="590">
        <v>0</v>
      </c>
    </row>
    <row r="1128" s="365" customFormat="1" customHeight="1" spans="1:38">
      <c r="A1128" s="522"/>
      <c r="B1128" s="528" t="s">
        <v>618</v>
      </c>
      <c r="C1128" s="524" t="str">
        <f>IF($B1128="","",IFERROR(VLOOKUP($B1128,SERVIÇOS!$B:$G,2,0),IFERROR(VLOOKUP($B1128,'COMPOSIÇÕES COMPLEMENTARES '!$C:$K,2,0),"")))</f>
        <v>CORDOALHA DE COBRE NU, NÃO ENTERRADA, INSTALAÇÃO COM PRESILHA DE FIXAÇÃO</v>
      </c>
      <c r="D1128" s="525" t="str">
        <f>IF($B1128="","",IFERROR(VLOOKUP($B1128,SERVIÇOS!$B:$G,3,0),IFERROR(VLOOKUP($B1128,'COMPOSIÇÕES COMPLEMENTARES '!$C:$K,3,0),"")))</f>
        <v>M</v>
      </c>
      <c r="E1128" s="530">
        <f>E1127*8</f>
        <v>8</v>
      </c>
      <c r="F1128" s="527">
        <f>IF($B1128="","",IFERROR(VLOOKUP($B1128,SERVIÇOS!$B:$G,4,0),IFERROR(VLOOKUP($B1128,'COMPOSIÇÕES COMPLEMENTARES '!$C:$K,6,0),"")))</f>
        <v>43.78</v>
      </c>
      <c r="G1128" s="527">
        <f>IF($B1128="","",IFERROR(VLOOKUP($B1128,SERVIÇOS!$B:$G,5,0),IFERROR(VLOOKUP($B1128,'COMPOSIÇÕES COMPLEMENTARES '!$C:$K,7,0),"")))</f>
        <v>7.82</v>
      </c>
      <c r="H1128" s="527">
        <f t="shared" si="913"/>
        <v>51.6</v>
      </c>
      <c r="I1128" s="527">
        <f t="shared" si="914"/>
        <v>350.24</v>
      </c>
      <c r="J1128" s="527">
        <f t="shared" si="915"/>
        <v>62.56</v>
      </c>
      <c r="K1128" s="527">
        <f t="shared" si="916"/>
        <v>412.8</v>
      </c>
      <c r="L1128" s="527"/>
      <c r="M1128" s="563"/>
      <c r="N1128" s="448"/>
      <c r="O1128" s="561"/>
      <c r="P1128" s="562" t="str">
        <f t="shared" si="917"/>
        <v/>
      </c>
      <c r="Q1128" s="561"/>
      <c r="R1128" s="583" t="str">
        <f t="shared" si="918"/>
        <v/>
      </c>
      <c r="S1128" s="561"/>
      <c r="T1128" s="588" t="str">
        <f t="shared" si="919"/>
        <v/>
      </c>
      <c r="U1128" s="584">
        <f ca="1">SUMIF($O$8:T$9,"QUANT.",O1128:T1128)</f>
        <v>0</v>
      </c>
      <c r="V1128" s="585">
        <f ca="1" t="shared" si="920"/>
        <v>0</v>
      </c>
      <c r="W1128" s="586" t="str">
        <f ca="1" t="shared" si="921"/>
        <v>MEDIR</v>
      </c>
      <c r="X1128" s="587">
        <f ca="1" t="shared" si="922"/>
        <v>8</v>
      </c>
      <c r="Y1128" s="587">
        <f ca="1" t="shared" si="923"/>
        <v>412.8</v>
      </c>
      <c r="Z1128" s="448"/>
      <c r="AA1128" s="448"/>
      <c r="AB1128" s="448"/>
      <c r="AC1128" s="448"/>
      <c r="AD1128" s="448"/>
      <c r="AE1128" s="448"/>
      <c r="AF1128" s="448"/>
      <c r="AG1128" s="448"/>
      <c r="AH1128" s="448"/>
      <c r="AI1128" s="448"/>
      <c r="AJ1128" s="448"/>
      <c r="AK1128" s="590" t="e">
        <f t="shared" si="924"/>
        <v>#VALUE!</v>
      </c>
      <c r="AL1128" s="590">
        <v>0</v>
      </c>
    </row>
    <row r="1129" s="365" customFormat="1" customHeight="1" spans="1:38">
      <c r="A1129" s="522"/>
      <c r="B1129" s="528">
        <v>96977</v>
      </c>
      <c r="C1129" s="524" t="str">
        <f>IF($B1129="","",IFERROR(VLOOKUP($B1129,SERVIÇOS!$B:$G,2,0),IFERROR(VLOOKUP($B1129,'COMPOSIÇÕES COMPLEMENTARES '!$C:$K,2,0),"")))</f>
        <v>CORDOALHA DE COBRE NU 50 MM², ENTERRADA - FORNECIMENTO E INSTALAÇÃO. AF_08/2023</v>
      </c>
      <c r="D1129" s="525" t="str">
        <f>IF($B1129="","",IFERROR(VLOOKUP($B1129,SERVIÇOS!$B:$G,3,0),IFERROR(VLOOKUP($B1129,'COMPOSIÇÕES COMPLEMENTARES '!$C:$K,3,0),"")))</f>
        <v>M</v>
      </c>
      <c r="E1129" s="530">
        <v>4.4</v>
      </c>
      <c r="F1129" s="527">
        <f>IF($B1129="","",IFERROR(VLOOKUP($B1129,SERVIÇOS!$B:$G,4,0),IFERROR(VLOOKUP($B1129,'COMPOSIÇÕES COMPLEMENTARES '!$C:$K,6,0),"")))</f>
        <v>55.81</v>
      </c>
      <c r="G1129" s="527">
        <f>IF($B1129="","",IFERROR(VLOOKUP($B1129,SERVIÇOS!$B:$G,5,0),IFERROR(VLOOKUP($B1129,'COMPOSIÇÕES COMPLEMENTARES '!$C:$K,7,0),"")))</f>
        <v>1.63</v>
      </c>
      <c r="H1129" s="527">
        <f t="shared" ref="H1129:H1151" si="925">IF(E1129="","",F1129+G1129)</f>
        <v>57.44</v>
      </c>
      <c r="I1129" s="527">
        <f t="shared" ref="I1129:I1151" si="926">IF(E1129="","",TRUNC((E1129*F1129),2))</f>
        <v>245.56</v>
      </c>
      <c r="J1129" s="527">
        <f t="shared" ref="J1129:J1151" si="927">IF(E1129="","",TRUNC((E1129*G1129),2))</f>
        <v>7.17</v>
      </c>
      <c r="K1129" s="527">
        <f t="shared" ref="K1129:K1151" si="928">IF(E1129="","",TRUNC((E1129*H1129),2))</f>
        <v>252.73</v>
      </c>
      <c r="L1129" s="527"/>
      <c r="M1129" s="563"/>
      <c r="N1129" s="448"/>
      <c r="O1129" s="561"/>
      <c r="P1129" s="562" t="str">
        <f t="shared" ref="P1129:P1151" si="929">IF(OR(O1129="",$K1129=""),"",(O1129/$E1129)*$K1129)</f>
        <v/>
      </c>
      <c r="Q1129" s="561"/>
      <c r="R1129" s="583" t="str">
        <f t="shared" ref="R1129:R1151" si="930">IF(OR(Q1129="",$K1129=""),"",(Q1129/$E1129)*$K1129)</f>
        <v/>
      </c>
      <c r="S1129" s="561"/>
      <c r="T1129" s="588" t="str">
        <f t="shared" ref="T1129:T1151" si="931">IF(OR(S1129="",$K1129=""),"",(S1129/$E1129)*$K1129)</f>
        <v/>
      </c>
      <c r="U1129" s="584">
        <f ca="1">SUMIF($O$8:T$9,"QUANT.",O1129:T1129)</f>
        <v>0</v>
      </c>
      <c r="V1129" s="585">
        <f ca="1" t="shared" ref="V1129:V1151" si="932">SUMIF($O$8:$T$9,"CUSTO",O1129:T1129)</f>
        <v>0</v>
      </c>
      <c r="W1129" s="586" t="str">
        <f ca="1" t="shared" ref="W1129:W1151" si="933">IF(B1129&lt;&gt;"",IF(V1129=0,"MEDIR",IF(K1129-V1129=0,"OK",IF(K1129-V1129&gt;0,"MEDIR","ALERTA!"))),"")</f>
        <v>MEDIR</v>
      </c>
      <c r="X1129" s="587">
        <f ca="1" t="shared" ref="X1129:X1151" si="934">IF(U1129="",0,E1129-U1129)</f>
        <v>4.4</v>
      </c>
      <c r="Y1129" s="587">
        <f ca="1" t="shared" ref="Y1129:Y1151" si="935">IF(V1129="",0,K1129-V1129)</f>
        <v>252.73</v>
      </c>
      <c r="Z1129" s="448"/>
      <c r="AA1129" s="448"/>
      <c r="AB1129" s="448"/>
      <c r="AC1129" s="448"/>
      <c r="AD1129" s="448"/>
      <c r="AE1129" s="448"/>
      <c r="AF1129" s="448"/>
      <c r="AG1129" s="448"/>
      <c r="AH1129" s="448"/>
      <c r="AI1129" s="448"/>
      <c r="AJ1129" s="448"/>
      <c r="AK1129" s="590">
        <f t="shared" ref="AK1129:AK1151" si="936">B1129-AL1129</f>
        <v>96977</v>
      </c>
      <c r="AL1129" s="590">
        <v>0</v>
      </c>
    </row>
    <row r="1130" s="365" customFormat="1" customHeight="1" spans="1:38">
      <c r="A1130" s="522"/>
      <c r="B1130" s="528" t="s">
        <v>619</v>
      </c>
      <c r="C1130" s="524" t="str">
        <f>IF($B1130="","",IFERROR(VLOOKUP($B1130,SERVIÇOS!$B:$G,2,0),IFERROR(VLOOKUP($B1130,'COMPOSIÇÕES COMPLEMENTARES '!$C:$K,2,0),"")))</f>
        <v>FITA DE AÇO INOXIDÁVEL, LARGURA ¾” (19mm), CARGA MÍN. RUPTURA 800daN, E FECHO COMPATÍVEL, TIPO FF-1 DENTADO (CONJUNTO FIXAÇÃO EM POSTE)</v>
      </c>
      <c r="D1130" s="525" t="str">
        <f>IF($B1130="","",IFERROR(VLOOKUP($B1130,SERVIÇOS!$B:$G,3,0),IFERROR(VLOOKUP($B1130,'COMPOSIÇÕES COMPLEMENTARES '!$C:$K,3,0),"")))</f>
        <v>UN</v>
      </c>
      <c r="E1130" s="530">
        <v>3</v>
      </c>
      <c r="F1130" s="527">
        <f>IF($B1130="","",IFERROR(VLOOKUP($B1130,SERVIÇOS!$B:$G,4,0),IFERROR(VLOOKUP($B1130,'COMPOSIÇÕES COMPLEMENTARES '!$C:$K,6,0),"")))</f>
        <v>23.99</v>
      </c>
      <c r="G1130" s="527">
        <f>IF($B1130="","",IFERROR(VLOOKUP($B1130,SERVIÇOS!$B:$G,5,0),IFERROR(VLOOKUP($B1130,'COMPOSIÇÕES COMPLEMENTARES '!$C:$K,7,0),"")))</f>
        <v>8.25</v>
      </c>
      <c r="H1130" s="527">
        <f t="shared" si="925"/>
        <v>32.24</v>
      </c>
      <c r="I1130" s="527">
        <f t="shared" si="926"/>
        <v>71.97</v>
      </c>
      <c r="J1130" s="527">
        <f t="shared" si="927"/>
        <v>24.75</v>
      </c>
      <c r="K1130" s="527">
        <f t="shared" si="928"/>
        <v>96.72</v>
      </c>
      <c r="L1130" s="527"/>
      <c r="M1130" s="563"/>
      <c r="N1130" s="448"/>
      <c r="O1130" s="561"/>
      <c r="P1130" s="562" t="str">
        <f t="shared" si="929"/>
        <v/>
      </c>
      <c r="Q1130" s="561"/>
      <c r="R1130" s="583" t="str">
        <f t="shared" si="930"/>
        <v/>
      </c>
      <c r="S1130" s="561"/>
      <c r="T1130" s="588" t="str">
        <f t="shared" si="931"/>
        <v/>
      </c>
      <c r="U1130" s="584">
        <f ca="1">SUMIF($O$8:T$9,"QUANT.",O1130:T1130)</f>
        <v>0</v>
      </c>
      <c r="V1130" s="585">
        <f ca="1" t="shared" si="932"/>
        <v>0</v>
      </c>
      <c r="W1130" s="586" t="str">
        <f ca="1" t="shared" si="933"/>
        <v>MEDIR</v>
      </c>
      <c r="X1130" s="587">
        <f ca="1" t="shared" si="934"/>
        <v>3</v>
      </c>
      <c r="Y1130" s="587">
        <f ca="1" t="shared" si="935"/>
        <v>96.72</v>
      </c>
      <c r="Z1130" s="448"/>
      <c r="AA1130" s="448"/>
      <c r="AB1130" s="448"/>
      <c r="AC1130" s="448"/>
      <c r="AD1130" s="448"/>
      <c r="AE1130" s="448"/>
      <c r="AF1130" s="448"/>
      <c r="AG1130" s="448"/>
      <c r="AH1130" s="448"/>
      <c r="AI1130" s="448"/>
      <c r="AJ1130" s="448"/>
      <c r="AK1130" s="590" t="e">
        <f t="shared" si="936"/>
        <v>#VALUE!</v>
      </c>
      <c r="AL1130" s="590">
        <v>0</v>
      </c>
    </row>
    <row r="1131" s="365" customFormat="1" customHeight="1" spans="1:38">
      <c r="A1131" s="522"/>
      <c r="B1131" s="528"/>
      <c r="C1131" s="532" t="s">
        <v>620</v>
      </c>
      <c r="D1131" s="525" t="str">
        <f>IF($B1131="","",IFERROR(VLOOKUP($B1131,SERVIÇOS!$B:$G,3,0),IFERROR(VLOOKUP($B1131,'COMPOSIÇÕES COMPLEMENTARES '!$C:$K,3,0),"")))</f>
        <v/>
      </c>
      <c r="E1131" s="530"/>
      <c r="F1131" s="527" t="str">
        <f>IF($B1131="","",IFERROR(VLOOKUP($B1131,SERVIÇOS!$B:$G,4,0),IFERROR(VLOOKUP($B1131,'COMPOSIÇÕES COMPLEMENTARES '!$C:$K,6,0),"")))</f>
        <v/>
      </c>
      <c r="G1131" s="527" t="str">
        <f>IF($B1131="","",IFERROR(VLOOKUP($B1131,SERVIÇOS!$B:$G,5,0),IFERROR(VLOOKUP($B1131,'COMPOSIÇÕES COMPLEMENTARES '!$C:$K,7,0),"")))</f>
        <v/>
      </c>
      <c r="H1131" s="527" t="str">
        <f t="shared" si="925"/>
        <v/>
      </c>
      <c r="I1131" s="527" t="str">
        <f t="shared" si="926"/>
        <v/>
      </c>
      <c r="J1131" s="527" t="str">
        <f t="shared" si="927"/>
        <v/>
      </c>
      <c r="K1131" s="527" t="str">
        <f t="shared" si="928"/>
        <v/>
      </c>
      <c r="L1131" s="527"/>
      <c r="M1131" s="563"/>
      <c r="N1131" s="448"/>
      <c r="O1131" s="561"/>
      <c r="P1131" s="562" t="str">
        <f t="shared" si="929"/>
        <v/>
      </c>
      <c r="Q1131" s="561"/>
      <c r="R1131" s="583" t="str">
        <f t="shared" si="930"/>
        <v/>
      </c>
      <c r="S1131" s="561"/>
      <c r="T1131" s="588" t="str">
        <f t="shared" si="931"/>
        <v/>
      </c>
      <c r="U1131" s="584">
        <f ca="1">SUMIF($O$8:T$9,"QUANT.",O1131:T1131)</f>
        <v>0</v>
      </c>
      <c r="V1131" s="585">
        <f ca="1" t="shared" si="932"/>
        <v>0</v>
      </c>
      <c r="W1131" s="586" t="str">
        <f ca="1" t="shared" si="933"/>
        <v/>
      </c>
      <c r="X1131" s="587">
        <f ca="1" t="shared" si="934"/>
        <v>0</v>
      </c>
      <c r="Y1131" s="587" t="e">
        <f ca="1" t="shared" si="935"/>
        <v>#VALUE!</v>
      </c>
      <c r="Z1131" s="448"/>
      <c r="AA1131" s="448"/>
      <c r="AB1131" s="448"/>
      <c r="AC1131" s="448"/>
      <c r="AD1131" s="448"/>
      <c r="AE1131" s="448"/>
      <c r="AF1131" s="448"/>
      <c r="AG1131" s="448"/>
      <c r="AH1131" s="448"/>
      <c r="AI1131" s="448"/>
      <c r="AJ1131" s="448"/>
      <c r="AK1131" s="590">
        <f t="shared" si="936"/>
        <v>0</v>
      </c>
      <c r="AL1131" s="590">
        <v>0</v>
      </c>
    </row>
    <row r="1132" s="365" customFormat="1" customHeight="1" spans="1:38">
      <c r="A1132" s="522"/>
      <c r="B1132" s="528" t="s">
        <v>621</v>
      </c>
      <c r="C1132" s="524" t="str">
        <f>IF($B1132="","",IFERROR(VLOOKUP($B1132,SERVIÇOS!$B:$G,2,0),IFERROR(VLOOKUP($B1132,'COMPOSIÇÕES COMPLEMENTARES '!$C:$K,2,0),"")))</f>
        <v>QUADRO DE DISTRIBUIÇÃO EM AÇO GALVANIZADO, SOBREPOR, 8 MÓDULOS DIN, SEM OS DISJUNTORES, COM BARRAMENTO E SUPORTE PARA FIXAÇÃO - FORNECIMENTO E INSTALAÇÃO</v>
      </c>
      <c r="D1132" s="525" t="str">
        <f>IF($B1132="","",IFERROR(VLOOKUP($B1132,SERVIÇOS!$B:$G,3,0),IFERROR(VLOOKUP($B1132,'COMPOSIÇÕES COMPLEMENTARES '!$C:$K,3,0),"")))</f>
        <v>UN</v>
      </c>
      <c r="E1132" s="530">
        <v>1</v>
      </c>
      <c r="F1132" s="527">
        <f>IF($B1132="","",IFERROR(VLOOKUP($B1132,SERVIÇOS!$B:$G,4,0),IFERROR(VLOOKUP($B1132,'COMPOSIÇÕES COMPLEMENTARES '!$C:$K,6,0),"")))</f>
        <v>226.92</v>
      </c>
      <c r="G1132" s="527">
        <f>IF($B1132="","",IFERROR(VLOOKUP($B1132,SERVIÇOS!$B:$G,5,0),IFERROR(VLOOKUP($B1132,'COMPOSIÇÕES COMPLEMENTARES '!$C:$K,7,0),"")))</f>
        <v>49.54</v>
      </c>
      <c r="H1132" s="527">
        <f t="shared" si="925"/>
        <v>276.46</v>
      </c>
      <c r="I1132" s="527">
        <f t="shared" si="926"/>
        <v>226.92</v>
      </c>
      <c r="J1132" s="527">
        <f t="shared" si="927"/>
        <v>49.54</v>
      </c>
      <c r="K1132" s="527">
        <f t="shared" si="928"/>
        <v>276.46</v>
      </c>
      <c r="L1132" s="527"/>
      <c r="M1132" s="563"/>
      <c r="N1132" s="448"/>
      <c r="O1132" s="561"/>
      <c r="P1132" s="562" t="str">
        <f t="shared" si="929"/>
        <v/>
      </c>
      <c r="Q1132" s="561"/>
      <c r="R1132" s="583" t="str">
        <f t="shared" si="930"/>
        <v/>
      </c>
      <c r="S1132" s="561"/>
      <c r="T1132" s="588" t="str">
        <f t="shared" si="931"/>
        <v/>
      </c>
      <c r="U1132" s="584">
        <f ca="1">SUMIF($O$8:T$9,"QUANT.",O1132:T1132)</f>
        <v>0</v>
      </c>
      <c r="V1132" s="585">
        <f ca="1" t="shared" si="932"/>
        <v>0</v>
      </c>
      <c r="W1132" s="586" t="str">
        <f ca="1" t="shared" si="933"/>
        <v>MEDIR</v>
      </c>
      <c r="X1132" s="587">
        <f ca="1" t="shared" si="934"/>
        <v>1</v>
      </c>
      <c r="Y1132" s="587">
        <f ca="1" t="shared" si="935"/>
        <v>276.46</v>
      </c>
      <c r="Z1132" s="448"/>
      <c r="AA1132" s="448"/>
      <c r="AB1132" s="448"/>
      <c r="AC1132" s="448"/>
      <c r="AD1132" s="448"/>
      <c r="AE1132" s="448"/>
      <c r="AF1132" s="448"/>
      <c r="AG1132" s="448"/>
      <c r="AH1132" s="448"/>
      <c r="AI1132" s="448"/>
      <c r="AJ1132" s="448"/>
      <c r="AK1132" s="590" t="e">
        <f t="shared" si="936"/>
        <v>#VALUE!</v>
      </c>
      <c r="AL1132" s="590">
        <v>0</v>
      </c>
    </row>
    <row r="1133" s="365" customFormat="1" customHeight="1" spans="1:38">
      <c r="A1133" s="522"/>
      <c r="B1133" s="528">
        <v>93662</v>
      </c>
      <c r="C1133" s="524" t="str">
        <f>IF($B1133="","",IFERROR(VLOOKUP($B1133,SERVIÇOS!$B:$G,2,0),IFERROR(VLOOKUP($B1133,'COMPOSIÇÕES COMPLEMENTARES '!$C:$K,2,0),"")))</f>
        <v>DISJUNTOR BIPOLAR TIPO DIN, CORRENTE NOMINAL DE 20A - FORNECIMENTO E INSTALAÇÃO. AF_10/2020</v>
      </c>
      <c r="D1133" s="525" t="str">
        <f>IF($B1133="","",IFERROR(VLOOKUP($B1133,SERVIÇOS!$B:$G,3,0),IFERROR(VLOOKUP($B1133,'COMPOSIÇÕES COMPLEMENTARES '!$C:$K,3,0),"")))</f>
        <v>UN</v>
      </c>
      <c r="E1133" s="530">
        <v>1</v>
      </c>
      <c r="F1133" s="527">
        <f>IF($B1133="","",IFERROR(VLOOKUP($B1133,SERVIÇOS!$B:$G,4,0),IFERROR(VLOOKUP($B1133,'COMPOSIÇÕES COMPLEMENTARES '!$C:$K,6,0),"")))</f>
        <v>60.44</v>
      </c>
      <c r="G1133" s="527">
        <f>IF($B1133="","",IFERROR(VLOOKUP($B1133,SERVIÇOS!$B:$G,5,0),IFERROR(VLOOKUP($B1133,'COMPOSIÇÕES COMPLEMENTARES '!$C:$K,7,0),"")))</f>
        <v>6.55</v>
      </c>
      <c r="H1133" s="527">
        <f t="shared" si="925"/>
        <v>66.99</v>
      </c>
      <c r="I1133" s="527">
        <f t="shared" si="926"/>
        <v>60.44</v>
      </c>
      <c r="J1133" s="527">
        <f t="shared" si="927"/>
        <v>6.55</v>
      </c>
      <c r="K1133" s="527">
        <f t="shared" si="928"/>
        <v>66.99</v>
      </c>
      <c r="L1133" s="527"/>
      <c r="M1133" s="563"/>
      <c r="N1133" s="448"/>
      <c r="O1133" s="561"/>
      <c r="P1133" s="562" t="str">
        <f t="shared" si="929"/>
        <v/>
      </c>
      <c r="Q1133" s="561"/>
      <c r="R1133" s="583" t="str">
        <f t="shared" si="930"/>
        <v/>
      </c>
      <c r="S1133" s="561"/>
      <c r="T1133" s="588" t="str">
        <f t="shared" si="931"/>
        <v/>
      </c>
      <c r="U1133" s="584">
        <f ca="1">SUMIF($O$8:T$9,"QUANT.",O1133:T1133)</f>
        <v>0</v>
      </c>
      <c r="V1133" s="585">
        <f ca="1" t="shared" si="932"/>
        <v>0</v>
      </c>
      <c r="W1133" s="586" t="str">
        <f ca="1" t="shared" si="933"/>
        <v>MEDIR</v>
      </c>
      <c r="X1133" s="587">
        <f ca="1" t="shared" si="934"/>
        <v>1</v>
      </c>
      <c r="Y1133" s="587">
        <f ca="1" t="shared" si="935"/>
        <v>66.99</v>
      </c>
      <c r="Z1133" s="448"/>
      <c r="AA1133" s="448"/>
      <c r="AB1133" s="448"/>
      <c r="AC1133" s="448"/>
      <c r="AD1133" s="448"/>
      <c r="AE1133" s="448"/>
      <c r="AF1133" s="448"/>
      <c r="AG1133" s="448"/>
      <c r="AH1133" s="448"/>
      <c r="AI1133" s="448"/>
      <c r="AJ1133" s="448"/>
      <c r="AK1133" s="590">
        <f t="shared" si="936"/>
        <v>93662</v>
      </c>
      <c r="AL1133" s="590">
        <v>0</v>
      </c>
    </row>
    <row r="1134" s="365" customFormat="1" customHeight="1" spans="1:38">
      <c r="A1134" s="522"/>
      <c r="B1134" s="528">
        <v>93663</v>
      </c>
      <c r="C1134" s="524" t="str">
        <f>IF($B1134="","",IFERROR(VLOOKUP($B1134,SERVIÇOS!$B:$G,2,0),IFERROR(VLOOKUP($B1134,'COMPOSIÇÕES COMPLEMENTARES '!$C:$K,2,0),"")))</f>
        <v>DISJUNTOR BIPOLAR TIPO DIN, CORRENTE NOMINAL DE 25A - FORNECIMENTO E INSTALAÇÃO. AF_10/2020</v>
      </c>
      <c r="D1134" s="525" t="str">
        <f>IF($B1134="","",IFERROR(VLOOKUP($B1134,SERVIÇOS!$B:$G,3,0),IFERROR(VLOOKUP($B1134,'COMPOSIÇÕES COMPLEMENTARES '!$C:$K,3,0),"")))</f>
        <v>UN</v>
      </c>
      <c r="E1134" s="530">
        <v>1</v>
      </c>
      <c r="F1134" s="527">
        <f>IF($B1134="","",IFERROR(VLOOKUP($B1134,SERVIÇOS!$B:$G,4,0),IFERROR(VLOOKUP($B1134,'COMPOSIÇÕES COMPLEMENTARES '!$C:$K,6,0),"")))</f>
        <v>60.44</v>
      </c>
      <c r="G1134" s="527">
        <f>IF($B1134="","",IFERROR(VLOOKUP($B1134,SERVIÇOS!$B:$G,5,0),IFERROR(VLOOKUP($B1134,'COMPOSIÇÕES COMPLEMENTARES '!$C:$K,7,0),"")))</f>
        <v>6.55</v>
      </c>
      <c r="H1134" s="527">
        <f t="shared" si="925"/>
        <v>66.99</v>
      </c>
      <c r="I1134" s="527">
        <f t="shared" si="926"/>
        <v>60.44</v>
      </c>
      <c r="J1134" s="527">
        <f t="shared" si="927"/>
        <v>6.55</v>
      </c>
      <c r="K1134" s="527">
        <f t="shared" si="928"/>
        <v>66.99</v>
      </c>
      <c r="L1134" s="527"/>
      <c r="M1134" s="563"/>
      <c r="N1134" s="448"/>
      <c r="O1134" s="561"/>
      <c r="P1134" s="562" t="str">
        <f t="shared" si="929"/>
        <v/>
      </c>
      <c r="Q1134" s="561"/>
      <c r="R1134" s="583" t="str">
        <f t="shared" si="930"/>
        <v/>
      </c>
      <c r="S1134" s="561"/>
      <c r="T1134" s="588" t="str">
        <f t="shared" si="931"/>
        <v/>
      </c>
      <c r="U1134" s="584">
        <f ca="1">SUMIF($O$8:T$9,"QUANT.",O1134:T1134)</f>
        <v>0</v>
      </c>
      <c r="V1134" s="585">
        <f ca="1" t="shared" si="932"/>
        <v>0</v>
      </c>
      <c r="W1134" s="586" t="str">
        <f ca="1" t="shared" si="933"/>
        <v>MEDIR</v>
      </c>
      <c r="X1134" s="587">
        <f ca="1" t="shared" si="934"/>
        <v>1</v>
      </c>
      <c r="Y1134" s="587">
        <f ca="1" t="shared" si="935"/>
        <v>66.99</v>
      </c>
      <c r="Z1134" s="448"/>
      <c r="AA1134" s="448"/>
      <c r="AB1134" s="448"/>
      <c r="AC1134" s="448"/>
      <c r="AD1134" s="448"/>
      <c r="AE1134" s="448"/>
      <c r="AF1134" s="448"/>
      <c r="AG1134" s="448"/>
      <c r="AH1134" s="448"/>
      <c r="AI1134" s="448"/>
      <c r="AJ1134" s="448"/>
      <c r="AK1134" s="590">
        <f t="shared" si="936"/>
        <v>93663</v>
      </c>
      <c r="AL1134" s="590">
        <v>0</v>
      </c>
    </row>
    <row r="1135" s="365" customFormat="1" customHeight="1" spans="1:38">
      <c r="A1135" s="522"/>
      <c r="B1135" s="528" t="s">
        <v>624</v>
      </c>
      <c r="C1135" s="524" t="str">
        <f>IF($B1135="","",IFERROR(VLOOKUP($B1135,SERVIÇOS!$B:$G,2,0),IFERROR(VLOOKUP($B1135,'COMPOSIÇÕES COMPLEMENTARES '!$C:$K,2,0),"")))</f>
        <v>ELETRODUTO RÍGIDO PVC ø1.1/2" (DN 50mm) - FORNECIMENTO E INSTALAÇÃO</v>
      </c>
      <c r="D1135" s="525" t="str">
        <f>IF($B1135="","",IFERROR(VLOOKUP($B1135,SERVIÇOS!$B:$G,3,0),IFERROR(VLOOKUP($B1135,'COMPOSIÇÕES COMPLEMENTARES '!$C:$K,3,0),"")))</f>
        <v>M</v>
      </c>
      <c r="E1135" s="530">
        <f>((3.4-1.5)+(6-1.5))*1.1</f>
        <v>7.04</v>
      </c>
      <c r="F1135" s="527">
        <f>IF($B1135="","",IFERROR(VLOOKUP($B1135,SERVIÇOS!$B:$G,4,0),IFERROR(VLOOKUP($B1135,'COMPOSIÇÕES COMPLEMENTARES '!$C:$K,6,0),"")))</f>
        <v>25.92</v>
      </c>
      <c r="G1135" s="527">
        <f>IF($B1135="","",IFERROR(VLOOKUP($B1135,SERVIÇOS!$B:$G,5,0),IFERROR(VLOOKUP($B1135,'COMPOSIÇÕES COMPLEMENTARES '!$C:$K,7,0),"")))</f>
        <v>16.74</v>
      </c>
      <c r="H1135" s="527">
        <f t="shared" ref="H1135:H1141" si="937">IF(E1135="","",F1135+G1135)</f>
        <v>42.66</v>
      </c>
      <c r="I1135" s="527">
        <f t="shared" ref="I1135:I1141" si="938">IF(E1135="","",TRUNC((E1135*F1135),2))</f>
        <v>182.47</v>
      </c>
      <c r="J1135" s="527">
        <f t="shared" ref="J1135:J1141" si="939">IF(E1135="","",TRUNC((E1135*G1135),2))</f>
        <v>117.84</v>
      </c>
      <c r="K1135" s="527">
        <f t="shared" ref="K1135:K1141" si="940">IF(E1135="","",TRUNC((E1135*H1135),2))</f>
        <v>300.32</v>
      </c>
      <c r="L1135" s="527"/>
      <c r="M1135" s="563"/>
      <c r="N1135" s="448"/>
      <c r="O1135" s="561"/>
      <c r="P1135" s="562" t="str">
        <f t="shared" ref="P1135:P1141" si="941">IF(OR(O1135="",$K1135=""),"",(O1135/$E1135)*$K1135)</f>
        <v/>
      </c>
      <c r="Q1135" s="561"/>
      <c r="R1135" s="583" t="str">
        <f t="shared" ref="R1135:R1141" si="942">IF(OR(Q1135="",$K1135=""),"",(Q1135/$E1135)*$K1135)</f>
        <v/>
      </c>
      <c r="S1135" s="561"/>
      <c r="T1135" s="588" t="str">
        <f t="shared" ref="T1135:T1141" si="943">IF(OR(S1135="",$K1135=""),"",(S1135/$E1135)*$K1135)</f>
        <v/>
      </c>
      <c r="U1135" s="584">
        <f ca="1">SUMIF($O$8:T$9,"QUANT.",O1135:T1135)</f>
        <v>0</v>
      </c>
      <c r="V1135" s="585">
        <f ca="1" t="shared" ref="V1135:V1141" si="944">SUMIF($O$8:$T$9,"CUSTO",O1135:T1135)</f>
        <v>0</v>
      </c>
      <c r="W1135" s="586" t="str">
        <f ca="1" t="shared" ref="W1135:W1141" si="945">IF(B1135&lt;&gt;"",IF(V1135=0,"MEDIR",IF(K1135-V1135=0,"OK",IF(K1135-V1135&gt;0,"MEDIR","ALERTA!"))),"")</f>
        <v>MEDIR</v>
      </c>
      <c r="X1135" s="587">
        <f ca="1" t="shared" ref="X1135:X1141" si="946">IF(U1135="",0,E1135-U1135)</f>
        <v>7.04</v>
      </c>
      <c r="Y1135" s="587">
        <f ca="1" t="shared" ref="Y1135:Y1141" si="947">IF(V1135="",0,K1135-V1135)</f>
        <v>300.32</v>
      </c>
      <c r="Z1135" s="448"/>
      <c r="AA1135" s="448"/>
      <c r="AB1135" s="448"/>
      <c r="AC1135" s="448"/>
      <c r="AD1135" s="448"/>
      <c r="AE1135" s="448"/>
      <c r="AF1135" s="448"/>
      <c r="AG1135" s="448"/>
      <c r="AH1135" s="448"/>
      <c r="AI1135" s="448"/>
      <c r="AJ1135" s="448"/>
      <c r="AK1135" s="590" t="e">
        <f t="shared" ref="AK1135:AK1141" si="948">B1135-AL1135</f>
        <v>#VALUE!</v>
      </c>
      <c r="AL1135" s="590">
        <v>0</v>
      </c>
    </row>
    <row r="1136" s="365" customFormat="1" customHeight="1" spans="1:38">
      <c r="A1136" s="522"/>
      <c r="B1136" s="528" t="s">
        <v>626</v>
      </c>
      <c r="C1136" s="524" t="str">
        <f>IF($B1136="","",IFERROR(VLOOKUP($B1136,SERVIÇOS!$B:$G,2,0),IFERROR(VLOOKUP($B1136,'COMPOSIÇÕES COMPLEMENTARES '!$C:$K,2,0),"")))</f>
        <v>CURVA PARA ELETRODUTO RÍGIDO, PVC, ø1.1/2" (DN 50mm) - FORNECIMENTO E INSTALAÇÃO</v>
      </c>
      <c r="D1136" s="525" t="str">
        <f>IF($B1136="","",IFERROR(VLOOKUP($B1136,SERVIÇOS!$B:$G,3,0),IFERROR(VLOOKUP($B1136,'COMPOSIÇÕES COMPLEMENTARES '!$C:$K,3,0),"")))</f>
        <v>UN</v>
      </c>
      <c r="E1136" s="530">
        <v>1</v>
      </c>
      <c r="F1136" s="527">
        <f>IF($B1136="","",IFERROR(VLOOKUP($B1136,SERVIÇOS!$B:$G,4,0),IFERROR(VLOOKUP($B1136,'COMPOSIÇÕES COMPLEMENTARES '!$C:$K,6,0),"")))</f>
        <v>26.06</v>
      </c>
      <c r="G1136" s="527">
        <f>IF($B1136="","",IFERROR(VLOOKUP($B1136,SERVIÇOS!$B:$G,5,0),IFERROR(VLOOKUP($B1136,'COMPOSIÇÕES COMPLEMENTARES '!$C:$K,7,0),"")))</f>
        <v>19.06</v>
      </c>
      <c r="H1136" s="527">
        <f t="shared" si="937"/>
        <v>45.12</v>
      </c>
      <c r="I1136" s="527">
        <f t="shared" si="938"/>
        <v>26.06</v>
      </c>
      <c r="J1136" s="527">
        <f t="shared" si="939"/>
        <v>19.06</v>
      </c>
      <c r="K1136" s="527">
        <f t="shared" si="940"/>
        <v>45.12</v>
      </c>
      <c r="L1136" s="527"/>
      <c r="M1136" s="563"/>
      <c r="N1136" s="448"/>
      <c r="O1136" s="561"/>
      <c r="P1136" s="562" t="str">
        <f t="shared" si="941"/>
        <v/>
      </c>
      <c r="Q1136" s="561"/>
      <c r="R1136" s="583" t="str">
        <f t="shared" si="942"/>
        <v/>
      </c>
      <c r="S1136" s="561"/>
      <c r="T1136" s="588" t="str">
        <f t="shared" si="943"/>
        <v/>
      </c>
      <c r="U1136" s="584">
        <f ca="1">SUMIF($O$8:T$9,"QUANT.",O1136:T1136)</f>
        <v>0</v>
      </c>
      <c r="V1136" s="585">
        <f ca="1" t="shared" si="944"/>
        <v>0</v>
      </c>
      <c r="W1136" s="586" t="str">
        <f ca="1" t="shared" si="945"/>
        <v>MEDIR</v>
      </c>
      <c r="X1136" s="587">
        <f ca="1" t="shared" si="946"/>
        <v>1</v>
      </c>
      <c r="Y1136" s="587">
        <f ca="1" t="shared" si="947"/>
        <v>45.12</v>
      </c>
      <c r="Z1136" s="448"/>
      <c r="AA1136" s="448"/>
      <c r="AB1136" s="448"/>
      <c r="AC1136" s="448"/>
      <c r="AD1136" s="448"/>
      <c r="AE1136" s="448"/>
      <c r="AF1136" s="448"/>
      <c r="AG1136" s="448"/>
      <c r="AH1136" s="448"/>
      <c r="AI1136" s="448"/>
      <c r="AJ1136" s="448"/>
      <c r="AK1136" s="590" t="e">
        <f t="shared" si="948"/>
        <v>#VALUE!</v>
      </c>
      <c r="AL1136" s="590">
        <v>0</v>
      </c>
    </row>
    <row r="1137" s="365" customFormat="1" customHeight="1" spans="1:38">
      <c r="A1137" s="522"/>
      <c r="B1137" s="528" t="s">
        <v>627</v>
      </c>
      <c r="C1137" s="524" t="str">
        <f>IF($B1137="","",IFERROR(VLOOKUP($B1137,SERVIÇOS!$B:$G,2,0),IFERROR(VLOOKUP($B1137,'COMPOSIÇÕES COMPLEMENTARES '!$C:$K,2,0),"")))</f>
        <v>LUVA PARA ELETRODUTO RÍGIDO, PVC, ø1.1/2" (DN 50mm) - FORNECIMENTO E INSTALAÇÃO</v>
      </c>
      <c r="D1137" s="525" t="str">
        <f>IF($B1137="","",IFERROR(VLOOKUP($B1137,SERVIÇOS!$B:$G,3,0),IFERROR(VLOOKUP($B1137,'COMPOSIÇÕES COMPLEMENTARES '!$C:$K,3,0),"")))</f>
        <v>UN</v>
      </c>
      <c r="E1137" s="530">
        <f>2*E1136</f>
        <v>2</v>
      </c>
      <c r="F1137" s="527">
        <f>IF($B1137="","",IFERROR(VLOOKUP($B1137,SERVIÇOS!$B:$G,4,0),IFERROR(VLOOKUP($B1137,'COMPOSIÇÕES COMPLEMENTARES '!$C:$K,6,0),"")))</f>
        <v>8.8</v>
      </c>
      <c r="G1137" s="527">
        <f>IF($B1137="","",IFERROR(VLOOKUP($B1137,SERVIÇOS!$B:$G,5,0),IFERROR(VLOOKUP($B1137,'COMPOSIÇÕES COMPLEMENTARES '!$C:$K,7,0),"")))</f>
        <v>4.75</v>
      </c>
      <c r="H1137" s="527">
        <f t="shared" si="937"/>
        <v>13.55</v>
      </c>
      <c r="I1137" s="527">
        <f t="shared" si="938"/>
        <v>17.6</v>
      </c>
      <c r="J1137" s="527">
        <f t="shared" si="939"/>
        <v>9.5</v>
      </c>
      <c r="K1137" s="527">
        <f t="shared" si="940"/>
        <v>27.1</v>
      </c>
      <c r="L1137" s="527"/>
      <c r="M1137" s="563"/>
      <c r="N1137" s="448"/>
      <c r="O1137" s="561"/>
      <c r="P1137" s="562" t="str">
        <f t="shared" si="941"/>
        <v/>
      </c>
      <c r="Q1137" s="561"/>
      <c r="R1137" s="583" t="str">
        <f t="shared" si="942"/>
        <v/>
      </c>
      <c r="S1137" s="561"/>
      <c r="T1137" s="588" t="str">
        <f t="shared" si="943"/>
        <v/>
      </c>
      <c r="U1137" s="584">
        <f ca="1">SUMIF($O$8:T$9,"QUANT.",O1137:T1137)</f>
        <v>0</v>
      </c>
      <c r="V1137" s="585">
        <f ca="1" t="shared" si="944"/>
        <v>0</v>
      </c>
      <c r="W1137" s="586" t="str">
        <f ca="1" t="shared" si="945"/>
        <v>MEDIR</v>
      </c>
      <c r="X1137" s="587">
        <f ca="1" t="shared" si="946"/>
        <v>2</v>
      </c>
      <c r="Y1137" s="587">
        <f ca="1" t="shared" si="947"/>
        <v>27.1</v>
      </c>
      <c r="Z1137" s="448"/>
      <c r="AA1137" s="448"/>
      <c r="AB1137" s="448"/>
      <c r="AC1137" s="448"/>
      <c r="AD1137" s="448"/>
      <c r="AE1137" s="448"/>
      <c r="AF1137" s="448"/>
      <c r="AG1137" s="448"/>
      <c r="AH1137" s="448"/>
      <c r="AI1137" s="448"/>
      <c r="AJ1137" s="448"/>
      <c r="AK1137" s="590" t="e">
        <f t="shared" si="948"/>
        <v>#VALUE!</v>
      </c>
      <c r="AL1137" s="590">
        <v>0</v>
      </c>
    </row>
    <row r="1138" s="365" customFormat="1" customHeight="1" spans="1:38">
      <c r="A1138" s="522"/>
      <c r="B1138" s="528">
        <v>91933</v>
      </c>
      <c r="C1138" s="524" t="str">
        <f>IF($B1138="","",IFERROR(VLOOKUP($B1138,SERVIÇOS!$B:$G,2,0),IFERROR(VLOOKUP($B1138,'COMPOSIÇÕES COMPLEMENTARES '!$C:$K,2,0),"")))</f>
        <v>CABO DE COBRE FLEXÍVEL ISOLADO, 10 MM², ANTI-CHAMA 0,6/1,0 KV, PARA CIRCUITOS TERMINAIS - FORNECIMENTO E INSTALAÇÃO. AF_03/2023</v>
      </c>
      <c r="D1138" s="525" t="str">
        <f>IF($B1138="","",IFERROR(VLOOKUP($B1138,SERVIÇOS!$B:$G,3,0),IFERROR(VLOOKUP($B1138,'COMPOSIÇÕES COMPLEMENTARES '!$C:$K,3,0),"")))</f>
        <v>M</v>
      </c>
      <c r="E1138" s="530">
        <f>2*E1135</f>
        <v>14.08</v>
      </c>
      <c r="F1138" s="527">
        <f>IF($B1138="","",IFERROR(VLOOKUP($B1138,SERVIÇOS!$B:$G,4,0),IFERROR(VLOOKUP($B1138,'COMPOSIÇÕES COMPLEMENTARES '!$C:$K,6,0),"")))</f>
        <v>13.51</v>
      </c>
      <c r="G1138" s="527">
        <f>IF($B1138="","",IFERROR(VLOOKUP($B1138,SERVIÇOS!$B:$G,5,0),IFERROR(VLOOKUP($B1138,'COMPOSIÇÕES COMPLEMENTARES '!$C:$K,7,0),"")))</f>
        <v>3.75</v>
      </c>
      <c r="H1138" s="527">
        <f t="shared" si="937"/>
        <v>17.26</v>
      </c>
      <c r="I1138" s="527">
        <f t="shared" si="938"/>
        <v>190.22</v>
      </c>
      <c r="J1138" s="527">
        <f t="shared" si="939"/>
        <v>52.8</v>
      </c>
      <c r="K1138" s="527">
        <f t="shared" si="940"/>
        <v>243.02</v>
      </c>
      <c r="L1138" s="527"/>
      <c r="M1138" s="563"/>
      <c r="N1138" s="448"/>
      <c r="O1138" s="561"/>
      <c r="P1138" s="562" t="str">
        <f t="shared" si="941"/>
        <v/>
      </c>
      <c r="Q1138" s="561"/>
      <c r="R1138" s="583" t="str">
        <f t="shared" si="942"/>
        <v/>
      </c>
      <c r="S1138" s="561"/>
      <c r="T1138" s="588" t="str">
        <f t="shared" si="943"/>
        <v/>
      </c>
      <c r="U1138" s="584">
        <f ca="1">SUMIF($O$8:T$9,"QUANT.",O1138:T1138)</f>
        <v>0</v>
      </c>
      <c r="V1138" s="585">
        <f ca="1" t="shared" si="944"/>
        <v>0</v>
      </c>
      <c r="W1138" s="586" t="str">
        <f ca="1" t="shared" si="945"/>
        <v>MEDIR</v>
      </c>
      <c r="X1138" s="587">
        <f ca="1" t="shared" si="946"/>
        <v>14.08</v>
      </c>
      <c r="Y1138" s="587">
        <f ca="1" t="shared" si="947"/>
        <v>243.02</v>
      </c>
      <c r="Z1138" s="448"/>
      <c r="AA1138" s="448"/>
      <c r="AB1138" s="448"/>
      <c r="AC1138" s="448"/>
      <c r="AD1138" s="448"/>
      <c r="AE1138" s="448"/>
      <c r="AF1138" s="448"/>
      <c r="AG1138" s="448"/>
      <c r="AH1138" s="448"/>
      <c r="AI1138" s="448"/>
      <c r="AJ1138" s="448"/>
      <c r="AK1138" s="590">
        <f t="shared" si="948"/>
        <v>91933</v>
      </c>
      <c r="AL1138" s="590">
        <v>0</v>
      </c>
    </row>
    <row r="1139" s="365" customFormat="1" customHeight="1" spans="1:38">
      <c r="A1139" s="522"/>
      <c r="B1139" s="528">
        <v>101562</v>
      </c>
      <c r="C1139" s="524" t="str">
        <f>IF($B1139="","",IFERROR(VLOOKUP($B1139,SERVIÇOS!$B:$G,2,0),IFERROR(VLOOKUP($B1139,'COMPOSIÇÕES COMPLEMENTARES '!$C:$K,2,0),"")))</f>
        <v>CABO DE COBRE FLEXÍVEL ISOLADO, 25 MM², 0,6/1,0 KV, PARA REDE AÉREA DE DISTRIBUIÇÃO DE ENERGIA ELÉTRICA DE BAIXA TENSÃO - FORNECIMENTO E INSTALAÇÃO. AF_07/2020</v>
      </c>
      <c r="D1139" s="525" t="str">
        <f>IF($B1139="","",IFERROR(VLOOKUP($B1139,SERVIÇOS!$B:$G,3,0),IFERROR(VLOOKUP($B1139,'COMPOSIÇÕES COMPLEMENTARES '!$C:$K,3,0),"")))</f>
        <v>M</v>
      </c>
      <c r="E1139" s="530">
        <f>2*E1135</f>
        <v>14.08</v>
      </c>
      <c r="F1139" s="527">
        <f>IF($B1139="","",IFERROR(VLOOKUP($B1139,SERVIÇOS!$B:$G,4,0),IFERROR(VLOOKUP($B1139,'COMPOSIÇÕES COMPLEMENTARES '!$C:$K,6,0),"")))</f>
        <v>24.91</v>
      </c>
      <c r="G1139" s="527">
        <f>IF($B1139="","",IFERROR(VLOOKUP($B1139,SERVIÇOS!$B:$G,5,0),IFERROR(VLOOKUP($B1139,'COMPOSIÇÕES COMPLEMENTARES '!$C:$K,7,0),"")))</f>
        <v>0.07</v>
      </c>
      <c r="H1139" s="527">
        <f t="shared" si="937"/>
        <v>24.98</v>
      </c>
      <c r="I1139" s="527">
        <f t="shared" si="938"/>
        <v>350.73</v>
      </c>
      <c r="J1139" s="527">
        <f t="shared" si="939"/>
        <v>0.98</v>
      </c>
      <c r="K1139" s="527">
        <f t="shared" si="940"/>
        <v>351.71</v>
      </c>
      <c r="L1139" s="527"/>
      <c r="M1139" s="563"/>
      <c r="N1139" s="448"/>
      <c r="O1139" s="561"/>
      <c r="P1139" s="562" t="str">
        <f t="shared" si="941"/>
        <v/>
      </c>
      <c r="Q1139" s="561"/>
      <c r="R1139" s="583" t="str">
        <f t="shared" si="942"/>
        <v/>
      </c>
      <c r="S1139" s="561"/>
      <c r="T1139" s="588" t="str">
        <f t="shared" si="943"/>
        <v/>
      </c>
      <c r="U1139" s="584">
        <f ca="1">SUMIF($O$8:T$9,"QUANT.",O1139:T1139)</f>
        <v>0</v>
      </c>
      <c r="V1139" s="585">
        <f ca="1" t="shared" si="944"/>
        <v>0</v>
      </c>
      <c r="W1139" s="586" t="str">
        <f ca="1" t="shared" si="945"/>
        <v>MEDIR</v>
      </c>
      <c r="X1139" s="587">
        <f ca="1" t="shared" si="946"/>
        <v>14.08</v>
      </c>
      <c r="Y1139" s="587">
        <f ca="1" t="shared" si="947"/>
        <v>351.71</v>
      </c>
      <c r="Z1139" s="448"/>
      <c r="AA1139" s="448"/>
      <c r="AB1139" s="448"/>
      <c r="AC1139" s="448"/>
      <c r="AD1139" s="448"/>
      <c r="AE1139" s="448"/>
      <c r="AF1139" s="448"/>
      <c r="AG1139" s="448"/>
      <c r="AH1139" s="448"/>
      <c r="AI1139" s="448"/>
      <c r="AJ1139" s="448"/>
      <c r="AK1139" s="590">
        <f t="shared" si="948"/>
        <v>101562</v>
      </c>
      <c r="AL1139" s="590">
        <v>0</v>
      </c>
    </row>
    <row r="1140" s="365" customFormat="1" customHeight="1" spans="1:38">
      <c r="A1140" s="522"/>
      <c r="B1140" s="528">
        <v>101548</v>
      </c>
      <c r="C1140" s="524" t="str">
        <f>IF($B1140="","",IFERROR(VLOOKUP($B1140,SERVIÇOS!$B:$G,2,0),IFERROR(VLOOKUP($B1140,'COMPOSIÇÕES COMPLEMENTARES '!$C:$K,2,0),"")))</f>
        <v>ISOLADOR, TIPO ROLDANA, PARA BAIXA TENSÃO - FORNECIMENTO E INSTALAÇÃO. AF_07/2020</v>
      </c>
      <c r="D1140" s="525" t="str">
        <f>IF($B1140="","",IFERROR(VLOOKUP($B1140,SERVIÇOS!$B:$G,3,0),IFERROR(VLOOKUP($B1140,'COMPOSIÇÕES COMPLEMENTARES '!$C:$K,3,0),"")))</f>
        <v>UN</v>
      </c>
      <c r="E1140" s="530">
        <v>2</v>
      </c>
      <c r="F1140" s="527">
        <f>IF($B1140="","",IFERROR(VLOOKUP($B1140,SERVIÇOS!$B:$G,4,0),IFERROR(VLOOKUP($B1140,'COMPOSIÇÕES COMPLEMENTARES '!$C:$K,6,0),"")))</f>
        <v>6.57</v>
      </c>
      <c r="G1140" s="527">
        <f>IF($B1140="","",IFERROR(VLOOKUP($B1140,SERVIÇOS!$B:$G,5,0),IFERROR(VLOOKUP($B1140,'COMPOSIÇÕES COMPLEMENTARES '!$C:$K,7,0),"")))</f>
        <v>1.86</v>
      </c>
      <c r="H1140" s="527">
        <f t="shared" si="937"/>
        <v>8.43</v>
      </c>
      <c r="I1140" s="527">
        <f t="shared" si="938"/>
        <v>13.14</v>
      </c>
      <c r="J1140" s="527">
        <f t="shared" si="939"/>
        <v>3.72</v>
      </c>
      <c r="K1140" s="527">
        <f t="shared" si="940"/>
        <v>16.86</v>
      </c>
      <c r="L1140" s="527"/>
      <c r="M1140" s="563"/>
      <c r="N1140" s="448"/>
      <c r="O1140" s="561"/>
      <c r="P1140" s="562" t="str">
        <f t="shared" si="941"/>
        <v/>
      </c>
      <c r="Q1140" s="561"/>
      <c r="R1140" s="583" t="str">
        <f t="shared" si="942"/>
        <v/>
      </c>
      <c r="S1140" s="561"/>
      <c r="T1140" s="588" t="str">
        <f t="shared" si="943"/>
        <v/>
      </c>
      <c r="U1140" s="584">
        <f ca="1">SUMIF($O$8:T$9,"QUANT.",O1140:T1140)</f>
        <v>0</v>
      </c>
      <c r="V1140" s="585">
        <f ca="1" t="shared" si="944"/>
        <v>0</v>
      </c>
      <c r="W1140" s="586" t="str">
        <f ca="1" t="shared" si="945"/>
        <v>MEDIR</v>
      </c>
      <c r="X1140" s="587">
        <f ca="1" t="shared" si="946"/>
        <v>2</v>
      </c>
      <c r="Y1140" s="587">
        <f ca="1" t="shared" si="947"/>
        <v>16.86</v>
      </c>
      <c r="Z1140" s="448"/>
      <c r="AA1140" s="448"/>
      <c r="AB1140" s="448"/>
      <c r="AC1140" s="448"/>
      <c r="AD1140" s="448"/>
      <c r="AE1140" s="448"/>
      <c r="AF1140" s="448"/>
      <c r="AG1140" s="448"/>
      <c r="AH1140" s="448"/>
      <c r="AI1140" s="448"/>
      <c r="AJ1140" s="448"/>
      <c r="AK1140" s="590">
        <f t="shared" si="948"/>
        <v>101548</v>
      </c>
      <c r="AL1140" s="590">
        <v>0</v>
      </c>
    </row>
    <row r="1141" s="365" customFormat="1" customHeight="1" spans="1:38">
      <c r="A1141" s="522"/>
      <c r="B1141" s="528">
        <v>101538</v>
      </c>
      <c r="C1141" s="524" t="str">
        <f>IF($B1141="","",IFERROR(VLOOKUP($B1141,SERVIÇOS!$B:$G,2,0),IFERROR(VLOOKUP($B1141,'COMPOSIÇÕES COMPLEMENTARES '!$C:$K,2,0),"")))</f>
        <v>ARMAÇÃO SECUNDÁRIA, COM 1 ESTRIBO E 1 ISOLADOR - FORNECIMENTO E INSTALAÇÃO. AF_07/2020</v>
      </c>
      <c r="D1141" s="525" t="str">
        <f>IF($B1141="","",IFERROR(VLOOKUP($B1141,SERVIÇOS!$B:$G,3,0),IFERROR(VLOOKUP($B1141,'COMPOSIÇÕES COMPLEMENTARES '!$C:$K,3,0),"")))</f>
        <v>UN</v>
      </c>
      <c r="E1141" s="530">
        <f>E1140</f>
        <v>2</v>
      </c>
      <c r="F1141" s="527">
        <f>IF($B1141="","",IFERROR(VLOOKUP($B1141,SERVIÇOS!$B:$G,4,0),IFERROR(VLOOKUP($B1141,'COMPOSIÇÕES COMPLEMENTARES '!$C:$K,6,0),"")))</f>
        <v>31.34</v>
      </c>
      <c r="G1141" s="527">
        <f>IF($B1141="","",IFERROR(VLOOKUP($B1141,SERVIÇOS!$B:$G,5,0),IFERROR(VLOOKUP($B1141,'COMPOSIÇÕES COMPLEMENTARES '!$C:$K,7,0),"")))</f>
        <v>11.35</v>
      </c>
      <c r="H1141" s="527">
        <f t="shared" si="937"/>
        <v>42.69</v>
      </c>
      <c r="I1141" s="527">
        <f t="shared" si="938"/>
        <v>62.68</v>
      </c>
      <c r="J1141" s="527">
        <f t="shared" si="939"/>
        <v>22.7</v>
      </c>
      <c r="K1141" s="527">
        <f t="shared" si="940"/>
        <v>85.38</v>
      </c>
      <c r="L1141" s="527"/>
      <c r="M1141" s="563"/>
      <c r="N1141" s="448"/>
      <c r="O1141" s="561"/>
      <c r="P1141" s="562" t="str">
        <f t="shared" si="941"/>
        <v/>
      </c>
      <c r="Q1141" s="561"/>
      <c r="R1141" s="583" t="str">
        <f t="shared" si="942"/>
        <v/>
      </c>
      <c r="S1141" s="561"/>
      <c r="T1141" s="588" t="str">
        <f t="shared" si="943"/>
        <v/>
      </c>
      <c r="U1141" s="584">
        <f ca="1">SUMIF($O$8:T$9,"QUANT.",O1141:T1141)</f>
        <v>0</v>
      </c>
      <c r="V1141" s="585">
        <f ca="1" t="shared" si="944"/>
        <v>0</v>
      </c>
      <c r="W1141" s="586" t="str">
        <f ca="1" t="shared" si="945"/>
        <v>MEDIR</v>
      </c>
      <c r="X1141" s="587">
        <f ca="1" t="shared" si="946"/>
        <v>2</v>
      </c>
      <c r="Y1141" s="587">
        <f ca="1" t="shared" si="947"/>
        <v>85.38</v>
      </c>
      <c r="Z1141" s="448"/>
      <c r="AA1141" s="448"/>
      <c r="AB1141" s="448"/>
      <c r="AC1141" s="448"/>
      <c r="AD1141" s="448"/>
      <c r="AE1141" s="448"/>
      <c r="AF1141" s="448"/>
      <c r="AG1141" s="448"/>
      <c r="AH1141" s="448"/>
      <c r="AI1141" s="448"/>
      <c r="AJ1141" s="448"/>
      <c r="AK1141" s="590">
        <f t="shared" si="948"/>
        <v>101538</v>
      </c>
      <c r="AL1141" s="590">
        <v>0</v>
      </c>
    </row>
    <row r="1142" s="365" customFormat="1" customHeight="1" spans="1:38">
      <c r="A1142" s="522"/>
      <c r="B1142" s="528" t="s">
        <v>610</v>
      </c>
      <c r="C1142" s="524" t="str">
        <f>IF($B1142="","",IFERROR(VLOOKUP($B1142,SERVIÇOS!$B:$G,2,0),IFERROR(VLOOKUP($B1142,'COMPOSIÇÕES COMPLEMENTARES '!$C:$K,2,0),"")))</f>
        <v>CINTA PARA POSTE DE SEÇÃO CIRCULAR EM AÇO CARBONO (NTC 811701) PARA FIXAÇÃO DE ISOLADOR TIPO ROLDANA PARA REDE DE BAIXA TENSÃO</v>
      </c>
      <c r="D1142" s="525" t="str">
        <f>IF($B1142="","",IFERROR(VLOOKUP($B1142,SERVIÇOS!$B:$G,3,0),IFERROR(VLOOKUP($B1142,'COMPOSIÇÕES COMPLEMENTARES '!$C:$K,3,0),"")))</f>
        <v>UN</v>
      </c>
      <c r="E1142" s="530">
        <f>E1140</f>
        <v>2</v>
      </c>
      <c r="F1142" s="527">
        <f>IF($B1142="","",IFERROR(VLOOKUP($B1142,SERVIÇOS!$B:$G,4,0),IFERROR(VLOOKUP($B1142,'COMPOSIÇÕES COMPLEMENTARES '!$C:$K,6,0),"")))</f>
        <v>73.01</v>
      </c>
      <c r="G1142" s="527">
        <f>IF($B1142="","",IFERROR(VLOOKUP($B1142,SERVIÇOS!$B:$G,5,0),IFERROR(VLOOKUP($B1142,'COMPOSIÇÕES COMPLEMENTARES '!$C:$K,7,0),"")))</f>
        <v>14.85</v>
      </c>
      <c r="H1142" s="527">
        <f t="shared" ref="H1142:H1160" si="949">IF(E1142="","",F1142+G1142)</f>
        <v>87.86</v>
      </c>
      <c r="I1142" s="527">
        <f t="shared" ref="I1142:I1160" si="950">IF(E1142="","",TRUNC((E1142*F1142),2))</f>
        <v>146.02</v>
      </c>
      <c r="J1142" s="527">
        <f t="shared" ref="J1142:J1160" si="951">IF(E1142="","",TRUNC((E1142*G1142),2))</f>
        <v>29.7</v>
      </c>
      <c r="K1142" s="527">
        <f t="shared" ref="K1142:K1160" si="952">IF(E1142="","",TRUNC((E1142*H1142),2))</f>
        <v>175.72</v>
      </c>
      <c r="L1142" s="527"/>
      <c r="M1142" s="563"/>
      <c r="N1142" s="448"/>
      <c r="O1142" s="561"/>
      <c r="P1142" s="562" t="str">
        <f t="shared" ref="P1142:P1160" si="953">IF(OR(O1142="",$K1142=""),"",(O1142/$E1142)*$K1142)</f>
        <v/>
      </c>
      <c r="Q1142" s="561"/>
      <c r="R1142" s="583" t="str">
        <f t="shared" ref="R1142:R1160" si="954">IF(OR(Q1142="",$K1142=""),"",(Q1142/$E1142)*$K1142)</f>
        <v/>
      </c>
      <c r="S1142" s="561"/>
      <c r="T1142" s="588" t="str">
        <f t="shared" ref="T1142:T1160" si="955">IF(OR(S1142="",$K1142=""),"",(S1142/$E1142)*$K1142)</f>
        <v/>
      </c>
      <c r="U1142" s="584">
        <f ca="1">SUMIF($O$8:T$9,"QUANT.",O1142:T1142)</f>
        <v>0</v>
      </c>
      <c r="V1142" s="585">
        <f ca="1" t="shared" ref="V1142:V1160" si="956">SUMIF($O$8:$T$9,"CUSTO",O1142:T1142)</f>
        <v>0</v>
      </c>
      <c r="W1142" s="586" t="str">
        <f ca="1" t="shared" ref="W1142:W1160" si="957">IF(B1142&lt;&gt;"",IF(V1142=0,"MEDIR",IF(K1142-V1142=0,"OK",IF(K1142-V1142&gt;0,"MEDIR","ALERTA!"))),"")</f>
        <v>MEDIR</v>
      </c>
      <c r="X1142" s="587">
        <f ca="1" t="shared" ref="X1142:X1160" si="958">IF(U1142="",0,E1142-U1142)</f>
        <v>2</v>
      </c>
      <c r="Y1142" s="587">
        <f ca="1" t="shared" ref="Y1142:Y1160" si="959">IF(V1142="",0,K1142-V1142)</f>
        <v>175.72</v>
      </c>
      <c r="Z1142" s="448"/>
      <c r="AA1142" s="448"/>
      <c r="AB1142" s="448"/>
      <c r="AC1142" s="448"/>
      <c r="AD1142" s="448"/>
      <c r="AE1142" s="448"/>
      <c r="AF1142" s="448"/>
      <c r="AG1142" s="448"/>
      <c r="AH1142" s="448"/>
      <c r="AI1142" s="448"/>
      <c r="AJ1142" s="448"/>
      <c r="AK1142" s="590" t="e">
        <f t="shared" ref="AK1142:AK1160" si="960">B1142-AL1142</f>
        <v>#VALUE!</v>
      </c>
      <c r="AL1142" s="590">
        <v>0</v>
      </c>
    </row>
    <row r="1143" s="365" customFormat="1" customHeight="1" spans="1:38">
      <c r="A1143" s="522"/>
      <c r="B1143" s="528">
        <v>101554</v>
      </c>
      <c r="C1143" s="524" t="str">
        <f>IF($B1143="","",IFERROR(VLOOKUP($B1143,SERVIÇOS!$B:$G,2,0),IFERROR(VLOOKUP($B1143,'COMPOSIÇÕES COMPLEMENTARES '!$C:$K,2,0),"")))</f>
        <v>ALÇA PREFORMADA DE DISTRIBUIÇÃO, EM  AÇO GALVANIZADO, AWG 2 - FORNECIMENTO E INSTALAÇÃO. AF_07/2020</v>
      </c>
      <c r="D1143" s="525" t="str">
        <f>IF($B1143="","",IFERROR(VLOOKUP($B1143,SERVIÇOS!$B:$G,3,0),IFERROR(VLOOKUP($B1143,'COMPOSIÇÕES COMPLEMENTARES '!$C:$K,3,0),"")))</f>
        <v>UN</v>
      </c>
      <c r="E1143" s="530">
        <f>E1140</f>
        <v>2</v>
      </c>
      <c r="F1143" s="527">
        <f>IF($B1143="","",IFERROR(VLOOKUP($B1143,SERVIÇOS!$B:$G,4,0),IFERROR(VLOOKUP($B1143,'COMPOSIÇÕES COMPLEMENTARES '!$C:$K,6,0),"")))</f>
        <v>6.84</v>
      </c>
      <c r="G1143" s="527">
        <f>IF($B1143="","",IFERROR(VLOOKUP($B1143,SERVIÇOS!$B:$G,5,0),IFERROR(VLOOKUP($B1143,'COMPOSIÇÕES COMPLEMENTARES '!$C:$K,7,0),"")))</f>
        <v>4.76</v>
      </c>
      <c r="H1143" s="527">
        <f t="shared" si="949"/>
        <v>11.6</v>
      </c>
      <c r="I1143" s="527">
        <f t="shared" si="950"/>
        <v>13.68</v>
      </c>
      <c r="J1143" s="527">
        <f t="shared" si="951"/>
        <v>9.52</v>
      </c>
      <c r="K1143" s="527">
        <f t="shared" si="952"/>
        <v>23.2</v>
      </c>
      <c r="L1143" s="527"/>
      <c r="M1143" s="563"/>
      <c r="N1143" s="448"/>
      <c r="O1143" s="561"/>
      <c r="P1143" s="562" t="str">
        <f t="shared" si="953"/>
        <v/>
      </c>
      <c r="Q1143" s="561"/>
      <c r="R1143" s="583" t="str">
        <f t="shared" si="954"/>
        <v/>
      </c>
      <c r="S1143" s="561"/>
      <c r="T1143" s="588" t="str">
        <f t="shared" si="955"/>
        <v/>
      </c>
      <c r="U1143" s="584">
        <f ca="1">SUMIF($O$8:T$9,"QUANT.",O1143:T1143)</f>
        <v>0</v>
      </c>
      <c r="V1143" s="585">
        <f ca="1" t="shared" si="956"/>
        <v>0</v>
      </c>
      <c r="W1143" s="586" t="str">
        <f ca="1" t="shared" si="957"/>
        <v>MEDIR</v>
      </c>
      <c r="X1143" s="587">
        <f ca="1" t="shared" si="958"/>
        <v>2</v>
      </c>
      <c r="Y1143" s="587">
        <f ca="1" t="shared" si="959"/>
        <v>23.2</v>
      </c>
      <c r="Z1143" s="448"/>
      <c r="AA1143" s="448"/>
      <c r="AB1143" s="448"/>
      <c r="AC1143" s="448"/>
      <c r="AD1143" s="448"/>
      <c r="AE1143" s="448"/>
      <c r="AF1143" s="448"/>
      <c r="AG1143" s="448"/>
      <c r="AH1143" s="448"/>
      <c r="AI1143" s="448"/>
      <c r="AJ1143" s="448"/>
      <c r="AK1143" s="590">
        <f t="shared" si="960"/>
        <v>101554</v>
      </c>
      <c r="AL1143" s="590">
        <v>0</v>
      </c>
    </row>
    <row r="1144" s="365" customFormat="1" customHeight="1" spans="1:38">
      <c r="A1144" s="522"/>
      <c r="B1144" s="528">
        <v>91926</v>
      </c>
      <c r="C1144" s="524" t="str">
        <f>IF($B1144="","",IFERROR(VLOOKUP($B1144,SERVIÇOS!$B:$G,2,0),IFERROR(VLOOKUP($B1144,'COMPOSIÇÕES COMPLEMENTARES '!$C:$K,2,0),"")))</f>
        <v>CABO DE COBRE FLEXÍVEL ISOLADO, 2,5 MM², ANTI-CHAMA 450/750 V, PARA CIRCUITOS TERMINAIS - FORNECIMENTO E INSTALAÇÃO. AF_03/2023</v>
      </c>
      <c r="D1144" s="525" t="str">
        <f>IF($B1144="","",IFERROR(VLOOKUP($B1144,SERVIÇOS!$B:$G,3,0),IFERROR(VLOOKUP($B1144,'COMPOSIÇÕES COMPLEMENTARES '!$C:$K,3,0),"")))</f>
        <v>M</v>
      </c>
      <c r="E1144" s="530">
        <f>0.2*E1143</f>
        <v>0.4</v>
      </c>
      <c r="F1144" s="527">
        <f>IF($B1144="","",IFERROR(VLOOKUP($B1144,SERVIÇOS!$B:$G,4,0),IFERROR(VLOOKUP($B1144,'COMPOSIÇÕES COMPLEMENTARES '!$C:$K,6,0),"")))</f>
        <v>3.35</v>
      </c>
      <c r="G1144" s="527">
        <f>IF($B1144="","",IFERROR(VLOOKUP($B1144,SERVIÇOS!$B:$G,5,0),IFERROR(VLOOKUP($B1144,'COMPOSIÇÕES COMPLEMENTARES '!$C:$K,7,0),"")))</f>
        <v>1.43</v>
      </c>
      <c r="H1144" s="527">
        <f t="shared" si="949"/>
        <v>4.78</v>
      </c>
      <c r="I1144" s="527">
        <f t="shared" si="950"/>
        <v>1.34</v>
      </c>
      <c r="J1144" s="527">
        <f t="shared" si="951"/>
        <v>0.57</v>
      </c>
      <c r="K1144" s="527">
        <f t="shared" si="952"/>
        <v>1.91</v>
      </c>
      <c r="L1144" s="527"/>
      <c r="M1144" s="563"/>
      <c r="N1144" s="448"/>
      <c r="O1144" s="561"/>
      <c r="P1144" s="562" t="str">
        <f t="shared" si="953"/>
        <v/>
      </c>
      <c r="Q1144" s="561"/>
      <c r="R1144" s="583" t="str">
        <f t="shared" si="954"/>
        <v/>
      </c>
      <c r="S1144" s="561"/>
      <c r="T1144" s="588" t="str">
        <f t="shared" si="955"/>
        <v/>
      </c>
      <c r="U1144" s="584">
        <f ca="1">SUMIF($O$8:T$9,"QUANT.",O1144:T1144)</f>
        <v>0</v>
      </c>
      <c r="V1144" s="585">
        <f ca="1" t="shared" si="956"/>
        <v>0</v>
      </c>
      <c r="W1144" s="586" t="str">
        <f ca="1" t="shared" si="957"/>
        <v>MEDIR</v>
      </c>
      <c r="X1144" s="587">
        <f ca="1" t="shared" si="958"/>
        <v>0.4</v>
      </c>
      <c r="Y1144" s="587">
        <f ca="1" t="shared" si="959"/>
        <v>1.91</v>
      </c>
      <c r="Z1144" s="448"/>
      <c r="AA1144" s="448"/>
      <c r="AB1144" s="448"/>
      <c r="AC1144" s="448"/>
      <c r="AD1144" s="448"/>
      <c r="AE1144" s="448"/>
      <c r="AF1144" s="448"/>
      <c r="AG1144" s="448"/>
      <c r="AH1144" s="448"/>
      <c r="AI1144" s="448"/>
      <c r="AJ1144" s="448"/>
      <c r="AK1144" s="590">
        <f t="shared" si="960"/>
        <v>91926</v>
      </c>
      <c r="AL1144" s="590">
        <v>0</v>
      </c>
    </row>
    <row r="1145" s="365" customFormat="1" customHeight="1" spans="1:38">
      <c r="A1145" s="522"/>
      <c r="B1145" s="528" t="s">
        <v>629</v>
      </c>
      <c r="C1145" s="524" t="str">
        <f>IF($B1145="","",IFERROR(VLOOKUP($B1145,SERVIÇOS!$B:$G,2,0),IFERROR(VLOOKUP($B1145,'COMPOSIÇÕES COMPLEMENTARES '!$C:$K,2,0),"")))</f>
        <v>CONECTOR DERIVAÇÃO PERFURANTE EM POLÍMERO RESISTENTE E CONTATOS EM COBRE ESTANHADO, IP68; APLICADO EM RDA ISOLADAS, CABOS DE COBRE-COBRE, AL-COBRE E AL-AL; CONDUTOR PRINCIPAL DE 16-120mm² E DERIVAÇÃO 16-120mm²</v>
      </c>
      <c r="D1145" s="525" t="str">
        <f>IF($B1145="","",IFERROR(VLOOKUP($B1145,SERVIÇOS!$B:$G,3,0),IFERROR(VLOOKUP($B1145,'COMPOSIÇÕES COMPLEMENTARES '!$C:$K,3,0),"")))</f>
        <v>UN</v>
      </c>
      <c r="E1145" s="530">
        <f>2*E1140</f>
        <v>4</v>
      </c>
      <c r="F1145" s="527">
        <f>IF($B1145="","",IFERROR(VLOOKUP($B1145,SERVIÇOS!$B:$G,4,0),IFERROR(VLOOKUP($B1145,'COMPOSIÇÕES COMPLEMENTARES '!$C:$K,6,0),"")))</f>
        <v>24.74</v>
      </c>
      <c r="G1145" s="527">
        <f>IF($B1145="","",IFERROR(VLOOKUP($B1145,SERVIÇOS!$B:$G,5,0),IFERROR(VLOOKUP($B1145,'COMPOSIÇÕES COMPLEMENTARES '!$C:$K,7,0),"")))</f>
        <v>18.98</v>
      </c>
      <c r="H1145" s="527">
        <f t="shared" si="949"/>
        <v>43.72</v>
      </c>
      <c r="I1145" s="527">
        <f t="shared" si="950"/>
        <v>98.96</v>
      </c>
      <c r="J1145" s="527">
        <f t="shared" si="951"/>
        <v>75.92</v>
      </c>
      <c r="K1145" s="527">
        <f t="shared" si="952"/>
        <v>174.88</v>
      </c>
      <c r="L1145" s="527"/>
      <c r="M1145" s="563"/>
      <c r="N1145" s="448"/>
      <c r="O1145" s="561"/>
      <c r="P1145" s="562" t="str">
        <f t="shared" si="953"/>
        <v/>
      </c>
      <c r="Q1145" s="561"/>
      <c r="R1145" s="583" t="str">
        <f t="shared" si="954"/>
        <v/>
      </c>
      <c r="S1145" s="561"/>
      <c r="T1145" s="588" t="str">
        <f t="shared" si="955"/>
        <v/>
      </c>
      <c r="U1145" s="584">
        <f ca="1">SUMIF($O$8:T$9,"QUANT.",O1145:T1145)</f>
        <v>0</v>
      </c>
      <c r="V1145" s="585">
        <f ca="1" t="shared" si="956"/>
        <v>0</v>
      </c>
      <c r="W1145" s="586" t="str">
        <f ca="1" t="shared" si="957"/>
        <v>MEDIR</v>
      </c>
      <c r="X1145" s="587">
        <f ca="1" t="shared" si="958"/>
        <v>4</v>
      </c>
      <c r="Y1145" s="587">
        <f ca="1" t="shared" si="959"/>
        <v>174.88</v>
      </c>
      <c r="Z1145" s="448"/>
      <c r="AA1145" s="448"/>
      <c r="AB1145" s="448"/>
      <c r="AC1145" s="448"/>
      <c r="AD1145" s="448"/>
      <c r="AE1145" s="448"/>
      <c r="AF1145" s="448"/>
      <c r="AG1145" s="448"/>
      <c r="AH1145" s="448"/>
      <c r="AI1145" s="448"/>
      <c r="AJ1145" s="448"/>
      <c r="AK1145" s="590" t="e">
        <f t="shared" si="960"/>
        <v>#VALUE!</v>
      </c>
      <c r="AL1145" s="590">
        <v>0</v>
      </c>
    </row>
    <row r="1146" s="365" customFormat="1" customHeight="1" spans="1:38">
      <c r="A1146" s="522"/>
      <c r="B1146" s="528" t="s">
        <v>646</v>
      </c>
      <c r="C1146" s="524" t="str">
        <f>IF($B1146="","",IFERROR(VLOOKUP($B1146,SERVIÇOS!$B:$G,2,0),IFERROR(VLOOKUP($B1146,'COMPOSIÇÕES COMPLEMENTARES '!$C:$K,2,0),"")))</f>
        <v>CABO DE ALUMÍNIO MULTIPLEXADO 25mm², AUTOSSUSTENTADO, INSTALADO EM RDA (1kV), ISOLAÇÃO XLPE 90°C (0,6/1kV); DUAS FASES E UM MENSAGEIRO: 2x1x25+25mm² (TRIPLEX)</v>
      </c>
      <c r="D1146" s="525" t="str">
        <f>IF($B1146="","",IFERROR(VLOOKUP($B1146,SERVIÇOS!$B:$G,3,0),IFERROR(VLOOKUP($B1146,'COMPOSIÇÕES COMPLEMENTARES '!$C:$K,3,0),"")))</f>
        <v>M</v>
      </c>
      <c r="E1146" s="530">
        <f>1.1*418.09</f>
        <v>459.899</v>
      </c>
      <c r="F1146" s="527">
        <f>IF($B1146="","",IFERROR(VLOOKUP($B1146,SERVIÇOS!$B:$G,4,0),IFERROR(VLOOKUP($B1146,'COMPOSIÇÕES COMPLEMENTARES '!$C:$K,6,0),"")))</f>
        <v>16.75</v>
      </c>
      <c r="G1146" s="527">
        <f>IF($B1146="","",IFERROR(VLOOKUP($B1146,SERVIÇOS!$B:$G,5,0),IFERROR(VLOOKUP($B1146,'COMPOSIÇÕES COMPLEMENTARES '!$C:$K,7,0),"")))</f>
        <v>9.07</v>
      </c>
      <c r="H1146" s="527">
        <f t="shared" si="949"/>
        <v>25.82</v>
      </c>
      <c r="I1146" s="527">
        <f t="shared" si="950"/>
        <v>7703.3</v>
      </c>
      <c r="J1146" s="527">
        <f t="shared" si="951"/>
        <v>4171.28</v>
      </c>
      <c r="K1146" s="527">
        <f t="shared" si="952"/>
        <v>11874.59</v>
      </c>
      <c r="L1146" s="527"/>
      <c r="M1146" s="563"/>
      <c r="N1146" s="448"/>
      <c r="O1146" s="561"/>
      <c r="P1146" s="562" t="str">
        <f t="shared" si="953"/>
        <v/>
      </c>
      <c r="Q1146" s="561"/>
      <c r="R1146" s="583" t="str">
        <f t="shared" si="954"/>
        <v/>
      </c>
      <c r="S1146" s="561"/>
      <c r="T1146" s="588" t="str">
        <f t="shared" si="955"/>
        <v/>
      </c>
      <c r="U1146" s="584">
        <f ca="1">SUMIF($O$8:T$9,"QUANT.",O1146:T1146)</f>
        <v>0</v>
      </c>
      <c r="V1146" s="585">
        <f ca="1" t="shared" si="956"/>
        <v>0</v>
      </c>
      <c r="W1146" s="586" t="str">
        <f ca="1" t="shared" si="957"/>
        <v>MEDIR</v>
      </c>
      <c r="X1146" s="587">
        <f ca="1" t="shared" si="958"/>
        <v>459.899</v>
      </c>
      <c r="Y1146" s="587">
        <f ca="1" t="shared" si="959"/>
        <v>11874.59</v>
      </c>
      <c r="Z1146" s="448"/>
      <c r="AA1146" s="448"/>
      <c r="AB1146" s="448"/>
      <c r="AC1146" s="448"/>
      <c r="AD1146" s="448"/>
      <c r="AE1146" s="448"/>
      <c r="AF1146" s="448"/>
      <c r="AG1146" s="448"/>
      <c r="AH1146" s="448"/>
      <c r="AI1146" s="448"/>
      <c r="AJ1146" s="448"/>
      <c r="AK1146" s="590" t="e">
        <f t="shared" si="960"/>
        <v>#VALUE!</v>
      </c>
      <c r="AL1146" s="590">
        <v>0</v>
      </c>
    </row>
    <row r="1147" s="365" customFormat="1" customHeight="1" spans="1:38">
      <c r="A1147" s="522"/>
      <c r="B1147" s="528" t="s">
        <v>666</v>
      </c>
      <c r="C1147" s="524" t="str">
        <f>IF($B1147="","",IFERROR(VLOOKUP($B1147,SERVIÇOS!$B:$G,2,0),IFERROR(VLOOKUP($B1147,'COMPOSIÇÕES COMPLEMENTARES '!$C:$K,2,0),"")))</f>
        <v>CABO DE ALUMÍNIO MULTIPLEXADO 35mm², AUTOSSUSTENTADO, INSTALADO EM RDA (1kV), ISOLAÇÃO XLPE 90°C (0,6/1kV); DUAS FASES E UM MENSAGEIRO: 2x1x35+35mm² (TRIPLEX)</v>
      </c>
      <c r="D1147" s="525" t="str">
        <f>IF($B1147="","",IFERROR(VLOOKUP($B1147,SERVIÇOS!$B:$G,3,0),IFERROR(VLOOKUP($B1147,'COMPOSIÇÕES COMPLEMENTARES '!$C:$K,3,0),"")))</f>
        <v>M</v>
      </c>
      <c r="E1147" s="530">
        <f>1.1*501.64</f>
        <v>551.804</v>
      </c>
      <c r="F1147" s="527">
        <f>IF($B1147="","",IFERROR(VLOOKUP($B1147,SERVIÇOS!$B:$G,4,0),IFERROR(VLOOKUP($B1147,'COMPOSIÇÕES COMPLEMENTARES '!$C:$K,6,0),"")))</f>
        <v>3.4</v>
      </c>
      <c r="G1147" s="527">
        <f>IF($B1147="","",IFERROR(VLOOKUP($B1147,SERVIÇOS!$B:$G,5,0),IFERROR(VLOOKUP($B1147,'COMPOSIÇÕES COMPLEMENTARES '!$C:$K,7,0),"")))</f>
        <v>9.07</v>
      </c>
      <c r="H1147" s="527">
        <f t="shared" si="949"/>
        <v>12.47</v>
      </c>
      <c r="I1147" s="527">
        <f t="shared" si="950"/>
        <v>1876.13</v>
      </c>
      <c r="J1147" s="527">
        <f t="shared" si="951"/>
        <v>5004.86</v>
      </c>
      <c r="K1147" s="527">
        <f t="shared" si="952"/>
        <v>6880.99</v>
      </c>
      <c r="L1147" s="527"/>
      <c r="M1147" s="563"/>
      <c r="N1147" s="448"/>
      <c r="O1147" s="561"/>
      <c r="P1147" s="562" t="str">
        <f t="shared" si="953"/>
        <v/>
      </c>
      <c r="Q1147" s="561"/>
      <c r="R1147" s="583" t="str">
        <f t="shared" si="954"/>
        <v/>
      </c>
      <c r="S1147" s="561"/>
      <c r="T1147" s="588" t="str">
        <f t="shared" si="955"/>
        <v/>
      </c>
      <c r="U1147" s="584">
        <f ca="1">SUMIF($O$8:T$9,"QUANT.",O1147:T1147)</f>
        <v>0</v>
      </c>
      <c r="V1147" s="585">
        <f ca="1" t="shared" si="956"/>
        <v>0</v>
      </c>
      <c r="W1147" s="586" t="str">
        <f ca="1" t="shared" si="957"/>
        <v>MEDIR</v>
      </c>
      <c r="X1147" s="587">
        <f ca="1" t="shared" si="958"/>
        <v>551.804</v>
      </c>
      <c r="Y1147" s="587">
        <f ca="1" t="shared" si="959"/>
        <v>6880.99</v>
      </c>
      <c r="Z1147" s="448"/>
      <c r="AA1147" s="448"/>
      <c r="AB1147" s="448"/>
      <c r="AC1147" s="448"/>
      <c r="AD1147" s="448"/>
      <c r="AE1147" s="448"/>
      <c r="AF1147" s="448"/>
      <c r="AG1147" s="448"/>
      <c r="AH1147" s="448"/>
      <c r="AI1147" s="448"/>
      <c r="AJ1147" s="448"/>
      <c r="AK1147" s="590" t="e">
        <f t="shared" si="960"/>
        <v>#VALUE!</v>
      </c>
      <c r="AL1147" s="590">
        <v>0</v>
      </c>
    </row>
    <row r="1148" s="365" customFormat="1" ht="45" spans="1:38">
      <c r="A1148" s="522"/>
      <c r="B1148" s="528" t="s">
        <v>631</v>
      </c>
      <c r="C1148" s="524" t="str">
        <f>IF($B1148="","",IFERROR(VLOOKUP($B1148,SERVIÇOS!$B:$G,2,0),IFERROR(VLOOKUP($B1148,'COMPOSIÇÕES COMPLEMENTARES '!$C:$K,2,0),"")))</f>
        <v>CONECTOR DERIVAÇÃO PERFURANTE EM POLÍMERO RESISTENTE E CONTATOS EM COBRE ESTANHADO, IP68; APLICADO EM RDA ISOLADAS, CABOS DE COBRE-COBRE, AL-COBRE E AL-AL; CONDUTOR PRINCIPAL DE 16-120mm² E DERIVAÇÃO 16-120mm²</v>
      </c>
      <c r="D1148" s="525" t="str">
        <f>IF($B1148="","",IFERROR(VLOOKUP($B1148,SERVIÇOS!$B:$G,3,0),IFERROR(VLOOKUP($B1148,'COMPOSIÇÕES COMPLEMENTARES '!$C:$K,3,0),"")))</f>
        <v>UN</v>
      </c>
      <c r="E1148" s="530">
        <f>2*E1106</f>
        <v>70</v>
      </c>
      <c r="F1148" s="527">
        <f>IF($B1148="","",IFERROR(VLOOKUP($B1148,SERVIÇOS!$B:$G,4,0),IFERROR(VLOOKUP($B1148,'COMPOSIÇÕES COMPLEMENTARES '!$C:$K,6,0),"")))</f>
        <v>15.23</v>
      </c>
      <c r="G1148" s="527">
        <f>IF($B1148="","",IFERROR(VLOOKUP($B1148,SERVIÇOS!$B:$G,5,0),IFERROR(VLOOKUP($B1148,'COMPOSIÇÕES COMPLEMENTARES '!$C:$K,7,0),"")))</f>
        <v>18.98</v>
      </c>
      <c r="H1148" s="527">
        <f t="shared" si="949"/>
        <v>34.21</v>
      </c>
      <c r="I1148" s="527">
        <f t="shared" si="950"/>
        <v>1066.1</v>
      </c>
      <c r="J1148" s="527">
        <f t="shared" si="951"/>
        <v>1328.6</v>
      </c>
      <c r="K1148" s="527">
        <f t="shared" si="952"/>
        <v>2394.7</v>
      </c>
      <c r="L1148" s="527"/>
      <c r="M1148" s="563"/>
      <c r="N1148" s="448"/>
      <c r="O1148" s="561"/>
      <c r="P1148" s="562" t="str">
        <f t="shared" si="953"/>
        <v/>
      </c>
      <c r="Q1148" s="561"/>
      <c r="R1148" s="583" t="str">
        <f t="shared" si="954"/>
        <v/>
      </c>
      <c r="S1148" s="561"/>
      <c r="T1148" s="588" t="str">
        <f t="shared" si="955"/>
        <v/>
      </c>
      <c r="U1148" s="584">
        <f ca="1">SUMIF($O$8:T$9,"QUANT.",O1148:T1148)</f>
        <v>0</v>
      </c>
      <c r="V1148" s="585">
        <f ca="1" t="shared" si="956"/>
        <v>0</v>
      </c>
      <c r="W1148" s="586" t="str">
        <f ca="1" t="shared" si="957"/>
        <v>MEDIR</v>
      </c>
      <c r="X1148" s="587">
        <f ca="1" t="shared" si="958"/>
        <v>70</v>
      </c>
      <c r="Y1148" s="587">
        <f ca="1" t="shared" si="959"/>
        <v>2394.7</v>
      </c>
      <c r="Z1148" s="448"/>
      <c r="AA1148" s="448"/>
      <c r="AB1148" s="448"/>
      <c r="AC1148" s="448"/>
      <c r="AD1148" s="448"/>
      <c r="AE1148" s="448"/>
      <c r="AF1148" s="448"/>
      <c r="AG1148" s="448"/>
      <c r="AH1148" s="448"/>
      <c r="AI1148" s="448"/>
      <c r="AJ1148" s="448"/>
      <c r="AK1148" s="590" t="e">
        <f t="shared" si="960"/>
        <v>#VALUE!</v>
      </c>
      <c r="AL1148" s="590">
        <v>0</v>
      </c>
    </row>
    <row r="1149" s="365" customFormat="1" customHeight="1" spans="1:38">
      <c r="A1149" s="522"/>
      <c r="B1149" s="528">
        <v>91931</v>
      </c>
      <c r="C1149" s="524" t="str">
        <f>IF($B1149="","",IFERROR(VLOOKUP($B1149,SERVIÇOS!$B:$G,2,0),IFERROR(VLOOKUP($B1149,'COMPOSIÇÕES COMPLEMENTARES '!$C:$K,2,0),"")))</f>
        <v>CABO DE COBRE FLEXÍVEL ISOLADO, 6 MM², ANTI-CHAMA 0,6/1,0 KV, PARA CIRCUITOS TERMINAIS - FORNECIMENTO E INSTALAÇÃO. AF_03/2023</v>
      </c>
      <c r="D1149" s="525" t="str">
        <f>IF($B1149="","",IFERROR(VLOOKUP($B1149,SERVIÇOS!$B:$G,3,0),IFERROR(VLOOKUP($B1149,'COMPOSIÇÕES COMPLEMENTARES '!$C:$K,3,0),"")))</f>
        <v>M</v>
      </c>
      <c r="E1149" s="530">
        <f>(2.4+0.6)*2*E1106</f>
        <v>210</v>
      </c>
      <c r="F1149" s="527">
        <f>IF($B1149="","",IFERROR(VLOOKUP($B1149,SERVIÇOS!$B:$G,4,0),IFERROR(VLOOKUP($B1149,'COMPOSIÇÕES COMPLEMENTARES '!$C:$K,6,0),"")))</f>
        <v>8.33</v>
      </c>
      <c r="G1149" s="527">
        <f>IF($B1149="","",IFERROR(VLOOKUP($B1149,SERVIÇOS!$B:$G,5,0),IFERROR(VLOOKUP($B1149,'COMPOSIÇÕES COMPLEMENTARES '!$C:$K,7,0),"")))</f>
        <v>2.52</v>
      </c>
      <c r="H1149" s="527">
        <f t="shared" si="949"/>
        <v>10.85</v>
      </c>
      <c r="I1149" s="527">
        <f t="shared" si="950"/>
        <v>1749.3</v>
      </c>
      <c r="J1149" s="527">
        <f t="shared" si="951"/>
        <v>529.2</v>
      </c>
      <c r="K1149" s="527">
        <f t="shared" si="952"/>
        <v>2278.5</v>
      </c>
      <c r="L1149" s="527"/>
      <c r="M1149" s="563"/>
      <c r="N1149" s="448"/>
      <c r="O1149" s="561"/>
      <c r="P1149" s="562" t="str">
        <f t="shared" si="953"/>
        <v/>
      </c>
      <c r="Q1149" s="561"/>
      <c r="R1149" s="583" t="str">
        <f t="shared" si="954"/>
        <v/>
      </c>
      <c r="S1149" s="561"/>
      <c r="T1149" s="588" t="str">
        <f t="shared" si="955"/>
        <v/>
      </c>
      <c r="U1149" s="584">
        <f ca="1">SUMIF($O$8:T$9,"QUANT.",O1149:T1149)</f>
        <v>0</v>
      </c>
      <c r="V1149" s="585">
        <f ca="1" t="shared" si="956"/>
        <v>0</v>
      </c>
      <c r="W1149" s="586" t="str">
        <f ca="1" t="shared" si="957"/>
        <v>MEDIR</v>
      </c>
      <c r="X1149" s="587">
        <f ca="1" t="shared" si="958"/>
        <v>210</v>
      </c>
      <c r="Y1149" s="587">
        <f ca="1" t="shared" si="959"/>
        <v>2278.5</v>
      </c>
      <c r="Z1149" s="448"/>
      <c r="AA1149" s="448"/>
      <c r="AB1149" s="448"/>
      <c r="AC1149" s="448"/>
      <c r="AD1149" s="448"/>
      <c r="AE1149" s="448"/>
      <c r="AF1149" s="448"/>
      <c r="AG1149" s="448"/>
      <c r="AH1149" s="448"/>
      <c r="AI1149" s="448"/>
      <c r="AJ1149" s="448"/>
      <c r="AK1149" s="590">
        <f t="shared" si="960"/>
        <v>91931</v>
      </c>
      <c r="AL1149" s="590">
        <v>0</v>
      </c>
    </row>
    <row r="1150" s="365" customFormat="1" customHeight="1" spans="1:38">
      <c r="A1150" s="522"/>
      <c r="B1150" s="528" t="s">
        <v>619</v>
      </c>
      <c r="C1150" s="524" t="str">
        <f>IF($B1150="","",IFERROR(VLOOKUP($B1150,SERVIÇOS!$B:$G,2,0),IFERROR(VLOOKUP($B1150,'COMPOSIÇÕES COMPLEMENTARES '!$C:$K,2,0),"")))</f>
        <v>FITA DE AÇO INOXIDÁVEL, LARGURA ¾” (19mm), CARGA MÍN. RUPTURA 800daN, E FECHO COMPATÍVEL, TIPO FF-1 DENTADO (CONJUNTO FIXAÇÃO EM POSTE)</v>
      </c>
      <c r="D1150" s="525" t="str">
        <f>IF($B1150="","",IFERROR(VLOOKUP($B1150,SERVIÇOS!$B:$G,3,0),IFERROR(VLOOKUP($B1150,'COMPOSIÇÕES COMPLEMENTARES '!$C:$K,3,0),"")))</f>
        <v>UN</v>
      </c>
      <c r="E1150" s="530">
        <v>4</v>
      </c>
      <c r="F1150" s="527">
        <f>IF($B1150="","",IFERROR(VLOOKUP($B1150,SERVIÇOS!$B:$G,4,0),IFERROR(VLOOKUP($B1150,'COMPOSIÇÕES COMPLEMENTARES '!$C:$K,6,0),"")))</f>
        <v>23.99</v>
      </c>
      <c r="G1150" s="527">
        <f>IF($B1150="","",IFERROR(VLOOKUP($B1150,SERVIÇOS!$B:$G,5,0),IFERROR(VLOOKUP($B1150,'COMPOSIÇÕES COMPLEMENTARES '!$C:$K,7,0),"")))</f>
        <v>8.25</v>
      </c>
      <c r="H1150" s="527">
        <f t="shared" si="949"/>
        <v>32.24</v>
      </c>
      <c r="I1150" s="527">
        <f t="shared" si="950"/>
        <v>95.96</v>
      </c>
      <c r="J1150" s="527">
        <f t="shared" si="951"/>
        <v>33</v>
      </c>
      <c r="K1150" s="527">
        <f t="shared" si="952"/>
        <v>128.96</v>
      </c>
      <c r="L1150" s="527"/>
      <c r="M1150" s="563"/>
      <c r="N1150" s="448"/>
      <c r="O1150" s="561"/>
      <c r="P1150" s="562" t="str">
        <f t="shared" si="953"/>
        <v/>
      </c>
      <c r="Q1150" s="561"/>
      <c r="R1150" s="583" t="str">
        <f t="shared" si="954"/>
        <v/>
      </c>
      <c r="S1150" s="561"/>
      <c r="T1150" s="588" t="str">
        <f t="shared" si="955"/>
        <v/>
      </c>
      <c r="U1150" s="584">
        <f ca="1">SUMIF($O$8:T$9,"QUANT.",O1150:T1150)</f>
        <v>0</v>
      </c>
      <c r="V1150" s="585">
        <f ca="1" t="shared" si="956"/>
        <v>0</v>
      </c>
      <c r="W1150" s="586" t="str">
        <f ca="1" t="shared" si="957"/>
        <v>MEDIR</v>
      </c>
      <c r="X1150" s="587">
        <f ca="1" t="shared" si="958"/>
        <v>4</v>
      </c>
      <c r="Y1150" s="587">
        <f ca="1" t="shared" si="959"/>
        <v>128.96</v>
      </c>
      <c r="Z1150" s="448"/>
      <c r="AA1150" s="448"/>
      <c r="AB1150" s="448"/>
      <c r="AC1150" s="448"/>
      <c r="AD1150" s="448"/>
      <c r="AE1150" s="448"/>
      <c r="AF1150" s="448"/>
      <c r="AG1150" s="448"/>
      <c r="AH1150" s="448"/>
      <c r="AI1150" s="448"/>
      <c r="AJ1150" s="448"/>
      <c r="AK1150" s="590" t="e">
        <f t="shared" si="960"/>
        <v>#VALUE!</v>
      </c>
      <c r="AL1150" s="590">
        <v>0</v>
      </c>
    </row>
    <row r="1151" s="365" customFormat="1" customHeight="1" spans="1:38">
      <c r="A1151" s="522"/>
      <c r="B1151" s="528" t="s">
        <v>632</v>
      </c>
      <c r="C1151" s="524" t="str">
        <f>IF($B1151="","",IFERROR(VLOOKUP($B1151,SERVIÇOS!$B:$G,2,0),IFERROR(VLOOKUP($B1151,'COMPOSIÇÕES COMPLEMENTARES '!$C:$K,2,0),"")))</f>
        <v>CONECTOR DE ATERRAMENTO DE FERRAGENS DA IP - PRESILHA FEITA EM LATÃO ESTANHADO, COM 2 FUROS DE Ø8mm PARA CABOS DE COBRE 35/50mm², RESISTENTE AOS ESFORÇOS REALIZADOS PELO CABO A SER FIXADO</v>
      </c>
      <c r="D1151" s="525" t="str">
        <f>IF($B1151="","",IFERROR(VLOOKUP($B1151,SERVIÇOS!$B:$G,3,0),IFERROR(VLOOKUP($B1151,'COMPOSIÇÕES COMPLEMENTARES '!$C:$K,3,0),"")))</f>
        <v>UN</v>
      </c>
      <c r="E1151" s="530">
        <f>E1150+E1142</f>
        <v>6</v>
      </c>
      <c r="F1151" s="527">
        <f>IF($B1151="","",IFERROR(VLOOKUP($B1151,SERVIÇOS!$B:$G,4,0),IFERROR(VLOOKUP($B1151,'COMPOSIÇÕES COMPLEMENTARES '!$C:$K,6,0),"")))</f>
        <v>3.35</v>
      </c>
      <c r="G1151" s="527">
        <f>IF($B1151="","",IFERROR(VLOOKUP($B1151,SERVIÇOS!$B:$G,5,0),IFERROR(VLOOKUP($B1151,'COMPOSIÇÕES COMPLEMENTARES '!$C:$K,7,0),"")))</f>
        <v>3.14</v>
      </c>
      <c r="H1151" s="527">
        <f t="shared" si="949"/>
        <v>6.49</v>
      </c>
      <c r="I1151" s="527">
        <f t="shared" si="950"/>
        <v>20.1</v>
      </c>
      <c r="J1151" s="527">
        <f t="shared" si="951"/>
        <v>18.84</v>
      </c>
      <c r="K1151" s="527">
        <f t="shared" si="952"/>
        <v>38.94</v>
      </c>
      <c r="L1151" s="527"/>
      <c r="M1151" s="563"/>
      <c r="N1151" s="448"/>
      <c r="O1151" s="561"/>
      <c r="P1151" s="562" t="str">
        <f t="shared" si="953"/>
        <v/>
      </c>
      <c r="Q1151" s="561"/>
      <c r="R1151" s="583" t="str">
        <f t="shared" si="954"/>
        <v/>
      </c>
      <c r="S1151" s="561"/>
      <c r="T1151" s="588" t="str">
        <f t="shared" si="955"/>
        <v/>
      </c>
      <c r="U1151" s="584">
        <f ca="1">SUMIF($O$8:T$9,"QUANT.",O1151:T1151)</f>
        <v>0</v>
      </c>
      <c r="V1151" s="585">
        <f ca="1" t="shared" si="956"/>
        <v>0</v>
      </c>
      <c r="W1151" s="586" t="str">
        <f ca="1" t="shared" si="957"/>
        <v>MEDIR</v>
      </c>
      <c r="X1151" s="587">
        <f ca="1" t="shared" si="958"/>
        <v>6</v>
      </c>
      <c r="Y1151" s="587">
        <f ca="1" t="shared" si="959"/>
        <v>38.94</v>
      </c>
      <c r="Z1151" s="448"/>
      <c r="AA1151" s="448"/>
      <c r="AB1151" s="448"/>
      <c r="AC1151" s="448"/>
      <c r="AD1151" s="448"/>
      <c r="AE1151" s="448"/>
      <c r="AF1151" s="448"/>
      <c r="AG1151" s="448"/>
      <c r="AH1151" s="448"/>
      <c r="AI1151" s="448"/>
      <c r="AJ1151" s="448"/>
      <c r="AK1151" s="590" t="e">
        <f t="shared" si="960"/>
        <v>#VALUE!</v>
      </c>
      <c r="AL1151" s="590">
        <v>0</v>
      </c>
    </row>
    <row r="1152" s="365" customFormat="1" customHeight="1" spans="1:38">
      <c r="A1152" s="522"/>
      <c r="B1152" s="528" t="s">
        <v>633</v>
      </c>
      <c r="C1152" s="524" t="str">
        <f>IF($B1152="","",IFERROR(VLOOKUP($B1152,SERVIÇOS!$B:$G,2,0),IFERROR(VLOOKUP($B1152,'COMPOSIÇÕES COMPLEMENTARES '!$C:$K,2,0),"")))</f>
        <v>CABO DE AÇO GALVANIZADO, DIÂMETRO ø1/4" (6,35mm), ALMA DE FIBRA (AFA), CONSTRUÇÃO DO CABO 6x19S (6 TORÇOES DE 19 FIOS CADA)</v>
      </c>
      <c r="D1152" s="525" t="str">
        <f>IF($B1152="","",IFERROR(VLOOKUP($B1152,SERVIÇOS!$B:$G,3,0),IFERROR(VLOOKUP($B1152,'COMPOSIÇÕES COMPLEMENTARES '!$C:$K,3,0),"")))</f>
        <v>M</v>
      </c>
      <c r="E1152" s="530">
        <v>7</v>
      </c>
      <c r="F1152" s="527">
        <f>IF($B1152="","",IFERROR(VLOOKUP($B1152,SERVIÇOS!$B:$G,4,0),IFERROR(VLOOKUP($B1152,'COMPOSIÇÕES COMPLEMENTARES '!$C:$K,6,0),"")))</f>
        <v>8.03</v>
      </c>
      <c r="G1152" s="527">
        <f>IF($B1152="","",IFERROR(VLOOKUP($B1152,SERVIÇOS!$B:$G,5,0),IFERROR(VLOOKUP($B1152,'COMPOSIÇÕES COMPLEMENTARES '!$C:$K,7,0),"")))</f>
        <v>3.21</v>
      </c>
      <c r="H1152" s="527">
        <f t="shared" si="949"/>
        <v>11.24</v>
      </c>
      <c r="I1152" s="527">
        <f t="shared" si="950"/>
        <v>56.21</v>
      </c>
      <c r="J1152" s="527">
        <f t="shared" si="951"/>
        <v>22.47</v>
      </c>
      <c r="K1152" s="527">
        <f t="shared" si="952"/>
        <v>78.68</v>
      </c>
      <c r="L1152" s="527"/>
      <c r="M1152" s="563"/>
      <c r="N1152" s="448"/>
      <c r="O1152" s="561"/>
      <c r="P1152" s="562" t="str">
        <f t="shared" si="953"/>
        <v/>
      </c>
      <c r="Q1152" s="561"/>
      <c r="R1152" s="583" t="str">
        <f t="shared" si="954"/>
        <v/>
      </c>
      <c r="S1152" s="561"/>
      <c r="T1152" s="588" t="str">
        <f t="shared" si="955"/>
        <v/>
      </c>
      <c r="U1152" s="584">
        <f ca="1">SUMIF($O$8:T$9,"QUANT.",O1152:T1152)</f>
        <v>0</v>
      </c>
      <c r="V1152" s="585">
        <f ca="1" t="shared" si="956"/>
        <v>0</v>
      </c>
      <c r="W1152" s="586" t="str">
        <f ca="1" t="shared" si="957"/>
        <v>MEDIR</v>
      </c>
      <c r="X1152" s="587">
        <f ca="1" t="shared" si="958"/>
        <v>7</v>
      </c>
      <c r="Y1152" s="587">
        <f ca="1" t="shared" si="959"/>
        <v>78.68</v>
      </c>
      <c r="Z1152" s="448"/>
      <c r="AA1152" s="448"/>
      <c r="AB1152" s="448"/>
      <c r="AC1152" s="448"/>
      <c r="AD1152" s="448"/>
      <c r="AE1152" s="448"/>
      <c r="AF1152" s="448"/>
      <c r="AG1152" s="448"/>
      <c r="AH1152" s="448"/>
      <c r="AI1152" s="448"/>
      <c r="AJ1152" s="448"/>
      <c r="AK1152" s="590" t="e">
        <f t="shared" si="960"/>
        <v>#VALUE!</v>
      </c>
      <c r="AL1152" s="590">
        <v>0</v>
      </c>
    </row>
    <row r="1153" s="365" customFormat="1" customHeight="1" spans="1:38">
      <c r="A1153" s="522"/>
      <c r="B1153" s="528">
        <v>101549</v>
      </c>
      <c r="C1153" s="524" t="str">
        <f>IF($B1153="","",IFERROR(VLOOKUP($B1153,SERVIÇOS!$B:$G,2,0),IFERROR(VLOOKUP($B1153,'COMPOSIÇÕES COMPLEMENTARES '!$C:$K,2,0),"")))</f>
        <v>GRAMPO PARALELO METÁLICO, PARA REDES AÉREAS DE DISTRIBUIÇÃO DE ENERGIA ELÉTRICA DE BAIXA TENSÃO - FORNECIMENTO E INSTALAÇÃO. AF_07/2020</v>
      </c>
      <c r="D1153" s="525" t="str">
        <f>IF($B1153="","",IFERROR(VLOOKUP($B1153,SERVIÇOS!$B:$G,3,0),IFERROR(VLOOKUP($B1153,'COMPOSIÇÕES COMPLEMENTARES '!$C:$K,3,0),"")))</f>
        <v>UN</v>
      </c>
      <c r="E1153" s="530">
        <v>1</v>
      </c>
      <c r="F1153" s="527">
        <f>IF($B1153="","",IFERROR(VLOOKUP($B1153,SERVIÇOS!$B:$G,4,0),IFERROR(VLOOKUP($B1153,'COMPOSIÇÕES COMPLEMENTARES '!$C:$K,6,0),"")))</f>
        <v>12.78</v>
      </c>
      <c r="G1153" s="527">
        <f>IF($B1153="","",IFERROR(VLOOKUP($B1153,SERVIÇOS!$B:$G,5,0),IFERROR(VLOOKUP($B1153,'COMPOSIÇÕES COMPLEMENTARES '!$C:$K,7,0),"")))</f>
        <v>6.08</v>
      </c>
      <c r="H1153" s="527">
        <f t="shared" si="949"/>
        <v>18.86</v>
      </c>
      <c r="I1153" s="527">
        <f t="shared" si="950"/>
        <v>12.78</v>
      </c>
      <c r="J1153" s="527">
        <f t="shared" si="951"/>
        <v>6.08</v>
      </c>
      <c r="K1153" s="527">
        <f t="shared" si="952"/>
        <v>18.86</v>
      </c>
      <c r="L1153" s="527"/>
      <c r="M1153" s="563"/>
      <c r="N1153" s="448"/>
      <c r="O1153" s="561"/>
      <c r="P1153" s="562" t="str">
        <f t="shared" si="953"/>
        <v/>
      </c>
      <c r="Q1153" s="561"/>
      <c r="R1153" s="583" t="str">
        <f t="shared" si="954"/>
        <v/>
      </c>
      <c r="S1153" s="561"/>
      <c r="T1153" s="588" t="str">
        <f t="shared" si="955"/>
        <v/>
      </c>
      <c r="U1153" s="584">
        <f ca="1">SUMIF($O$8:T$9,"QUANT.",O1153:T1153)</f>
        <v>0</v>
      </c>
      <c r="V1153" s="585">
        <f ca="1" t="shared" si="956"/>
        <v>0</v>
      </c>
      <c r="W1153" s="586" t="str">
        <f ca="1" t="shared" si="957"/>
        <v>MEDIR</v>
      </c>
      <c r="X1153" s="587">
        <f ca="1" t="shared" si="958"/>
        <v>1</v>
      </c>
      <c r="Y1153" s="587">
        <f ca="1" t="shared" si="959"/>
        <v>18.86</v>
      </c>
      <c r="Z1153" s="448"/>
      <c r="AA1153" s="448"/>
      <c r="AB1153" s="448"/>
      <c r="AC1153" s="448"/>
      <c r="AD1153" s="448"/>
      <c r="AE1153" s="448"/>
      <c r="AF1153" s="448"/>
      <c r="AG1153" s="448"/>
      <c r="AH1153" s="448"/>
      <c r="AI1153" s="448"/>
      <c r="AJ1153" s="448"/>
      <c r="AK1153" s="590">
        <f t="shared" si="960"/>
        <v>101549</v>
      </c>
      <c r="AL1153" s="590">
        <v>0</v>
      </c>
    </row>
    <row r="1154" s="365" customFormat="1" customHeight="1" spans="1:38">
      <c r="A1154" s="522"/>
      <c r="B1154" s="528" t="s">
        <v>634</v>
      </c>
      <c r="C1154" s="524" t="str">
        <f>IF($B1154="","",IFERROR(VLOOKUP($B1154,SERVIÇOS!$B:$G,2,0),IFERROR(VLOOKUP($B1154,'COMPOSIÇÕES COMPLEMENTARES '!$C:$K,2,0),"")))</f>
        <v>TERMINAL DE APERTO COM SAPATA EM LIGA DE COBRE, SAPATA COM DOIS FUROS PARA FIXAÇÃO </v>
      </c>
      <c r="D1154" s="525" t="str">
        <f>IF($B1154="","",IFERROR(VLOOKUP($B1154,SERVIÇOS!$B:$G,3,0),IFERROR(VLOOKUP($B1154,'COMPOSIÇÕES COMPLEMENTARES '!$C:$K,3,0),"")))</f>
        <v>UN</v>
      </c>
      <c r="E1154" s="530">
        <v>1</v>
      </c>
      <c r="F1154" s="527">
        <f>IF($B1154="","",IFERROR(VLOOKUP($B1154,SERVIÇOS!$B:$G,4,0),IFERROR(VLOOKUP($B1154,'COMPOSIÇÕES COMPLEMENTARES '!$C:$K,6,0),"")))</f>
        <v>12.16</v>
      </c>
      <c r="G1154" s="527">
        <f>IF($B1154="","",IFERROR(VLOOKUP($B1154,SERVIÇOS!$B:$G,5,0),IFERROR(VLOOKUP($B1154,'COMPOSIÇÕES COMPLEMENTARES '!$C:$K,7,0),"")))</f>
        <v>1.43</v>
      </c>
      <c r="H1154" s="527">
        <f t="shared" si="949"/>
        <v>13.59</v>
      </c>
      <c r="I1154" s="527">
        <f t="shared" si="950"/>
        <v>12.16</v>
      </c>
      <c r="J1154" s="527">
        <f t="shared" si="951"/>
        <v>1.43</v>
      </c>
      <c r="K1154" s="527">
        <f t="shared" si="952"/>
        <v>13.59</v>
      </c>
      <c r="L1154" s="527"/>
      <c r="M1154" s="563"/>
      <c r="N1154" s="448"/>
      <c r="O1154" s="561"/>
      <c r="P1154" s="562" t="str">
        <f t="shared" si="953"/>
        <v/>
      </c>
      <c r="Q1154" s="561"/>
      <c r="R1154" s="583" t="str">
        <f t="shared" si="954"/>
        <v/>
      </c>
      <c r="S1154" s="561"/>
      <c r="T1154" s="588" t="str">
        <f t="shared" si="955"/>
        <v/>
      </c>
      <c r="U1154" s="584">
        <f ca="1">SUMIF($O$8:T$9,"QUANT.",O1154:T1154)</f>
        <v>0</v>
      </c>
      <c r="V1154" s="585">
        <f ca="1" t="shared" si="956"/>
        <v>0</v>
      </c>
      <c r="W1154" s="586" t="str">
        <f ca="1" t="shared" si="957"/>
        <v>MEDIR</v>
      </c>
      <c r="X1154" s="587">
        <f ca="1" t="shared" si="958"/>
        <v>1</v>
      </c>
      <c r="Y1154" s="587">
        <f ca="1" t="shared" si="959"/>
        <v>13.59</v>
      </c>
      <c r="Z1154" s="448"/>
      <c r="AA1154" s="448"/>
      <c r="AB1154" s="448"/>
      <c r="AC1154" s="448"/>
      <c r="AD1154" s="448"/>
      <c r="AE1154" s="448"/>
      <c r="AF1154" s="448"/>
      <c r="AG1154" s="448"/>
      <c r="AH1154" s="448"/>
      <c r="AI1154" s="448"/>
      <c r="AJ1154" s="448"/>
      <c r="AK1154" s="590" t="e">
        <f t="shared" si="960"/>
        <v>#VALUE!</v>
      </c>
      <c r="AL1154" s="590">
        <v>0</v>
      </c>
    </row>
    <row r="1155" s="365" customFormat="1" customHeight="1" spans="1:38">
      <c r="A1155" s="522"/>
      <c r="B1155" s="528"/>
      <c r="C1155" s="591" t="s">
        <v>635</v>
      </c>
      <c r="D1155" s="592">
        <v>4</v>
      </c>
      <c r="E1155" s="530"/>
      <c r="F1155" s="527" t="str">
        <f>IF($B1155="","",IFERROR(VLOOKUP($B1155,SERVIÇOS!$B:$G,4,0),IFERROR(VLOOKUP($B1155,'COMPOSIÇÕES COMPLEMENTARES '!$C:$K,6,0),"")))</f>
        <v/>
      </c>
      <c r="G1155" s="527" t="str">
        <f>IF($B1155="","",IFERROR(VLOOKUP($B1155,SERVIÇOS!$B:$G,5,0),IFERROR(VLOOKUP($B1155,'COMPOSIÇÕES COMPLEMENTARES '!$C:$K,7,0),"")))</f>
        <v/>
      </c>
      <c r="H1155" s="527" t="str">
        <f t="shared" si="949"/>
        <v/>
      </c>
      <c r="I1155" s="527" t="str">
        <f t="shared" si="950"/>
        <v/>
      </c>
      <c r="J1155" s="527" t="str">
        <f t="shared" si="951"/>
        <v/>
      </c>
      <c r="K1155" s="527" t="str">
        <f t="shared" si="952"/>
        <v/>
      </c>
      <c r="L1155" s="527"/>
      <c r="M1155" s="563"/>
      <c r="N1155" s="448"/>
      <c r="O1155" s="561"/>
      <c r="P1155" s="562" t="str">
        <f t="shared" si="953"/>
        <v/>
      </c>
      <c r="Q1155" s="561"/>
      <c r="R1155" s="583" t="str">
        <f t="shared" si="954"/>
        <v/>
      </c>
      <c r="S1155" s="561"/>
      <c r="T1155" s="588" t="str">
        <f t="shared" si="955"/>
        <v/>
      </c>
      <c r="U1155" s="584">
        <f ca="1">SUMIF($O$8:T$9,"QUANT.",O1155:T1155)</f>
        <v>0</v>
      </c>
      <c r="V1155" s="585">
        <f ca="1" t="shared" si="956"/>
        <v>0</v>
      </c>
      <c r="W1155" s="586" t="str">
        <f ca="1" t="shared" si="957"/>
        <v/>
      </c>
      <c r="X1155" s="587">
        <f ca="1" t="shared" si="958"/>
        <v>0</v>
      </c>
      <c r="Y1155" s="587" t="e">
        <f ca="1" t="shared" si="959"/>
        <v>#VALUE!</v>
      </c>
      <c r="Z1155" s="448"/>
      <c r="AA1155" s="448"/>
      <c r="AB1155" s="448"/>
      <c r="AC1155" s="448"/>
      <c r="AD1155" s="448"/>
      <c r="AE1155" s="448"/>
      <c r="AF1155" s="448"/>
      <c r="AG1155" s="448"/>
      <c r="AH1155" s="448"/>
      <c r="AI1155" s="448"/>
      <c r="AJ1155" s="448"/>
      <c r="AK1155" s="590">
        <f t="shared" si="960"/>
        <v>0</v>
      </c>
      <c r="AL1155" s="590">
        <v>0</v>
      </c>
    </row>
    <row r="1156" s="365" customFormat="1" customHeight="1" spans="1:38">
      <c r="A1156" s="522"/>
      <c r="B1156" s="528">
        <v>101548</v>
      </c>
      <c r="C1156" s="524" t="str">
        <f>IF($B1156="","",IFERROR(VLOOKUP($B1156,SERVIÇOS!$B:$G,2,0),IFERROR(VLOOKUP($B1156,'COMPOSIÇÕES COMPLEMENTARES '!$C:$K,2,0),"")))</f>
        <v>ISOLADOR, TIPO ROLDANA, PARA BAIXA TENSÃO - FORNECIMENTO E INSTALAÇÃO. AF_07/2020</v>
      </c>
      <c r="D1156" s="525" t="str">
        <f>IF($B1156="","",IFERROR(VLOOKUP($B1156,SERVIÇOS!$B:$G,3,0),IFERROR(VLOOKUP($B1156,'COMPOSIÇÕES COMPLEMENTARES '!$C:$K,3,0),"")))</f>
        <v>UN</v>
      </c>
      <c r="E1156" s="530">
        <f>D1155</f>
        <v>4</v>
      </c>
      <c r="F1156" s="527">
        <f>IF($B1156="","",IFERROR(VLOOKUP($B1156,SERVIÇOS!$B:$G,4,0),IFERROR(VLOOKUP($B1156,'COMPOSIÇÕES COMPLEMENTARES '!$C:$K,6,0),"")))</f>
        <v>6.57</v>
      </c>
      <c r="G1156" s="527">
        <f>IF($B1156="","",IFERROR(VLOOKUP($B1156,SERVIÇOS!$B:$G,5,0),IFERROR(VLOOKUP($B1156,'COMPOSIÇÕES COMPLEMENTARES '!$C:$K,7,0),"")))</f>
        <v>1.86</v>
      </c>
      <c r="H1156" s="527">
        <f t="shared" si="949"/>
        <v>8.43</v>
      </c>
      <c r="I1156" s="527">
        <f t="shared" si="950"/>
        <v>26.28</v>
      </c>
      <c r="J1156" s="527">
        <f t="shared" si="951"/>
        <v>7.44</v>
      </c>
      <c r="K1156" s="527">
        <f t="shared" si="952"/>
        <v>33.72</v>
      </c>
      <c r="L1156" s="527"/>
      <c r="M1156" s="563"/>
      <c r="N1156" s="448"/>
      <c r="O1156" s="561"/>
      <c r="P1156" s="562" t="str">
        <f t="shared" si="953"/>
        <v/>
      </c>
      <c r="Q1156" s="561"/>
      <c r="R1156" s="583" t="str">
        <f t="shared" si="954"/>
        <v/>
      </c>
      <c r="S1156" s="561"/>
      <c r="T1156" s="588" t="str">
        <f t="shared" si="955"/>
        <v/>
      </c>
      <c r="U1156" s="584">
        <f ca="1">SUMIF($O$8:T$9,"QUANT.",O1156:T1156)</f>
        <v>0</v>
      </c>
      <c r="V1156" s="585">
        <f ca="1" t="shared" si="956"/>
        <v>0</v>
      </c>
      <c r="W1156" s="586" t="str">
        <f ca="1" t="shared" si="957"/>
        <v>MEDIR</v>
      </c>
      <c r="X1156" s="587">
        <f ca="1" t="shared" si="958"/>
        <v>4</v>
      </c>
      <c r="Y1156" s="587">
        <f ca="1" t="shared" si="959"/>
        <v>33.72</v>
      </c>
      <c r="Z1156" s="448"/>
      <c r="AA1156" s="448"/>
      <c r="AB1156" s="448"/>
      <c r="AC1156" s="448"/>
      <c r="AD1156" s="448"/>
      <c r="AE1156" s="448"/>
      <c r="AF1156" s="448"/>
      <c r="AG1156" s="448"/>
      <c r="AH1156" s="448"/>
      <c r="AI1156" s="448"/>
      <c r="AJ1156" s="448"/>
      <c r="AK1156" s="590">
        <f t="shared" si="960"/>
        <v>101548</v>
      </c>
      <c r="AL1156" s="590">
        <v>0</v>
      </c>
    </row>
    <row r="1157" s="365" customFormat="1" customHeight="1" spans="1:38">
      <c r="A1157" s="522"/>
      <c r="B1157" s="528">
        <v>101538</v>
      </c>
      <c r="C1157" s="524" t="str">
        <f>IF($B1157="","",IFERROR(VLOOKUP($B1157,SERVIÇOS!$B:$G,2,0),IFERROR(VLOOKUP($B1157,'COMPOSIÇÕES COMPLEMENTARES '!$C:$K,2,0),"")))</f>
        <v>ARMAÇÃO SECUNDÁRIA, COM 1 ESTRIBO E 1 ISOLADOR - FORNECIMENTO E INSTALAÇÃO. AF_07/2020</v>
      </c>
      <c r="D1157" s="525" t="str">
        <f>IF($B1157="","",IFERROR(VLOOKUP($B1157,SERVIÇOS!$B:$G,3,0),IFERROR(VLOOKUP($B1157,'COMPOSIÇÕES COMPLEMENTARES '!$C:$K,3,0),"")))</f>
        <v>UN</v>
      </c>
      <c r="E1157" s="530">
        <f>E1156</f>
        <v>4</v>
      </c>
      <c r="F1157" s="527">
        <f>IF($B1157="","",IFERROR(VLOOKUP($B1157,SERVIÇOS!$B:$G,4,0),IFERROR(VLOOKUP($B1157,'COMPOSIÇÕES COMPLEMENTARES '!$C:$K,6,0),"")))</f>
        <v>31.34</v>
      </c>
      <c r="G1157" s="527">
        <f>IF($B1157="","",IFERROR(VLOOKUP($B1157,SERVIÇOS!$B:$G,5,0),IFERROR(VLOOKUP($B1157,'COMPOSIÇÕES COMPLEMENTARES '!$C:$K,7,0),"")))</f>
        <v>11.35</v>
      </c>
      <c r="H1157" s="527">
        <f t="shared" si="949"/>
        <v>42.69</v>
      </c>
      <c r="I1157" s="527">
        <f t="shared" si="950"/>
        <v>125.36</v>
      </c>
      <c r="J1157" s="527">
        <f t="shared" si="951"/>
        <v>45.4</v>
      </c>
      <c r="K1157" s="527">
        <f t="shared" si="952"/>
        <v>170.76</v>
      </c>
      <c r="L1157" s="527"/>
      <c r="M1157" s="563"/>
      <c r="N1157" s="448"/>
      <c r="O1157" s="561"/>
      <c r="P1157" s="562" t="str">
        <f t="shared" si="953"/>
        <v/>
      </c>
      <c r="Q1157" s="561"/>
      <c r="R1157" s="583" t="str">
        <f t="shared" si="954"/>
        <v/>
      </c>
      <c r="S1157" s="561"/>
      <c r="T1157" s="588" t="str">
        <f t="shared" si="955"/>
        <v/>
      </c>
      <c r="U1157" s="584">
        <f ca="1">SUMIF($O$8:T$9,"QUANT.",O1157:T1157)</f>
        <v>0</v>
      </c>
      <c r="V1157" s="585">
        <f ca="1" t="shared" si="956"/>
        <v>0</v>
      </c>
      <c r="W1157" s="586" t="str">
        <f ca="1" t="shared" si="957"/>
        <v>MEDIR</v>
      </c>
      <c r="X1157" s="587">
        <f ca="1" t="shared" si="958"/>
        <v>4</v>
      </c>
      <c r="Y1157" s="587">
        <f ca="1" t="shared" si="959"/>
        <v>170.76</v>
      </c>
      <c r="Z1157" s="448"/>
      <c r="AA1157" s="448"/>
      <c r="AB1157" s="448"/>
      <c r="AC1157" s="448"/>
      <c r="AD1157" s="448"/>
      <c r="AE1157" s="448"/>
      <c r="AF1157" s="448"/>
      <c r="AG1157" s="448"/>
      <c r="AH1157" s="448"/>
      <c r="AI1157" s="448"/>
      <c r="AJ1157" s="448"/>
      <c r="AK1157" s="590">
        <f t="shared" si="960"/>
        <v>101538</v>
      </c>
      <c r="AL1157" s="590">
        <v>0</v>
      </c>
    </row>
    <row r="1158" s="365" customFormat="1" customHeight="1" spans="1:38">
      <c r="A1158" s="522"/>
      <c r="B1158" s="528" t="s">
        <v>610</v>
      </c>
      <c r="C1158" s="524" t="str">
        <f>IF($B1158="","",IFERROR(VLOOKUP($B1158,SERVIÇOS!$B:$G,2,0),IFERROR(VLOOKUP($B1158,'COMPOSIÇÕES COMPLEMENTARES '!$C:$K,2,0),"")))</f>
        <v>CINTA PARA POSTE DE SEÇÃO CIRCULAR EM AÇO CARBONO (NTC 811701) PARA FIXAÇÃO DE ISOLADOR TIPO ROLDANA PARA REDE DE BAIXA TENSÃO</v>
      </c>
      <c r="D1158" s="525" t="str">
        <f>IF($B1158="","",IFERROR(VLOOKUP($B1158,SERVIÇOS!$B:$G,3,0),IFERROR(VLOOKUP($B1158,'COMPOSIÇÕES COMPLEMENTARES '!$C:$K,3,0),"")))</f>
        <v>UN</v>
      </c>
      <c r="E1158" s="530">
        <f>E1156</f>
        <v>4</v>
      </c>
      <c r="F1158" s="527">
        <f>IF($B1158="","",IFERROR(VLOOKUP($B1158,SERVIÇOS!$B:$G,4,0),IFERROR(VLOOKUP($B1158,'COMPOSIÇÕES COMPLEMENTARES '!$C:$K,6,0),"")))</f>
        <v>73.01</v>
      </c>
      <c r="G1158" s="527">
        <f>IF($B1158="","",IFERROR(VLOOKUP($B1158,SERVIÇOS!$B:$G,5,0),IFERROR(VLOOKUP($B1158,'COMPOSIÇÕES COMPLEMENTARES '!$C:$K,7,0),"")))</f>
        <v>14.85</v>
      </c>
      <c r="H1158" s="527">
        <f t="shared" si="949"/>
        <v>87.86</v>
      </c>
      <c r="I1158" s="527">
        <f t="shared" si="950"/>
        <v>292.04</v>
      </c>
      <c r="J1158" s="527">
        <f t="shared" si="951"/>
        <v>59.4</v>
      </c>
      <c r="K1158" s="527">
        <f t="shared" si="952"/>
        <v>351.44</v>
      </c>
      <c r="L1158" s="527"/>
      <c r="M1158" s="563"/>
      <c r="N1158" s="448"/>
      <c r="O1158" s="561"/>
      <c r="P1158" s="562" t="str">
        <f t="shared" si="953"/>
        <v/>
      </c>
      <c r="Q1158" s="561"/>
      <c r="R1158" s="583" t="str">
        <f t="shared" si="954"/>
        <v/>
      </c>
      <c r="S1158" s="561"/>
      <c r="T1158" s="588" t="str">
        <f t="shared" si="955"/>
        <v/>
      </c>
      <c r="U1158" s="584">
        <f ca="1">SUMIF($O$8:T$9,"QUANT.",O1158:T1158)</f>
        <v>0</v>
      </c>
      <c r="V1158" s="585">
        <f ca="1" t="shared" si="956"/>
        <v>0</v>
      </c>
      <c r="W1158" s="586" t="str">
        <f ca="1" t="shared" si="957"/>
        <v>MEDIR</v>
      </c>
      <c r="X1158" s="587">
        <f ca="1" t="shared" si="958"/>
        <v>4</v>
      </c>
      <c r="Y1158" s="587">
        <f ca="1" t="shared" si="959"/>
        <v>351.44</v>
      </c>
      <c r="Z1158" s="448"/>
      <c r="AA1158" s="448"/>
      <c r="AB1158" s="448"/>
      <c r="AC1158" s="448"/>
      <c r="AD1158" s="448"/>
      <c r="AE1158" s="448"/>
      <c r="AF1158" s="448"/>
      <c r="AG1158" s="448"/>
      <c r="AH1158" s="448"/>
      <c r="AI1158" s="448"/>
      <c r="AJ1158" s="448"/>
      <c r="AK1158" s="590" t="e">
        <f t="shared" si="960"/>
        <v>#VALUE!</v>
      </c>
      <c r="AL1158" s="590">
        <v>0</v>
      </c>
    </row>
    <row r="1159" s="365" customFormat="1" customHeight="1" spans="1:38">
      <c r="A1159" s="522"/>
      <c r="B1159" s="528">
        <v>101554</v>
      </c>
      <c r="C1159" s="524" t="str">
        <f>IF($B1159="","",IFERROR(VLOOKUP($B1159,SERVIÇOS!$B:$G,2,0),IFERROR(VLOOKUP($B1159,'COMPOSIÇÕES COMPLEMENTARES '!$C:$K,2,0),"")))</f>
        <v>ALÇA PREFORMADA DE DISTRIBUIÇÃO, EM  AÇO GALVANIZADO, AWG 2 - FORNECIMENTO E INSTALAÇÃO. AF_07/2020</v>
      </c>
      <c r="D1159" s="525" t="str">
        <f>IF($B1159="","",IFERROR(VLOOKUP($B1159,SERVIÇOS!$B:$G,3,0),IFERROR(VLOOKUP($B1159,'COMPOSIÇÕES COMPLEMENTARES '!$C:$K,3,0),"")))</f>
        <v>UN</v>
      </c>
      <c r="E1159" s="530">
        <f>E1156</f>
        <v>4</v>
      </c>
      <c r="F1159" s="527">
        <f>IF($B1159="","",IFERROR(VLOOKUP($B1159,SERVIÇOS!$B:$G,4,0),IFERROR(VLOOKUP($B1159,'COMPOSIÇÕES COMPLEMENTARES '!$C:$K,6,0),"")))</f>
        <v>6.84</v>
      </c>
      <c r="G1159" s="527">
        <f>IF($B1159="","",IFERROR(VLOOKUP($B1159,SERVIÇOS!$B:$G,5,0),IFERROR(VLOOKUP($B1159,'COMPOSIÇÕES COMPLEMENTARES '!$C:$K,7,0),"")))</f>
        <v>4.76</v>
      </c>
      <c r="H1159" s="527">
        <f t="shared" si="949"/>
        <v>11.6</v>
      </c>
      <c r="I1159" s="527">
        <f t="shared" si="950"/>
        <v>27.36</v>
      </c>
      <c r="J1159" s="527">
        <f t="shared" si="951"/>
        <v>19.04</v>
      </c>
      <c r="K1159" s="527">
        <f t="shared" si="952"/>
        <v>46.4</v>
      </c>
      <c r="L1159" s="527"/>
      <c r="M1159" s="563"/>
      <c r="N1159" s="448"/>
      <c r="O1159" s="561"/>
      <c r="P1159" s="562" t="str">
        <f t="shared" si="953"/>
        <v/>
      </c>
      <c r="Q1159" s="561"/>
      <c r="R1159" s="583" t="str">
        <f t="shared" si="954"/>
        <v/>
      </c>
      <c r="S1159" s="561"/>
      <c r="T1159" s="588" t="str">
        <f t="shared" si="955"/>
        <v/>
      </c>
      <c r="U1159" s="584">
        <f ca="1">SUMIF($O$8:T$9,"QUANT.",O1159:T1159)</f>
        <v>0</v>
      </c>
      <c r="V1159" s="585">
        <f ca="1" t="shared" si="956"/>
        <v>0</v>
      </c>
      <c r="W1159" s="586" t="str">
        <f ca="1" t="shared" si="957"/>
        <v>MEDIR</v>
      </c>
      <c r="X1159" s="587">
        <f ca="1" t="shared" si="958"/>
        <v>4</v>
      </c>
      <c r="Y1159" s="587">
        <f ca="1" t="shared" si="959"/>
        <v>46.4</v>
      </c>
      <c r="Z1159" s="448"/>
      <c r="AA1159" s="448"/>
      <c r="AB1159" s="448"/>
      <c r="AC1159" s="448"/>
      <c r="AD1159" s="448"/>
      <c r="AE1159" s="448"/>
      <c r="AF1159" s="448"/>
      <c r="AG1159" s="448"/>
      <c r="AH1159" s="448"/>
      <c r="AI1159" s="448"/>
      <c r="AJ1159" s="448"/>
      <c r="AK1159" s="590">
        <f t="shared" si="960"/>
        <v>101554</v>
      </c>
      <c r="AL1159" s="590">
        <v>0</v>
      </c>
    </row>
    <row r="1160" s="365" customFormat="1" customHeight="1" spans="1:38">
      <c r="A1160" s="522"/>
      <c r="B1160" s="528">
        <v>91926</v>
      </c>
      <c r="C1160" s="524" t="str">
        <f>IF($B1160="","",IFERROR(VLOOKUP($B1160,SERVIÇOS!$B:$G,2,0),IFERROR(VLOOKUP($B1160,'COMPOSIÇÕES COMPLEMENTARES '!$C:$K,2,0),"")))</f>
        <v>CABO DE COBRE FLEXÍVEL ISOLADO, 2,5 MM², ANTI-CHAMA 450/750 V, PARA CIRCUITOS TERMINAIS - FORNECIMENTO E INSTALAÇÃO. AF_03/2023</v>
      </c>
      <c r="D1160" s="525" t="str">
        <f>IF($B1160="","",IFERROR(VLOOKUP($B1160,SERVIÇOS!$B:$G,3,0),IFERROR(VLOOKUP($B1160,'COMPOSIÇÕES COMPLEMENTARES '!$C:$K,3,0),"")))</f>
        <v>M</v>
      </c>
      <c r="E1160" s="530">
        <f>0.2*E1159</f>
        <v>0.8</v>
      </c>
      <c r="F1160" s="527">
        <f>IF($B1160="","",IFERROR(VLOOKUP($B1160,SERVIÇOS!$B:$G,4,0),IFERROR(VLOOKUP($B1160,'COMPOSIÇÕES COMPLEMENTARES '!$C:$K,6,0),"")))</f>
        <v>3.35</v>
      </c>
      <c r="G1160" s="527">
        <f>IF($B1160="","",IFERROR(VLOOKUP($B1160,SERVIÇOS!$B:$G,5,0),IFERROR(VLOOKUP($B1160,'COMPOSIÇÕES COMPLEMENTARES '!$C:$K,7,0),"")))</f>
        <v>1.43</v>
      </c>
      <c r="H1160" s="527">
        <f t="shared" si="949"/>
        <v>4.78</v>
      </c>
      <c r="I1160" s="527">
        <f t="shared" si="950"/>
        <v>2.68</v>
      </c>
      <c r="J1160" s="527">
        <f t="shared" si="951"/>
        <v>1.14</v>
      </c>
      <c r="K1160" s="527">
        <f t="shared" si="952"/>
        <v>3.82</v>
      </c>
      <c r="L1160" s="527"/>
      <c r="M1160" s="563"/>
      <c r="N1160" s="448"/>
      <c r="O1160" s="561"/>
      <c r="P1160" s="562" t="str">
        <f t="shared" si="953"/>
        <v/>
      </c>
      <c r="Q1160" s="561"/>
      <c r="R1160" s="583" t="str">
        <f t="shared" si="954"/>
        <v/>
      </c>
      <c r="S1160" s="561"/>
      <c r="T1160" s="588" t="str">
        <f t="shared" si="955"/>
        <v/>
      </c>
      <c r="U1160" s="584">
        <f ca="1">SUMIF($O$8:T$9,"QUANT.",O1160:T1160)</f>
        <v>0</v>
      </c>
      <c r="V1160" s="585">
        <f ca="1" t="shared" si="956"/>
        <v>0</v>
      </c>
      <c r="W1160" s="586" t="str">
        <f ca="1" t="shared" si="957"/>
        <v>MEDIR</v>
      </c>
      <c r="X1160" s="587">
        <f ca="1" t="shared" si="958"/>
        <v>0.8</v>
      </c>
      <c r="Y1160" s="587">
        <f ca="1" t="shared" si="959"/>
        <v>3.82</v>
      </c>
      <c r="Z1160" s="448"/>
      <c r="AA1160" s="448"/>
      <c r="AB1160" s="448"/>
      <c r="AC1160" s="448"/>
      <c r="AD1160" s="448"/>
      <c r="AE1160" s="448"/>
      <c r="AF1160" s="448"/>
      <c r="AG1160" s="448"/>
      <c r="AH1160" s="448"/>
      <c r="AI1160" s="448"/>
      <c r="AJ1160" s="448"/>
      <c r="AK1160" s="590">
        <f t="shared" si="960"/>
        <v>91926</v>
      </c>
      <c r="AL1160" s="590">
        <v>0</v>
      </c>
    </row>
    <row r="1161" s="365" customFormat="1" customHeight="1" spans="1:38">
      <c r="A1161" s="522"/>
      <c r="B1161" s="528" t="s">
        <v>632</v>
      </c>
      <c r="C1161" s="524" t="str">
        <f>IF($B1161="","",IFERROR(VLOOKUP($B1161,SERVIÇOS!$B:$G,2,0),IFERROR(VLOOKUP($B1161,'COMPOSIÇÕES COMPLEMENTARES '!$C:$K,2,0),"")))</f>
        <v>CONECTOR DE ATERRAMENTO DE FERRAGENS DA IP - PRESILHA FEITA EM LATÃO ESTANHADO, COM 2 FUROS DE Ø8mm PARA CABOS DE COBRE 35/50mm², RESISTENTE AOS ESFORÇOS REALIZADOS PELO CABO A SER FIXADO</v>
      </c>
      <c r="D1161" s="525" t="str">
        <f>IF($B1161="","",IFERROR(VLOOKUP($B1161,SERVIÇOS!$B:$G,3,0),IFERROR(VLOOKUP($B1161,'COMPOSIÇÕES COMPLEMENTARES '!$C:$K,3,0),"")))</f>
        <v>UN</v>
      </c>
      <c r="E1161" s="530">
        <f>E1158+2</f>
        <v>6</v>
      </c>
      <c r="F1161" s="527">
        <f>IF($B1161="","",IFERROR(VLOOKUP($B1161,SERVIÇOS!$B:$G,4,0),IFERROR(VLOOKUP($B1161,'COMPOSIÇÕES COMPLEMENTARES '!$C:$K,6,0),"")))</f>
        <v>3.35</v>
      </c>
      <c r="G1161" s="527">
        <f>IF($B1161="","",IFERROR(VLOOKUP($B1161,SERVIÇOS!$B:$G,5,0),IFERROR(VLOOKUP($B1161,'COMPOSIÇÕES COMPLEMENTARES '!$C:$K,7,0),"")))</f>
        <v>3.14</v>
      </c>
      <c r="H1161" s="527">
        <f t="shared" ref="H1161:H1177" si="961">IF(E1161="","",F1161+G1161)</f>
        <v>6.49</v>
      </c>
      <c r="I1161" s="527">
        <f t="shared" ref="I1161:I1177" si="962">IF(E1161="","",TRUNC((E1161*F1161),2))</f>
        <v>20.1</v>
      </c>
      <c r="J1161" s="527">
        <f t="shared" ref="J1161:J1177" si="963">IF(E1161="","",TRUNC((E1161*G1161),2))</f>
        <v>18.84</v>
      </c>
      <c r="K1161" s="527">
        <f t="shared" ref="K1161:K1177" si="964">IF(E1161="","",TRUNC((E1161*H1161),2))</f>
        <v>38.94</v>
      </c>
      <c r="L1161" s="527"/>
      <c r="M1161" s="563"/>
      <c r="N1161" s="448"/>
      <c r="O1161" s="561"/>
      <c r="P1161" s="562" t="str">
        <f t="shared" ref="P1161:P1177" si="965">IF(OR(O1161="",$K1161=""),"",(O1161/$E1161)*$K1161)</f>
        <v/>
      </c>
      <c r="Q1161" s="561"/>
      <c r="R1161" s="583" t="str">
        <f t="shared" ref="R1161:R1177" si="966">IF(OR(Q1161="",$K1161=""),"",(Q1161/$E1161)*$K1161)</f>
        <v/>
      </c>
      <c r="S1161" s="561"/>
      <c r="T1161" s="588" t="str">
        <f t="shared" ref="T1161:T1177" si="967">IF(OR(S1161="",$K1161=""),"",(S1161/$E1161)*$K1161)</f>
        <v/>
      </c>
      <c r="U1161" s="584">
        <f ca="1">SUMIF($O$8:T$9,"QUANT.",O1161:T1161)</f>
        <v>0</v>
      </c>
      <c r="V1161" s="585">
        <f ca="1" t="shared" ref="V1161:V1177" si="968">SUMIF($O$8:$T$9,"CUSTO",O1161:T1161)</f>
        <v>0</v>
      </c>
      <c r="W1161" s="586" t="str">
        <f ca="1" t="shared" ref="W1161:W1177" si="969">IF(B1161&lt;&gt;"",IF(V1161=0,"MEDIR",IF(K1161-V1161=0,"OK",IF(K1161-V1161&gt;0,"MEDIR","ALERTA!"))),"")</f>
        <v>MEDIR</v>
      </c>
      <c r="X1161" s="587">
        <f ca="1" t="shared" ref="X1161:X1177" si="970">IF(U1161="",0,E1161-U1161)</f>
        <v>6</v>
      </c>
      <c r="Y1161" s="587">
        <f ca="1" t="shared" ref="Y1161:Y1177" si="971">IF(V1161="",0,K1161-V1161)</f>
        <v>38.94</v>
      </c>
      <c r="Z1161" s="448"/>
      <c r="AA1161" s="448"/>
      <c r="AB1161" s="448"/>
      <c r="AC1161" s="448"/>
      <c r="AD1161" s="448"/>
      <c r="AE1161" s="448"/>
      <c r="AF1161" s="448"/>
      <c r="AG1161" s="448"/>
      <c r="AH1161" s="448"/>
      <c r="AI1161" s="448"/>
      <c r="AJ1161" s="448"/>
      <c r="AK1161" s="590" t="e">
        <f t="shared" ref="AK1161:AK1177" si="972">B1161-AL1161</f>
        <v>#VALUE!</v>
      </c>
      <c r="AL1161" s="590">
        <v>0</v>
      </c>
    </row>
    <row r="1162" s="365" customFormat="1" customHeight="1" spans="1:38">
      <c r="A1162" s="522"/>
      <c r="B1162" s="528" t="s">
        <v>633</v>
      </c>
      <c r="C1162" s="524" t="str">
        <f>IF($B1162="","",IFERROR(VLOOKUP($B1162,SERVIÇOS!$B:$G,2,0),IFERROR(VLOOKUP($B1162,'COMPOSIÇÕES COMPLEMENTARES '!$C:$K,2,0),"")))</f>
        <v>CABO DE AÇO GALVANIZADO, DIÂMETRO ø1/4" (6,35mm), ALMA DE FIBRA (AFA), CONSTRUÇÃO DO CABO 6x19S (6 TORÇOES DE 19 FIOS CADA)</v>
      </c>
      <c r="D1162" s="525" t="str">
        <f>IF($B1162="","",IFERROR(VLOOKUP($B1162,SERVIÇOS!$B:$G,3,0),IFERROR(VLOOKUP($B1162,'COMPOSIÇÕES COMPLEMENTARES '!$C:$K,3,0),"")))</f>
        <v>M</v>
      </c>
      <c r="E1162" s="530">
        <f>2*D1155</f>
        <v>8</v>
      </c>
      <c r="F1162" s="527">
        <f>IF($B1162="","",IFERROR(VLOOKUP($B1162,SERVIÇOS!$B:$G,4,0),IFERROR(VLOOKUP($B1162,'COMPOSIÇÕES COMPLEMENTARES '!$C:$K,6,0),"")))</f>
        <v>8.03</v>
      </c>
      <c r="G1162" s="527">
        <f>IF($B1162="","",IFERROR(VLOOKUP($B1162,SERVIÇOS!$B:$G,5,0),IFERROR(VLOOKUP($B1162,'COMPOSIÇÕES COMPLEMENTARES '!$C:$K,7,0),"")))</f>
        <v>3.21</v>
      </c>
      <c r="H1162" s="527">
        <f t="shared" si="961"/>
        <v>11.24</v>
      </c>
      <c r="I1162" s="527">
        <f t="shared" si="962"/>
        <v>64.24</v>
      </c>
      <c r="J1162" s="527">
        <f t="shared" si="963"/>
        <v>25.68</v>
      </c>
      <c r="K1162" s="527">
        <f t="shared" si="964"/>
        <v>89.92</v>
      </c>
      <c r="L1162" s="527"/>
      <c r="M1162" s="563"/>
      <c r="N1162" s="448"/>
      <c r="O1162" s="561"/>
      <c r="P1162" s="562" t="str">
        <f t="shared" si="965"/>
        <v/>
      </c>
      <c r="Q1162" s="561"/>
      <c r="R1162" s="583" t="str">
        <f t="shared" si="966"/>
        <v/>
      </c>
      <c r="S1162" s="561"/>
      <c r="T1162" s="588" t="str">
        <f t="shared" si="967"/>
        <v/>
      </c>
      <c r="U1162" s="584">
        <f ca="1">SUMIF($O$8:T$9,"QUANT.",O1162:T1162)</f>
        <v>0</v>
      </c>
      <c r="V1162" s="585">
        <f ca="1" t="shared" si="968"/>
        <v>0</v>
      </c>
      <c r="W1162" s="586" t="str">
        <f ca="1" t="shared" si="969"/>
        <v>MEDIR</v>
      </c>
      <c r="X1162" s="587">
        <f ca="1" t="shared" si="970"/>
        <v>8</v>
      </c>
      <c r="Y1162" s="587">
        <f ca="1" t="shared" si="971"/>
        <v>89.92</v>
      </c>
      <c r="Z1162" s="448"/>
      <c r="AA1162" s="448"/>
      <c r="AB1162" s="448"/>
      <c r="AC1162" s="448"/>
      <c r="AD1162" s="448"/>
      <c r="AE1162" s="448"/>
      <c r="AF1162" s="448"/>
      <c r="AG1162" s="448"/>
      <c r="AH1162" s="448"/>
      <c r="AI1162" s="448"/>
      <c r="AJ1162" s="448"/>
      <c r="AK1162" s="590" t="e">
        <f t="shared" si="972"/>
        <v>#VALUE!</v>
      </c>
      <c r="AL1162" s="590">
        <v>0</v>
      </c>
    </row>
    <row r="1163" s="365" customFormat="1" customHeight="1" spans="1:38">
      <c r="A1163" s="522"/>
      <c r="B1163" s="528">
        <v>101549</v>
      </c>
      <c r="C1163" s="524" t="str">
        <f>IF($B1163="","",IFERROR(VLOOKUP($B1163,SERVIÇOS!$B:$G,2,0),IFERROR(VLOOKUP($B1163,'COMPOSIÇÕES COMPLEMENTARES '!$C:$K,2,0),"")))</f>
        <v>GRAMPO PARALELO METÁLICO, PARA REDES AÉREAS DE DISTRIBUIÇÃO DE ENERGIA ELÉTRICA DE BAIXA TENSÃO - FORNECIMENTO E INSTALAÇÃO. AF_07/2020</v>
      </c>
      <c r="D1163" s="525" t="str">
        <f>IF($B1163="","",IFERROR(VLOOKUP($B1163,SERVIÇOS!$B:$G,3,0),IFERROR(VLOOKUP($B1163,'COMPOSIÇÕES COMPLEMENTARES '!$C:$K,3,0),"")))</f>
        <v>UN</v>
      </c>
      <c r="E1163" s="530">
        <f>1*D1155</f>
        <v>4</v>
      </c>
      <c r="F1163" s="527">
        <f>IF($B1163="","",IFERROR(VLOOKUP($B1163,SERVIÇOS!$B:$G,4,0),IFERROR(VLOOKUP($B1163,'COMPOSIÇÕES COMPLEMENTARES '!$C:$K,6,0),"")))</f>
        <v>12.78</v>
      </c>
      <c r="G1163" s="527">
        <f>IF($B1163="","",IFERROR(VLOOKUP($B1163,SERVIÇOS!$B:$G,5,0),IFERROR(VLOOKUP($B1163,'COMPOSIÇÕES COMPLEMENTARES '!$C:$K,7,0),"")))</f>
        <v>6.08</v>
      </c>
      <c r="H1163" s="527">
        <f t="shared" si="961"/>
        <v>18.86</v>
      </c>
      <c r="I1163" s="527">
        <f t="shared" si="962"/>
        <v>51.12</v>
      </c>
      <c r="J1163" s="527">
        <f t="shared" si="963"/>
        <v>24.32</v>
      </c>
      <c r="K1163" s="527">
        <f t="shared" si="964"/>
        <v>75.44</v>
      </c>
      <c r="L1163" s="527"/>
      <c r="M1163" s="563"/>
      <c r="N1163" s="448"/>
      <c r="O1163" s="561"/>
      <c r="P1163" s="562" t="str">
        <f t="shared" si="965"/>
        <v/>
      </c>
      <c r="Q1163" s="561"/>
      <c r="R1163" s="583" t="str">
        <f t="shared" si="966"/>
        <v/>
      </c>
      <c r="S1163" s="561"/>
      <c r="T1163" s="588" t="str">
        <f t="shared" si="967"/>
        <v/>
      </c>
      <c r="U1163" s="584">
        <f ca="1">SUMIF($O$8:T$9,"QUANT.",O1163:T1163)</f>
        <v>0</v>
      </c>
      <c r="V1163" s="585">
        <f ca="1" t="shared" si="968"/>
        <v>0</v>
      </c>
      <c r="W1163" s="586" t="str">
        <f ca="1" t="shared" si="969"/>
        <v>MEDIR</v>
      </c>
      <c r="X1163" s="587">
        <f ca="1" t="shared" si="970"/>
        <v>4</v>
      </c>
      <c r="Y1163" s="587">
        <f ca="1" t="shared" si="971"/>
        <v>75.44</v>
      </c>
      <c r="Z1163" s="448"/>
      <c r="AA1163" s="448"/>
      <c r="AB1163" s="448"/>
      <c r="AC1163" s="448"/>
      <c r="AD1163" s="448"/>
      <c r="AE1163" s="448"/>
      <c r="AF1163" s="448"/>
      <c r="AG1163" s="448"/>
      <c r="AH1163" s="448"/>
      <c r="AI1163" s="448"/>
      <c r="AJ1163" s="448"/>
      <c r="AK1163" s="590">
        <f t="shared" si="972"/>
        <v>101549</v>
      </c>
      <c r="AL1163" s="590">
        <v>0</v>
      </c>
    </row>
    <row r="1164" s="365" customFormat="1" customHeight="1" spans="1:38">
      <c r="A1164" s="522"/>
      <c r="B1164" s="528" t="s">
        <v>634</v>
      </c>
      <c r="C1164" s="524" t="str">
        <f>IF($B1164="","",IFERROR(VLOOKUP($B1164,SERVIÇOS!$B:$G,2,0),IFERROR(VLOOKUP($B1164,'COMPOSIÇÕES COMPLEMENTARES '!$C:$K,2,0),"")))</f>
        <v>TERMINAL DE APERTO COM SAPATA EM LIGA DE COBRE, SAPATA COM DOIS FUROS PARA FIXAÇÃO </v>
      </c>
      <c r="D1164" s="525" t="str">
        <f>IF($B1164="","",IFERROR(VLOOKUP($B1164,SERVIÇOS!$B:$G,3,0),IFERROR(VLOOKUP($B1164,'COMPOSIÇÕES COMPLEMENTARES '!$C:$K,3,0),"")))</f>
        <v>UN</v>
      </c>
      <c r="E1164" s="530">
        <f>1*D1155</f>
        <v>4</v>
      </c>
      <c r="F1164" s="527">
        <f>IF($B1164="","",IFERROR(VLOOKUP($B1164,SERVIÇOS!$B:$G,4,0),IFERROR(VLOOKUP($B1164,'COMPOSIÇÕES COMPLEMENTARES '!$C:$K,6,0),"")))</f>
        <v>12.16</v>
      </c>
      <c r="G1164" s="527">
        <f>IF($B1164="","",IFERROR(VLOOKUP($B1164,SERVIÇOS!$B:$G,5,0),IFERROR(VLOOKUP($B1164,'COMPOSIÇÕES COMPLEMENTARES '!$C:$K,7,0),"")))</f>
        <v>1.43</v>
      </c>
      <c r="H1164" s="527">
        <f t="shared" si="961"/>
        <v>13.59</v>
      </c>
      <c r="I1164" s="527">
        <f t="shared" si="962"/>
        <v>48.64</v>
      </c>
      <c r="J1164" s="527">
        <f t="shared" si="963"/>
        <v>5.72</v>
      </c>
      <c r="K1164" s="527">
        <f t="shared" si="964"/>
        <v>54.36</v>
      </c>
      <c r="L1164" s="527"/>
      <c r="M1164" s="563"/>
      <c r="N1164" s="448"/>
      <c r="O1164" s="561"/>
      <c r="P1164" s="562" t="str">
        <f t="shared" si="965"/>
        <v/>
      </c>
      <c r="Q1164" s="561"/>
      <c r="R1164" s="583" t="str">
        <f t="shared" si="966"/>
        <v/>
      </c>
      <c r="S1164" s="561"/>
      <c r="T1164" s="588" t="str">
        <f t="shared" si="967"/>
        <v/>
      </c>
      <c r="U1164" s="584">
        <f ca="1">SUMIF($O$8:T$9,"QUANT.",O1164:T1164)</f>
        <v>0</v>
      </c>
      <c r="V1164" s="585">
        <f ca="1" t="shared" si="968"/>
        <v>0</v>
      </c>
      <c r="W1164" s="586" t="str">
        <f ca="1" t="shared" si="969"/>
        <v>MEDIR</v>
      </c>
      <c r="X1164" s="587">
        <f ca="1" t="shared" si="970"/>
        <v>4</v>
      </c>
      <c r="Y1164" s="587">
        <f ca="1" t="shared" si="971"/>
        <v>54.36</v>
      </c>
      <c r="Z1164" s="448"/>
      <c r="AA1164" s="448"/>
      <c r="AB1164" s="448"/>
      <c r="AC1164" s="448"/>
      <c r="AD1164" s="448"/>
      <c r="AE1164" s="448"/>
      <c r="AF1164" s="448"/>
      <c r="AG1164" s="448"/>
      <c r="AH1164" s="448"/>
      <c r="AI1164" s="448"/>
      <c r="AJ1164" s="448"/>
      <c r="AK1164" s="590" t="e">
        <f t="shared" si="972"/>
        <v>#VALUE!</v>
      </c>
      <c r="AL1164" s="590">
        <v>0</v>
      </c>
    </row>
    <row r="1165" s="365" customFormat="1" customHeight="1" spans="1:38">
      <c r="A1165" s="522"/>
      <c r="B1165" s="528">
        <v>96985</v>
      </c>
      <c r="C1165" s="524" t="str">
        <f>IF($B1165="","",IFERROR(VLOOKUP($B1165,SERVIÇOS!$B:$G,2,0),IFERROR(VLOOKUP($B1165,'COMPOSIÇÕES COMPLEMENTARES '!$C:$K,2,0),"")))</f>
        <v>HASTE DE ATERRAMENTO, DIÂMETRO 5/8", COM 3 METROS - FORNECIMENTO E INSTALAÇÃO. AF_08/2023</v>
      </c>
      <c r="D1165" s="525" t="str">
        <f>IF($B1165="","",IFERROR(VLOOKUP($B1165,SERVIÇOS!$B:$G,3,0),IFERROR(VLOOKUP($B1165,'COMPOSIÇÕES COMPLEMENTARES '!$C:$K,3,0),"")))</f>
        <v>UN</v>
      </c>
      <c r="E1165" s="530">
        <v>4</v>
      </c>
      <c r="F1165" s="527">
        <f>IF($B1165="","",IFERROR(VLOOKUP($B1165,SERVIÇOS!$B:$G,4,0),IFERROR(VLOOKUP($B1165,'COMPOSIÇÕES COMPLEMENTARES '!$C:$K,6,0),"")))</f>
        <v>59.6</v>
      </c>
      <c r="G1165" s="527">
        <f>IF($B1165="","",IFERROR(VLOOKUP($B1165,SERVIÇOS!$B:$G,5,0),IFERROR(VLOOKUP($B1165,'COMPOSIÇÕES COMPLEMENTARES '!$C:$K,7,0),"")))</f>
        <v>12.3</v>
      </c>
      <c r="H1165" s="527">
        <f t="shared" si="961"/>
        <v>71.9</v>
      </c>
      <c r="I1165" s="527">
        <f t="shared" si="962"/>
        <v>238.4</v>
      </c>
      <c r="J1165" s="527">
        <f t="shared" si="963"/>
        <v>49.2</v>
      </c>
      <c r="K1165" s="527">
        <f t="shared" si="964"/>
        <v>287.6</v>
      </c>
      <c r="L1165" s="527"/>
      <c r="M1165" s="563"/>
      <c r="N1165" s="448"/>
      <c r="O1165" s="561"/>
      <c r="P1165" s="562" t="str">
        <f t="shared" si="965"/>
        <v/>
      </c>
      <c r="Q1165" s="561"/>
      <c r="R1165" s="583" t="str">
        <f t="shared" si="966"/>
        <v/>
      </c>
      <c r="S1165" s="561"/>
      <c r="T1165" s="588" t="str">
        <f t="shared" si="967"/>
        <v/>
      </c>
      <c r="U1165" s="584">
        <f ca="1">SUMIF($O$8:T$9,"QUANT.",O1165:T1165)</f>
        <v>0</v>
      </c>
      <c r="V1165" s="585">
        <f ca="1" t="shared" si="968"/>
        <v>0</v>
      </c>
      <c r="W1165" s="586" t="str">
        <f ca="1" t="shared" si="969"/>
        <v>MEDIR</v>
      </c>
      <c r="X1165" s="587">
        <f ca="1" t="shared" si="970"/>
        <v>4</v>
      </c>
      <c r="Y1165" s="587">
        <f ca="1" t="shared" si="971"/>
        <v>287.6</v>
      </c>
      <c r="Z1165" s="448"/>
      <c r="AA1165" s="448"/>
      <c r="AB1165" s="448"/>
      <c r="AC1165" s="448"/>
      <c r="AD1165" s="448"/>
      <c r="AE1165" s="448"/>
      <c r="AF1165" s="448"/>
      <c r="AG1165" s="448"/>
      <c r="AH1165" s="448"/>
      <c r="AI1165" s="448"/>
      <c r="AJ1165" s="448"/>
      <c r="AK1165" s="590">
        <f t="shared" si="972"/>
        <v>96985</v>
      </c>
      <c r="AL1165" s="590">
        <v>0</v>
      </c>
    </row>
    <row r="1166" s="365" customFormat="1" customHeight="1" spans="1:38">
      <c r="A1166" s="522"/>
      <c r="B1166" s="528" t="s">
        <v>618</v>
      </c>
      <c r="C1166" s="524" t="str">
        <f>IF($B1166="","",IFERROR(VLOOKUP($B1166,SERVIÇOS!$B:$G,2,0),IFERROR(VLOOKUP($B1166,'COMPOSIÇÕES COMPLEMENTARES '!$C:$K,2,0),"")))</f>
        <v>CORDOALHA DE COBRE NU, NÃO ENTERRADA, INSTALAÇÃO COM PRESILHA DE FIXAÇÃO</v>
      </c>
      <c r="D1166" s="525" t="str">
        <f>IF($B1166="","",IFERROR(VLOOKUP($B1166,SERVIÇOS!$B:$G,3,0),IFERROR(VLOOKUP($B1166,'COMPOSIÇÕES COMPLEMENTARES '!$C:$K,3,0),"")))</f>
        <v>M</v>
      </c>
      <c r="E1166" s="530">
        <f>E1165*8</f>
        <v>32</v>
      </c>
      <c r="F1166" s="527">
        <f>IF($B1166="","",IFERROR(VLOOKUP($B1166,SERVIÇOS!$B:$G,4,0),IFERROR(VLOOKUP($B1166,'COMPOSIÇÕES COMPLEMENTARES '!$C:$K,6,0),"")))</f>
        <v>43.78</v>
      </c>
      <c r="G1166" s="527">
        <f>IF($B1166="","",IFERROR(VLOOKUP($B1166,SERVIÇOS!$B:$G,5,0),IFERROR(VLOOKUP($B1166,'COMPOSIÇÕES COMPLEMENTARES '!$C:$K,7,0),"")))</f>
        <v>7.82</v>
      </c>
      <c r="H1166" s="527">
        <f t="shared" si="961"/>
        <v>51.6</v>
      </c>
      <c r="I1166" s="527">
        <f t="shared" si="962"/>
        <v>1400.96</v>
      </c>
      <c r="J1166" s="527">
        <f t="shared" si="963"/>
        <v>250.24</v>
      </c>
      <c r="K1166" s="527">
        <f t="shared" si="964"/>
        <v>1651.2</v>
      </c>
      <c r="L1166" s="527"/>
      <c r="M1166" s="563"/>
      <c r="N1166" s="448"/>
      <c r="O1166" s="561"/>
      <c r="P1166" s="562" t="str">
        <f t="shared" si="965"/>
        <v/>
      </c>
      <c r="Q1166" s="561"/>
      <c r="R1166" s="583" t="str">
        <f t="shared" si="966"/>
        <v/>
      </c>
      <c r="S1166" s="561"/>
      <c r="T1166" s="588" t="str">
        <f t="shared" si="967"/>
        <v/>
      </c>
      <c r="U1166" s="584">
        <f ca="1">SUMIF($O$8:T$9,"QUANT.",O1166:T1166)</f>
        <v>0</v>
      </c>
      <c r="V1166" s="585">
        <f ca="1" t="shared" si="968"/>
        <v>0</v>
      </c>
      <c r="W1166" s="586" t="str">
        <f ca="1" t="shared" si="969"/>
        <v>MEDIR</v>
      </c>
      <c r="X1166" s="587">
        <f ca="1" t="shared" si="970"/>
        <v>32</v>
      </c>
      <c r="Y1166" s="587">
        <f ca="1" t="shared" si="971"/>
        <v>1651.2</v>
      </c>
      <c r="Z1166" s="448"/>
      <c r="AA1166" s="448"/>
      <c r="AB1166" s="448"/>
      <c r="AC1166" s="448"/>
      <c r="AD1166" s="448"/>
      <c r="AE1166" s="448"/>
      <c r="AF1166" s="448"/>
      <c r="AG1166" s="448"/>
      <c r="AH1166" s="448"/>
      <c r="AI1166" s="448"/>
      <c r="AJ1166" s="448"/>
      <c r="AK1166" s="590" t="e">
        <f t="shared" si="972"/>
        <v>#VALUE!</v>
      </c>
      <c r="AL1166" s="590">
        <v>0</v>
      </c>
    </row>
    <row r="1167" s="365" customFormat="1" customHeight="1" spans="1:38">
      <c r="A1167" s="522"/>
      <c r="B1167" s="528" t="s">
        <v>636</v>
      </c>
      <c r="C1167" s="524" t="str">
        <f>IF($B1167="","",IFERROR(VLOOKUP($B1167,SERVIÇOS!$B:$G,2,0),IFERROR(VLOOKUP($B1167,'COMPOSIÇÕES COMPLEMENTARES '!$C:$K,2,0),"")))</f>
        <v>GRAMPO PARA ATERRAMENTO ø5/8" (CONEXÃO HASTE CABO ATÉ 50mm²), ALTA CONDUTIVIDADE ELÉTRICA E RESISTÊNCIA À CORROSÃO; CORPO EM LIGA DE COBRE E GRAMPO EM AÇO ZINCADO ELETROLÍTICO (GA-12) OU LIGA DE COBRE (GA-38)</v>
      </c>
      <c r="D1167" s="525" t="str">
        <f>IF($B1167="","",IFERROR(VLOOKUP($B1167,SERVIÇOS!$B:$G,3,0),IFERROR(VLOOKUP($B1167,'COMPOSIÇÕES COMPLEMENTARES '!$C:$K,3,0),"")))</f>
        <v>UN</v>
      </c>
      <c r="E1167" s="530">
        <f>E1165</f>
        <v>4</v>
      </c>
      <c r="F1167" s="527">
        <f>IF($B1167="","",IFERROR(VLOOKUP($B1167,SERVIÇOS!$B:$G,4,0),IFERROR(VLOOKUP($B1167,'COMPOSIÇÕES COMPLEMENTARES '!$C:$K,6,0),"")))</f>
        <v>29.58</v>
      </c>
      <c r="G1167" s="527">
        <f>IF($B1167="","",IFERROR(VLOOKUP($B1167,SERVIÇOS!$B:$G,5,0),IFERROR(VLOOKUP($B1167,'COMPOSIÇÕES COMPLEMENTARES '!$C:$K,7,0),"")))</f>
        <v>4.12</v>
      </c>
      <c r="H1167" s="527">
        <f t="shared" si="961"/>
        <v>33.7</v>
      </c>
      <c r="I1167" s="527">
        <f t="shared" si="962"/>
        <v>118.32</v>
      </c>
      <c r="J1167" s="527">
        <f t="shared" si="963"/>
        <v>16.48</v>
      </c>
      <c r="K1167" s="527">
        <f t="shared" si="964"/>
        <v>134.8</v>
      </c>
      <c r="L1167" s="527"/>
      <c r="M1167" s="563"/>
      <c r="N1167" s="448"/>
      <c r="O1167" s="561"/>
      <c r="P1167" s="562" t="str">
        <f t="shared" si="965"/>
        <v/>
      </c>
      <c r="Q1167" s="561"/>
      <c r="R1167" s="583" t="str">
        <f t="shared" si="966"/>
        <v/>
      </c>
      <c r="S1167" s="561"/>
      <c r="T1167" s="588" t="str">
        <f t="shared" si="967"/>
        <v/>
      </c>
      <c r="U1167" s="584">
        <f ca="1">SUMIF($O$8:T$9,"QUANT.",O1167:T1167)</f>
        <v>0</v>
      </c>
      <c r="V1167" s="585">
        <f ca="1" t="shared" si="968"/>
        <v>0</v>
      </c>
      <c r="W1167" s="586" t="str">
        <f ca="1" t="shared" si="969"/>
        <v>MEDIR</v>
      </c>
      <c r="X1167" s="587">
        <f ca="1" t="shared" si="970"/>
        <v>4</v>
      </c>
      <c r="Y1167" s="587">
        <f ca="1" t="shared" si="971"/>
        <v>134.8</v>
      </c>
      <c r="Z1167" s="448"/>
      <c r="AA1167" s="448"/>
      <c r="AB1167" s="448"/>
      <c r="AC1167" s="448"/>
      <c r="AD1167" s="448"/>
      <c r="AE1167" s="448"/>
      <c r="AF1167" s="448"/>
      <c r="AG1167" s="448"/>
      <c r="AH1167" s="448"/>
      <c r="AI1167" s="448"/>
      <c r="AJ1167" s="448"/>
      <c r="AK1167" s="590" t="e">
        <f t="shared" si="972"/>
        <v>#VALUE!</v>
      </c>
      <c r="AL1167" s="590">
        <v>0</v>
      </c>
    </row>
    <row r="1168" s="365" customFormat="1" customHeight="1" spans="1:38">
      <c r="A1168" s="522"/>
      <c r="B1168" s="528">
        <v>98111</v>
      </c>
      <c r="C1168" s="524" t="str">
        <f>IF($B1168="","",IFERROR(VLOOKUP($B1168,SERVIÇOS!$B:$G,2,0),IFERROR(VLOOKUP($B1168,'COMPOSIÇÕES COMPLEMENTARES '!$C:$K,2,0),"")))</f>
        <v>CAIXA DE INSPEÇÃO PARA ATERRAMENTO, CIRCULAR, EM POLIETILENO, DIÂMETRO INTERNO = 0,3 M. AF_12/2020</v>
      </c>
      <c r="D1168" s="525" t="str">
        <f>IF($B1168="","",IFERROR(VLOOKUP($B1168,SERVIÇOS!$B:$G,3,0),IFERROR(VLOOKUP($B1168,'COMPOSIÇÕES COMPLEMENTARES '!$C:$K,3,0),"")))</f>
        <v>UN</v>
      </c>
      <c r="E1168" s="530">
        <f>E1165</f>
        <v>4</v>
      </c>
      <c r="F1168" s="527">
        <f>IF($B1168="","",IFERROR(VLOOKUP($B1168,SERVIÇOS!$B:$G,4,0),IFERROR(VLOOKUP($B1168,'COMPOSIÇÕES COMPLEMENTARES '!$C:$K,6,0),"")))</f>
        <v>46.95</v>
      </c>
      <c r="G1168" s="527">
        <f>IF($B1168="","",IFERROR(VLOOKUP($B1168,SERVIÇOS!$B:$G,5,0),IFERROR(VLOOKUP($B1168,'COMPOSIÇÕES COMPLEMENTARES '!$C:$K,7,0),"")))</f>
        <v>7.6</v>
      </c>
      <c r="H1168" s="527">
        <f t="shared" si="961"/>
        <v>54.55</v>
      </c>
      <c r="I1168" s="527">
        <f t="shared" si="962"/>
        <v>187.8</v>
      </c>
      <c r="J1168" s="527">
        <f t="shared" si="963"/>
        <v>30.4</v>
      </c>
      <c r="K1168" s="527">
        <f t="shared" si="964"/>
        <v>218.2</v>
      </c>
      <c r="L1168" s="527"/>
      <c r="M1168" s="563"/>
      <c r="N1168" s="448"/>
      <c r="O1168" s="561"/>
      <c r="P1168" s="562" t="str">
        <f t="shared" si="965"/>
        <v/>
      </c>
      <c r="Q1168" s="561"/>
      <c r="R1168" s="583" t="str">
        <f t="shared" si="966"/>
        <v/>
      </c>
      <c r="S1168" s="561"/>
      <c r="T1168" s="588" t="str">
        <f t="shared" si="967"/>
        <v/>
      </c>
      <c r="U1168" s="584">
        <f ca="1">SUMIF($O$8:T$9,"QUANT.",O1168:T1168)</f>
        <v>0</v>
      </c>
      <c r="V1168" s="585">
        <f ca="1" t="shared" si="968"/>
        <v>0</v>
      </c>
      <c r="W1168" s="586" t="str">
        <f ca="1" t="shared" si="969"/>
        <v>MEDIR</v>
      </c>
      <c r="X1168" s="587">
        <f ca="1" t="shared" si="970"/>
        <v>4</v>
      </c>
      <c r="Y1168" s="587">
        <f ca="1" t="shared" si="971"/>
        <v>218.2</v>
      </c>
      <c r="Z1168" s="448"/>
      <c r="AA1168" s="448"/>
      <c r="AB1168" s="448"/>
      <c r="AC1168" s="448"/>
      <c r="AD1168" s="448"/>
      <c r="AE1168" s="448"/>
      <c r="AF1168" s="448"/>
      <c r="AG1168" s="448"/>
      <c r="AH1168" s="448"/>
      <c r="AI1168" s="448"/>
      <c r="AJ1168" s="448"/>
      <c r="AK1168" s="590">
        <f t="shared" si="972"/>
        <v>98111</v>
      </c>
      <c r="AL1168" s="590">
        <v>0</v>
      </c>
    </row>
    <row r="1169" s="365" customFormat="1" customHeight="1" spans="1:38">
      <c r="A1169" s="522"/>
      <c r="B1169" s="528">
        <v>96977</v>
      </c>
      <c r="C1169" s="524" t="str">
        <f>IF($B1169="","",IFERROR(VLOOKUP($B1169,SERVIÇOS!$B:$G,2,0),IFERROR(VLOOKUP($B1169,'COMPOSIÇÕES COMPLEMENTARES '!$C:$K,2,0),"")))</f>
        <v>CORDOALHA DE COBRE NU 50 MM², ENTERRADA - FORNECIMENTO E INSTALAÇÃO. AF_08/2023</v>
      </c>
      <c r="D1169" s="525" t="str">
        <f>IF($B1169="","",IFERROR(VLOOKUP($B1169,SERVIÇOS!$B:$G,3,0),IFERROR(VLOOKUP($B1169,'COMPOSIÇÕES COMPLEMENTARES '!$C:$K,3,0),"")))</f>
        <v>M</v>
      </c>
      <c r="E1169" s="530">
        <f>1.6*E1165</f>
        <v>6.4</v>
      </c>
      <c r="F1169" s="527">
        <f>IF($B1169="","",IFERROR(VLOOKUP($B1169,SERVIÇOS!$B:$G,4,0),IFERROR(VLOOKUP($B1169,'COMPOSIÇÕES COMPLEMENTARES '!$C:$K,6,0),"")))</f>
        <v>55.81</v>
      </c>
      <c r="G1169" s="527">
        <f>IF($B1169="","",IFERROR(VLOOKUP($B1169,SERVIÇOS!$B:$G,5,0),IFERROR(VLOOKUP($B1169,'COMPOSIÇÕES COMPLEMENTARES '!$C:$K,7,0),"")))</f>
        <v>1.63</v>
      </c>
      <c r="H1169" s="527">
        <f t="shared" si="961"/>
        <v>57.44</v>
      </c>
      <c r="I1169" s="527">
        <f t="shared" si="962"/>
        <v>357.18</v>
      </c>
      <c r="J1169" s="527">
        <f t="shared" si="963"/>
        <v>10.43</v>
      </c>
      <c r="K1169" s="527">
        <f t="shared" si="964"/>
        <v>367.61</v>
      </c>
      <c r="L1169" s="527"/>
      <c r="M1169" s="563"/>
      <c r="N1169" s="448"/>
      <c r="O1169" s="561"/>
      <c r="P1169" s="562" t="str">
        <f t="shared" si="965"/>
        <v/>
      </c>
      <c r="Q1169" s="561"/>
      <c r="R1169" s="583" t="str">
        <f t="shared" si="966"/>
        <v/>
      </c>
      <c r="S1169" s="561"/>
      <c r="T1169" s="588" t="str">
        <f t="shared" si="967"/>
        <v/>
      </c>
      <c r="U1169" s="584">
        <f ca="1">SUMIF($O$8:T$9,"QUANT.",O1169:T1169)</f>
        <v>0</v>
      </c>
      <c r="V1169" s="585">
        <f ca="1" t="shared" si="968"/>
        <v>0</v>
      </c>
      <c r="W1169" s="586" t="str">
        <f ca="1" t="shared" si="969"/>
        <v>MEDIR</v>
      </c>
      <c r="X1169" s="587">
        <f ca="1" t="shared" si="970"/>
        <v>6.4</v>
      </c>
      <c r="Y1169" s="587">
        <f ca="1" t="shared" si="971"/>
        <v>367.61</v>
      </c>
      <c r="Z1169" s="448"/>
      <c r="AA1169" s="448"/>
      <c r="AB1169" s="448"/>
      <c r="AC1169" s="448"/>
      <c r="AD1169" s="448"/>
      <c r="AE1169" s="448"/>
      <c r="AF1169" s="448"/>
      <c r="AG1169" s="448"/>
      <c r="AH1169" s="448"/>
      <c r="AI1169" s="448"/>
      <c r="AJ1169" s="448"/>
      <c r="AK1169" s="590">
        <f t="shared" si="972"/>
        <v>96977</v>
      </c>
      <c r="AL1169" s="590">
        <v>0</v>
      </c>
    </row>
    <row r="1170" s="365" customFormat="1" customHeight="1" spans="1:38">
      <c r="A1170" s="522"/>
      <c r="B1170" s="528" t="s">
        <v>634</v>
      </c>
      <c r="C1170" s="524" t="str">
        <f>IF($B1170="","",IFERROR(VLOOKUP($B1170,SERVIÇOS!$B:$G,2,0),IFERROR(VLOOKUP($B1170,'COMPOSIÇÕES COMPLEMENTARES '!$C:$K,2,0),"")))</f>
        <v>TERMINAL DE APERTO COM SAPATA EM LIGA DE COBRE, SAPATA COM DOIS FUROS PARA FIXAÇÃO </v>
      </c>
      <c r="D1170" s="525" t="str">
        <f>IF($B1170="","",IFERROR(VLOOKUP($B1170,SERVIÇOS!$B:$G,3,0),IFERROR(VLOOKUP($B1170,'COMPOSIÇÕES COMPLEMENTARES '!$C:$K,3,0),"")))</f>
        <v>UN</v>
      </c>
      <c r="E1170" s="530">
        <f>E1165</f>
        <v>4</v>
      </c>
      <c r="F1170" s="527">
        <f>IF($B1170="","",IFERROR(VLOOKUP($B1170,SERVIÇOS!$B:$G,4,0),IFERROR(VLOOKUP($B1170,'COMPOSIÇÕES COMPLEMENTARES '!$C:$K,6,0),"")))</f>
        <v>12.16</v>
      </c>
      <c r="G1170" s="527">
        <f>IF($B1170="","",IFERROR(VLOOKUP($B1170,SERVIÇOS!$B:$G,5,0),IFERROR(VLOOKUP($B1170,'COMPOSIÇÕES COMPLEMENTARES '!$C:$K,7,0),"")))</f>
        <v>1.43</v>
      </c>
      <c r="H1170" s="527">
        <f t="shared" si="961"/>
        <v>13.59</v>
      </c>
      <c r="I1170" s="527">
        <f t="shared" si="962"/>
        <v>48.64</v>
      </c>
      <c r="J1170" s="527">
        <f t="shared" si="963"/>
        <v>5.72</v>
      </c>
      <c r="K1170" s="527">
        <f t="shared" si="964"/>
        <v>54.36</v>
      </c>
      <c r="L1170" s="527"/>
      <c r="M1170" s="563"/>
      <c r="N1170" s="448"/>
      <c r="O1170" s="561"/>
      <c r="P1170" s="562" t="str">
        <f t="shared" si="965"/>
        <v/>
      </c>
      <c r="Q1170" s="561"/>
      <c r="R1170" s="583" t="str">
        <f t="shared" si="966"/>
        <v/>
      </c>
      <c r="S1170" s="561"/>
      <c r="T1170" s="588" t="str">
        <f t="shared" si="967"/>
        <v/>
      </c>
      <c r="U1170" s="584">
        <f ca="1">SUMIF($O$8:T$9,"QUANT.",O1170:T1170)</f>
        <v>0</v>
      </c>
      <c r="V1170" s="585">
        <f ca="1" t="shared" si="968"/>
        <v>0</v>
      </c>
      <c r="W1170" s="586" t="str">
        <f ca="1" t="shared" si="969"/>
        <v>MEDIR</v>
      </c>
      <c r="X1170" s="587">
        <f ca="1" t="shared" si="970"/>
        <v>4</v>
      </c>
      <c r="Y1170" s="587">
        <f ca="1" t="shared" si="971"/>
        <v>54.36</v>
      </c>
      <c r="Z1170" s="448"/>
      <c r="AA1170" s="448"/>
      <c r="AB1170" s="448"/>
      <c r="AC1170" s="448"/>
      <c r="AD1170" s="448"/>
      <c r="AE1170" s="448"/>
      <c r="AF1170" s="448"/>
      <c r="AG1170" s="448"/>
      <c r="AH1170" s="448"/>
      <c r="AI1170" s="448"/>
      <c r="AJ1170" s="448"/>
      <c r="AK1170" s="590" t="e">
        <f t="shared" si="972"/>
        <v>#VALUE!</v>
      </c>
      <c r="AL1170" s="590">
        <v>0</v>
      </c>
    </row>
    <row r="1171" s="365" customFormat="1" customHeight="1" spans="1:38">
      <c r="A1171" s="522"/>
      <c r="B1171" s="528" t="s">
        <v>637</v>
      </c>
      <c r="C1171" s="524" t="str">
        <f>IF($B1171="","",IFERROR(VLOOKUP($B1171,SERVIÇOS!$B:$G,2,0),IFERROR(VLOOKUP($B1171,'COMPOSIÇÕES COMPLEMENTARES '!$C:$K,2,0),"")))</f>
        <v>CONECTOR TIPO PARAFUSO FENDIDO, BIMETÁLICO, PARA DERIVAÇÃO OU EMENDA DE CABOS DE COBRE E/OU ALUMÍNIO; CORPO EM COBRE ELETROLÍTICO. CABO PRINCIPAL ATÉ 50mm² E DERIVAÇÃO DE 4-50mm²</v>
      </c>
      <c r="D1171" s="525" t="str">
        <f>IF($B1171="","",IFERROR(VLOOKUP($B1171,SERVIÇOS!$B:$G,3,0),IFERROR(VLOOKUP($B1171,'COMPOSIÇÕES COMPLEMENTARES '!$C:$K,3,0),"")))</f>
        <v>UN</v>
      </c>
      <c r="E1171" s="530">
        <f>E1165</f>
        <v>4</v>
      </c>
      <c r="F1171" s="527">
        <f>IF($B1171="","",IFERROR(VLOOKUP($B1171,SERVIÇOS!$B:$G,4,0),IFERROR(VLOOKUP($B1171,'COMPOSIÇÕES COMPLEMENTARES '!$C:$K,6,0),"")))</f>
        <v>18.99</v>
      </c>
      <c r="G1171" s="527">
        <f>IF($B1171="","",IFERROR(VLOOKUP($B1171,SERVIÇOS!$B:$G,5,0),IFERROR(VLOOKUP($B1171,'COMPOSIÇÕES COMPLEMENTARES '!$C:$K,7,0),"")))</f>
        <v>1.64</v>
      </c>
      <c r="H1171" s="527">
        <f t="shared" si="961"/>
        <v>20.63</v>
      </c>
      <c r="I1171" s="527">
        <f t="shared" si="962"/>
        <v>75.96</v>
      </c>
      <c r="J1171" s="527">
        <f t="shared" si="963"/>
        <v>6.56</v>
      </c>
      <c r="K1171" s="527">
        <f t="shared" si="964"/>
        <v>82.52</v>
      </c>
      <c r="L1171" s="527"/>
      <c r="M1171" s="563"/>
      <c r="N1171" s="448"/>
      <c r="O1171" s="561"/>
      <c r="P1171" s="562" t="str">
        <f t="shared" si="965"/>
        <v/>
      </c>
      <c r="Q1171" s="561"/>
      <c r="R1171" s="583" t="str">
        <f t="shared" si="966"/>
        <v/>
      </c>
      <c r="S1171" s="561"/>
      <c r="T1171" s="588" t="str">
        <f t="shared" si="967"/>
        <v/>
      </c>
      <c r="U1171" s="584">
        <f ca="1">SUMIF($O$8:T$9,"QUANT.",O1171:T1171)</f>
        <v>0</v>
      </c>
      <c r="V1171" s="585">
        <f ca="1" t="shared" si="968"/>
        <v>0</v>
      </c>
      <c r="W1171" s="586" t="str">
        <f ca="1" t="shared" si="969"/>
        <v>MEDIR</v>
      </c>
      <c r="X1171" s="587">
        <f ca="1" t="shared" si="970"/>
        <v>4</v>
      </c>
      <c r="Y1171" s="587">
        <f ca="1" t="shared" si="971"/>
        <v>82.52</v>
      </c>
      <c r="Z1171" s="448"/>
      <c r="AA1171" s="448"/>
      <c r="AB1171" s="448"/>
      <c r="AC1171" s="448"/>
      <c r="AD1171" s="448"/>
      <c r="AE1171" s="448"/>
      <c r="AF1171" s="448"/>
      <c r="AG1171" s="448"/>
      <c r="AH1171" s="448"/>
      <c r="AI1171" s="448"/>
      <c r="AJ1171" s="448"/>
      <c r="AK1171" s="590" t="e">
        <f t="shared" si="972"/>
        <v>#VALUE!</v>
      </c>
      <c r="AL1171" s="590">
        <v>0</v>
      </c>
    </row>
    <row r="1172" s="365" customFormat="1" customHeight="1" spans="1:38">
      <c r="A1172" s="522"/>
      <c r="B1172" s="528"/>
      <c r="C1172" s="591" t="s">
        <v>652</v>
      </c>
      <c r="D1172" s="592">
        <v>23</v>
      </c>
      <c r="E1172" s="530"/>
      <c r="F1172" s="527" t="str">
        <f>IF($B1172="","",IFERROR(VLOOKUP($B1172,SERVIÇOS!$B:$G,4,0),IFERROR(VLOOKUP($B1172,'COMPOSIÇÕES COMPLEMENTARES '!$C:$K,6,0),"")))</f>
        <v/>
      </c>
      <c r="G1172" s="527" t="str">
        <f>IF($B1172="","",IFERROR(VLOOKUP($B1172,SERVIÇOS!$B:$G,5,0),IFERROR(VLOOKUP($B1172,'COMPOSIÇÕES COMPLEMENTARES '!$C:$K,7,0),"")))</f>
        <v/>
      </c>
      <c r="H1172" s="527" t="str">
        <f t="shared" si="961"/>
        <v/>
      </c>
      <c r="I1172" s="527" t="str">
        <f t="shared" si="962"/>
        <v/>
      </c>
      <c r="J1172" s="527" t="str">
        <f t="shared" si="963"/>
        <v/>
      </c>
      <c r="K1172" s="527" t="str">
        <f t="shared" si="964"/>
        <v/>
      </c>
      <c r="L1172" s="527"/>
      <c r="M1172" s="563"/>
      <c r="N1172" s="448"/>
      <c r="O1172" s="561"/>
      <c r="P1172" s="562" t="str">
        <f t="shared" si="965"/>
        <v/>
      </c>
      <c r="Q1172" s="561"/>
      <c r="R1172" s="583" t="str">
        <f t="shared" si="966"/>
        <v/>
      </c>
      <c r="S1172" s="561"/>
      <c r="T1172" s="588" t="str">
        <f t="shared" si="967"/>
        <v/>
      </c>
      <c r="U1172" s="584">
        <f ca="1">SUMIF($O$8:T$9,"QUANT.",O1172:T1172)</f>
        <v>0</v>
      </c>
      <c r="V1172" s="585">
        <f ca="1" t="shared" si="968"/>
        <v>0</v>
      </c>
      <c r="W1172" s="586" t="str">
        <f ca="1" t="shared" si="969"/>
        <v/>
      </c>
      <c r="X1172" s="587">
        <f ca="1" t="shared" si="970"/>
        <v>0</v>
      </c>
      <c r="Y1172" s="587" t="e">
        <f ca="1" t="shared" si="971"/>
        <v>#VALUE!</v>
      </c>
      <c r="Z1172" s="448"/>
      <c r="AA1172" s="448"/>
      <c r="AB1172" s="448"/>
      <c r="AC1172" s="448"/>
      <c r="AD1172" s="448"/>
      <c r="AE1172" s="448"/>
      <c r="AF1172" s="448"/>
      <c r="AG1172" s="448"/>
      <c r="AH1172" s="448"/>
      <c r="AI1172" s="448"/>
      <c r="AJ1172" s="448"/>
      <c r="AK1172" s="590">
        <f t="shared" si="972"/>
        <v>0</v>
      </c>
      <c r="AL1172" s="590">
        <v>0</v>
      </c>
    </row>
    <row r="1173" s="365" customFormat="1" customHeight="1" spans="1:38">
      <c r="A1173" s="522"/>
      <c r="B1173" s="528">
        <v>101548</v>
      </c>
      <c r="C1173" s="524" t="str">
        <f>IF($B1173="","",IFERROR(VLOOKUP($B1173,SERVIÇOS!$B:$G,2,0),IFERROR(VLOOKUP($B1173,'COMPOSIÇÕES COMPLEMENTARES '!$C:$K,2,0),"")))</f>
        <v>ISOLADOR, TIPO ROLDANA, PARA BAIXA TENSÃO - FORNECIMENTO E INSTALAÇÃO. AF_07/2020</v>
      </c>
      <c r="D1173" s="525" t="str">
        <f>IF($B1173="","",IFERROR(VLOOKUP($B1173,SERVIÇOS!$B:$G,3,0),IFERROR(VLOOKUP($B1173,'COMPOSIÇÕES COMPLEMENTARES '!$C:$K,3,0),"")))</f>
        <v>UN</v>
      </c>
      <c r="E1173" s="530">
        <f>D1172</f>
        <v>23</v>
      </c>
      <c r="F1173" s="527">
        <f>IF($B1173="","",IFERROR(VLOOKUP($B1173,SERVIÇOS!$B:$G,4,0),IFERROR(VLOOKUP($B1173,'COMPOSIÇÕES COMPLEMENTARES '!$C:$K,6,0),"")))</f>
        <v>6.57</v>
      </c>
      <c r="G1173" s="527">
        <f>IF($B1173="","",IFERROR(VLOOKUP($B1173,SERVIÇOS!$B:$G,5,0),IFERROR(VLOOKUP($B1173,'COMPOSIÇÕES COMPLEMENTARES '!$C:$K,7,0),"")))</f>
        <v>1.86</v>
      </c>
      <c r="H1173" s="527">
        <f t="shared" si="961"/>
        <v>8.43</v>
      </c>
      <c r="I1173" s="527">
        <f t="shared" si="962"/>
        <v>151.11</v>
      </c>
      <c r="J1173" s="527">
        <f t="shared" si="963"/>
        <v>42.78</v>
      </c>
      <c r="K1173" s="527">
        <f t="shared" si="964"/>
        <v>193.89</v>
      </c>
      <c r="L1173" s="527"/>
      <c r="M1173" s="563"/>
      <c r="N1173" s="448"/>
      <c r="O1173" s="561"/>
      <c r="P1173" s="562" t="str">
        <f t="shared" si="965"/>
        <v/>
      </c>
      <c r="Q1173" s="561"/>
      <c r="R1173" s="583" t="str">
        <f t="shared" si="966"/>
        <v/>
      </c>
      <c r="S1173" s="561"/>
      <c r="T1173" s="588" t="str">
        <f t="shared" si="967"/>
        <v/>
      </c>
      <c r="U1173" s="584">
        <f ca="1">SUMIF($O$8:T$9,"QUANT.",O1173:T1173)</f>
        <v>0</v>
      </c>
      <c r="V1173" s="585">
        <f ca="1" t="shared" si="968"/>
        <v>0</v>
      </c>
      <c r="W1173" s="586" t="str">
        <f ca="1" t="shared" si="969"/>
        <v>MEDIR</v>
      </c>
      <c r="X1173" s="587">
        <f ca="1" t="shared" si="970"/>
        <v>23</v>
      </c>
      <c r="Y1173" s="587">
        <f ca="1" t="shared" si="971"/>
        <v>193.89</v>
      </c>
      <c r="Z1173" s="448"/>
      <c r="AA1173" s="448"/>
      <c r="AB1173" s="448"/>
      <c r="AC1173" s="448"/>
      <c r="AD1173" s="448"/>
      <c r="AE1173" s="448"/>
      <c r="AF1173" s="448"/>
      <c r="AG1173" s="448"/>
      <c r="AH1173" s="448"/>
      <c r="AI1173" s="448"/>
      <c r="AJ1173" s="448"/>
      <c r="AK1173" s="590">
        <f t="shared" si="972"/>
        <v>101548</v>
      </c>
      <c r="AL1173" s="590">
        <v>0</v>
      </c>
    </row>
    <row r="1174" s="365" customFormat="1" customHeight="1" spans="1:38">
      <c r="A1174" s="522"/>
      <c r="B1174" s="528">
        <v>101538</v>
      </c>
      <c r="C1174" s="524" t="str">
        <f>IF($B1174="","",IFERROR(VLOOKUP($B1174,SERVIÇOS!$B:$G,2,0),IFERROR(VLOOKUP($B1174,'COMPOSIÇÕES COMPLEMENTARES '!$C:$K,2,0),"")))</f>
        <v>ARMAÇÃO SECUNDÁRIA, COM 1 ESTRIBO E 1 ISOLADOR - FORNECIMENTO E INSTALAÇÃO. AF_07/2020</v>
      </c>
      <c r="D1174" s="525" t="str">
        <f>IF($B1174="","",IFERROR(VLOOKUP($B1174,SERVIÇOS!$B:$G,3,0),IFERROR(VLOOKUP($B1174,'COMPOSIÇÕES COMPLEMENTARES '!$C:$K,3,0),"")))</f>
        <v>UN</v>
      </c>
      <c r="E1174" s="530">
        <f>E1173</f>
        <v>23</v>
      </c>
      <c r="F1174" s="527">
        <f>IF($B1174="","",IFERROR(VLOOKUP($B1174,SERVIÇOS!$B:$G,4,0),IFERROR(VLOOKUP($B1174,'COMPOSIÇÕES COMPLEMENTARES '!$C:$K,6,0),"")))</f>
        <v>31.34</v>
      </c>
      <c r="G1174" s="527">
        <f>IF($B1174="","",IFERROR(VLOOKUP($B1174,SERVIÇOS!$B:$G,5,0),IFERROR(VLOOKUP($B1174,'COMPOSIÇÕES COMPLEMENTARES '!$C:$K,7,0),"")))</f>
        <v>11.35</v>
      </c>
      <c r="H1174" s="527">
        <f t="shared" si="961"/>
        <v>42.69</v>
      </c>
      <c r="I1174" s="527">
        <f t="shared" si="962"/>
        <v>720.82</v>
      </c>
      <c r="J1174" s="527">
        <f t="shared" si="963"/>
        <v>261.05</v>
      </c>
      <c r="K1174" s="527">
        <f t="shared" si="964"/>
        <v>981.87</v>
      </c>
      <c r="L1174" s="527"/>
      <c r="M1174" s="563"/>
      <c r="N1174" s="448"/>
      <c r="O1174" s="561"/>
      <c r="P1174" s="562" t="str">
        <f t="shared" si="965"/>
        <v/>
      </c>
      <c r="Q1174" s="561"/>
      <c r="R1174" s="583" t="str">
        <f t="shared" si="966"/>
        <v/>
      </c>
      <c r="S1174" s="561"/>
      <c r="T1174" s="588" t="str">
        <f t="shared" si="967"/>
        <v/>
      </c>
      <c r="U1174" s="584">
        <f ca="1">SUMIF($O$8:T$9,"QUANT.",O1174:T1174)</f>
        <v>0</v>
      </c>
      <c r="V1174" s="585">
        <f ca="1" t="shared" si="968"/>
        <v>0</v>
      </c>
      <c r="W1174" s="586" t="str">
        <f ca="1" t="shared" si="969"/>
        <v>MEDIR</v>
      </c>
      <c r="X1174" s="587">
        <f ca="1" t="shared" si="970"/>
        <v>23</v>
      </c>
      <c r="Y1174" s="587">
        <f ca="1" t="shared" si="971"/>
        <v>981.87</v>
      </c>
      <c r="Z1174" s="448"/>
      <c r="AA1174" s="448"/>
      <c r="AB1174" s="448"/>
      <c r="AC1174" s="448"/>
      <c r="AD1174" s="448"/>
      <c r="AE1174" s="448"/>
      <c r="AF1174" s="448"/>
      <c r="AG1174" s="448"/>
      <c r="AH1174" s="448"/>
      <c r="AI1174" s="448"/>
      <c r="AJ1174" s="448"/>
      <c r="AK1174" s="590">
        <f t="shared" si="972"/>
        <v>101538</v>
      </c>
      <c r="AL1174" s="590">
        <v>0</v>
      </c>
    </row>
    <row r="1175" s="365" customFormat="1" customHeight="1" spans="1:38">
      <c r="A1175" s="522"/>
      <c r="B1175" s="528" t="s">
        <v>610</v>
      </c>
      <c r="C1175" s="524" t="str">
        <f>IF($B1175="","",IFERROR(VLOOKUP($B1175,SERVIÇOS!$B:$G,2,0),IFERROR(VLOOKUP($B1175,'COMPOSIÇÕES COMPLEMENTARES '!$C:$K,2,0),"")))</f>
        <v>CINTA PARA POSTE DE SEÇÃO CIRCULAR EM AÇO CARBONO (NTC 811701) PARA FIXAÇÃO DE ISOLADOR TIPO ROLDANA PARA REDE DE BAIXA TENSÃO</v>
      </c>
      <c r="D1175" s="525" t="str">
        <f>IF($B1175="","",IFERROR(VLOOKUP($B1175,SERVIÇOS!$B:$G,3,0),IFERROR(VLOOKUP($B1175,'COMPOSIÇÕES COMPLEMENTARES '!$C:$K,3,0),"")))</f>
        <v>UN</v>
      </c>
      <c r="E1175" s="530">
        <f>E1173</f>
        <v>23</v>
      </c>
      <c r="F1175" s="527">
        <f>IF($B1175="","",IFERROR(VLOOKUP($B1175,SERVIÇOS!$B:$G,4,0),IFERROR(VLOOKUP($B1175,'COMPOSIÇÕES COMPLEMENTARES '!$C:$K,6,0),"")))</f>
        <v>73.01</v>
      </c>
      <c r="G1175" s="527">
        <f>IF($B1175="","",IFERROR(VLOOKUP($B1175,SERVIÇOS!$B:$G,5,0),IFERROR(VLOOKUP($B1175,'COMPOSIÇÕES COMPLEMENTARES '!$C:$K,7,0),"")))</f>
        <v>14.85</v>
      </c>
      <c r="H1175" s="527">
        <f t="shared" si="961"/>
        <v>87.86</v>
      </c>
      <c r="I1175" s="527">
        <f t="shared" si="962"/>
        <v>1679.23</v>
      </c>
      <c r="J1175" s="527">
        <f t="shared" si="963"/>
        <v>341.55</v>
      </c>
      <c r="K1175" s="527">
        <f t="shared" si="964"/>
        <v>2020.78</v>
      </c>
      <c r="L1175" s="527"/>
      <c r="M1175" s="563"/>
      <c r="N1175" s="448"/>
      <c r="O1175" s="561"/>
      <c r="P1175" s="562" t="str">
        <f t="shared" si="965"/>
        <v/>
      </c>
      <c r="Q1175" s="561"/>
      <c r="R1175" s="583" t="str">
        <f t="shared" si="966"/>
        <v/>
      </c>
      <c r="S1175" s="561"/>
      <c r="T1175" s="588" t="str">
        <f t="shared" si="967"/>
        <v/>
      </c>
      <c r="U1175" s="584">
        <f ca="1">SUMIF($O$8:T$9,"QUANT.",O1175:T1175)</f>
        <v>0</v>
      </c>
      <c r="V1175" s="585">
        <f ca="1" t="shared" si="968"/>
        <v>0</v>
      </c>
      <c r="W1175" s="586" t="str">
        <f ca="1" t="shared" si="969"/>
        <v>MEDIR</v>
      </c>
      <c r="X1175" s="587">
        <f ca="1" t="shared" si="970"/>
        <v>23</v>
      </c>
      <c r="Y1175" s="587">
        <f ca="1" t="shared" si="971"/>
        <v>2020.78</v>
      </c>
      <c r="Z1175" s="448"/>
      <c r="AA1175" s="448"/>
      <c r="AB1175" s="448"/>
      <c r="AC1175" s="448"/>
      <c r="AD1175" s="448"/>
      <c r="AE1175" s="448"/>
      <c r="AF1175" s="448"/>
      <c r="AG1175" s="448"/>
      <c r="AH1175" s="448"/>
      <c r="AI1175" s="448"/>
      <c r="AJ1175" s="448"/>
      <c r="AK1175" s="590" t="e">
        <f t="shared" si="972"/>
        <v>#VALUE!</v>
      </c>
      <c r="AL1175" s="590">
        <v>0</v>
      </c>
    </row>
    <row r="1176" s="365" customFormat="1" customHeight="1" spans="1:38">
      <c r="A1176" s="522"/>
      <c r="B1176" s="528">
        <v>101554</v>
      </c>
      <c r="C1176" s="524" t="str">
        <f>IF($B1176="","",IFERROR(VLOOKUP($B1176,SERVIÇOS!$B:$G,2,0),IFERROR(VLOOKUP($B1176,'COMPOSIÇÕES COMPLEMENTARES '!$C:$K,2,0),"")))</f>
        <v>ALÇA PREFORMADA DE DISTRIBUIÇÃO, EM  AÇO GALVANIZADO, AWG 2 - FORNECIMENTO E INSTALAÇÃO. AF_07/2020</v>
      </c>
      <c r="D1176" s="525" t="str">
        <f>IF($B1176="","",IFERROR(VLOOKUP($B1176,SERVIÇOS!$B:$G,3,0),IFERROR(VLOOKUP($B1176,'COMPOSIÇÕES COMPLEMENTARES '!$C:$K,3,0),"")))</f>
        <v>UN</v>
      </c>
      <c r="E1176" s="530">
        <f>2*D1172</f>
        <v>46</v>
      </c>
      <c r="F1176" s="527">
        <f>IF($B1176="","",IFERROR(VLOOKUP($B1176,SERVIÇOS!$B:$G,4,0),IFERROR(VLOOKUP($B1176,'COMPOSIÇÕES COMPLEMENTARES '!$C:$K,6,0),"")))</f>
        <v>6.84</v>
      </c>
      <c r="G1176" s="527">
        <f>IF($B1176="","",IFERROR(VLOOKUP($B1176,SERVIÇOS!$B:$G,5,0),IFERROR(VLOOKUP($B1176,'COMPOSIÇÕES COMPLEMENTARES '!$C:$K,7,0),"")))</f>
        <v>4.76</v>
      </c>
      <c r="H1176" s="527">
        <f t="shared" si="961"/>
        <v>11.6</v>
      </c>
      <c r="I1176" s="527">
        <f t="shared" si="962"/>
        <v>314.64</v>
      </c>
      <c r="J1176" s="527">
        <f t="shared" si="963"/>
        <v>218.96</v>
      </c>
      <c r="K1176" s="527">
        <f t="shared" si="964"/>
        <v>533.6</v>
      </c>
      <c r="L1176" s="527"/>
      <c r="M1176" s="563"/>
      <c r="N1176" s="448"/>
      <c r="O1176" s="561"/>
      <c r="P1176" s="562" t="str">
        <f t="shared" si="965"/>
        <v/>
      </c>
      <c r="Q1176" s="561"/>
      <c r="R1176" s="583" t="str">
        <f t="shared" si="966"/>
        <v/>
      </c>
      <c r="S1176" s="561"/>
      <c r="T1176" s="588" t="str">
        <f t="shared" si="967"/>
        <v/>
      </c>
      <c r="U1176" s="584">
        <f ca="1">SUMIF($O$8:T$9,"QUANT.",O1176:T1176)</f>
        <v>0</v>
      </c>
      <c r="V1176" s="585">
        <f ca="1" t="shared" si="968"/>
        <v>0</v>
      </c>
      <c r="W1176" s="586" t="str">
        <f ca="1" t="shared" si="969"/>
        <v>MEDIR</v>
      </c>
      <c r="X1176" s="587">
        <f ca="1" t="shared" si="970"/>
        <v>46</v>
      </c>
      <c r="Y1176" s="587">
        <f ca="1" t="shared" si="971"/>
        <v>533.6</v>
      </c>
      <c r="Z1176" s="448"/>
      <c r="AA1176" s="448"/>
      <c r="AB1176" s="448"/>
      <c r="AC1176" s="448"/>
      <c r="AD1176" s="448"/>
      <c r="AE1176" s="448"/>
      <c r="AF1176" s="448"/>
      <c r="AG1176" s="448"/>
      <c r="AH1176" s="448"/>
      <c r="AI1176" s="448"/>
      <c r="AJ1176" s="448"/>
      <c r="AK1176" s="590">
        <f t="shared" si="972"/>
        <v>101554</v>
      </c>
      <c r="AL1176" s="590">
        <v>0</v>
      </c>
    </row>
    <row r="1177" s="365" customFormat="1" customHeight="1" spans="1:38">
      <c r="A1177" s="522"/>
      <c r="B1177" s="528">
        <v>91926</v>
      </c>
      <c r="C1177" s="524" t="str">
        <f>IF($B1177="","",IFERROR(VLOOKUP($B1177,SERVIÇOS!$B:$G,2,0),IFERROR(VLOOKUP($B1177,'COMPOSIÇÕES COMPLEMENTARES '!$C:$K,2,0),"")))</f>
        <v>CABO DE COBRE FLEXÍVEL ISOLADO, 2,5 MM², ANTI-CHAMA 450/750 V, PARA CIRCUITOS TERMINAIS - FORNECIMENTO E INSTALAÇÃO. AF_03/2023</v>
      </c>
      <c r="D1177" s="525" t="str">
        <f>IF($B1177="","",IFERROR(VLOOKUP($B1177,SERVIÇOS!$B:$G,3,0),IFERROR(VLOOKUP($B1177,'COMPOSIÇÕES COMPLEMENTARES '!$C:$K,3,0),"")))</f>
        <v>M</v>
      </c>
      <c r="E1177" s="530">
        <f>0.2*E1176</f>
        <v>9.2</v>
      </c>
      <c r="F1177" s="527">
        <f>IF($B1177="","",IFERROR(VLOOKUP($B1177,SERVIÇOS!$B:$G,4,0),IFERROR(VLOOKUP($B1177,'COMPOSIÇÕES COMPLEMENTARES '!$C:$K,6,0),"")))</f>
        <v>3.35</v>
      </c>
      <c r="G1177" s="527">
        <f>IF($B1177="","",IFERROR(VLOOKUP($B1177,SERVIÇOS!$B:$G,5,0),IFERROR(VLOOKUP($B1177,'COMPOSIÇÕES COMPLEMENTARES '!$C:$K,7,0),"")))</f>
        <v>1.43</v>
      </c>
      <c r="H1177" s="527">
        <f t="shared" si="961"/>
        <v>4.78</v>
      </c>
      <c r="I1177" s="527">
        <f t="shared" si="962"/>
        <v>30.82</v>
      </c>
      <c r="J1177" s="527">
        <f t="shared" si="963"/>
        <v>13.15</v>
      </c>
      <c r="K1177" s="527">
        <f t="shared" si="964"/>
        <v>43.97</v>
      </c>
      <c r="L1177" s="527"/>
      <c r="M1177" s="563"/>
      <c r="N1177" s="448"/>
      <c r="O1177" s="561"/>
      <c r="P1177" s="562" t="str">
        <f t="shared" si="965"/>
        <v/>
      </c>
      <c r="Q1177" s="561"/>
      <c r="R1177" s="583" t="str">
        <f t="shared" si="966"/>
        <v/>
      </c>
      <c r="S1177" s="561"/>
      <c r="T1177" s="588" t="str">
        <f t="shared" si="967"/>
        <v/>
      </c>
      <c r="U1177" s="584">
        <f ca="1">SUMIF($O$8:T$9,"QUANT.",O1177:T1177)</f>
        <v>0</v>
      </c>
      <c r="V1177" s="585">
        <f ca="1" t="shared" si="968"/>
        <v>0</v>
      </c>
      <c r="W1177" s="586" t="str">
        <f ca="1" t="shared" si="969"/>
        <v>MEDIR</v>
      </c>
      <c r="X1177" s="587">
        <f ca="1" t="shared" si="970"/>
        <v>9.2</v>
      </c>
      <c r="Y1177" s="587">
        <f ca="1" t="shared" si="971"/>
        <v>43.97</v>
      </c>
      <c r="Z1177" s="448"/>
      <c r="AA1177" s="448"/>
      <c r="AB1177" s="448"/>
      <c r="AC1177" s="448"/>
      <c r="AD1177" s="448"/>
      <c r="AE1177" s="448"/>
      <c r="AF1177" s="448"/>
      <c r="AG1177" s="448"/>
      <c r="AH1177" s="448"/>
      <c r="AI1177" s="448"/>
      <c r="AJ1177" s="448"/>
      <c r="AK1177" s="590">
        <f t="shared" si="972"/>
        <v>91926</v>
      </c>
      <c r="AL1177" s="590">
        <v>0</v>
      </c>
    </row>
    <row r="1178" s="365" customFormat="1" customHeight="1" spans="1:38">
      <c r="A1178" s="522"/>
      <c r="B1178" s="528" t="s">
        <v>632</v>
      </c>
      <c r="C1178" s="524" t="str">
        <f>IF($B1178="","",IFERROR(VLOOKUP($B1178,SERVIÇOS!$B:$G,2,0),IFERROR(VLOOKUP($B1178,'COMPOSIÇÕES COMPLEMENTARES '!$C:$K,2,0),"")))</f>
        <v>CONECTOR DE ATERRAMENTO DE FERRAGENS DA IP - PRESILHA FEITA EM LATÃO ESTANHADO, COM 2 FUROS DE Ø8mm PARA CABOS DE COBRE 35/50mm², RESISTENTE AOS ESFORÇOS REALIZADOS PELO CABO A SER FIXADO</v>
      </c>
      <c r="D1178" s="525" t="str">
        <f>IF($B1178="","",IFERROR(VLOOKUP($B1178,SERVIÇOS!$B:$G,3,0),IFERROR(VLOOKUP($B1178,'COMPOSIÇÕES COMPLEMENTARES '!$C:$K,3,0),"")))</f>
        <v>UN</v>
      </c>
      <c r="E1178" s="530">
        <f>E1175+2</f>
        <v>25</v>
      </c>
      <c r="F1178" s="527">
        <f>IF($B1178="","",IFERROR(VLOOKUP($B1178,SERVIÇOS!$B:$G,4,0),IFERROR(VLOOKUP($B1178,'COMPOSIÇÕES COMPLEMENTARES '!$C:$K,6,0),"")))</f>
        <v>3.35</v>
      </c>
      <c r="G1178" s="527">
        <f>IF($B1178="","",IFERROR(VLOOKUP($B1178,SERVIÇOS!$B:$G,5,0),IFERROR(VLOOKUP($B1178,'COMPOSIÇÕES COMPLEMENTARES '!$C:$K,7,0),"")))</f>
        <v>3.14</v>
      </c>
      <c r="H1178" s="527">
        <f t="shared" ref="H1178:H1183" si="973">IF(E1178="","",F1178+G1178)</f>
        <v>6.49</v>
      </c>
      <c r="I1178" s="527">
        <f t="shared" ref="I1178:I1183" si="974">IF(E1178="","",TRUNC((E1178*F1178),2))</f>
        <v>83.75</v>
      </c>
      <c r="J1178" s="527">
        <f t="shared" ref="J1178:J1183" si="975">IF(E1178="","",TRUNC((E1178*G1178),2))</f>
        <v>78.5</v>
      </c>
      <c r="K1178" s="527">
        <f t="shared" ref="K1178:K1183" si="976">IF(E1178="","",TRUNC((E1178*H1178),2))</f>
        <v>162.25</v>
      </c>
      <c r="L1178" s="527"/>
      <c r="M1178" s="563"/>
      <c r="N1178" s="448"/>
      <c r="O1178" s="561"/>
      <c r="P1178" s="562" t="str">
        <f t="shared" ref="P1178:P1183" si="977">IF(OR(O1178="",$K1178=""),"",(O1178/$E1178)*$K1178)</f>
        <v/>
      </c>
      <c r="Q1178" s="561"/>
      <c r="R1178" s="583" t="str">
        <f t="shared" ref="R1178:R1183" si="978">IF(OR(Q1178="",$K1178=""),"",(Q1178/$E1178)*$K1178)</f>
        <v/>
      </c>
      <c r="S1178" s="561"/>
      <c r="T1178" s="588" t="str">
        <f t="shared" ref="T1178:T1183" si="979">IF(OR(S1178="",$K1178=""),"",(S1178/$E1178)*$K1178)</f>
        <v/>
      </c>
      <c r="U1178" s="584">
        <f ca="1">SUMIF($O$8:T$9,"QUANT.",O1178:T1178)</f>
        <v>0</v>
      </c>
      <c r="V1178" s="585">
        <f ca="1" t="shared" ref="V1178:V1183" si="980">SUMIF($O$8:$T$9,"CUSTO",O1178:T1178)</f>
        <v>0</v>
      </c>
      <c r="W1178" s="586" t="str">
        <f ca="1" t="shared" ref="W1178:W1183" si="981">IF(B1178&lt;&gt;"",IF(V1178=0,"MEDIR",IF(K1178-V1178=0,"OK",IF(K1178-V1178&gt;0,"MEDIR","ALERTA!"))),"")</f>
        <v>MEDIR</v>
      </c>
      <c r="X1178" s="587">
        <f ca="1" t="shared" ref="X1178:X1183" si="982">IF(U1178="",0,E1178-U1178)</f>
        <v>25</v>
      </c>
      <c r="Y1178" s="587">
        <f ca="1" t="shared" ref="Y1178:Y1183" si="983">IF(V1178="",0,K1178-V1178)</f>
        <v>162.25</v>
      </c>
      <c r="Z1178" s="448"/>
      <c r="AA1178" s="448"/>
      <c r="AB1178" s="448"/>
      <c r="AC1178" s="448"/>
      <c r="AD1178" s="448"/>
      <c r="AE1178" s="448"/>
      <c r="AF1178" s="448"/>
      <c r="AG1178" s="448"/>
      <c r="AH1178" s="448"/>
      <c r="AI1178" s="448"/>
      <c r="AJ1178" s="448"/>
      <c r="AK1178" s="590" t="e">
        <f t="shared" ref="AK1178:AK1183" si="984">B1178-AL1178</f>
        <v>#VALUE!</v>
      </c>
      <c r="AL1178" s="590">
        <v>0</v>
      </c>
    </row>
    <row r="1179" s="365" customFormat="1" customHeight="1" spans="1:38">
      <c r="A1179" s="522"/>
      <c r="B1179" s="528" t="s">
        <v>633</v>
      </c>
      <c r="C1179" s="524" t="str">
        <f>IF($B1179="","",IFERROR(VLOOKUP($B1179,SERVIÇOS!$B:$G,2,0),IFERROR(VLOOKUP($B1179,'COMPOSIÇÕES COMPLEMENTARES '!$C:$K,2,0),"")))</f>
        <v>CABO DE AÇO GALVANIZADO, DIÂMETRO ø1/4" (6,35mm), ALMA DE FIBRA (AFA), CONSTRUÇÃO DO CABO 6x19S (6 TORÇOES DE 19 FIOS CADA)</v>
      </c>
      <c r="D1179" s="525" t="str">
        <f>IF($B1179="","",IFERROR(VLOOKUP($B1179,SERVIÇOS!$B:$G,3,0),IFERROR(VLOOKUP($B1179,'COMPOSIÇÕES COMPLEMENTARES '!$C:$K,3,0),"")))</f>
        <v>M</v>
      </c>
      <c r="E1179" s="530">
        <f>2*D1172</f>
        <v>46</v>
      </c>
      <c r="F1179" s="527">
        <f>IF($B1179="","",IFERROR(VLOOKUP($B1179,SERVIÇOS!$B:$G,4,0),IFERROR(VLOOKUP($B1179,'COMPOSIÇÕES COMPLEMENTARES '!$C:$K,6,0),"")))</f>
        <v>8.03</v>
      </c>
      <c r="G1179" s="527">
        <f>IF($B1179="","",IFERROR(VLOOKUP($B1179,SERVIÇOS!$B:$G,5,0),IFERROR(VLOOKUP($B1179,'COMPOSIÇÕES COMPLEMENTARES '!$C:$K,7,0),"")))</f>
        <v>3.21</v>
      </c>
      <c r="H1179" s="527">
        <f t="shared" si="973"/>
        <v>11.24</v>
      </c>
      <c r="I1179" s="527">
        <f t="shared" si="974"/>
        <v>369.38</v>
      </c>
      <c r="J1179" s="527">
        <f t="shared" si="975"/>
        <v>147.66</v>
      </c>
      <c r="K1179" s="527">
        <f t="shared" si="976"/>
        <v>517.04</v>
      </c>
      <c r="L1179" s="527"/>
      <c r="M1179" s="563"/>
      <c r="N1179" s="448"/>
      <c r="O1179" s="561"/>
      <c r="P1179" s="562" t="str">
        <f t="shared" si="977"/>
        <v/>
      </c>
      <c r="Q1179" s="561"/>
      <c r="R1179" s="583" t="str">
        <f t="shared" si="978"/>
        <v/>
      </c>
      <c r="S1179" s="561"/>
      <c r="T1179" s="588" t="str">
        <f t="shared" si="979"/>
        <v/>
      </c>
      <c r="U1179" s="584">
        <f ca="1">SUMIF($O$8:T$9,"QUANT.",O1179:T1179)</f>
        <v>0</v>
      </c>
      <c r="V1179" s="585">
        <f ca="1" t="shared" si="980"/>
        <v>0</v>
      </c>
      <c r="W1179" s="586" t="str">
        <f ca="1" t="shared" si="981"/>
        <v>MEDIR</v>
      </c>
      <c r="X1179" s="587">
        <f ca="1" t="shared" si="982"/>
        <v>46</v>
      </c>
      <c r="Y1179" s="587">
        <f ca="1" t="shared" si="983"/>
        <v>517.04</v>
      </c>
      <c r="Z1179" s="448"/>
      <c r="AA1179" s="448"/>
      <c r="AB1179" s="448"/>
      <c r="AC1179" s="448"/>
      <c r="AD1179" s="448"/>
      <c r="AE1179" s="448"/>
      <c r="AF1179" s="448"/>
      <c r="AG1179" s="448"/>
      <c r="AH1179" s="448"/>
      <c r="AI1179" s="448"/>
      <c r="AJ1179" s="448"/>
      <c r="AK1179" s="590" t="e">
        <f t="shared" si="984"/>
        <v>#VALUE!</v>
      </c>
      <c r="AL1179" s="590">
        <v>0</v>
      </c>
    </row>
    <row r="1180" s="365" customFormat="1" customHeight="1" spans="1:38">
      <c r="A1180" s="522"/>
      <c r="B1180" s="528">
        <v>101549</v>
      </c>
      <c r="C1180" s="524" t="str">
        <f>IF($B1180="","",IFERROR(VLOOKUP($B1180,SERVIÇOS!$B:$G,2,0),IFERROR(VLOOKUP($B1180,'COMPOSIÇÕES COMPLEMENTARES '!$C:$K,2,0),"")))</f>
        <v>GRAMPO PARALELO METÁLICO, PARA REDES AÉREAS DE DISTRIBUIÇÃO DE ENERGIA ELÉTRICA DE BAIXA TENSÃO - FORNECIMENTO E INSTALAÇÃO. AF_07/2020</v>
      </c>
      <c r="D1180" s="525" t="str">
        <f>IF($B1180="","",IFERROR(VLOOKUP($B1180,SERVIÇOS!$B:$G,3,0),IFERROR(VLOOKUP($B1180,'COMPOSIÇÕES COMPLEMENTARES '!$C:$K,3,0),"")))</f>
        <v>UN</v>
      </c>
      <c r="E1180" s="530">
        <f>D1172</f>
        <v>23</v>
      </c>
      <c r="F1180" s="527">
        <f>IF($B1180="","",IFERROR(VLOOKUP($B1180,SERVIÇOS!$B:$G,4,0),IFERROR(VLOOKUP($B1180,'COMPOSIÇÕES COMPLEMENTARES '!$C:$K,6,0),"")))</f>
        <v>12.78</v>
      </c>
      <c r="G1180" s="527">
        <f>IF($B1180="","",IFERROR(VLOOKUP($B1180,SERVIÇOS!$B:$G,5,0),IFERROR(VLOOKUP($B1180,'COMPOSIÇÕES COMPLEMENTARES '!$C:$K,7,0),"")))</f>
        <v>6.08</v>
      </c>
      <c r="H1180" s="527">
        <f t="shared" si="973"/>
        <v>18.86</v>
      </c>
      <c r="I1180" s="527">
        <f t="shared" si="974"/>
        <v>293.94</v>
      </c>
      <c r="J1180" s="527">
        <f t="shared" si="975"/>
        <v>139.84</v>
      </c>
      <c r="K1180" s="527">
        <f t="shared" si="976"/>
        <v>433.78</v>
      </c>
      <c r="L1180" s="527"/>
      <c r="M1180" s="563"/>
      <c r="N1180" s="448"/>
      <c r="O1180" s="561"/>
      <c r="P1180" s="562" t="str">
        <f t="shared" si="977"/>
        <v/>
      </c>
      <c r="Q1180" s="561"/>
      <c r="R1180" s="583" t="str">
        <f t="shared" si="978"/>
        <v/>
      </c>
      <c r="S1180" s="561"/>
      <c r="T1180" s="588" t="str">
        <f t="shared" si="979"/>
        <v/>
      </c>
      <c r="U1180" s="584">
        <f ca="1">SUMIF($O$8:T$9,"QUANT.",O1180:T1180)</f>
        <v>0</v>
      </c>
      <c r="V1180" s="585">
        <f ca="1" t="shared" si="980"/>
        <v>0</v>
      </c>
      <c r="W1180" s="586" t="str">
        <f ca="1" t="shared" si="981"/>
        <v>MEDIR</v>
      </c>
      <c r="X1180" s="587">
        <f ca="1" t="shared" si="982"/>
        <v>23</v>
      </c>
      <c r="Y1180" s="587">
        <f ca="1" t="shared" si="983"/>
        <v>433.78</v>
      </c>
      <c r="Z1180" s="448"/>
      <c r="AA1180" s="448"/>
      <c r="AB1180" s="448"/>
      <c r="AC1180" s="448"/>
      <c r="AD1180" s="448"/>
      <c r="AE1180" s="448"/>
      <c r="AF1180" s="448"/>
      <c r="AG1180" s="448"/>
      <c r="AH1180" s="448"/>
      <c r="AI1180" s="448"/>
      <c r="AJ1180" s="448"/>
      <c r="AK1180" s="590">
        <f t="shared" si="984"/>
        <v>101549</v>
      </c>
      <c r="AL1180" s="590">
        <v>0</v>
      </c>
    </row>
    <row r="1181" s="365" customFormat="1" customHeight="1" spans="1:38">
      <c r="A1181" s="522"/>
      <c r="B1181" s="528" t="s">
        <v>634</v>
      </c>
      <c r="C1181" s="524" t="str">
        <f>IF($B1181="","",IFERROR(VLOOKUP($B1181,SERVIÇOS!$B:$G,2,0),IFERROR(VLOOKUP($B1181,'COMPOSIÇÕES COMPLEMENTARES '!$C:$K,2,0),"")))</f>
        <v>TERMINAL DE APERTO COM SAPATA EM LIGA DE COBRE, SAPATA COM DOIS FUROS PARA FIXAÇÃO </v>
      </c>
      <c r="D1181" s="525" t="str">
        <f>IF($B1181="","",IFERROR(VLOOKUP($B1181,SERVIÇOS!$B:$G,3,0),IFERROR(VLOOKUP($B1181,'COMPOSIÇÕES COMPLEMENTARES '!$C:$K,3,0),"")))</f>
        <v>UN</v>
      </c>
      <c r="E1181" s="530">
        <f>1*D1172</f>
        <v>23</v>
      </c>
      <c r="F1181" s="527">
        <f>IF($B1181="","",IFERROR(VLOOKUP($B1181,SERVIÇOS!$B:$G,4,0),IFERROR(VLOOKUP($B1181,'COMPOSIÇÕES COMPLEMENTARES '!$C:$K,6,0),"")))</f>
        <v>12.16</v>
      </c>
      <c r="G1181" s="527">
        <f>IF($B1181="","",IFERROR(VLOOKUP($B1181,SERVIÇOS!$B:$G,5,0),IFERROR(VLOOKUP($B1181,'COMPOSIÇÕES COMPLEMENTARES '!$C:$K,7,0),"")))</f>
        <v>1.43</v>
      </c>
      <c r="H1181" s="527">
        <f t="shared" si="973"/>
        <v>13.59</v>
      </c>
      <c r="I1181" s="527">
        <f t="shared" si="974"/>
        <v>279.68</v>
      </c>
      <c r="J1181" s="527">
        <f t="shared" si="975"/>
        <v>32.89</v>
      </c>
      <c r="K1181" s="527">
        <f t="shared" si="976"/>
        <v>312.57</v>
      </c>
      <c r="L1181" s="527"/>
      <c r="M1181" s="563"/>
      <c r="N1181" s="448"/>
      <c r="O1181" s="561"/>
      <c r="P1181" s="562" t="str">
        <f t="shared" si="977"/>
        <v/>
      </c>
      <c r="Q1181" s="561"/>
      <c r="R1181" s="583" t="str">
        <f t="shared" si="978"/>
        <v/>
      </c>
      <c r="S1181" s="561"/>
      <c r="T1181" s="588" t="str">
        <f t="shared" si="979"/>
        <v/>
      </c>
      <c r="U1181" s="584">
        <f ca="1">SUMIF($O$8:T$9,"QUANT.",O1181:T1181)</f>
        <v>0</v>
      </c>
      <c r="V1181" s="585">
        <f ca="1" t="shared" si="980"/>
        <v>0</v>
      </c>
      <c r="W1181" s="586" t="str">
        <f ca="1" t="shared" si="981"/>
        <v>MEDIR</v>
      </c>
      <c r="X1181" s="587">
        <f ca="1" t="shared" si="982"/>
        <v>23</v>
      </c>
      <c r="Y1181" s="587">
        <f ca="1" t="shared" si="983"/>
        <v>312.57</v>
      </c>
      <c r="Z1181" s="448"/>
      <c r="AA1181" s="448"/>
      <c r="AB1181" s="448"/>
      <c r="AC1181" s="448"/>
      <c r="AD1181" s="448"/>
      <c r="AE1181" s="448"/>
      <c r="AF1181" s="448"/>
      <c r="AG1181" s="448"/>
      <c r="AH1181" s="448"/>
      <c r="AI1181" s="448"/>
      <c r="AJ1181" s="448"/>
      <c r="AK1181" s="590" t="e">
        <f t="shared" si="984"/>
        <v>#VALUE!</v>
      </c>
      <c r="AL1181" s="590">
        <v>0</v>
      </c>
    </row>
    <row r="1182" s="365" customFormat="1" customHeight="1" spans="1:38">
      <c r="A1182" s="522"/>
      <c r="B1182" s="528">
        <v>96985</v>
      </c>
      <c r="C1182" s="524" t="str">
        <f>IF($B1182="","",IFERROR(VLOOKUP($B1182,SERVIÇOS!$B:$G,2,0),IFERROR(VLOOKUP($B1182,'COMPOSIÇÕES COMPLEMENTARES '!$C:$K,2,0),"")))</f>
        <v>HASTE DE ATERRAMENTO, DIÂMETRO 5/8", COM 3 METROS - FORNECIMENTO E INSTALAÇÃO. AF_08/2023</v>
      </c>
      <c r="D1182" s="525" t="str">
        <f>IF($B1182="","",IFERROR(VLOOKUP($B1182,SERVIÇOS!$B:$G,3,0),IFERROR(VLOOKUP($B1182,'COMPOSIÇÕES COMPLEMENTARES '!$C:$K,3,0),"")))</f>
        <v>UN</v>
      </c>
      <c r="E1182" s="530">
        <v>4</v>
      </c>
      <c r="F1182" s="527">
        <f>IF($B1182="","",IFERROR(VLOOKUP($B1182,SERVIÇOS!$B:$G,4,0),IFERROR(VLOOKUP($B1182,'COMPOSIÇÕES COMPLEMENTARES '!$C:$K,6,0),"")))</f>
        <v>59.6</v>
      </c>
      <c r="G1182" s="527">
        <f>IF($B1182="","",IFERROR(VLOOKUP($B1182,SERVIÇOS!$B:$G,5,0),IFERROR(VLOOKUP($B1182,'COMPOSIÇÕES COMPLEMENTARES '!$C:$K,7,0),"")))</f>
        <v>12.3</v>
      </c>
      <c r="H1182" s="527">
        <f t="shared" si="973"/>
        <v>71.9</v>
      </c>
      <c r="I1182" s="527">
        <f t="shared" si="974"/>
        <v>238.4</v>
      </c>
      <c r="J1182" s="527">
        <f t="shared" si="975"/>
        <v>49.2</v>
      </c>
      <c r="K1182" s="527">
        <f t="shared" si="976"/>
        <v>287.6</v>
      </c>
      <c r="L1182" s="527"/>
      <c r="M1182" s="563"/>
      <c r="N1182" s="448"/>
      <c r="O1182" s="561"/>
      <c r="P1182" s="562" t="str">
        <f t="shared" si="977"/>
        <v/>
      </c>
      <c r="Q1182" s="561"/>
      <c r="R1182" s="583" t="str">
        <f t="shared" si="978"/>
        <v/>
      </c>
      <c r="S1182" s="561"/>
      <c r="T1182" s="588" t="str">
        <f t="shared" si="979"/>
        <v/>
      </c>
      <c r="U1182" s="584">
        <f ca="1">SUMIF($O$8:T$9,"QUANT.",O1182:T1182)</f>
        <v>0</v>
      </c>
      <c r="V1182" s="585">
        <f ca="1" t="shared" si="980"/>
        <v>0</v>
      </c>
      <c r="W1182" s="586" t="str">
        <f ca="1" t="shared" si="981"/>
        <v>MEDIR</v>
      </c>
      <c r="X1182" s="587">
        <f ca="1" t="shared" si="982"/>
        <v>4</v>
      </c>
      <c r="Y1182" s="587">
        <f ca="1" t="shared" si="983"/>
        <v>287.6</v>
      </c>
      <c r="Z1182" s="448"/>
      <c r="AA1182" s="448"/>
      <c r="AB1182" s="448"/>
      <c r="AC1182" s="448"/>
      <c r="AD1182" s="448"/>
      <c r="AE1182" s="448"/>
      <c r="AF1182" s="448"/>
      <c r="AG1182" s="448"/>
      <c r="AH1182" s="448"/>
      <c r="AI1182" s="448"/>
      <c r="AJ1182" s="448"/>
      <c r="AK1182" s="590">
        <f t="shared" si="984"/>
        <v>96985</v>
      </c>
      <c r="AL1182" s="590">
        <v>0</v>
      </c>
    </row>
    <row r="1183" s="365" customFormat="1" customHeight="1" spans="1:38">
      <c r="A1183" s="522"/>
      <c r="B1183" s="528" t="s">
        <v>618</v>
      </c>
      <c r="C1183" s="524" t="str">
        <f>IF($B1183="","",IFERROR(VLOOKUP($B1183,SERVIÇOS!$B:$G,2,0),IFERROR(VLOOKUP($B1183,'COMPOSIÇÕES COMPLEMENTARES '!$C:$K,2,0),"")))</f>
        <v>CORDOALHA DE COBRE NU, NÃO ENTERRADA, INSTALAÇÃO COM PRESILHA DE FIXAÇÃO</v>
      </c>
      <c r="D1183" s="525" t="str">
        <f>IF($B1183="","",IFERROR(VLOOKUP($B1183,SERVIÇOS!$B:$G,3,0),IFERROR(VLOOKUP($B1183,'COMPOSIÇÕES COMPLEMENTARES '!$C:$K,3,0),"")))</f>
        <v>M</v>
      </c>
      <c r="E1183" s="530">
        <f>E1182*8</f>
        <v>32</v>
      </c>
      <c r="F1183" s="527">
        <f>IF($B1183="","",IFERROR(VLOOKUP($B1183,SERVIÇOS!$B:$G,4,0),IFERROR(VLOOKUP($B1183,'COMPOSIÇÕES COMPLEMENTARES '!$C:$K,6,0),"")))</f>
        <v>43.78</v>
      </c>
      <c r="G1183" s="527">
        <f>IF($B1183="","",IFERROR(VLOOKUP($B1183,SERVIÇOS!$B:$G,5,0),IFERROR(VLOOKUP($B1183,'COMPOSIÇÕES COMPLEMENTARES '!$C:$K,7,0),"")))</f>
        <v>7.82</v>
      </c>
      <c r="H1183" s="527">
        <f t="shared" si="973"/>
        <v>51.6</v>
      </c>
      <c r="I1183" s="527">
        <f t="shared" si="974"/>
        <v>1400.96</v>
      </c>
      <c r="J1183" s="527">
        <f t="shared" si="975"/>
        <v>250.24</v>
      </c>
      <c r="K1183" s="527">
        <f t="shared" si="976"/>
        <v>1651.2</v>
      </c>
      <c r="L1183" s="527"/>
      <c r="M1183" s="563"/>
      <c r="N1183" s="448"/>
      <c r="O1183" s="561"/>
      <c r="P1183" s="562" t="str">
        <f t="shared" si="977"/>
        <v/>
      </c>
      <c r="Q1183" s="561"/>
      <c r="R1183" s="583" t="str">
        <f t="shared" si="978"/>
        <v/>
      </c>
      <c r="S1183" s="561"/>
      <c r="T1183" s="588" t="str">
        <f t="shared" si="979"/>
        <v/>
      </c>
      <c r="U1183" s="584">
        <f ca="1">SUMIF($O$8:T$9,"QUANT.",O1183:T1183)</f>
        <v>0</v>
      </c>
      <c r="V1183" s="585">
        <f ca="1" t="shared" si="980"/>
        <v>0</v>
      </c>
      <c r="W1183" s="586" t="str">
        <f ca="1" t="shared" si="981"/>
        <v>MEDIR</v>
      </c>
      <c r="X1183" s="587">
        <f ca="1" t="shared" si="982"/>
        <v>32</v>
      </c>
      <c r="Y1183" s="587">
        <f ca="1" t="shared" si="983"/>
        <v>1651.2</v>
      </c>
      <c r="Z1183" s="448"/>
      <c r="AA1183" s="448"/>
      <c r="AB1183" s="448"/>
      <c r="AC1183" s="448"/>
      <c r="AD1183" s="448"/>
      <c r="AE1183" s="448"/>
      <c r="AF1183" s="448"/>
      <c r="AG1183" s="448"/>
      <c r="AH1183" s="448"/>
      <c r="AI1183" s="448"/>
      <c r="AJ1183" s="448"/>
      <c r="AK1183" s="590" t="e">
        <f t="shared" si="984"/>
        <v>#VALUE!</v>
      </c>
      <c r="AL1183" s="590">
        <v>0</v>
      </c>
    </row>
    <row r="1184" s="365" customFormat="1" customHeight="1" spans="1:38">
      <c r="A1184" s="522"/>
      <c r="B1184" s="528" t="s">
        <v>636</v>
      </c>
      <c r="C1184" s="524" t="str">
        <f>IF($B1184="","",IFERROR(VLOOKUP($B1184,SERVIÇOS!$B:$G,2,0),IFERROR(VLOOKUP($B1184,'COMPOSIÇÕES COMPLEMENTARES '!$C:$K,2,0),"")))</f>
        <v>GRAMPO PARA ATERRAMENTO ø5/8" (CONEXÃO HASTE CABO ATÉ 50mm²), ALTA CONDUTIVIDADE ELÉTRICA E RESISTÊNCIA À CORROSÃO; CORPO EM LIGA DE COBRE E GRAMPO EM AÇO ZINCADO ELETROLÍTICO (GA-12) OU LIGA DE COBRE (GA-38)</v>
      </c>
      <c r="D1184" s="525" t="str">
        <f>IF($B1184="","",IFERROR(VLOOKUP($B1184,SERVIÇOS!$B:$G,3,0),IFERROR(VLOOKUP($B1184,'COMPOSIÇÕES COMPLEMENTARES '!$C:$K,3,0),"")))</f>
        <v>UN</v>
      </c>
      <c r="E1184" s="530">
        <f>E1182</f>
        <v>4</v>
      </c>
      <c r="F1184" s="527">
        <f>IF($B1184="","",IFERROR(VLOOKUP($B1184,SERVIÇOS!$B:$G,4,0),IFERROR(VLOOKUP($B1184,'COMPOSIÇÕES COMPLEMENTARES '!$C:$K,6,0),"")))</f>
        <v>29.58</v>
      </c>
      <c r="G1184" s="527">
        <f>IF($B1184="","",IFERROR(VLOOKUP($B1184,SERVIÇOS!$B:$G,5,0),IFERROR(VLOOKUP($B1184,'COMPOSIÇÕES COMPLEMENTARES '!$C:$K,7,0),"")))</f>
        <v>4.12</v>
      </c>
      <c r="H1184" s="527">
        <f t="shared" ref="H1184:H1215" si="985">IF(E1184="","",F1184+G1184)</f>
        <v>33.7</v>
      </c>
      <c r="I1184" s="527">
        <f t="shared" ref="I1184:I1215" si="986">IF(E1184="","",TRUNC((E1184*F1184),2))</f>
        <v>118.32</v>
      </c>
      <c r="J1184" s="527">
        <f t="shared" ref="J1184:J1215" si="987">IF(E1184="","",TRUNC((E1184*G1184),2))</f>
        <v>16.48</v>
      </c>
      <c r="K1184" s="527">
        <f t="shared" ref="K1184:K1215" si="988">IF(E1184="","",TRUNC((E1184*H1184),2))</f>
        <v>134.8</v>
      </c>
      <c r="L1184" s="527"/>
      <c r="M1184" s="563"/>
      <c r="N1184" s="448"/>
      <c r="O1184" s="561"/>
      <c r="P1184" s="562" t="str">
        <f t="shared" ref="P1184:P1215" si="989">IF(OR(O1184="",$K1184=""),"",(O1184/$E1184)*$K1184)</f>
        <v/>
      </c>
      <c r="Q1184" s="561"/>
      <c r="R1184" s="583" t="str">
        <f t="shared" ref="R1184:R1215" si="990">IF(OR(Q1184="",$K1184=""),"",(Q1184/$E1184)*$K1184)</f>
        <v/>
      </c>
      <c r="S1184" s="561"/>
      <c r="T1184" s="588" t="str">
        <f t="shared" ref="T1184:T1215" si="991">IF(OR(S1184="",$K1184=""),"",(S1184/$E1184)*$K1184)</f>
        <v/>
      </c>
      <c r="U1184" s="584">
        <f ca="1">SUMIF($O$8:T$9,"QUANT.",O1184:T1184)</f>
        <v>0</v>
      </c>
      <c r="V1184" s="585">
        <f ca="1" t="shared" ref="V1184:V1215" si="992">SUMIF($O$8:$T$9,"CUSTO",O1184:T1184)</f>
        <v>0</v>
      </c>
      <c r="W1184" s="586" t="str">
        <f ca="1" t="shared" ref="W1184:W1215" si="993">IF(B1184&lt;&gt;"",IF(V1184=0,"MEDIR",IF(K1184-V1184=0,"OK",IF(K1184-V1184&gt;0,"MEDIR","ALERTA!"))),"")</f>
        <v>MEDIR</v>
      </c>
      <c r="X1184" s="587">
        <f ca="1" t="shared" ref="X1184:X1215" si="994">IF(U1184="",0,E1184-U1184)</f>
        <v>4</v>
      </c>
      <c r="Y1184" s="587">
        <f ca="1" t="shared" ref="Y1184:Y1215" si="995">IF(V1184="",0,K1184-V1184)</f>
        <v>134.8</v>
      </c>
      <c r="Z1184" s="448"/>
      <c r="AA1184" s="448"/>
      <c r="AB1184" s="448"/>
      <c r="AC1184" s="448"/>
      <c r="AD1184" s="448"/>
      <c r="AE1184" s="448"/>
      <c r="AF1184" s="448"/>
      <c r="AG1184" s="448"/>
      <c r="AH1184" s="448"/>
      <c r="AI1184" s="448"/>
      <c r="AJ1184" s="448"/>
      <c r="AK1184" s="590" t="e">
        <f t="shared" ref="AK1184:AK1200" si="996">B1184-AL1184</f>
        <v>#VALUE!</v>
      </c>
      <c r="AL1184" s="590">
        <v>0</v>
      </c>
    </row>
    <row r="1185" s="365" customFormat="1" customHeight="1" spans="1:38">
      <c r="A1185" s="522"/>
      <c r="B1185" s="528">
        <v>98111</v>
      </c>
      <c r="C1185" s="524" t="str">
        <f>IF($B1185="","",IFERROR(VLOOKUP($B1185,SERVIÇOS!$B:$G,2,0),IFERROR(VLOOKUP($B1185,'COMPOSIÇÕES COMPLEMENTARES '!$C:$K,2,0),"")))</f>
        <v>CAIXA DE INSPEÇÃO PARA ATERRAMENTO, CIRCULAR, EM POLIETILENO, DIÂMETRO INTERNO = 0,3 M. AF_12/2020</v>
      </c>
      <c r="D1185" s="525" t="str">
        <f>IF($B1185="","",IFERROR(VLOOKUP($B1185,SERVIÇOS!$B:$G,3,0),IFERROR(VLOOKUP($B1185,'COMPOSIÇÕES COMPLEMENTARES '!$C:$K,3,0),"")))</f>
        <v>UN</v>
      </c>
      <c r="E1185" s="530">
        <f>E1182</f>
        <v>4</v>
      </c>
      <c r="F1185" s="527">
        <f>IF($B1185="","",IFERROR(VLOOKUP($B1185,SERVIÇOS!$B:$G,4,0),IFERROR(VLOOKUP($B1185,'COMPOSIÇÕES COMPLEMENTARES '!$C:$K,6,0),"")))</f>
        <v>46.95</v>
      </c>
      <c r="G1185" s="527">
        <f>IF($B1185="","",IFERROR(VLOOKUP($B1185,SERVIÇOS!$B:$G,5,0),IFERROR(VLOOKUP($B1185,'COMPOSIÇÕES COMPLEMENTARES '!$C:$K,7,0),"")))</f>
        <v>7.6</v>
      </c>
      <c r="H1185" s="527">
        <f t="shared" si="985"/>
        <v>54.55</v>
      </c>
      <c r="I1185" s="527">
        <f t="shared" si="986"/>
        <v>187.8</v>
      </c>
      <c r="J1185" s="527">
        <f t="shared" si="987"/>
        <v>30.4</v>
      </c>
      <c r="K1185" s="527">
        <f t="shared" si="988"/>
        <v>218.2</v>
      </c>
      <c r="L1185" s="527"/>
      <c r="M1185" s="563"/>
      <c r="N1185" s="448"/>
      <c r="O1185" s="561"/>
      <c r="P1185" s="562" t="str">
        <f t="shared" si="989"/>
        <v/>
      </c>
      <c r="Q1185" s="561"/>
      <c r="R1185" s="583" t="str">
        <f t="shared" si="990"/>
        <v/>
      </c>
      <c r="S1185" s="561"/>
      <c r="T1185" s="588" t="str">
        <f t="shared" si="991"/>
        <v/>
      </c>
      <c r="U1185" s="584">
        <f ca="1">SUMIF($O$8:T$9,"QUANT.",O1185:T1185)</f>
        <v>0</v>
      </c>
      <c r="V1185" s="585">
        <f ca="1" t="shared" si="992"/>
        <v>0</v>
      </c>
      <c r="W1185" s="586" t="str">
        <f ca="1" t="shared" si="993"/>
        <v>MEDIR</v>
      </c>
      <c r="X1185" s="587">
        <f ca="1" t="shared" si="994"/>
        <v>4</v>
      </c>
      <c r="Y1185" s="587">
        <f ca="1" t="shared" si="995"/>
        <v>218.2</v>
      </c>
      <c r="Z1185" s="448"/>
      <c r="AA1185" s="448"/>
      <c r="AB1185" s="448"/>
      <c r="AC1185" s="448"/>
      <c r="AD1185" s="448"/>
      <c r="AE1185" s="448"/>
      <c r="AF1185" s="448"/>
      <c r="AG1185" s="448"/>
      <c r="AH1185" s="448"/>
      <c r="AI1185" s="448"/>
      <c r="AJ1185" s="448"/>
      <c r="AK1185" s="590">
        <f t="shared" si="996"/>
        <v>98111</v>
      </c>
      <c r="AL1185" s="590">
        <v>0</v>
      </c>
    </row>
    <row r="1186" s="365" customFormat="1" customHeight="1" spans="1:38">
      <c r="A1186" s="522"/>
      <c r="B1186" s="528">
        <v>96977</v>
      </c>
      <c r="C1186" s="524" t="str">
        <f>IF($B1186="","",IFERROR(VLOOKUP($B1186,SERVIÇOS!$B:$G,2,0),IFERROR(VLOOKUP($B1186,'COMPOSIÇÕES COMPLEMENTARES '!$C:$K,2,0),"")))</f>
        <v>CORDOALHA DE COBRE NU 50 MM², ENTERRADA - FORNECIMENTO E INSTALAÇÃO. AF_08/2023</v>
      </c>
      <c r="D1186" s="525" t="str">
        <f>IF($B1186="","",IFERROR(VLOOKUP($B1186,SERVIÇOS!$B:$G,3,0),IFERROR(VLOOKUP($B1186,'COMPOSIÇÕES COMPLEMENTARES '!$C:$K,3,0),"")))</f>
        <v>M</v>
      </c>
      <c r="E1186" s="530">
        <f>1.6*E1182</f>
        <v>6.4</v>
      </c>
      <c r="F1186" s="527">
        <f>IF($B1186="","",IFERROR(VLOOKUP($B1186,SERVIÇOS!$B:$G,4,0),IFERROR(VLOOKUP($B1186,'COMPOSIÇÕES COMPLEMENTARES '!$C:$K,6,0),"")))</f>
        <v>55.81</v>
      </c>
      <c r="G1186" s="527">
        <f>IF($B1186="","",IFERROR(VLOOKUP($B1186,SERVIÇOS!$B:$G,5,0),IFERROR(VLOOKUP($B1186,'COMPOSIÇÕES COMPLEMENTARES '!$C:$K,7,0),"")))</f>
        <v>1.63</v>
      </c>
      <c r="H1186" s="527">
        <f t="shared" si="985"/>
        <v>57.44</v>
      </c>
      <c r="I1186" s="527">
        <f t="shared" si="986"/>
        <v>357.18</v>
      </c>
      <c r="J1186" s="527">
        <f t="shared" si="987"/>
        <v>10.43</v>
      </c>
      <c r="K1186" s="527">
        <f t="shared" si="988"/>
        <v>367.61</v>
      </c>
      <c r="L1186" s="527"/>
      <c r="M1186" s="563"/>
      <c r="N1186" s="448"/>
      <c r="O1186" s="561"/>
      <c r="P1186" s="562" t="str">
        <f t="shared" si="989"/>
        <v/>
      </c>
      <c r="Q1186" s="561"/>
      <c r="R1186" s="583" t="str">
        <f t="shared" si="990"/>
        <v/>
      </c>
      <c r="S1186" s="561"/>
      <c r="T1186" s="588" t="str">
        <f t="shared" si="991"/>
        <v/>
      </c>
      <c r="U1186" s="584">
        <f ca="1">SUMIF($O$8:T$9,"QUANT.",O1186:T1186)</f>
        <v>0</v>
      </c>
      <c r="V1186" s="585">
        <f ca="1" t="shared" si="992"/>
        <v>0</v>
      </c>
      <c r="W1186" s="586" t="str">
        <f ca="1" t="shared" si="993"/>
        <v>MEDIR</v>
      </c>
      <c r="X1186" s="587">
        <f ca="1" t="shared" si="994"/>
        <v>6.4</v>
      </c>
      <c r="Y1186" s="587">
        <f ca="1" t="shared" si="995"/>
        <v>367.61</v>
      </c>
      <c r="Z1186" s="448"/>
      <c r="AA1186" s="448"/>
      <c r="AB1186" s="448"/>
      <c r="AC1186" s="448"/>
      <c r="AD1186" s="448"/>
      <c r="AE1186" s="448"/>
      <c r="AF1186" s="448"/>
      <c r="AG1186" s="448"/>
      <c r="AH1186" s="448"/>
      <c r="AI1186" s="448"/>
      <c r="AJ1186" s="448"/>
      <c r="AK1186" s="590">
        <f t="shared" si="996"/>
        <v>96977</v>
      </c>
      <c r="AL1186" s="590">
        <v>0</v>
      </c>
    </row>
    <row r="1187" s="365" customFormat="1" customHeight="1" spans="1:38">
      <c r="A1187" s="522"/>
      <c r="B1187" s="528" t="s">
        <v>634</v>
      </c>
      <c r="C1187" s="524" t="str">
        <f>IF($B1187="","",IFERROR(VLOOKUP($B1187,SERVIÇOS!$B:$G,2,0),IFERROR(VLOOKUP($B1187,'COMPOSIÇÕES COMPLEMENTARES '!$C:$K,2,0),"")))</f>
        <v>TERMINAL DE APERTO COM SAPATA EM LIGA DE COBRE, SAPATA COM DOIS FUROS PARA FIXAÇÃO </v>
      </c>
      <c r="D1187" s="525" t="str">
        <f>IF($B1187="","",IFERROR(VLOOKUP($B1187,SERVIÇOS!$B:$G,3,0),IFERROR(VLOOKUP($B1187,'COMPOSIÇÕES COMPLEMENTARES '!$C:$K,3,0),"")))</f>
        <v>UN</v>
      </c>
      <c r="E1187" s="530">
        <f>E1182</f>
        <v>4</v>
      </c>
      <c r="F1187" s="527">
        <f>IF($B1187="","",IFERROR(VLOOKUP($B1187,SERVIÇOS!$B:$G,4,0),IFERROR(VLOOKUP($B1187,'COMPOSIÇÕES COMPLEMENTARES '!$C:$K,6,0),"")))</f>
        <v>12.16</v>
      </c>
      <c r="G1187" s="527">
        <f>IF($B1187="","",IFERROR(VLOOKUP($B1187,SERVIÇOS!$B:$G,5,0),IFERROR(VLOOKUP($B1187,'COMPOSIÇÕES COMPLEMENTARES '!$C:$K,7,0),"")))</f>
        <v>1.43</v>
      </c>
      <c r="H1187" s="527">
        <f t="shared" si="985"/>
        <v>13.59</v>
      </c>
      <c r="I1187" s="527">
        <f t="shared" si="986"/>
        <v>48.64</v>
      </c>
      <c r="J1187" s="527">
        <f t="shared" si="987"/>
        <v>5.72</v>
      </c>
      <c r="K1187" s="527">
        <f t="shared" si="988"/>
        <v>54.36</v>
      </c>
      <c r="L1187" s="527"/>
      <c r="M1187" s="563"/>
      <c r="N1187" s="448"/>
      <c r="O1187" s="561"/>
      <c r="P1187" s="562" t="str">
        <f t="shared" si="989"/>
        <v/>
      </c>
      <c r="Q1187" s="561"/>
      <c r="R1187" s="583" t="str">
        <f t="shared" si="990"/>
        <v/>
      </c>
      <c r="S1187" s="561"/>
      <c r="T1187" s="588" t="str">
        <f t="shared" si="991"/>
        <v/>
      </c>
      <c r="U1187" s="584">
        <f ca="1">SUMIF($O$8:T$9,"QUANT.",O1187:T1187)</f>
        <v>0</v>
      </c>
      <c r="V1187" s="585">
        <f ca="1" t="shared" si="992"/>
        <v>0</v>
      </c>
      <c r="W1187" s="586" t="str">
        <f ca="1" t="shared" si="993"/>
        <v>MEDIR</v>
      </c>
      <c r="X1187" s="587">
        <f ca="1" t="shared" si="994"/>
        <v>4</v>
      </c>
      <c r="Y1187" s="587">
        <f ca="1" t="shared" si="995"/>
        <v>54.36</v>
      </c>
      <c r="Z1187" s="448"/>
      <c r="AA1187" s="448"/>
      <c r="AB1187" s="448"/>
      <c r="AC1187" s="448"/>
      <c r="AD1187" s="448"/>
      <c r="AE1187" s="448"/>
      <c r="AF1187" s="448"/>
      <c r="AG1187" s="448"/>
      <c r="AH1187" s="448"/>
      <c r="AI1187" s="448"/>
      <c r="AJ1187" s="448"/>
      <c r="AK1187" s="590" t="e">
        <f t="shared" si="996"/>
        <v>#VALUE!</v>
      </c>
      <c r="AL1187" s="590">
        <v>0</v>
      </c>
    </row>
    <row r="1188" s="365" customFormat="1" customHeight="1" spans="1:38">
      <c r="A1188" s="522"/>
      <c r="B1188" s="528" t="s">
        <v>637</v>
      </c>
      <c r="C1188" s="524" t="str">
        <f>IF($B1188="","",IFERROR(VLOOKUP($B1188,SERVIÇOS!$B:$G,2,0),IFERROR(VLOOKUP($B1188,'COMPOSIÇÕES COMPLEMENTARES '!$C:$K,2,0),"")))</f>
        <v>CONECTOR TIPO PARAFUSO FENDIDO, BIMETÁLICO, PARA DERIVAÇÃO OU EMENDA DE CABOS DE COBRE E/OU ALUMÍNIO; CORPO EM COBRE ELETROLÍTICO. CABO PRINCIPAL ATÉ 50mm² E DERIVAÇÃO DE 4-50mm²</v>
      </c>
      <c r="D1188" s="525" t="str">
        <f>IF($B1188="","",IFERROR(VLOOKUP($B1188,SERVIÇOS!$B:$G,3,0),IFERROR(VLOOKUP($B1188,'COMPOSIÇÕES COMPLEMENTARES '!$C:$K,3,0),"")))</f>
        <v>UN</v>
      </c>
      <c r="E1188" s="530">
        <f>E1182</f>
        <v>4</v>
      </c>
      <c r="F1188" s="527">
        <f>IF($B1188="","",IFERROR(VLOOKUP($B1188,SERVIÇOS!$B:$G,4,0),IFERROR(VLOOKUP($B1188,'COMPOSIÇÕES COMPLEMENTARES '!$C:$K,6,0),"")))</f>
        <v>18.99</v>
      </c>
      <c r="G1188" s="527">
        <f>IF($B1188="","",IFERROR(VLOOKUP($B1188,SERVIÇOS!$B:$G,5,0),IFERROR(VLOOKUP($B1188,'COMPOSIÇÕES COMPLEMENTARES '!$C:$K,7,0),"")))</f>
        <v>1.64</v>
      </c>
      <c r="H1188" s="527">
        <f t="shared" si="985"/>
        <v>20.63</v>
      </c>
      <c r="I1188" s="527">
        <f t="shared" si="986"/>
        <v>75.96</v>
      </c>
      <c r="J1188" s="527">
        <f t="shared" si="987"/>
        <v>6.56</v>
      </c>
      <c r="K1188" s="527">
        <f t="shared" si="988"/>
        <v>82.52</v>
      </c>
      <c r="L1188" s="527"/>
      <c r="M1188" s="563"/>
      <c r="N1188" s="448"/>
      <c r="O1188" s="561"/>
      <c r="P1188" s="562" t="str">
        <f t="shared" si="989"/>
        <v/>
      </c>
      <c r="Q1188" s="561"/>
      <c r="R1188" s="583" t="str">
        <f t="shared" si="990"/>
        <v/>
      </c>
      <c r="S1188" s="561"/>
      <c r="T1188" s="588" t="str">
        <f t="shared" si="991"/>
        <v/>
      </c>
      <c r="U1188" s="584">
        <f ca="1">SUMIF($O$8:T$9,"QUANT.",O1188:T1188)</f>
        <v>0</v>
      </c>
      <c r="V1188" s="585">
        <f ca="1" t="shared" si="992"/>
        <v>0</v>
      </c>
      <c r="W1188" s="586" t="str">
        <f ca="1" t="shared" si="993"/>
        <v>MEDIR</v>
      </c>
      <c r="X1188" s="587">
        <f ca="1" t="shared" si="994"/>
        <v>4</v>
      </c>
      <c r="Y1188" s="587">
        <f ca="1" t="shared" si="995"/>
        <v>82.52</v>
      </c>
      <c r="Z1188" s="448"/>
      <c r="AA1188" s="448"/>
      <c r="AB1188" s="448"/>
      <c r="AC1188" s="448"/>
      <c r="AD1188" s="448"/>
      <c r="AE1188" s="448"/>
      <c r="AF1188" s="448"/>
      <c r="AG1188" s="448"/>
      <c r="AH1188" s="448"/>
      <c r="AI1188" s="448"/>
      <c r="AJ1188" s="448"/>
      <c r="AK1188" s="590" t="e">
        <f t="shared" si="996"/>
        <v>#VALUE!</v>
      </c>
      <c r="AL1188" s="590">
        <v>0</v>
      </c>
    </row>
    <row r="1189" s="365" customFormat="1" customHeight="1" spans="1:38">
      <c r="A1189" s="522"/>
      <c r="B1189" s="528"/>
      <c r="C1189" s="591" t="s">
        <v>653</v>
      </c>
      <c r="D1189" s="592">
        <v>2</v>
      </c>
      <c r="E1189" s="530"/>
      <c r="F1189" s="527" t="str">
        <f>IF($B1189="","",IFERROR(VLOOKUP($B1189,SERVIÇOS!$B:$G,4,0),IFERROR(VLOOKUP($B1189,'COMPOSIÇÕES COMPLEMENTARES '!$C:$K,6,0),"")))</f>
        <v/>
      </c>
      <c r="G1189" s="527" t="str">
        <f>IF($B1189="","",IFERROR(VLOOKUP($B1189,SERVIÇOS!$B:$G,5,0),IFERROR(VLOOKUP($B1189,'COMPOSIÇÕES COMPLEMENTARES '!$C:$K,7,0),"")))</f>
        <v/>
      </c>
      <c r="H1189" s="527" t="str">
        <f t="shared" si="985"/>
        <v/>
      </c>
      <c r="I1189" s="527" t="str">
        <f t="shared" si="986"/>
        <v/>
      </c>
      <c r="J1189" s="527" t="str">
        <f t="shared" si="987"/>
        <v/>
      </c>
      <c r="K1189" s="527" t="str">
        <f t="shared" si="988"/>
        <v/>
      </c>
      <c r="L1189" s="527"/>
      <c r="M1189" s="563"/>
      <c r="N1189" s="448"/>
      <c r="O1189" s="561"/>
      <c r="P1189" s="562" t="str">
        <f t="shared" si="989"/>
        <v/>
      </c>
      <c r="Q1189" s="561"/>
      <c r="R1189" s="583" t="str">
        <f t="shared" si="990"/>
        <v/>
      </c>
      <c r="S1189" s="561"/>
      <c r="T1189" s="588" t="str">
        <f t="shared" si="991"/>
        <v/>
      </c>
      <c r="U1189" s="584">
        <f ca="1">SUMIF($O$8:T$9,"QUANT.",O1189:T1189)</f>
        <v>0</v>
      </c>
      <c r="V1189" s="585">
        <f ca="1" t="shared" si="992"/>
        <v>0</v>
      </c>
      <c r="W1189" s="586" t="str">
        <f ca="1" t="shared" si="993"/>
        <v/>
      </c>
      <c r="X1189" s="587">
        <f ca="1" t="shared" si="994"/>
        <v>0</v>
      </c>
      <c r="Y1189" s="587" t="e">
        <f ca="1" t="shared" si="995"/>
        <v>#VALUE!</v>
      </c>
      <c r="Z1189" s="448"/>
      <c r="AA1189" s="448"/>
      <c r="AB1189" s="448"/>
      <c r="AC1189" s="448"/>
      <c r="AD1189" s="448"/>
      <c r="AE1189" s="448"/>
      <c r="AF1189" s="448"/>
      <c r="AG1189" s="448"/>
      <c r="AH1189" s="448"/>
      <c r="AI1189" s="448"/>
      <c r="AJ1189" s="448"/>
      <c r="AK1189" s="590">
        <f t="shared" si="996"/>
        <v>0</v>
      </c>
      <c r="AL1189" s="590">
        <v>0</v>
      </c>
    </row>
    <row r="1190" s="365" customFormat="1" customHeight="1" spans="1:38">
      <c r="A1190" s="522"/>
      <c r="B1190" s="528">
        <v>101548</v>
      </c>
      <c r="C1190" s="524" t="str">
        <f>IF($B1190="","",IFERROR(VLOOKUP($B1190,SERVIÇOS!$B:$G,2,0),IFERROR(VLOOKUP($B1190,'COMPOSIÇÕES COMPLEMENTARES '!$C:$K,2,0),"")))</f>
        <v>ISOLADOR, TIPO ROLDANA, PARA BAIXA TENSÃO - FORNECIMENTO E INSTALAÇÃO. AF_07/2020</v>
      </c>
      <c r="D1190" s="525" t="str">
        <f>IF($B1190="","",IFERROR(VLOOKUP($B1190,SERVIÇOS!$B:$G,3,0),IFERROR(VLOOKUP($B1190,'COMPOSIÇÕES COMPLEMENTARES '!$C:$K,3,0),"")))</f>
        <v>UN</v>
      </c>
      <c r="E1190" s="530">
        <f>2*D1189</f>
        <v>4</v>
      </c>
      <c r="F1190" s="527">
        <f>IF($B1190="","",IFERROR(VLOOKUP($B1190,SERVIÇOS!$B:$G,4,0),IFERROR(VLOOKUP($B1190,'COMPOSIÇÕES COMPLEMENTARES '!$C:$K,6,0),"")))</f>
        <v>6.57</v>
      </c>
      <c r="G1190" s="527">
        <f>IF($B1190="","",IFERROR(VLOOKUP($B1190,SERVIÇOS!$B:$G,5,0),IFERROR(VLOOKUP($B1190,'COMPOSIÇÕES COMPLEMENTARES '!$C:$K,7,0),"")))</f>
        <v>1.86</v>
      </c>
      <c r="H1190" s="527">
        <f t="shared" si="985"/>
        <v>8.43</v>
      </c>
      <c r="I1190" s="527">
        <f t="shared" si="986"/>
        <v>26.28</v>
      </c>
      <c r="J1190" s="527">
        <f t="shared" si="987"/>
        <v>7.44</v>
      </c>
      <c r="K1190" s="527">
        <f t="shared" si="988"/>
        <v>33.72</v>
      </c>
      <c r="L1190" s="527"/>
      <c r="M1190" s="563"/>
      <c r="N1190" s="448"/>
      <c r="O1190" s="561"/>
      <c r="P1190" s="562" t="str">
        <f t="shared" si="989"/>
        <v/>
      </c>
      <c r="Q1190" s="561"/>
      <c r="R1190" s="583" t="str">
        <f t="shared" si="990"/>
        <v/>
      </c>
      <c r="S1190" s="561"/>
      <c r="T1190" s="588" t="str">
        <f t="shared" si="991"/>
        <v/>
      </c>
      <c r="U1190" s="584">
        <f ca="1">SUMIF($O$8:T$9,"QUANT.",O1190:T1190)</f>
        <v>0</v>
      </c>
      <c r="V1190" s="585">
        <f ca="1" t="shared" si="992"/>
        <v>0</v>
      </c>
      <c r="W1190" s="586" t="str">
        <f ca="1" t="shared" si="993"/>
        <v>MEDIR</v>
      </c>
      <c r="X1190" s="587">
        <f ca="1" t="shared" si="994"/>
        <v>4</v>
      </c>
      <c r="Y1190" s="587">
        <f ca="1" t="shared" si="995"/>
        <v>33.72</v>
      </c>
      <c r="Z1190" s="448"/>
      <c r="AA1190" s="448"/>
      <c r="AB1190" s="448"/>
      <c r="AC1190" s="448"/>
      <c r="AD1190" s="448"/>
      <c r="AE1190" s="448"/>
      <c r="AF1190" s="448"/>
      <c r="AG1190" s="448"/>
      <c r="AH1190" s="448"/>
      <c r="AI1190" s="448"/>
      <c r="AJ1190" s="448"/>
      <c r="AK1190" s="590">
        <f t="shared" si="996"/>
        <v>101548</v>
      </c>
      <c r="AL1190" s="590">
        <v>0</v>
      </c>
    </row>
    <row r="1191" s="365" customFormat="1" customHeight="1" spans="1:38">
      <c r="A1191" s="522"/>
      <c r="B1191" s="528">
        <v>101538</v>
      </c>
      <c r="C1191" s="524" t="str">
        <f>IF($B1191="","",IFERROR(VLOOKUP($B1191,SERVIÇOS!$B:$G,2,0),IFERROR(VLOOKUP($B1191,'COMPOSIÇÕES COMPLEMENTARES '!$C:$K,2,0),"")))</f>
        <v>ARMAÇÃO SECUNDÁRIA, COM 1 ESTRIBO E 1 ISOLADOR - FORNECIMENTO E INSTALAÇÃO. AF_07/2020</v>
      </c>
      <c r="D1191" s="525" t="str">
        <f>IF($B1191="","",IFERROR(VLOOKUP($B1191,SERVIÇOS!$B:$G,3,0),IFERROR(VLOOKUP($B1191,'COMPOSIÇÕES COMPLEMENTARES '!$C:$K,3,0),"")))</f>
        <v>UN</v>
      </c>
      <c r="E1191" s="530">
        <f>E1190</f>
        <v>4</v>
      </c>
      <c r="F1191" s="527">
        <f>IF($B1191="","",IFERROR(VLOOKUP($B1191,SERVIÇOS!$B:$G,4,0),IFERROR(VLOOKUP($B1191,'COMPOSIÇÕES COMPLEMENTARES '!$C:$K,6,0),"")))</f>
        <v>31.34</v>
      </c>
      <c r="G1191" s="527">
        <f>IF($B1191="","",IFERROR(VLOOKUP($B1191,SERVIÇOS!$B:$G,5,0),IFERROR(VLOOKUP($B1191,'COMPOSIÇÕES COMPLEMENTARES '!$C:$K,7,0),"")))</f>
        <v>11.35</v>
      </c>
      <c r="H1191" s="527">
        <f t="shared" si="985"/>
        <v>42.69</v>
      </c>
      <c r="I1191" s="527">
        <f t="shared" si="986"/>
        <v>125.36</v>
      </c>
      <c r="J1191" s="527">
        <f t="shared" si="987"/>
        <v>45.4</v>
      </c>
      <c r="K1191" s="527">
        <f t="shared" si="988"/>
        <v>170.76</v>
      </c>
      <c r="L1191" s="527"/>
      <c r="M1191" s="563"/>
      <c r="N1191" s="448"/>
      <c r="O1191" s="561"/>
      <c r="P1191" s="562" t="str">
        <f t="shared" si="989"/>
        <v/>
      </c>
      <c r="Q1191" s="561"/>
      <c r="R1191" s="583" t="str">
        <f t="shared" si="990"/>
        <v/>
      </c>
      <c r="S1191" s="561"/>
      <c r="T1191" s="588" t="str">
        <f t="shared" si="991"/>
        <v/>
      </c>
      <c r="U1191" s="584">
        <f ca="1">SUMIF($O$8:T$9,"QUANT.",O1191:T1191)</f>
        <v>0</v>
      </c>
      <c r="V1191" s="585">
        <f ca="1" t="shared" si="992"/>
        <v>0</v>
      </c>
      <c r="W1191" s="586" t="str">
        <f ca="1" t="shared" si="993"/>
        <v>MEDIR</v>
      </c>
      <c r="X1191" s="587">
        <f ca="1" t="shared" si="994"/>
        <v>4</v>
      </c>
      <c r="Y1191" s="587">
        <f ca="1" t="shared" si="995"/>
        <v>170.76</v>
      </c>
      <c r="Z1191" s="448"/>
      <c r="AA1191" s="448"/>
      <c r="AB1191" s="448"/>
      <c r="AC1191" s="448"/>
      <c r="AD1191" s="448"/>
      <c r="AE1191" s="448"/>
      <c r="AF1191" s="448"/>
      <c r="AG1191" s="448"/>
      <c r="AH1191" s="448"/>
      <c r="AI1191" s="448"/>
      <c r="AJ1191" s="448"/>
      <c r="AK1191" s="590">
        <f t="shared" si="996"/>
        <v>101538</v>
      </c>
      <c r="AL1191" s="590">
        <v>0</v>
      </c>
    </row>
    <row r="1192" s="365" customFormat="1" customHeight="1" spans="1:38">
      <c r="A1192" s="522"/>
      <c r="B1192" s="528" t="s">
        <v>610</v>
      </c>
      <c r="C1192" s="524" t="str">
        <f>IF($B1192="","",IFERROR(VLOOKUP($B1192,SERVIÇOS!$B:$G,2,0),IFERROR(VLOOKUP($B1192,'COMPOSIÇÕES COMPLEMENTARES '!$C:$K,2,0),"")))</f>
        <v>CINTA PARA POSTE DE SEÇÃO CIRCULAR EM AÇO CARBONO (NTC 811701) PARA FIXAÇÃO DE ISOLADOR TIPO ROLDANA PARA REDE DE BAIXA TENSÃO</v>
      </c>
      <c r="D1192" s="525" t="str">
        <f>IF($B1192="","",IFERROR(VLOOKUP($B1192,SERVIÇOS!$B:$G,3,0),IFERROR(VLOOKUP($B1192,'COMPOSIÇÕES COMPLEMENTARES '!$C:$K,3,0),"")))</f>
        <v>UN</v>
      </c>
      <c r="E1192" s="530">
        <f>1*D1189</f>
        <v>2</v>
      </c>
      <c r="F1192" s="527">
        <f>IF($B1192="","",IFERROR(VLOOKUP($B1192,SERVIÇOS!$B:$G,4,0),IFERROR(VLOOKUP($B1192,'COMPOSIÇÕES COMPLEMENTARES '!$C:$K,6,0),"")))</f>
        <v>73.01</v>
      </c>
      <c r="G1192" s="527">
        <f>IF($B1192="","",IFERROR(VLOOKUP($B1192,SERVIÇOS!$B:$G,5,0),IFERROR(VLOOKUP($B1192,'COMPOSIÇÕES COMPLEMENTARES '!$C:$K,7,0),"")))</f>
        <v>14.85</v>
      </c>
      <c r="H1192" s="527">
        <f t="shared" si="985"/>
        <v>87.86</v>
      </c>
      <c r="I1192" s="527">
        <f t="shared" si="986"/>
        <v>146.02</v>
      </c>
      <c r="J1192" s="527">
        <f t="shared" si="987"/>
        <v>29.7</v>
      </c>
      <c r="K1192" s="527">
        <f t="shared" si="988"/>
        <v>175.72</v>
      </c>
      <c r="L1192" s="527"/>
      <c r="M1192" s="563"/>
      <c r="N1192" s="448"/>
      <c r="O1192" s="561"/>
      <c r="P1192" s="562" t="str">
        <f t="shared" si="989"/>
        <v/>
      </c>
      <c r="Q1192" s="561"/>
      <c r="R1192" s="583" t="str">
        <f t="shared" si="990"/>
        <v/>
      </c>
      <c r="S1192" s="561"/>
      <c r="T1192" s="588" t="str">
        <f t="shared" si="991"/>
        <v/>
      </c>
      <c r="U1192" s="584">
        <f ca="1">SUMIF($O$8:T$9,"QUANT.",O1192:T1192)</f>
        <v>0</v>
      </c>
      <c r="V1192" s="585">
        <f ca="1" t="shared" si="992"/>
        <v>0</v>
      </c>
      <c r="W1192" s="586" t="str">
        <f ca="1" t="shared" si="993"/>
        <v>MEDIR</v>
      </c>
      <c r="X1192" s="587">
        <f ca="1" t="shared" si="994"/>
        <v>2</v>
      </c>
      <c r="Y1192" s="587">
        <f ca="1" t="shared" si="995"/>
        <v>175.72</v>
      </c>
      <c r="Z1192" s="448"/>
      <c r="AA1192" s="448"/>
      <c r="AB1192" s="448"/>
      <c r="AC1192" s="448"/>
      <c r="AD1192" s="448"/>
      <c r="AE1192" s="448"/>
      <c r="AF1192" s="448"/>
      <c r="AG1192" s="448"/>
      <c r="AH1192" s="448"/>
      <c r="AI1192" s="448"/>
      <c r="AJ1192" s="448"/>
      <c r="AK1192" s="590" t="e">
        <f t="shared" si="996"/>
        <v>#VALUE!</v>
      </c>
      <c r="AL1192" s="590">
        <v>0</v>
      </c>
    </row>
    <row r="1193" s="365" customFormat="1" customHeight="1" spans="1:38">
      <c r="A1193" s="522"/>
      <c r="B1193" s="528">
        <v>101554</v>
      </c>
      <c r="C1193" s="524" t="str">
        <f>IF($B1193="","",IFERROR(VLOOKUP($B1193,SERVIÇOS!$B:$G,2,0),IFERROR(VLOOKUP($B1193,'COMPOSIÇÕES COMPLEMENTARES '!$C:$K,2,0),"")))</f>
        <v>ALÇA PREFORMADA DE DISTRIBUIÇÃO, EM  AÇO GALVANIZADO, AWG 2 - FORNECIMENTO E INSTALAÇÃO. AF_07/2020</v>
      </c>
      <c r="D1193" s="525" t="str">
        <f>IF($B1193="","",IFERROR(VLOOKUP($B1193,SERVIÇOS!$B:$G,3,0),IFERROR(VLOOKUP($B1193,'COMPOSIÇÕES COMPLEMENTARES '!$C:$K,3,0),"")))</f>
        <v>UN</v>
      </c>
      <c r="E1193" s="530">
        <f>2*D1189</f>
        <v>4</v>
      </c>
      <c r="F1193" s="527">
        <f>IF($B1193="","",IFERROR(VLOOKUP($B1193,SERVIÇOS!$B:$G,4,0),IFERROR(VLOOKUP($B1193,'COMPOSIÇÕES COMPLEMENTARES '!$C:$K,6,0),"")))</f>
        <v>6.84</v>
      </c>
      <c r="G1193" s="527">
        <f>IF($B1193="","",IFERROR(VLOOKUP($B1193,SERVIÇOS!$B:$G,5,0),IFERROR(VLOOKUP($B1193,'COMPOSIÇÕES COMPLEMENTARES '!$C:$K,7,0),"")))</f>
        <v>4.76</v>
      </c>
      <c r="H1193" s="527">
        <f t="shared" si="985"/>
        <v>11.6</v>
      </c>
      <c r="I1193" s="527">
        <f t="shared" si="986"/>
        <v>27.36</v>
      </c>
      <c r="J1193" s="527">
        <f t="shared" si="987"/>
        <v>19.04</v>
      </c>
      <c r="K1193" s="527">
        <f t="shared" si="988"/>
        <v>46.4</v>
      </c>
      <c r="L1193" s="527"/>
      <c r="M1193" s="563"/>
      <c r="N1193" s="448"/>
      <c r="O1193" s="561"/>
      <c r="P1193" s="562" t="str">
        <f t="shared" si="989"/>
        <v/>
      </c>
      <c r="Q1193" s="561"/>
      <c r="R1193" s="583" t="str">
        <f t="shared" si="990"/>
        <v/>
      </c>
      <c r="S1193" s="561"/>
      <c r="T1193" s="588" t="str">
        <f t="shared" si="991"/>
        <v/>
      </c>
      <c r="U1193" s="584">
        <f ca="1">SUMIF($O$8:T$9,"QUANT.",O1193:T1193)</f>
        <v>0</v>
      </c>
      <c r="V1193" s="585">
        <f ca="1" t="shared" si="992"/>
        <v>0</v>
      </c>
      <c r="W1193" s="586" t="str">
        <f ca="1" t="shared" si="993"/>
        <v>MEDIR</v>
      </c>
      <c r="X1193" s="587">
        <f ca="1" t="shared" si="994"/>
        <v>4</v>
      </c>
      <c r="Y1193" s="587">
        <f ca="1" t="shared" si="995"/>
        <v>46.4</v>
      </c>
      <c r="Z1193" s="448"/>
      <c r="AA1193" s="448"/>
      <c r="AB1193" s="448"/>
      <c r="AC1193" s="448"/>
      <c r="AD1193" s="448"/>
      <c r="AE1193" s="448"/>
      <c r="AF1193" s="448"/>
      <c r="AG1193" s="448"/>
      <c r="AH1193" s="448"/>
      <c r="AI1193" s="448"/>
      <c r="AJ1193" s="448"/>
      <c r="AK1193" s="590">
        <f t="shared" si="996"/>
        <v>101554</v>
      </c>
      <c r="AL1193" s="590">
        <v>0</v>
      </c>
    </row>
    <row r="1194" s="365" customFormat="1" customHeight="1" spans="1:38">
      <c r="A1194" s="522"/>
      <c r="B1194" s="528">
        <v>91926</v>
      </c>
      <c r="C1194" s="524" t="str">
        <f>IF($B1194="","",IFERROR(VLOOKUP($B1194,SERVIÇOS!$B:$G,2,0),IFERROR(VLOOKUP($B1194,'COMPOSIÇÕES COMPLEMENTARES '!$C:$K,2,0),"")))</f>
        <v>CABO DE COBRE FLEXÍVEL ISOLADO, 2,5 MM², ANTI-CHAMA 450/750 V, PARA CIRCUITOS TERMINAIS - FORNECIMENTO E INSTALAÇÃO. AF_03/2023</v>
      </c>
      <c r="D1194" s="525" t="str">
        <f>IF($B1194="","",IFERROR(VLOOKUP($B1194,SERVIÇOS!$B:$G,3,0),IFERROR(VLOOKUP($B1194,'COMPOSIÇÕES COMPLEMENTARES '!$C:$K,3,0),"")))</f>
        <v>M</v>
      </c>
      <c r="E1194" s="530">
        <f>0.2*E1193</f>
        <v>0.8</v>
      </c>
      <c r="F1194" s="527">
        <f>IF($B1194="","",IFERROR(VLOOKUP($B1194,SERVIÇOS!$B:$G,4,0),IFERROR(VLOOKUP($B1194,'COMPOSIÇÕES COMPLEMENTARES '!$C:$K,6,0),"")))</f>
        <v>3.35</v>
      </c>
      <c r="G1194" s="527">
        <f>IF($B1194="","",IFERROR(VLOOKUP($B1194,SERVIÇOS!$B:$G,5,0),IFERROR(VLOOKUP($B1194,'COMPOSIÇÕES COMPLEMENTARES '!$C:$K,7,0),"")))</f>
        <v>1.43</v>
      </c>
      <c r="H1194" s="527">
        <f t="shared" si="985"/>
        <v>4.78</v>
      </c>
      <c r="I1194" s="527">
        <f t="shared" si="986"/>
        <v>2.68</v>
      </c>
      <c r="J1194" s="527">
        <f t="shared" si="987"/>
        <v>1.14</v>
      </c>
      <c r="K1194" s="527">
        <f t="shared" si="988"/>
        <v>3.82</v>
      </c>
      <c r="L1194" s="527"/>
      <c r="M1194" s="563"/>
      <c r="N1194" s="448"/>
      <c r="O1194" s="561"/>
      <c r="P1194" s="562" t="str">
        <f t="shared" si="989"/>
        <v/>
      </c>
      <c r="Q1194" s="561"/>
      <c r="R1194" s="583" t="str">
        <f t="shared" si="990"/>
        <v/>
      </c>
      <c r="S1194" s="561"/>
      <c r="T1194" s="588" t="str">
        <f t="shared" si="991"/>
        <v/>
      </c>
      <c r="U1194" s="584">
        <f ca="1">SUMIF($O$8:T$9,"QUANT.",O1194:T1194)</f>
        <v>0</v>
      </c>
      <c r="V1194" s="585">
        <f ca="1" t="shared" si="992"/>
        <v>0</v>
      </c>
      <c r="W1194" s="586" t="str">
        <f ca="1" t="shared" si="993"/>
        <v>MEDIR</v>
      </c>
      <c r="X1194" s="587">
        <f ca="1" t="shared" si="994"/>
        <v>0.8</v>
      </c>
      <c r="Y1194" s="587">
        <f ca="1" t="shared" si="995"/>
        <v>3.82</v>
      </c>
      <c r="Z1194" s="448"/>
      <c r="AA1194" s="448"/>
      <c r="AB1194" s="448"/>
      <c r="AC1194" s="448"/>
      <c r="AD1194" s="448"/>
      <c r="AE1194" s="448"/>
      <c r="AF1194" s="448"/>
      <c r="AG1194" s="448"/>
      <c r="AH1194" s="448"/>
      <c r="AI1194" s="448"/>
      <c r="AJ1194" s="448"/>
      <c r="AK1194" s="590">
        <f t="shared" si="996"/>
        <v>91926</v>
      </c>
      <c r="AL1194" s="590">
        <v>0</v>
      </c>
    </row>
    <row r="1195" s="365" customFormat="1" customHeight="1" spans="1:38">
      <c r="A1195" s="522"/>
      <c r="B1195" s="528" t="s">
        <v>632</v>
      </c>
      <c r="C1195" s="524" t="str">
        <f>IF($B1195="","",IFERROR(VLOOKUP($B1195,SERVIÇOS!$B:$G,2,0),IFERROR(VLOOKUP($B1195,'COMPOSIÇÕES COMPLEMENTARES '!$C:$K,2,0),"")))</f>
        <v>CONECTOR DE ATERRAMENTO DE FERRAGENS DA IP - PRESILHA FEITA EM LATÃO ESTANHADO, COM 2 FUROS DE Ø8mm PARA CABOS DE COBRE 35/50mm², RESISTENTE AOS ESFORÇOS REALIZADOS PELO CABO A SER FIXADO</v>
      </c>
      <c r="D1195" s="525" t="str">
        <f>IF($B1195="","",IFERROR(VLOOKUP($B1195,SERVIÇOS!$B:$G,3,0),IFERROR(VLOOKUP($B1195,'COMPOSIÇÕES COMPLEMENTARES '!$C:$K,3,0),"")))</f>
        <v>UN</v>
      </c>
      <c r="E1195" s="530">
        <f>E1192+2</f>
        <v>4</v>
      </c>
      <c r="F1195" s="527">
        <f>IF($B1195="","",IFERROR(VLOOKUP($B1195,SERVIÇOS!$B:$G,4,0),IFERROR(VLOOKUP($B1195,'COMPOSIÇÕES COMPLEMENTARES '!$C:$K,6,0),"")))</f>
        <v>3.35</v>
      </c>
      <c r="G1195" s="527">
        <f>IF($B1195="","",IFERROR(VLOOKUP($B1195,SERVIÇOS!$B:$G,5,0),IFERROR(VLOOKUP($B1195,'COMPOSIÇÕES COMPLEMENTARES '!$C:$K,7,0),"")))</f>
        <v>3.14</v>
      </c>
      <c r="H1195" s="527">
        <f t="shared" si="985"/>
        <v>6.49</v>
      </c>
      <c r="I1195" s="527">
        <f t="shared" si="986"/>
        <v>13.4</v>
      </c>
      <c r="J1195" s="527">
        <f t="shared" si="987"/>
        <v>12.56</v>
      </c>
      <c r="K1195" s="527">
        <f t="shared" si="988"/>
        <v>25.96</v>
      </c>
      <c r="L1195" s="527"/>
      <c r="M1195" s="563"/>
      <c r="N1195" s="448"/>
      <c r="O1195" s="561"/>
      <c r="P1195" s="562" t="str">
        <f t="shared" si="989"/>
        <v/>
      </c>
      <c r="Q1195" s="561"/>
      <c r="R1195" s="583" t="str">
        <f t="shared" si="990"/>
        <v/>
      </c>
      <c r="S1195" s="561"/>
      <c r="T1195" s="588" t="str">
        <f t="shared" si="991"/>
        <v/>
      </c>
      <c r="U1195" s="584">
        <f ca="1">SUMIF($O$8:T$9,"QUANT.",O1195:T1195)</f>
        <v>0</v>
      </c>
      <c r="V1195" s="585">
        <f ca="1" t="shared" si="992"/>
        <v>0</v>
      </c>
      <c r="W1195" s="586" t="str">
        <f ca="1" t="shared" si="993"/>
        <v>MEDIR</v>
      </c>
      <c r="X1195" s="587">
        <f ca="1" t="shared" si="994"/>
        <v>4</v>
      </c>
      <c r="Y1195" s="587">
        <f ca="1" t="shared" si="995"/>
        <v>25.96</v>
      </c>
      <c r="Z1195" s="448"/>
      <c r="AA1195" s="448"/>
      <c r="AB1195" s="448"/>
      <c r="AC1195" s="448"/>
      <c r="AD1195" s="448"/>
      <c r="AE1195" s="448"/>
      <c r="AF1195" s="448"/>
      <c r="AG1195" s="448"/>
      <c r="AH1195" s="448"/>
      <c r="AI1195" s="448"/>
      <c r="AJ1195" s="448"/>
      <c r="AK1195" s="590" t="e">
        <f t="shared" si="996"/>
        <v>#VALUE!</v>
      </c>
      <c r="AL1195" s="590">
        <v>0</v>
      </c>
    </row>
    <row r="1196" s="365" customFormat="1" customHeight="1" spans="1:38">
      <c r="A1196" s="522"/>
      <c r="B1196" s="528" t="s">
        <v>633</v>
      </c>
      <c r="C1196" s="524" t="str">
        <f>IF($B1196="","",IFERROR(VLOOKUP($B1196,SERVIÇOS!$B:$G,2,0),IFERROR(VLOOKUP($B1196,'COMPOSIÇÕES COMPLEMENTARES '!$C:$K,2,0),"")))</f>
        <v>CABO DE AÇO GALVANIZADO, DIÂMETRO ø1/4" (6,35mm), ALMA DE FIBRA (AFA), CONSTRUÇÃO DO CABO 6x19S (6 TORÇOES DE 19 FIOS CADA)</v>
      </c>
      <c r="D1196" s="525" t="str">
        <f>IF($B1196="","",IFERROR(VLOOKUP($B1196,SERVIÇOS!$B:$G,3,0),IFERROR(VLOOKUP($B1196,'COMPOSIÇÕES COMPLEMENTARES '!$C:$K,3,0),"")))</f>
        <v>M</v>
      </c>
      <c r="E1196" s="530">
        <f>2*D1189</f>
        <v>4</v>
      </c>
      <c r="F1196" s="527">
        <f>IF($B1196="","",IFERROR(VLOOKUP($B1196,SERVIÇOS!$B:$G,4,0),IFERROR(VLOOKUP($B1196,'COMPOSIÇÕES COMPLEMENTARES '!$C:$K,6,0),"")))</f>
        <v>8.03</v>
      </c>
      <c r="G1196" s="527">
        <f>IF($B1196="","",IFERROR(VLOOKUP($B1196,SERVIÇOS!$B:$G,5,0),IFERROR(VLOOKUP($B1196,'COMPOSIÇÕES COMPLEMENTARES '!$C:$K,7,0),"")))</f>
        <v>3.21</v>
      </c>
      <c r="H1196" s="527">
        <f t="shared" si="985"/>
        <v>11.24</v>
      </c>
      <c r="I1196" s="527">
        <f t="shared" si="986"/>
        <v>32.12</v>
      </c>
      <c r="J1196" s="527">
        <f t="shared" si="987"/>
        <v>12.84</v>
      </c>
      <c r="K1196" s="527">
        <f t="shared" si="988"/>
        <v>44.96</v>
      </c>
      <c r="L1196" s="527"/>
      <c r="M1196" s="563"/>
      <c r="N1196" s="448"/>
      <c r="O1196" s="561"/>
      <c r="P1196" s="562" t="str">
        <f t="shared" si="989"/>
        <v/>
      </c>
      <c r="Q1196" s="561"/>
      <c r="R1196" s="583" t="str">
        <f t="shared" si="990"/>
        <v/>
      </c>
      <c r="S1196" s="561"/>
      <c r="T1196" s="588" t="str">
        <f t="shared" si="991"/>
        <v/>
      </c>
      <c r="U1196" s="584">
        <f ca="1">SUMIF($O$8:T$9,"QUANT.",O1196:T1196)</f>
        <v>0</v>
      </c>
      <c r="V1196" s="585">
        <f ca="1" t="shared" si="992"/>
        <v>0</v>
      </c>
      <c r="W1196" s="586" t="str">
        <f ca="1" t="shared" si="993"/>
        <v>MEDIR</v>
      </c>
      <c r="X1196" s="587">
        <f ca="1" t="shared" si="994"/>
        <v>4</v>
      </c>
      <c r="Y1196" s="587">
        <f ca="1" t="shared" si="995"/>
        <v>44.96</v>
      </c>
      <c r="Z1196" s="448"/>
      <c r="AA1196" s="448"/>
      <c r="AB1196" s="448"/>
      <c r="AC1196" s="448"/>
      <c r="AD1196" s="448"/>
      <c r="AE1196" s="448"/>
      <c r="AF1196" s="448"/>
      <c r="AG1196" s="448"/>
      <c r="AH1196" s="448"/>
      <c r="AI1196" s="448"/>
      <c r="AJ1196" s="448"/>
      <c r="AK1196" s="590" t="e">
        <f t="shared" si="996"/>
        <v>#VALUE!</v>
      </c>
      <c r="AL1196" s="590">
        <v>0</v>
      </c>
    </row>
    <row r="1197" s="365" customFormat="1" customHeight="1" spans="1:38">
      <c r="A1197" s="522"/>
      <c r="B1197" s="528">
        <v>101549</v>
      </c>
      <c r="C1197" s="524" t="str">
        <f>IF($B1197="","",IFERROR(VLOOKUP($B1197,SERVIÇOS!$B:$G,2,0),IFERROR(VLOOKUP($B1197,'COMPOSIÇÕES COMPLEMENTARES '!$C:$K,2,0),"")))</f>
        <v>GRAMPO PARALELO METÁLICO, PARA REDES AÉREAS DE DISTRIBUIÇÃO DE ENERGIA ELÉTRICA DE BAIXA TENSÃO - FORNECIMENTO E INSTALAÇÃO. AF_07/2020</v>
      </c>
      <c r="D1197" s="525" t="str">
        <f>IF($B1197="","",IFERROR(VLOOKUP($B1197,SERVIÇOS!$B:$G,3,0),IFERROR(VLOOKUP($B1197,'COMPOSIÇÕES COMPLEMENTARES '!$C:$K,3,0),"")))</f>
        <v>UN</v>
      </c>
      <c r="E1197" s="530">
        <f>3*D1189</f>
        <v>6</v>
      </c>
      <c r="F1197" s="527">
        <f>IF($B1197="","",IFERROR(VLOOKUP($B1197,SERVIÇOS!$B:$G,4,0),IFERROR(VLOOKUP($B1197,'COMPOSIÇÕES COMPLEMENTARES '!$C:$K,6,0),"")))</f>
        <v>12.78</v>
      </c>
      <c r="G1197" s="527">
        <f>IF($B1197="","",IFERROR(VLOOKUP($B1197,SERVIÇOS!$B:$G,5,0),IFERROR(VLOOKUP($B1197,'COMPOSIÇÕES COMPLEMENTARES '!$C:$K,7,0),"")))</f>
        <v>6.08</v>
      </c>
      <c r="H1197" s="527">
        <f t="shared" si="985"/>
        <v>18.86</v>
      </c>
      <c r="I1197" s="527">
        <f t="shared" si="986"/>
        <v>76.68</v>
      </c>
      <c r="J1197" s="527">
        <f t="shared" si="987"/>
        <v>36.48</v>
      </c>
      <c r="K1197" s="527">
        <f t="shared" si="988"/>
        <v>113.16</v>
      </c>
      <c r="L1197" s="527"/>
      <c r="M1197" s="563"/>
      <c r="N1197" s="448"/>
      <c r="O1197" s="561"/>
      <c r="P1197" s="562" t="str">
        <f t="shared" si="989"/>
        <v/>
      </c>
      <c r="Q1197" s="561"/>
      <c r="R1197" s="583" t="str">
        <f t="shared" si="990"/>
        <v/>
      </c>
      <c r="S1197" s="561"/>
      <c r="T1197" s="588" t="str">
        <f t="shared" si="991"/>
        <v/>
      </c>
      <c r="U1197" s="584">
        <f ca="1">SUMIF($O$8:T$9,"QUANT.",O1197:T1197)</f>
        <v>0</v>
      </c>
      <c r="V1197" s="585">
        <f ca="1" t="shared" si="992"/>
        <v>0</v>
      </c>
      <c r="W1197" s="586" t="str">
        <f ca="1" t="shared" si="993"/>
        <v>MEDIR</v>
      </c>
      <c r="X1197" s="587">
        <f ca="1" t="shared" si="994"/>
        <v>6</v>
      </c>
      <c r="Y1197" s="587">
        <f ca="1" t="shared" si="995"/>
        <v>113.16</v>
      </c>
      <c r="Z1197" s="448"/>
      <c r="AA1197" s="448"/>
      <c r="AB1197" s="448"/>
      <c r="AC1197" s="448"/>
      <c r="AD1197" s="448"/>
      <c r="AE1197" s="448"/>
      <c r="AF1197" s="448"/>
      <c r="AG1197" s="448"/>
      <c r="AH1197" s="448"/>
      <c r="AI1197" s="448"/>
      <c r="AJ1197" s="448"/>
      <c r="AK1197" s="590">
        <f t="shared" si="996"/>
        <v>101549</v>
      </c>
      <c r="AL1197" s="590">
        <v>0</v>
      </c>
    </row>
    <row r="1198" s="365" customFormat="1" customHeight="1" spans="1:38">
      <c r="A1198" s="522"/>
      <c r="B1198" s="528" t="s">
        <v>634</v>
      </c>
      <c r="C1198" s="524" t="str">
        <f>IF($B1198="","",IFERROR(VLOOKUP($B1198,SERVIÇOS!$B:$G,2,0),IFERROR(VLOOKUP($B1198,'COMPOSIÇÕES COMPLEMENTARES '!$C:$K,2,0),"")))</f>
        <v>TERMINAL DE APERTO COM SAPATA EM LIGA DE COBRE, SAPATA COM DOIS FUROS PARA FIXAÇÃO </v>
      </c>
      <c r="D1198" s="525" t="str">
        <f>IF($B1198="","",IFERROR(VLOOKUP($B1198,SERVIÇOS!$B:$G,3,0),IFERROR(VLOOKUP($B1198,'COMPOSIÇÕES COMPLEMENTARES '!$C:$K,3,0),"")))</f>
        <v>UN</v>
      </c>
      <c r="E1198" s="530">
        <f>1*D1189</f>
        <v>2</v>
      </c>
      <c r="F1198" s="527">
        <f>IF($B1198="","",IFERROR(VLOOKUP($B1198,SERVIÇOS!$B:$G,4,0),IFERROR(VLOOKUP($B1198,'COMPOSIÇÕES COMPLEMENTARES '!$C:$K,6,0),"")))</f>
        <v>12.16</v>
      </c>
      <c r="G1198" s="527">
        <f>IF($B1198="","",IFERROR(VLOOKUP($B1198,SERVIÇOS!$B:$G,5,0),IFERROR(VLOOKUP($B1198,'COMPOSIÇÕES COMPLEMENTARES '!$C:$K,7,0),"")))</f>
        <v>1.43</v>
      </c>
      <c r="H1198" s="527">
        <f t="shared" si="985"/>
        <v>13.59</v>
      </c>
      <c r="I1198" s="527">
        <f t="shared" si="986"/>
        <v>24.32</v>
      </c>
      <c r="J1198" s="527">
        <f t="shared" si="987"/>
        <v>2.86</v>
      </c>
      <c r="K1198" s="527">
        <f t="shared" si="988"/>
        <v>27.18</v>
      </c>
      <c r="L1198" s="527"/>
      <c r="M1198" s="563"/>
      <c r="N1198" s="448"/>
      <c r="O1198" s="561"/>
      <c r="P1198" s="562" t="str">
        <f t="shared" si="989"/>
        <v/>
      </c>
      <c r="Q1198" s="561"/>
      <c r="R1198" s="583" t="str">
        <f t="shared" si="990"/>
        <v/>
      </c>
      <c r="S1198" s="561"/>
      <c r="T1198" s="588" t="str">
        <f t="shared" si="991"/>
        <v/>
      </c>
      <c r="U1198" s="584">
        <f ca="1">SUMIF($O$8:T$9,"QUANT.",O1198:T1198)</f>
        <v>0</v>
      </c>
      <c r="V1198" s="585">
        <f ca="1" t="shared" si="992"/>
        <v>0</v>
      </c>
      <c r="W1198" s="586" t="str">
        <f ca="1" t="shared" si="993"/>
        <v>MEDIR</v>
      </c>
      <c r="X1198" s="587">
        <f ca="1" t="shared" si="994"/>
        <v>2</v>
      </c>
      <c r="Y1198" s="587">
        <f ca="1" t="shared" si="995"/>
        <v>27.18</v>
      </c>
      <c r="Z1198" s="448"/>
      <c r="AA1198" s="448"/>
      <c r="AB1198" s="448"/>
      <c r="AC1198" s="448"/>
      <c r="AD1198" s="448"/>
      <c r="AE1198" s="448"/>
      <c r="AF1198" s="448"/>
      <c r="AG1198" s="448"/>
      <c r="AH1198" s="448"/>
      <c r="AI1198" s="448"/>
      <c r="AJ1198" s="448"/>
      <c r="AK1198" s="590" t="e">
        <f t="shared" si="996"/>
        <v>#VALUE!</v>
      </c>
      <c r="AL1198" s="590">
        <v>0</v>
      </c>
    </row>
    <row r="1199" s="365" customFormat="1" customHeight="1" spans="1:38">
      <c r="A1199" s="522"/>
      <c r="B1199" s="528" t="s">
        <v>640</v>
      </c>
      <c r="C1199" s="524" t="str">
        <f>IF($B1199="","",IFERROR(VLOOKUP($B1199,SERVIÇOS!$B:$G,2,0),IFERROR(VLOOKUP($B1199,'COMPOSIÇÕES COMPLEMENTARES '!$C:$K,2,0),"")))</f>
        <v>CABO DE ALUMÍNIO NU SEM ALMA DE AÇO (CA ou ASC) 2 AWG</v>
      </c>
      <c r="D1199" s="525" t="str">
        <f>IF($B1199="","",IFERROR(VLOOKUP($B1199,SERVIÇOS!$B:$G,3,0),IFERROR(VLOOKUP($B1199,'COMPOSIÇÕES COMPLEMENTARES '!$C:$K,3,0),"")))</f>
        <v>M</v>
      </c>
      <c r="E1199" s="530">
        <f>1*D1189</f>
        <v>2</v>
      </c>
      <c r="F1199" s="527">
        <f>IF($B1199="","",IFERROR(VLOOKUP($B1199,SERVIÇOS!$B:$G,4,0),IFERROR(VLOOKUP($B1199,'COMPOSIÇÕES COMPLEMENTARES '!$C:$K,6,0),"")))</f>
        <v>36.14</v>
      </c>
      <c r="G1199" s="527">
        <f>IF($B1199="","",IFERROR(VLOOKUP($B1199,SERVIÇOS!$B:$G,5,0),IFERROR(VLOOKUP($B1199,'COMPOSIÇÕES COMPLEMENTARES '!$C:$K,7,0),"")))</f>
        <v>27.01</v>
      </c>
      <c r="H1199" s="527">
        <f t="shared" si="985"/>
        <v>63.15</v>
      </c>
      <c r="I1199" s="527">
        <f t="shared" si="986"/>
        <v>72.28</v>
      </c>
      <c r="J1199" s="527">
        <f t="shared" si="987"/>
        <v>54.02</v>
      </c>
      <c r="K1199" s="527">
        <f t="shared" si="988"/>
        <v>126.3</v>
      </c>
      <c r="L1199" s="527"/>
      <c r="M1199" s="563"/>
      <c r="N1199" s="448"/>
      <c r="O1199" s="561"/>
      <c r="P1199" s="562" t="str">
        <f t="shared" si="989"/>
        <v/>
      </c>
      <c r="Q1199" s="561"/>
      <c r="R1199" s="583" t="str">
        <f t="shared" si="990"/>
        <v/>
      </c>
      <c r="S1199" s="561"/>
      <c r="T1199" s="588" t="str">
        <f t="shared" si="991"/>
        <v/>
      </c>
      <c r="U1199" s="584">
        <f ca="1">SUMIF($O$8:T$9,"QUANT.",O1199:T1199)</f>
        <v>0</v>
      </c>
      <c r="V1199" s="585">
        <f ca="1" t="shared" si="992"/>
        <v>0</v>
      </c>
      <c r="W1199" s="586" t="str">
        <f ca="1" t="shared" si="993"/>
        <v>MEDIR</v>
      </c>
      <c r="X1199" s="587">
        <f ca="1" t="shared" si="994"/>
        <v>2</v>
      </c>
      <c r="Y1199" s="587">
        <f ca="1" t="shared" si="995"/>
        <v>126.3</v>
      </c>
      <c r="Z1199" s="448"/>
      <c r="AA1199" s="448"/>
      <c r="AB1199" s="448"/>
      <c r="AC1199" s="448"/>
      <c r="AD1199" s="448"/>
      <c r="AE1199" s="448"/>
      <c r="AF1199" s="448"/>
      <c r="AG1199" s="448"/>
      <c r="AH1199" s="448"/>
      <c r="AI1199" s="448"/>
      <c r="AJ1199" s="448"/>
      <c r="AK1199" s="590" t="e">
        <f t="shared" si="996"/>
        <v>#VALUE!</v>
      </c>
      <c r="AL1199" s="590">
        <v>0</v>
      </c>
    </row>
    <row r="1200" s="365" customFormat="1" customHeight="1" spans="1:38">
      <c r="A1200" s="522"/>
      <c r="B1200" s="528" t="s">
        <v>629</v>
      </c>
      <c r="C1200" s="524" t="str">
        <f>IF($B1200="","",IFERROR(VLOOKUP($B1200,SERVIÇOS!$B:$G,2,0),IFERROR(VLOOKUP($B1200,'COMPOSIÇÕES COMPLEMENTARES '!$C:$K,2,0),"")))</f>
        <v>CONECTOR DERIVAÇÃO PERFURANTE EM POLÍMERO RESISTENTE E CONTATOS EM COBRE ESTANHADO, IP68; APLICADO EM RDA ISOLADAS, CABOS DE COBRE-COBRE, AL-COBRE E AL-AL; CONDUTOR PRINCIPAL DE 16-120mm² E DERIVAÇÃO 16-120mm²</v>
      </c>
      <c r="D1200" s="525" t="str">
        <f>IF($B1200="","",IFERROR(VLOOKUP($B1200,SERVIÇOS!$B:$G,3,0),IFERROR(VLOOKUP($B1200,'COMPOSIÇÕES COMPLEMENTARES '!$C:$K,3,0),"")))</f>
        <v>UN</v>
      </c>
      <c r="E1200" s="530">
        <f>2*D1189</f>
        <v>4</v>
      </c>
      <c r="F1200" s="527">
        <f>IF($B1200="","",IFERROR(VLOOKUP($B1200,SERVIÇOS!$B:$G,4,0),IFERROR(VLOOKUP($B1200,'COMPOSIÇÕES COMPLEMENTARES '!$C:$K,6,0),"")))</f>
        <v>24.74</v>
      </c>
      <c r="G1200" s="527">
        <f>IF($B1200="","",IFERROR(VLOOKUP($B1200,SERVIÇOS!$B:$G,5,0),IFERROR(VLOOKUP($B1200,'COMPOSIÇÕES COMPLEMENTARES '!$C:$K,7,0),"")))</f>
        <v>18.98</v>
      </c>
      <c r="H1200" s="527">
        <f t="shared" si="985"/>
        <v>43.72</v>
      </c>
      <c r="I1200" s="527">
        <f t="shared" si="986"/>
        <v>98.96</v>
      </c>
      <c r="J1200" s="527">
        <f t="shared" si="987"/>
        <v>75.92</v>
      </c>
      <c r="K1200" s="527">
        <f t="shared" si="988"/>
        <v>174.88</v>
      </c>
      <c r="L1200" s="527"/>
      <c r="M1200" s="563"/>
      <c r="N1200" s="448"/>
      <c r="O1200" s="561"/>
      <c r="P1200" s="562" t="str">
        <f t="shared" si="989"/>
        <v/>
      </c>
      <c r="Q1200" s="561"/>
      <c r="R1200" s="583" t="str">
        <f t="shared" si="990"/>
        <v/>
      </c>
      <c r="S1200" s="561"/>
      <c r="T1200" s="588" t="str">
        <f t="shared" si="991"/>
        <v/>
      </c>
      <c r="U1200" s="584">
        <f ca="1">SUMIF($O$8:T$9,"QUANT.",O1200:T1200)</f>
        <v>0</v>
      </c>
      <c r="V1200" s="585">
        <f ca="1" t="shared" si="992"/>
        <v>0</v>
      </c>
      <c r="W1200" s="586" t="str">
        <f ca="1" t="shared" si="993"/>
        <v>MEDIR</v>
      </c>
      <c r="X1200" s="587">
        <f ca="1" t="shared" si="994"/>
        <v>4</v>
      </c>
      <c r="Y1200" s="587">
        <f ca="1" t="shared" si="995"/>
        <v>174.88</v>
      </c>
      <c r="Z1200" s="448"/>
      <c r="AA1200" s="448"/>
      <c r="AB1200" s="448"/>
      <c r="AC1200" s="448"/>
      <c r="AD1200" s="448"/>
      <c r="AE1200" s="448"/>
      <c r="AF1200" s="448"/>
      <c r="AG1200" s="448"/>
      <c r="AH1200" s="448"/>
      <c r="AI1200" s="448"/>
      <c r="AJ1200" s="448"/>
      <c r="AK1200" s="590" t="e">
        <f t="shared" si="996"/>
        <v>#VALUE!</v>
      </c>
      <c r="AL1200" s="590">
        <v>0</v>
      </c>
    </row>
    <row r="1201" customHeight="1" spans="1:25">
      <c r="A1201" s="522"/>
      <c r="B1201" s="528">
        <v>96985</v>
      </c>
      <c r="C1201" s="524" t="str">
        <f>IF($B1201="","",IFERROR(VLOOKUP($B1201,SERVIÇOS!$B:$G,2,0),IFERROR(VLOOKUP($B1201,'COMPOSIÇÕES COMPLEMENTARES '!$C:$K,2,0),"")))</f>
        <v>HASTE DE ATERRAMENTO, DIÂMETRO 5/8", COM 3 METROS - FORNECIMENTO E INSTALAÇÃO. AF_08/2023</v>
      </c>
      <c r="D1201" s="525" t="str">
        <f>IF($B1201="","",IFERROR(VLOOKUP($B1201,SERVIÇOS!$B:$G,3,0),IFERROR(VLOOKUP($B1201,'COMPOSIÇÕES COMPLEMENTARES '!$C:$K,3,0),"")))</f>
        <v>UN</v>
      </c>
      <c r="E1201" s="530">
        <v>1</v>
      </c>
      <c r="F1201" s="527">
        <f>IF($B1201="","",IFERROR(VLOOKUP($B1201,SERVIÇOS!$B:$G,4,0),IFERROR(VLOOKUP($B1201,'COMPOSIÇÕES COMPLEMENTARES '!$C:$K,6,0),"")))</f>
        <v>59.6</v>
      </c>
      <c r="G1201" s="527">
        <f>IF($B1201="","",IFERROR(VLOOKUP($B1201,SERVIÇOS!$B:$G,5,0),IFERROR(VLOOKUP($B1201,'COMPOSIÇÕES COMPLEMENTARES '!$C:$K,7,0),"")))</f>
        <v>12.3</v>
      </c>
      <c r="H1201" s="527">
        <f t="shared" si="985"/>
        <v>71.9</v>
      </c>
      <c r="I1201" s="527">
        <f t="shared" si="986"/>
        <v>59.6</v>
      </c>
      <c r="J1201" s="527">
        <f t="shared" si="987"/>
        <v>12.3</v>
      </c>
      <c r="K1201" s="527">
        <f t="shared" si="988"/>
        <v>71.9</v>
      </c>
      <c r="L1201" s="527"/>
      <c r="M1201" s="563"/>
      <c r="O1201" s="561"/>
      <c r="P1201" s="562" t="str">
        <f t="shared" si="989"/>
        <v/>
      </c>
      <c r="Q1201" s="561"/>
      <c r="R1201" s="583" t="str">
        <f t="shared" si="990"/>
        <v/>
      </c>
      <c r="S1201" s="561"/>
      <c r="T1201" s="588" t="str">
        <f t="shared" si="991"/>
        <v/>
      </c>
      <c r="U1201" s="584">
        <f ca="1">SUMIF($O$8:T$9,"QUANT.",O1201:T1201)</f>
        <v>0</v>
      </c>
      <c r="V1201" s="585">
        <f ca="1" t="shared" si="992"/>
        <v>0</v>
      </c>
      <c r="W1201" s="586" t="str">
        <f ca="1" t="shared" si="993"/>
        <v>MEDIR</v>
      </c>
      <c r="X1201" s="587">
        <f ca="1" t="shared" si="994"/>
        <v>1</v>
      </c>
      <c r="Y1201" s="587">
        <f ca="1" t="shared" si="995"/>
        <v>71.9</v>
      </c>
    </row>
    <row r="1202" customHeight="1" spans="1:25">
      <c r="A1202" s="522"/>
      <c r="B1202" s="528" t="s">
        <v>618</v>
      </c>
      <c r="C1202" s="524" t="str">
        <f>IF($B1202="","",IFERROR(VLOOKUP($B1202,SERVIÇOS!$B:$G,2,0),IFERROR(VLOOKUP($B1202,'COMPOSIÇÕES COMPLEMENTARES '!$C:$K,2,0),"")))</f>
        <v>CORDOALHA DE COBRE NU, NÃO ENTERRADA, INSTALAÇÃO COM PRESILHA DE FIXAÇÃO</v>
      </c>
      <c r="D1202" s="525" t="str">
        <f>IF($B1202="","",IFERROR(VLOOKUP($B1202,SERVIÇOS!$B:$G,3,0),IFERROR(VLOOKUP($B1202,'COMPOSIÇÕES COMPLEMENTARES '!$C:$K,3,0),"")))</f>
        <v>M</v>
      </c>
      <c r="E1202" s="530">
        <f>E1201*8</f>
        <v>8</v>
      </c>
      <c r="F1202" s="527">
        <f>IF($B1202="","",IFERROR(VLOOKUP($B1202,SERVIÇOS!$B:$G,4,0),IFERROR(VLOOKUP($B1202,'COMPOSIÇÕES COMPLEMENTARES '!$C:$K,6,0),"")))</f>
        <v>43.78</v>
      </c>
      <c r="G1202" s="527">
        <f>IF($B1202="","",IFERROR(VLOOKUP($B1202,SERVIÇOS!$B:$G,5,0),IFERROR(VLOOKUP($B1202,'COMPOSIÇÕES COMPLEMENTARES '!$C:$K,7,0),"")))</f>
        <v>7.82</v>
      </c>
      <c r="H1202" s="527">
        <f t="shared" si="985"/>
        <v>51.6</v>
      </c>
      <c r="I1202" s="527">
        <f t="shared" si="986"/>
        <v>350.24</v>
      </c>
      <c r="J1202" s="527">
        <f t="shared" si="987"/>
        <v>62.56</v>
      </c>
      <c r="K1202" s="527">
        <f t="shared" si="988"/>
        <v>412.8</v>
      </c>
      <c r="L1202" s="527"/>
      <c r="M1202" s="563"/>
      <c r="O1202" s="561"/>
      <c r="P1202" s="562" t="str">
        <f t="shared" si="989"/>
        <v/>
      </c>
      <c r="Q1202" s="561"/>
      <c r="R1202" s="583" t="str">
        <f t="shared" si="990"/>
        <v/>
      </c>
      <c r="S1202" s="561"/>
      <c r="T1202" s="588" t="str">
        <f t="shared" si="991"/>
        <v/>
      </c>
      <c r="U1202" s="584">
        <f ca="1">SUMIF($O$8:T$9,"QUANT.",O1202:T1202)</f>
        <v>0</v>
      </c>
      <c r="V1202" s="585">
        <f ca="1" t="shared" si="992"/>
        <v>0</v>
      </c>
      <c r="W1202" s="586" t="str">
        <f ca="1" t="shared" si="993"/>
        <v>MEDIR</v>
      </c>
      <c r="X1202" s="587">
        <f ca="1" t="shared" si="994"/>
        <v>8</v>
      </c>
      <c r="Y1202" s="587">
        <f ca="1" t="shared" si="995"/>
        <v>412.8</v>
      </c>
    </row>
    <row r="1203" customHeight="1" spans="1:25">
      <c r="A1203" s="522"/>
      <c r="B1203" s="528" t="s">
        <v>636</v>
      </c>
      <c r="C1203" s="524" t="str">
        <f>IF($B1203="","",IFERROR(VLOOKUP($B1203,SERVIÇOS!$B:$G,2,0),IFERROR(VLOOKUP($B1203,'COMPOSIÇÕES COMPLEMENTARES '!$C:$K,2,0),"")))</f>
        <v>GRAMPO PARA ATERRAMENTO ø5/8" (CONEXÃO HASTE CABO ATÉ 50mm²), ALTA CONDUTIVIDADE ELÉTRICA E RESISTÊNCIA À CORROSÃO; CORPO EM LIGA DE COBRE E GRAMPO EM AÇO ZINCADO ELETROLÍTICO (GA-12) OU LIGA DE COBRE (GA-38)</v>
      </c>
      <c r="D1203" s="525" t="str">
        <f>IF($B1203="","",IFERROR(VLOOKUP($B1203,SERVIÇOS!$B:$G,3,0),IFERROR(VLOOKUP($B1203,'COMPOSIÇÕES COMPLEMENTARES '!$C:$K,3,0),"")))</f>
        <v>UN</v>
      </c>
      <c r="E1203" s="530">
        <f>E1201</f>
        <v>1</v>
      </c>
      <c r="F1203" s="527">
        <f>IF($B1203="","",IFERROR(VLOOKUP($B1203,SERVIÇOS!$B:$G,4,0),IFERROR(VLOOKUP($B1203,'COMPOSIÇÕES COMPLEMENTARES '!$C:$K,6,0),"")))</f>
        <v>29.58</v>
      </c>
      <c r="G1203" s="527">
        <f>IF($B1203="","",IFERROR(VLOOKUP($B1203,SERVIÇOS!$B:$G,5,0),IFERROR(VLOOKUP($B1203,'COMPOSIÇÕES COMPLEMENTARES '!$C:$K,7,0),"")))</f>
        <v>4.12</v>
      </c>
      <c r="H1203" s="527">
        <f t="shared" si="985"/>
        <v>33.7</v>
      </c>
      <c r="I1203" s="527">
        <f t="shared" si="986"/>
        <v>29.58</v>
      </c>
      <c r="J1203" s="527">
        <f t="shared" si="987"/>
        <v>4.12</v>
      </c>
      <c r="K1203" s="527">
        <f t="shared" si="988"/>
        <v>33.7</v>
      </c>
      <c r="L1203" s="527"/>
      <c r="M1203" s="563"/>
      <c r="O1203" s="561"/>
      <c r="P1203" s="562" t="str">
        <f t="shared" si="989"/>
        <v/>
      </c>
      <c r="Q1203" s="561"/>
      <c r="R1203" s="583" t="str">
        <f t="shared" si="990"/>
        <v/>
      </c>
      <c r="S1203" s="561"/>
      <c r="T1203" s="588" t="str">
        <f t="shared" si="991"/>
        <v/>
      </c>
      <c r="U1203" s="584">
        <f ca="1">SUMIF($O$8:T$9,"QUANT.",O1203:T1203)</f>
        <v>0</v>
      </c>
      <c r="V1203" s="585">
        <f ca="1" t="shared" si="992"/>
        <v>0</v>
      </c>
      <c r="W1203" s="586" t="str">
        <f ca="1" t="shared" si="993"/>
        <v>MEDIR</v>
      </c>
      <c r="X1203" s="587">
        <f ca="1" t="shared" si="994"/>
        <v>1</v>
      </c>
      <c r="Y1203" s="587">
        <f ca="1" t="shared" si="995"/>
        <v>33.7</v>
      </c>
    </row>
    <row r="1204" customHeight="1" spans="1:25">
      <c r="A1204" s="522"/>
      <c r="B1204" s="528">
        <v>98111</v>
      </c>
      <c r="C1204" s="524" t="str">
        <f>IF($B1204="","",IFERROR(VLOOKUP($B1204,SERVIÇOS!$B:$G,2,0),IFERROR(VLOOKUP($B1204,'COMPOSIÇÕES COMPLEMENTARES '!$C:$K,2,0),"")))</f>
        <v>CAIXA DE INSPEÇÃO PARA ATERRAMENTO, CIRCULAR, EM POLIETILENO, DIÂMETRO INTERNO = 0,3 M. AF_12/2020</v>
      </c>
      <c r="D1204" s="525" t="str">
        <f>IF($B1204="","",IFERROR(VLOOKUP($B1204,SERVIÇOS!$B:$G,3,0),IFERROR(VLOOKUP($B1204,'COMPOSIÇÕES COMPLEMENTARES '!$C:$K,3,0),"")))</f>
        <v>UN</v>
      </c>
      <c r="E1204" s="530">
        <f>E1201</f>
        <v>1</v>
      </c>
      <c r="F1204" s="527">
        <f>IF($B1204="","",IFERROR(VLOOKUP($B1204,SERVIÇOS!$B:$G,4,0),IFERROR(VLOOKUP($B1204,'COMPOSIÇÕES COMPLEMENTARES '!$C:$K,6,0),"")))</f>
        <v>46.95</v>
      </c>
      <c r="G1204" s="527">
        <f>IF($B1204="","",IFERROR(VLOOKUP($B1204,SERVIÇOS!$B:$G,5,0),IFERROR(VLOOKUP($B1204,'COMPOSIÇÕES COMPLEMENTARES '!$C:$K,7,0),"")))</f>
        <v>7.6</v>
      </c>
      <c r="H1204" s="527">
        <f t="shared" si="985"/>
        <v>54.55</v>
      </c>
      <c r="I1204" s="527">
        <f t="shared" si="986"/>
        <v>46.95</v>
      </c>
      <c r="J1204" s="527">
        <f t="shared" si="987"/>
        <v>7.6</v>
      </c>
      <c r="K1204" s="527">
        <f t="shared" si="988"/>
        <v>54.55</v>
      </c>
      <c r="L1204" s="527"/>
      <c r="M1204" s="563"/>
      <c r="O1204" s="561"/>
      <c r="P1204" s="562" t="str">
        <f t="shared" si="989"/>
        <v/>
      </c>
      <c r="Q1204" s="561"/>
      <c r="R1204" s="583" t="str">
        <f t="shared" si="990"/>
        <v/>
      </c>
      <c r="S1204" s="561"/>
      <c r="T1204" s="588" t="str">
        <f t="shared" si="991"/>
        <v/>
      </c>
      <c r="U1204" s="584">
        <f ca="1">SUMIF($O$8:T$9,"QUANT.",O1204:T1204)</f>
        <v>0</v>
      </c>
      <c r="V1204" s="585">
        <f ca="1" t="shared" si="992"/>
        <v>0</v>
      </c>
      <c r="W1204" s="586" t="str">
        <f ca="1" t="shared" si="993"/>
        <v>MEDIR</v>
      </c>
      <c r="X1204" s="587">
        <f ca="1" t="shared" si="994"/>
        <v>1</v>
      </c>
      <c r="Y1204" s="587">
        <f ca="1" t="shared" si="995"/>
        <v>54.55</v>
      </c>
    </row>
    <row r="1205" customHeight="1" spans="1:25">
      <c r="A1205" s="522"/>
      <c r="B1205" s="528">
        <v>96977</v>
      </c>
      <c r="C1205" s="524" t="str">
        <f>IF($B1205="","",IFERROR(VLOOKUP($B1205,SERVIÇOS!$B:$G,2,0),IFERROR(VLOOKUP($B1205,'COMPOSIÇÕES COMPLEMENTARES '!$C:$K,2,0),"")))</f>
        <v>CORDOALHA DE COBRE NU 50 MM², ENTERRADA - FORNECIMENTO E INSTALAÇÃO. AF_08/2023</v>
      </c>
      <c r="D1205" s="525" t="str">
        <f>IF($B1205="","",IFERROR(VLOOKUP($B1205,SERVIÇOS!$B:$G,3,0),IFERROR(VLOOKUP($B1205,'COMPOSIÇÕES COMPLEMENTARES '!$C:$K,3,0),"")))</f>
        <v>M</v>
      </c>
      <c r="E1205" s="530">
        <f>1.6*E1201</f>
        <v>1.6</v>
      </c>
      <c r="F1205" s="527">
        <f>IF($B1205="","",IFERROR(VLOOKUP($B1205,SERVIÇOS!$B:$G,4,0),IFERROR(VLOOKUP($B1205,'COMPOSIÇÕES COMPLEMENTARES '!$C:$K,6,0),"")))</f>
        <v>55.81</v>
      </c>
      <c r="G1205" s="527">
        <f>IF($B1205="","",IFERROR(VLOOKUP($B1205,SERVIÇOS!$B:$G,5,0),IFERROR(VLOOKUP($B1205,'COMPOSIÇÕES COMPLEMENTARES '!$C:$K,7,0),"")))</f>
        <v>1.63</v>
      </c>
      <c r="H1205" s="527">
        <f t="shared" si="985"/>
        <v>57.44</v>
      </c>
      <c r="I1205" s="527">
        <f t="shared" si="986"/>
        <v>89.29</v>
      </c>
      <c r="J1205" s="527">
        <f t="shared" si="987"/>
        <v>2.6</v>
      </c>
      <c r="K1205" s="527">
        <f t="shared" si="988"/>
        <v>91.9</v>
      </c>
      <c r="L1205" s="527"/>
      <c r="M1205" s="563"/>
      <c r="O1205" s="561"/>
      <c r="P1205" s="562" t="str">
        <f t="shared" si="989"/>
        <v/>
      </c>
      <c r="Q1205" s="561"/>
      <c r="R1205" s="583" t="str">
        <f t="shared" si="990"/>
        <v/>
      </c>
      <c r="S1205" s="561"/>
      <c r="T1205" s="588" t="str">
        <f t="shared" si="991"/>
        <v/>
      </c>
      <c r="U1205" s="584">
        <f ca="1">SUMIF($O$8:T$9,"QUANT.",O1205:T1205)</f>
        <v>0</v>
      </c>
      <c r="V1205" s="585">
        <f ca="1" t="shared" si="992"/>
        <v>0</v>
      </c>
      <c r="W1205" s="586" t="str">
        <f ca="1" t="shared" si="993"/>
        <v>MEDIR</v>
      </c>
      <c r="X1205" s="587">
        <f ca="1" t="shared" si="994"/>
        <v>1.6</v>
      </c>
      <c r="Y1205" s="587">
        <f ca="1" t="shared" si="995"/>
        <v>91.9</v>
      </c>
    </row>
    <row r="1206" customHeight="1" spans="1:25">
      <c r="A1206" s="522"/>
      <c r="B1206" s="528" t="s">
        <v>634</v>
      </c>
      <c r="C1206" s="524" t="str">
        <f>IF($B1206="","",IFERROR(VLOOKUP($B1206,SERVIÇOS!$B:$G,2,0),IFERROR(VLOOKUP($B1206,'COMPOSIÇÕES COMPLEMENTARES '!$C:$K,2,0),"")))</f>
        <v>TERMINAL DE APERTO COM SAPATA EM LIGA DE COBRE, SAPATA COM DOIS FUROS PARA FIXAÇÃO </v>
      </c>
      <c r="D1206" s="525" t="str">
        <f>IF($B1206="","",IFERROR(VLOOKUP($B1206,SERVIÇOS!$B:$G,3,0),IFERROR(VLOOKUP($B1206,'COMPOSIÇÕES COMPLEMENTARES '!$C:$K,3,0),"")))</f>
        <v>UN</v>
      </c>
      <c r="E1206" s="530">
        <f>E1201</f>
        <v>1</v>
      </c>
      <c r="F1206" s="527">
        <f>IF($B1206="","",IFERROR(VLOOKUP($B1206,SERVIÇOS!$B:$G,4,0),IFERROR(VLOOKUP($B1206,'COMPOSIÇÕES COMPLEMENTARES '!$C:$K,6,0),"")))</f>
        <v>12.16</v>
      </c>
      <c r="G1206" s="527">
        <f>IF($B1206="","",IFERROR(VLOOKUP($B1206,SERVIÇOS!$B:$G,5,0),IFERROR(VLOOKUP($B1206,'COMPOSIÇÕES COMPLEMENTARES '!$C:$K,7,0),"")))</f>
        <v>1.43</v>
      </c>
      <c r="H1206" s="527">
        <f t="shared" si="985"/>
        <v>13.59</v>
      </c>
      <c r="I1206" s="527">
        <f t="shared" si="986"/>
        <v>12.16</v>
      </c>
      <c r="J1206" s="527">
        <f t="shared" si="987"/>
        <v>1.43</v>
      </c>
      <c r="K1206" s="527">
        <f t="shared" si="988"/>
        <v>13.59</v>
      </c>
      <c r="L1206" s="527"/>
      <c r="M1206" s="563"/>
      <c r="O1206" s="561"/>
      <c r="P1206" s="562" t="str">
        <f t="shared" si="989"/>
        <v/>
      </c>
      <c r="Q1206" s="561"/>
      <c r="R1206" s="583" t="str">
        <f t="shared" si="990"/>
        <v/>
      </c>
      <c r="S1206" s="561"/>
      <c r="T1206" s="588" t="str">
        <f t="shared" si="991"/>
        <v/>
      </c>
      <c r="U1206" s="584">
        <f ca="1">SUMIF($O$8:T$9,"QUANT.",O1206:T1206)</f>
        <v>0</v>
      </c>
      <c r="V1206" s="585">
        <f ca="1" t="shared" si="992"/>
        <v>0</v>
      </c>
      <c r="W1206" s="586" t="str">
        <f ca="1" t="shared" si="993"/>
        <v>MEDIR</v>
      </c>
      <c r="X1206" s="587">
        <f ca="1" t="shared" si="994"/>
        <v>1</v>
      </c>
      <c r="Y1206" s="587">
        <f ca="1" t="shared" si="995"/>
        <v>13.59</v>
      </c>
    </row>
    <row r="1207" customHeight="1" spans="1:25">
      <c r="A1207" s="522"/>
      <c r="B1207" s="528" t="s">
        <v>637</v>
      </c>
      <c r="C1207" s="524" t="str">
        <f>IF($B1207="","",IFERROR(VLOOKUP($B1207,SERVIÇOS!$B:$G,2,0),IFERROR(VLOOKUP($B1207,'COMPOSIÇÕES COMPLEMENTARES '!$C:$K,2,0),"")))</f>
        <v>CONECTOR TIPO PARAFUSO FENDIDO, BIMETÁLICO, PARA DERIVAÇÃO OU EMENDA DE CABOS DE COBRE E/OU ALUMÍNIO; CORPO EM COBRE ELETROLÍTICO. CABO PRINCIPAL ATÉ 50mm² E DERIVAÇÃO DE 4-50mm²</v>
      </c>
      <c r="D1207" s="525" t="str">
        <f>IF($B1207="","",IFERROR(VLOOKUP($B1207,SERVIÇOS!$B:$G,3,0),IFERROR(VLOOKUP($B1207,'COMPOSIÇÕES COMPLEMENTARES '!$C:$K,3,0),"")))</f>
        <v>UN</v>
      </c>
      <c r="E1207" s="530">
        <f>E1201</f>
        <v>1</v>
      </c>
      <c r="F1207" s="527">
        <f>IF($B1207="","",IFERROR(VLOOKUP($B1207,SERVIÇOS!$B:$G,4,0),IFERROR(VLOOKUP($B1207,'COMPOSIÇÕES COMPLEMENTARES '!$C:$K,6,0),"")))</f>
        <v>18.99</v>
      </c>
      <c r="G1207" s="527">
        <f>IF($B1207="","",IFERROR(VLOOKUP($B1207,SERVIÇOS!$B:$G,5,0),IFERROR(VLOOKUP($B1207,'COMPOSIÇÕES COMPLEMENTARES '!$C:$K,7,0),"")))</f>
        <v>1.64</v>
      </c>
      <c r="H1207" s="527">
        <f t="shared" si="985"/>
        <v>20.63</v>
      </c>
      <c r="I1207" s="527">
        <f t="shared" si="986"/>
        <v>18.99</v>
      </c>
      <c r="J1207" s="527">
        <f t="shared" si="987"/>
        <v>1.64</v>
      </c>
      <c r="K1207" s="527">
        <f t="shared" si="988"/>
        <v>20.63</v>
      </c>
      <c r="L1207" s="527"/>
      <c r="M1207" s="563"/>
      <c r="O1207" s="561"/>
      <c r="P1207" s="562" t="str">
        <f t="shared" si="989"/>
        <v/>
      </c>
      <c r="Q1207" s="561"/>
      <c r="R1207" s="583" t="str">
        <f t="shared" si="990"/>
        <v/>
      </c>
      <c r="S1207" s="561"/>
      <c r="T1207" s="588" t="str">
        <f t="shared" si="991"/>
        <v/>
      </c>
      <c r="U1207" s="584">
        <f ca="1">SUMIF($O$8:T$9,"QUANT.",O1207:T1207)</f>
        <v>0</v>
      </c>
      <c r="V1207" s="585">
        <f ca="1" t="shared" si="992"/>
        <v>0</v>
      </c>
      <c r="W1207" s="586" t="str">
        <f ca="1" t="shared" si="993"/>
        <v>MEDIR</v>
      </c>
      <c r="X1207" s="587">
        <f ca="1" t="shared" si="994"/>
        <v>1</v>
      </c>
      <c r="Y1207" s="587">
        <f ca="1" t="shared" si="995"/>
        <v>20.63</v>
      </c>
    </row>
    <row r="1208" s="365" customFormat="1" customHeight="1" spans="1:38">
      <c r="A1208" s="522"/>
      <c r="B1208" s="528"/>
      <c r="C1208" s="591" t="s">
        <v>667</v>
      </c>
      <c r="D1208" s="592">
        <v>1</v>
      </c>
      <c r="E1208" s="530"/>
      <c r="F1208" s="527" t="str">
        <f>IF($B1208="","",IFERROR(VLOOKUP($B1208,SERVIÇOS!$B:$G,4,0),IFERROR(VLOOKUP($B1208,'COMPOSIÇÕES COMPLEMENTARES '!$C:$K,6,0),"")))</f>
        <v/>
      </c>
      <c r="G1208" s="527" t="str">
        <f>IF($B1208="","",IFERROR(VLOOKUP($B1208,SERVIÇOS!$B:$G,5,0),IFERROR(VLOOKUP($B1208,'COMPOSIÇÕES COMPLEMENTARES '!$C:$K,7,0),"")))</f>
        <v/>
      </c>
      <c r="H1208" s="527" t="str">
        <f t="shared" si="985"/>
        <v/>
      </c>
      <c r="I1208" s="527" t="str">
        <f t="shared" si="986"/>
        <v/>
      </c>
      <c r="J1208" s="527" t="str">
        <f t="shared" si="987"/>
        <v/>
      </c>
      <c r="K1208" s="527" t="str">
        <f t="shared" si="988"/>
        <v/>
      </c>
      <c r="L1208" s="527"/>
      <c r="M1208" s="563"/>
      <c r="N1208" s="448"/>
      <c r="O1208" s="561"/>
      <c r="P1208" s="562" t="str">
        <f t="shared" si="989"/>
        <v/>
      </c>
      <c r="Q1208" s="561"/>
      <c r="R1208" s="583" t="str">
        <f t="shared" si="990"/>
        <v/>
      </c>
      <c r="S1208" s="561"/>
      <c r="T1208" s="588" t="str">
        <f t="shared" si="991"/>
        <v/>
      </c>
      <c r="U1208" s="584">
        <f ca="1">SUMIF($O$8:T$9,"QUANT.",O1208:T1208)</f>
        <v>0</v>
      </c>
      <c r="V1208" s="585">
        <f ca="1" t="shared" si="992"/>
        <v>0</v>
      </c>
      <c r="W1208" s="586" t="str">
        <f ca="1" t="shared" si="993"/>
        <v/>
      </c>
      <c r="X1208" s="587">
        <f ca="1" t="shared" si="994"/>
        <v>0</v>
      </c>
      <c r="Y1208" s="587" t="e">
        <f ca="1" t="shared" si="995"/>
        <v>#VALUE!</v>
      </c>
      <c r="Z1208" s="448"/>
      <c r="AA1208" s="448"/>
      <c r="AB1208" s="448"/>
      <c r="AC1208" s="448"/>
      <c r="AD1208" s="448"/>
      <c r="AE1208" s="448"/>
      <c r="AF1208" s="448"/>
      <c r="AG1208" s="448"/>
      <c r="AH1208" s="448"/>
      <c r="AI1208" s="448"/>
      <c r="AJ1208" s="448"/>
      <c r="AK1208" s="590">
        <f t="shared" ref="AK1208:AK1219" si="997">B1208-AL1208</f>
        <v>0</v>
      </c>
      <c r="AL1208" s="590">
        <v>0</v>
      </c>
    </row>
    <row r="1209" s="365" customFormat="1" customHeight="1" spans="1:38">
      <c r="A1209" s="522"/>
      <c r="B1209" s="528">
        <v>101548</v>
      </c>
      <c r="C1209" s="524" t="str">
        <f>IF($B1209="","",IFERROR(VLOOKUP($B1209,SERVIÇOS!$B:$G,2,0),IFERROR(VLOOKUP($B1209,'COMPOSIÇÕES COMPLEMENTARES '!$C:$K,2,0),"")))</f>
        <v>ISOLADOR, TIPO ROLDANA, PARA BAIXA TENSÃO - FORNECIMENTO E INSTALAÇÃO. AF_07/2020</v>
      </c>
      <c r="D1209" s="525" t="str">
        <f>IF($B1209="","",IFERROR(VLOOKUP($B1209,SERVIÇOS!$B:$G,3,0),IFERROR(VLOOKUP($B1209,'COMPOSIÇÕES COMPLEMENTARES '!$C:$K,3,0),"")))</f>
        <v>UN</v>
      </c>
      <c r="E1209" s="530">
        <f>2*D1208</f>
        <v>2</v>
      </c>
      <c r="F1209" s="527">
        <f>IF($B1209="","",IFERROR(VLOOKUP($B1209,SERVIÇOS!$B:$G,4,0),IFERROR(VLOOKUP($B1209,'COMPOSIÇÕES COMPLEMENTARES '!$C:$K,6,0),"")))</f>
        <v>6.57</v>
      </c>
      <c r="G1209" s="527">
        <f>IF($B1209="","",IFERROR(VLOOKUP($B1209,SERVIÇOS!$B:$G,5,0),IFERROR(VLOOKUP($B1209,'COMPOSIÇÕES COMPLEMENTARES '!$C:$K,7,0),"")))</f>
        <v>1.86</v>
      </c>
      <c r="H1209" s="527">
        <f t="shared" si="985"/>
        <v>8.43</v>
      </c>
      <c r="I1209" s="527">
        <f t="shared" si="986"/>
        <v>13.14</v>
      </c>
      <c r="J1209" s="527">
        <f t="shared" si="987"/>
        <v>3.72</v>
      </c>
      <c r="K1209" s="527">
        <f t="shared" si="988"/>
        <v>16.86</v>
      </c>
      <c r="L1209" s="527"/>
      <c r="M1209" s="563"/>
      <c r="N1209" s="448"/>
      <c r="O1209" s="561"/>
      <c r="P1209" s="562" t="str">
        <f t="shared" si="989"/>
        <v/>
      </c>
      <c r="Q1209" s="561"/>
      <c r="R1209" s="583" t="str">
        <f t="shared" si="990"/>
        <v/>
      </c>
      <c r="S1209" s="561"/>
      <c r="T1209" s="588" t="str">
        <f t="shared" si="991"/>
        <v/>
      </c>
      <c r="U1209" s="584">
        <f ca="1">SUMIF($O$8:T$9,"QUANT.",O1209:T1209)</f>
        <v>0</v>
      </c>
      <c r="V1209" s="585">
        <f ca="1" t="shared" si="992"/>
        <v>0</v>
      </c>
      <c r="W1209" s="586" t="str">
        <f ca="1" t="shared" si="993"/>
        <v>MEDIR</v>
      </c>
      <c r="X1209" s="587">
        <f ca="1" t="shared" si="994"/>
        <v>2</v>
      </c>
      <c r="Y1209" s="587">
        <f ca="1" t="shared" si="995"/>
        <v>16.86</v>
      </c>
      <c r="Z1209" s="448"/>
      <c r="AA1209" s="448"/>
      <c r="AB1209" s="448"/>
      <c r="AC1209" s="448"/>
      <c r="AD1209" s="448"/>
      <c r="AE1209" s="448"/>
      <c r="AF1209" s="448"/>
      <c r="AG1209" s="448"/>
      <c r="AH1209" s="448"/>
      <c r="AI1209" s="448"/>
      <c r="AJ1209" s="448"/>
      <c r="AK1209" s="590">
        <f t="shared" si="997"/>
        <v>101548</v>
      </c>
      <c r="AL1209" s="590">
        <v>0</v>
      </c>
    </row>
    <row r="1210" s="365" customFormat="1" customHeight="1" spans="1:38">
      <c r="A1210" s="522"/>
      <c r="B1210" s="528">
        <v>101538</v>
      </c>
      <c r="C1210" s="524" t="str">
        <f>IF($B1210="","",IFERROR(VLOOKUP($B1210,SERVIÇOS!$B:$G,2,0),IFERROR(VLOOKUP($B1210,'COMPOSIÇÕES COMPLEMENTARES '!$C:$K,2,0),"")))</f>
        <v>ARMAÇÃO SECUNDÁRIA, COM 1 ESTRIBO E 1 ISOLADOR - FORNECIMENTO E INSTALAÇÃO. AF_07/2020</v>
      </c>
      <c r="D1210" s="525" t="str">
        <f>IF($B1210="","",IFERROR(VLOOKUP($B1210,SERVIÇOS!$B:$G,3,0),IFERROR(VLOOKUP($B1210,'COMPOSIÇÕES COMPLEMENTARES '!$C:$K,3,0),"")))</f>
        <v>UN</v>
      </c>
      <c r="E1210" s="530">
        <f>E1209</f>
        <v>2</v>
      </c>
      <c r="F1210" s="527">
        <f>IF($B1210="","",IFERROR(VLOOKUP($B1210,SERVIÇOS!$B:$G,4,0),IFERROR(VLOOKUP($B1210,'COMPOSIÇÕES COMPLEMENTARES '!$C:$K,6,0),"")))</f>
        <v>31.34</v>
      </c>
      <c r="G1210" s="527">
        <f>IF($B1210="","",IFERROR(VLOOKUP($B1210,SERVIÇOS!$B:$G,5,0),IFERROR(VLOOKUP($B1210,'COMPOSIÇÕES COMPLEMENTARES '!$C:$K,7,0),"")))</f>
        <v>11.35</v>
      </c>
      <c r="H1210" s="527">
        <f t="shared" si="985"/>
        <v>42.69</v>
      </c>
      <c r="I1210" s="527">
        <f t="shared" si="986"/>
        <v>62.68</v>
      </c>
      <c r="J1210" s="527">
        <f t="shared" si="987"/>
        <v>22.7</v>
      </c>
      <c r="K1210" s="527">
        <f t="shared" si="988"/>
        <v>85.38</v>
      </c>
      <c r="L1210" s="527"/>
      <c r="M1210" s="563"/>
      <c r="N1210" s="448"/>
      <c r="O1210" s="561"/>
      <c r="P1210" s="562" t="str">
        <f t="shared" si="989"/>
        <v/>
      </c>
      <c r="Q1210" s="561"/>
      <c r="R1210" s="583" t="str">
        <f t="shared" si="990"/>
        <v/>
      </c>
      <c r="S1210" s="561"/>
      <c r="T1210" s="588" t="str">
        <f t="shared" si="991"/>
        <v/>
      </c>
      <c r="U1210" s="584">
        <f ca="1">SUMIF($O$8:T$9,"QUANT.",O1210:T1210)</f>
        <v>0</v>
      </c>
      <c r="V1210" s="585">
        <f ca="1" t="shared" si="992"/>
        <v>0</v>
      </c>
      <c r="W1210" s="586" t="str">
        <f ca="1" t="shared" si="993"/>
        <v>MEDIR</v>
      </c>
      <c r="X1210" s="587">
        <f ca="1" t="shared" si="994"/>
        <v>2</v>
      </c>
      <c r="Y1210" s="587">
        <f ca="1" t="shared" si="995"/>
        <v>85.38</v>
      </c>
      <c r="Z1210" s="448"/>
      <c r="AA1210" s="448"/>
      <c r="AB1210" s="448"/>
      <c r="AC1210" s="448"/>
      <c r="AD1210" s="448"/>
      <c r="AE1210" s="448"/>
      <c r="AF1210" s="448"/>
      <c r="AG1210" s="448"/>
      <c r="AH1210" s="448"/>
      <c r="AI1210" s="448"/>
      <c r="AJ1210" s="448"/>
      <c r="AK1210" s="590">
        <f t="shared" si="997"/>
        <v>101538</v>
      </c>
      <c r="AL1210" s="590">
        <v>0</v>
      </c>
    </row>
    <row r="1211" s="365" customFormat="1" customHeight="1" spans="1:38">
      <c r="A1211" s="522"/>
      <c r="B1211" s="528" t="s">
        <v>610</v>
      </c>
      <c r="C1211" s="524" t="str">
        <f>IF($B1211="","",IFERROR(VLOOKUP($B1211,SERVIÇOS!$B:$G,2,0),IFERROR(VLOOKUP($B1211,'COMPOSIÇÕES COMPLEMENTARES '!$C:$K,2,0),"")))</f>
        <v>CINTA PARA POSTE DE SEÇÃO CIRCULAR EM AÇO CARBONO (NTC 811701) PARA FIXAÇÃO DE ISOLADOR TIPO ROLDANA PARA REDE DE BAIXA TENSÃO</v>
      </c>
      <c r="D1211" s="525" t="str">
        <f>IF($B1211="","",IFERROR(VLOOKUP($B1211,SERVIÇOS!$B:$G,3,0),IFERROR(VLOOKUP($B1211,'COMPOSIÇÕES COMPLEMENTARES '!$C:$K,3,0),"")))</f>
        <v>UN</v>
      </c>
      <c r="E1211" s="530">
        <f>E1209</f>
        <v>2</v>
      </c>
      <c r="F1211" s="527">
        <f>IF($B1211="","",IFERROR(VLOOKUP($B1211,SERVIÇOS!$B:$G,4,0),IFERROR(VLOOKUP($B1211,'COMPOSIÇÕES COMPLEMENTARES '!$C:$K,6,0),"")))</f>
        <v>73.01</v>
      </c>
      <c r="G1211" s="527">
        <f>IF($B1211="","",IFERROR(VLOOKUP($B1211,SERVIÇOS!$B:$G,5,0),IFERROR(VLOOKUP($B1211,'COMPOSIÇÕES COMPLEMENTARES '!$C:$K,7,0),"")))</f>
        <v>14.85</v>
      </c>
      <c r="H1211" s="527">
        <f t="shared" si="985"/>
        <v>87.86</v>
      </c>
      <c r="I1211" s="527">
        <f t="shared" si="986"/>
        <v>146.02</v>
      </c>
      <c r="J1211" s="527">
        <f t="shared" si="987"/>
        <v>29.7</v>
      </c>
      <c r="K1211" s="527">
        <f t="shared" si="988"/>
        <v>175.72</v>
      </c>
      <c r="L1211" s="527"/>
      <c r="M1211" s="563"/>
      <c r="N1211" s="448"/>
      <c r="O1211" s="561"/>
      <c r="P1211" s="562" t="str">
        <f t="shared" si="989"/>
        <v/>
      </c>
      <c r="Q1211" s="561"/>
      <c r="R1211" s="583" t="str">
        <f t="shared" si="990"/>
        <v/>
      </c>
      <c r="S1211" s="561"/>
      <c r="T1211" s="588" t="str">
        <f t="shared" si="991"/>
        <v/>
      </c>
      <c r="U1211" s="584">
        <f ca="1">SUMIF($O$8:T$9,"QUANT.",O1211:T1211)</f>
        <v>0</v>
      </c>
      <c r="V1211" s="585">
        <f ca="1" t="shared" si="992"/>
        <v>0</v>
      </c>
      <c r="W1211" s="586" t="str">
        <f ca="1" t="shared" si="993"/>
        <v>MEDIR</v>
      </c>
      <c r="X1211" s="587">
        <f ca="1" t="shared" si="994"/>
        <v>2</v>
      </c>
      <c r="Y1211" s="587">
        <f ca="1" t="shared" si="995"/>
        <v>175.72</v>
      </c>
      <c r="Z1211" s="448"/>
      <c r="AA1211" s="448"/>
      <c r="AB1211" s="448"/>
      <c r="AC1211" s="448"/>
      <c r="AD1211" s="448"/>
      <c r="AE1211" s="448"/>
      <c r="AF1211" s="448"/>
      <c r="AG1211" s="448"/>
      <c r="AH1211" s="448"/>
      <c r="AI1211" s="448"/>
      <c r="AJ1211" s="448"/>
      <c r="AK1211" s="590" t="e">
        <f t="shared" si="997"/>
        <v>#VALUE!</v>
      </c>
      <c r="AL1211" s="590">
        <v>0</v>
      </c>
    </row>
    <row r="1212" s="365" customFormat="1" customHeight="1" spans="1:38">
      <c r="A1212" s="522"/>
      <c r="B1212" s="528">
        <v>101554</v>
      </c>
      <c r="C1212" s="524" t="str">
        <f>IF($B1212="","",IFERROR(VLOOKUP($B1212,SERVIÇOS!$B:$G,2,0),IFERROR(VLOOKUP($B1212,'COMPOSIÇÕES COMPLEMENTARES '!$C:$K,2,0),"")))</f>
        <v>ALÇA PREFORMADA DE DISTRIBUIÇÃO, EM  AÇO GALVANIZADO, AWG 2 - FORNECIMENTO E INSTALAÇÃO. AF_07/2020</v>
      </c>
      <c r="D1212" s="525" t="str">
        <f>IF($B1212="","",IFERROR(VLOOKUP($B1212,SERVIÇOS!$B:$G,3,0),IFERROR(VLOOKUP($B1212,'COMPOSIÇÕES COMPLEMENTARES '!$C:$K,3,0),"")))</f>
        <v>UN</v>
      </c>
      <c r="E1212" s="530">
        <f>E1209</f>
        <v>2</v>
      </c>
      <c r="F1212" s="527">
        <f>IF($B1212="","",IFERROR(VLOOKUP($B1212,SERVIÇOS!$B:$G,4,0),IFERROR(VLOOKUP($B1212,'COMPOSIÇÕES COMPLEMENTARES '!$C:$K,6,0),"")))</f>
        <v>6.84</v>
      </c>
      <c r="G1212" s="527">
        <f>IF($B1212="","",IFERROR(VLOOKUP($B1212,SERVIÇOS!$B:$G,5,0),IFERROR(VLOOKUP($B1212,'COMPOSIÇÕES COMPLEMENTARES '!$C:$K,7,0),"")))</f>
        <v>4.76</v>
      </c>
      <c r="H1212" s="527">
        <f t="shared" si="985"/>
        <v>11.6</v>
      </c>
      <c r="I1212" s="527">
        <f t="shared" si="986"/>
        <v>13.68</v>
      </c>
      <c r="J1212" s="527">
        <f t="shared" si="987"/>
        <v>9.52</v>
      </c>
      <c r="K1212" s="527">
        <f t="shared" si="988"/>
        <v>23.2</v>
      </c>
      <c r="L1212" s="527"/>
      <c r="M1212" s="563"/>
      <c r="N1212" s="448"/>
      <c r="O1212" s="561"/>
      <c r="P1212" s="562" t="str">
        <f t="shared" si="989"/>
        <v/>
      </c>
      <c r="Q1212" s="561"/>
      <c r="R1212" s="583" t="str">
        <f t="shared" si="990"/>
        <v/>
      </c>
      <c r="S1212" s="561"/>
      <c r="T1212" s="588" t="str">
        <f t="shared" si="991"/>
        <v/>
      </c>
      <c r="U1212" s="584">
        <f ca="1">SUMIF($O$8:T$9,"QUANT.",O1212:T1212)</f>
        <v>0</v>
      </c>
      <c r="V1212" s="585">
        <f ca="1" t="shared" si="992"/>
        <v>0</v>
      </c>
      <c r="W1212" s="586" t="str">
        <f ca="1" t="shared" si="993"/>
        <v>MEDIR</v>
      </c>
      <c r="X1212" s="587">
        <f ca="1" t="shared" si="994"/>
        <v>2</v>
      </c>
      <c r="Y1212" s="587">
        <f ca="1" t="shared" si="995"/>
        <v>23.2</v>
      </c>
      <c r="Z1212" s="448"/>
      <c r="AA1212" s="448"/>
      <c r="AB1212" s="448"/>
      <c r="AC1212" s="448"/>
      <c r="AD1212" s="448"/>
      <c r="AE1212" s="448"/>
      <c r="AF1212" s="448"/>
      <c r="AG1212" s="448"/>
      <c r="AH1212" s="448"/>
      <c r="AI1212" s="448"/>
      <c r="AJ1212" s="448"/>
      <c r="AK1212" s="590">
        <f t="shared" si="997"/>
        <v>101554</v>
      </c>
      <c r="AL1212" s="590">
        <v>0</v>
      </c>
    </row>
    <row r="1213" s="365" customFormat="1" customHeight="1" spans="1:38">
      <c r="A1213" s="522"/>
      <c r="B1213" s="528">
        <v>91926</v>
      </c>
      <c r="C1213" s="524" t="str">
        <f>IF($B1213="","",IFERROR(VLOOKUP($B1213,SERVIÇOS!$B:$G,2,0),IFERROR(VLOOKUP($B1213,'COMPOSIÇÕES COMPLEMENTARES '!$C:$K,2,0),"")))</f>
        <v>CABO DE COBRE FLEXÍVEL ISOLADO, 2,5 MM², ANTI-CHAMA 450/750 V, PARA CIRCUITOS TERMINAIS - FORNECIMENTO E INSTALAÇÃO. AF_03/2023</v>
      </c>
      <c r="D1213" s="525" t="str">
        <f>IF($B1213="","",IFERROR(VLOOKUP($B1213,SERVIÇOS!$B:$G,3,0),IFERROR(VLOOKUP($B1213,'COMPOSIÇÕES COMPLEMENTARES '!$C:$K,3,0),"")))</f>
        <v>M</v>
      </c>
      <c r="E1213" s="530">
        <f>0.2*E1212</f>
        <v>0.4</v>
      </c>
      <c r="F1213" s="527">
        <f>IF($B1213="","",IFERROR(VLOOKUP($B1213,SERVIÇOS!$B:$G,4,0),IFERROR(VLOOKUP($B1213,'COMPOSIÇÕES COMPLEMENTARES '!$C:$K,6,0),"")))</f>
        <v>3.35</v>
      </c>
      <c r="G1213" s="527">
        <f>IF($B1213="","",IFERROR(VLOOKUP($B1213,SERVIÇOS!$B:$G,5,0),IFERROR(VLOOKUP($B1213,'COMPOSIÇÕES COMPLEMENTARES '!$C:$K,7,0),"")))</f>
        <v>1.43</v>
      </c>
      <c r="H1213" s="527">
        <f t="shared" si="985"/>
        <v>4.78</v>
      </c>
      <c r="I1213" s="527">
        <f t="shared" si="986"/>
        <v>1.34</v>
      </c>
      <c r="J1213" s="527">
        <f t="shared" si="987"/>
        <v>0.57</v>
      </c>
      <c r="K1213" s="527">
        <f t="shared" si="988"/>
        <v>1.91</v>
      </c>
      <c r="L1213" s="527"/>
      <c r="M1213" s="563"/>
      <c r="N1213" s="448"/>
      <c r="O1213" s="561"/>
      <c r="P1213" s="562" t="str">
        <f t="shared" si="989"/>
        <v/>
      </c>
      <c r="Q1213" s="561"/>
      <c r="R1213" s="583" t="str">
        <f t="shared" si="990"/>
        <v/>
      </c>
      <c r="S1213" s="561"/>
      <c r="T1213" s="588" t="str">
        <f t="shared" si="991"/>
        <v/>
      </c>
      <c r="U1213" s="584">
        <f ca="1">SUMIF($O$8:T$9,"QUANT.",O1213:T1213)</f>
        <v>0</v>
      </c>
      <c r="V1213" s="585">
        <f ca="1" t="shared" si="992"/>
        <v>0</v>
      </c>
      <c r="W1213" s="586" t="str">
        <f ca="1" t="shared" si="993"/>
        <v>MEDIR</v>
      </c>
      <c r="X1213" s="587">
        <f ca="1" t="shared" si="994"/>
        <v>0.4</v>
      </c>
      <c r="Y1213" s="587">
        <f ca="1" t="shared" si="995"/>
        <v>1.91</v>
      </c>
      <c r="Z1213" s="448"/>
      <c r="AA1213" s="448"/>
      <c r="AB1213" s="448"/>
      <c r="AC1213" s="448"/>
      <c r="AD1213" s="448"/>
      <c r="AE1213" s="448"/>
      <c r="AF1213" s="448"/>
      <c r="AG1213" s="448"/>
      <c r="AH1213" s="448"/>
      <c r="AI1213" s="448"/>
      <c r="AJ1213" s="448"/>
      <c r="AK1213" s="590">
        <f t="shared" si="997"/>
        <v>91926</v>
      </c>
      <c r="AL1213" s="590">
        <v>0</v>
      </c>
    </row>
    <row r="1214" s="365" customFormat="1" customHeight="1" spans="1:38">
      <c r="A1214" s="522"/>
      <c r="B1214" s="528" t="s">
        <v>632</v>
      </c>
      <c r="C1214" s="524" t="str">
        <f>IF($B1214="","",IFERROR(VLOOKUP($B1214,SERVIÇOS!$B:$G,2,0),IFERROR(VLOOKUP($B1214,'COMPOSIÇÕES COMPLEMENTARES '!$C:$K,2,0),"")))</f>
        <v>CONECTOR DE ATERRAMENTO DE FERRAGENS DA IP - PRESILHA FEITA EM LATÃO ESTANHADO, COM 2 FUROS DE Ø8mm PARA CABOS DE COBRE 35/50mm², RESISTENTE AOS ESFORÇOS REALIZADOS PELO CABO A SER FIXADO</v>
      </c>
      <c r="D1214" s="525" t="str">
        <f>IF($B1214="","",IFERROR(VLOOKUP($B1214,SERVIÇOS!$B:$G,3,0),IFERROR(VLOOKUP($B1214,'COMPOSIÇÕES COMPLEMENTARES '!$C:$K,3,0),"")))</f>
        <v>UN</v>
      </c>
      <c r="E1214" s="530">
        <f>E1211+2</f>
        <v>4</v>
      </c>
      <c r="F1214" s="527">
        <f>IF($B1214="","",IFERROR(VLOOKUP($B1214,SERVIÇOS!$B:$G,4,0),IFERROR(VLOOKUP($B1214,'COMPOSIÇÕES COMPLEMENTARES '!$C:$K,6,0),"")))</f>
        <v>3.35</v>
      </c>
      <c r="G1214" s="527">
        <f>IF($B1214="","",IFERROR(VLOOKUP($B1214,SERVIÇOS!$B:$G,5,0),IFERROR(VLOOKUP($B1214,'COMPOSIÇÕES COMPLEMENTARES '!$C:$K,7,0),"")))</f>
        <v>3.14</v>
      </c>
      <c r="H1214" s="527">
        <f t="shared" si="985"/>
        <v>6.49</v>
      </c>
      <c r="I1214" s="527">
        <f t="shared" si="986"/>
        <v>13.4</v>
      </c>
      <c r="J1214" s="527">
        <f t="shared" si="987"/>
        <v>12.56</v>
      </c>
      <c r="K1214" s="527">
        <f t="shared" si="988"/>
        <v>25.96</v>
      </c>
      <c r="L1214" s="527"/>
      <c r="M1214" s="563"/>
      <c r="N1214" s="448"/>
      <c r="O1214" s="561"/>
      <c r="P1214" s="562" t="str">
        <f t="shared" si="989"/>
        <v/>
      </c>
      <c r="Q1214" s="561"/>
      <c r="R1214" s="583" t="str">
        <f t="shared" si="990"/>
        <v/>
      </c>
      <c r="S1214" s="561"/>
      <c r="T1214" s="588" t="str">
        <f t="shared" si="991"/>
        <v/>
      </c>
      <c r="U1214" s="584">
        <f ca="1">SUMIF($O$8:T$9,"QUANT.",O1214:T1214)</f>
        <v>0</v>
      </c>
      <c r="V1214" s="585">
        <f ca="1" t="shared" si="992"/>
        <v>0</v>
      </c>
      <c r="W1214" s="586" t="str">
        <f ca="1" t="shared" si="993"/>
        <v>MEDIR</v>
      </c>
      <c r="X1214" s="587">
        <f ca="1" t="shared" si="994"/>
        <v>4</v>
      </c>
      <c r="Y1214" s="587">
        <f ca="1" t="shared" si="995"/>
        <v>25.96</v>
      </c>
      <c r="Z1214" s="448"/>
      <c r="AA1214" s="448"/>
      <c r="AB1214" s="448"/>
      <c r="AC1214" s="448"/>
      <c r="AD1214" s="448"/>
      <c r="AE1214" s="448"/>
      <c r="AF1214" s="448"/>
      <c r="AG1214" s="448"/>
      <c r="AH1214" s="448"/>
      <c r="AI1214" s="448"/>
      <c r="AJ1214" s="448"/>
      <c r="AK1214" s="590" t="e">
        <f t="shared" si="997"/>
        <v>#VALUE!</v>
      </c>
      <c r="AL1214" s="590">
        <v>0</v>
      </c>
    </row>
    <row r="1215" s="365" customFormat="1" customHeight="1" spans="1:38">
      <c r="A1215" s="522"/>
      <c r="B1215" s="528" t="s">
        <v>633</v>
      </c>
      <c r="C1215" s="524" t="str">
        <f>IF($B1215="","",IFERROR(VLOOKUP($B1215,SERVIÇOS!$B:$G,2,0),IFERROR(VLOOKUP($B1215,'COMPOSIÇÕES COMPLEMENTARES '!$C:$K,2,0),"")))</f>
        <v>CABO DE AÇO GALVANIZADO, DIÂMETRO ø1/4" (6,35mm), ALMA DE FIBRA (AFA), CONSTRUÇÃO DO CABO 6x19S (6 TORÇOES DE 19 FIOS CADA)</v>
      </c>
      <c r="D1215" s="525" t="str">
        <f>IF($B1215="","",IFERROR(VLOOKUP($B1215,SERVIÇOS!$B:$G,3,0),IFERROR(VLOOKUP($B1215,'COMPOSIÇÕES COMPLEMENTARES '!$C:$K,3,0),"")))</f>
        <v>M</v>
      </c>
      <c r="E1215" s="530">
        <f>2*D1208</f>
        <v>2</v>
      </c>
      <c r="F1215" s="527">
        <f>IF($B1215="","",IFERROR(VLOOKUP($B1215,SERVIÇOS!$B:$G,4,0),IFERROR(VLOOKUP($B1215,'COMPOSIÇÕES COMPLEMENTARES '!$C:$K,6,0),"")))</f>
        <v>8.03</v>
      </c>
      <c r="G1215" s="527">
        <f>IF($B1215="","",IFERROR(VLOOKUP($B1215,SERVIÇOS!$B:$G,5,0),IFERROR(VLOOKUP($B1215,'COMPOSIÇÕES COMPLEMENTARES '!$C:$K,7,0),"")))</f>
        <v>3.21</v>
      </c>
      <c r="H1215" s="527">
        <f t="shared" si="985"/>
        <v>11.24</v>
      </c>
      <c r="I1215" s="527">
        <f t="shared" si="986"/>
        <v>16.06</v>
      </c>
      <c r="J1215" s="527">
        <f t="shared" si="987"/>
        <v>6.42</v>
      </c>
      <c r="K1215" s="527">
        <f t="shared" si="988"/>
        <v>22.48</v>
      </c>
      <c r="L1215" s="527"/>
      <c r="M1215" s="563"/>
      <c r="N1215" s="448"/>
      <c r="O1215" s="561"/>
      <c r="P1215" s="562" t="str">
        <f t="shared" si="989"/>
        <v/>
      </c>
      <c r="Q1215" s="561"/>
      <c r="R1215" s="583" t="str">
        <f t="shared" si="990"/>
        <v/>
      </c>
      <c r="S1215" s="561"/>
      <c r="T1215" s="588" t="str">
        <f t="shared" si="991"/>
        <v/>
      </c>
      <c r="U1215" s="584">
        <f ca="1">SUMIF($O$8:T$9,"QUANT.",O1215:T1215)</f>
        <v>0</v>
      </c>
      <c r="V1215" s="585">
        <f ca="1" t="shared" si="992"/>
        <v>0</v>
      </c>
      <c r="W1215" s="586" t="str">
        <f ca="1" t="shared" si="993"/>
        <v>MEDIR</v>
      </c>
      <c r="X1215" s="587">
        <f ca="1" t="shared" si="994"/>
        <v>2</v>
      </c>
      <c r="Y1215" s="587">
        <f ca="1" t="shared" si="995"/>
        <v>22.48</v>
      </c>
      <c r="Z1215" s="448"/>
      <c r="AA1215" s="448"/>
      <c r="AB1215" s="448"/>
      <c r="AC1215" s="448"/>
      <c r="AD1215" s="448"/>
      <c r="AE1215" s="448"/>
      <c r="AF1215" s="448"/>
      <c r="AG1215" s="448"/>
      <c r="AH1215" s="448"/>
      <c r="AI1215" s="448"/>
      <c r="AJ1215" s="448"/>
      <c r="AK1215" s="590" t="e">
        <f t="shared" si="997"/>
        <v>#VALUE!</v>
      </c>
      <c r="AL1215" s="590">
        <v>0</v>
      </c>
    </row>
    <row r="1216" s="365" customFormat="1" customHeight="1" spans="1:38">
      <c r="A1216" s="522"/>
      <c r="B1216" s="528">
        <v>101549</v>
      </c>
      <c r="C1216" s="524" t="str">
        <f>IF($B1216="","",IFERROR(VLOOKUP($B1216,SERVIÇOS!$B:$G,2,0),IFERROR(VLOOKUP($B1216,'COMPOSIÇÕES COMPLEMENTARES '!$C:$K,2,0),"")))</f>
        <v>GRAMPO PARALELO METÁLICO, PARA REDES AÉREAS DE DISTRIBUIÇÃO DE ENERGIA ELÉTRICA DE BAIXA TENSÃO - FORNECIMENTO E INSTALAÇÃO. AF_07/2020</v>
      </c>
      <c r="D1216" s="525" t="str">
        <f>IF($B1216="","",IFERROR(VLOOKUP($B1216,SERVIÇOS!$B:$G,3,0),IFERROR(VLOOKUP($B1216,'COMPOSIÇÕES COMPLEMENTARES '!$C:$K,3,0),"")))</f>
        <v>UN</v>
      </c>
      <c r="E1216" s="530">
        <f>D1208+2</f>
        <v>3</v>
      </c>
      <c r="F1216" s="527">
        <f>IF($B1216="","",IFERROR(VLOOKUP($B1216,SERVIÇOS!$B:$G,4,0),IFERROR(VLOOKUP($B1216,'COMPOSIÇÕES COMPLEMENTARES '!$C:$K,6,0),"")))</f>
        <v>12.78</v>
      </c>
      <c r="G1216" s="527">
        <f>IF($B1216="","",IFERROR(VLOOKUP($B1216,SERVIÇOS!$B:$G,5,0),IFERROR(VLOOKUP($B1216,'COMPOSIÇÕES COMPLEMENTARES '!$C:$K,7,0),"")))</f>
        <v>6.08</v>
      </c>
      <c r="H1216" s="527">
        <f t="shared" ref="H1216:H1221" si="998">IF(E1216="","",F1216+G1216)</f>
        <v>18.86</v>
      </c>
      <c r="I1216" s="527">
        <f t="shared" ref="I1216:I1221" si="999">IF(E1216="","",TRUNC((E1216*F1216),2))</f>
        <v>38.34</v>
      </c>
      <c r="J1216" s="527">
        <f t="shared" ref="J1216:J1221" si="1000">IF(E1216="","",TRUNC((E1216*G1216),2))</f>
        <v>18.24</v>
      </c>
      <c r="K1216" s="527">
        <f t="shared" ref="K1216:K1221" si="1001">IF(E1216="","",TRUNC((E1216*H1216),2))</f>
        <v>56.58</v>
      </c>
      <c r="L1216" s="527"/>
      <c r="M1216" s="563"/>
      <c r="N1216" s="448"/>
      <c r="O1216" s="561"/>
      <c r="P1216" s="562" t="str">
        <f t="shared" ref="P1216:P1221" si="1002">IF(OR(O1216="",$K1216=""),"",(O1216/$E1216)*$K1216)</f>
        <v/>
      </c>
      <c r="Q1216" s="561"/>
      <c r="R1216" s="583" t="str">
        <f t="shared" ref="R1216:R1221" si="1003">IF(OR(Q1216="",$K1216=""),"",(Q1216/$E1216)*$K1216)</f>
        <v/>
      </c>
      <c r="S1216" s="561"/>
      <c r="T1216" s="588" t="str">
        <f t="shared" ref="T1216:T1221" si="1004">IF(OR(S1216="",$K1216=""),"",(S1216/$E1216)*$K1216)</f>
        <v/>
      </c>
      <c r="U1216" s="584">
        <f ca="1">SUMIF($O$8:T$9,"QUANT.",O1216:T1216)</f>
        <v>0</v>
      </c>
      <c r="V1216" s="585">
        <f ca="1" t="shared" ref="V1216:V1221" si="1005">SUMIF($O$8:$T$9,"CUSTO",O1216:T1216)</f>
        <v>0</v>
      </c>
      <c r="W1216" s="586" t="str">
        <f ca="1" t="shared" ref="W1216:W1221" si="1006">IF(B1216&lt;&gt;"",IF(V1216=0,"MEDIR",IF(K1216-V1216=0,"OK",IF(K1216-V1216&gt;0,"MEDIR","ALERTA!"))),"")</f>
        <v>MEDIR</v>
      </c>
      <c r="X1216" s="587">
        <f ca="1" t="shared" ref="X1216:X1221" si="1007">IF(U1216="",0,E1216-U1216)</f>
        <v>3</v>
      </c>
      <c r="Y1216" s="587">
        <f ca="1" t="shared" ref="Y1216:Y1221" si="1008">IF(V1216="",0,K1216-V1216)</f>
        <v>56.58</v>
      </c>
      <c r="Z1216" s="448"/>
      <c r="AA1216" s="448"/>
      <c r="AB1216" s="448"/>
      <c r="AC1216" s="448"/>
      <c r="AD1216" s="448"/>
      <c r="AE1216" s="448"/>
      <c r="AF1216" s="448"/>
      <c r="AG1216" s="448"/>
      <c r="AH1216" s="448"/>
      <c r="AI1216" s="448"/>
      <c r="AJ1216" s="448"/>
      <c r="AK1216" s="590">
        <f t="shared" si="997"/>
        <v>101549</v>
      </c>
      <c r="AL1216" s="590">
        <v>0</v>
      </c>
    </row>
    <row r="1217" s="365" customFormat="1" customHeight="1" spans="1:38">
      <c r="A1217" s="522"/>
      <c r="B1217" s="528" t="s">
        <v>634</v>
      </c>
      <c r="C1217" s="524" t="str">
        <f>IF($B1217="","",IFERROR(VLOOKUP($B1217,SERVIÇOS!$B:$G,2,0),IFERROR(VLOOKUP($B1217,'COMPOSIÇÕES COMPLEMENTARES '!$C:$K,2,0),"")))</f>
        <v>TERMINAL DE APERTO COM SAPATA EM LIGA DE COBRE, SAPATA COM DOIS FUROS PARA FIXAÇÃO </v>
      </c>
      <c r="D1217" s="525" t="str">
        <f>IF($B1217="","",IFERROR(VLOOKUP($B1217,SERVIÇOS!$B:$G,3,0),IFERROR(VLOOKUP($B1217,'COMPOSIÇÕES COMPLEMENTARES '!$C:$K,3,0),"")))</f>
        <v>UN</v>
      </c>
      <c r="E1217" s="530">
        <f>D1208</f>
        <v>1</v>
      </c>
      <c r="F1217" s="527">
        <f>IF($B1217="","",IFERROR(VLOOKUP($B1217,SERVIÇOS!$B:$G,4,0),IFERROR(VLOOKUP($B1217,'COMPOSIÇÕES COMPLEMENTARES '!$C:$K,6,0),"")))</f>
        <v>12.16</v>
      </c>
      <c r="G1217" s="527">
        <f>IF($B1217="","",IFERROR(VLOOKUP($B1217,SERVIÇOS!$B:$G,5,0),IFERROR(VLOOKUP($B1217,'COMPOSIÇÕES COMPLEMENTARES '!$C:$K,7,0),"")))</f>
        <v>1.43</v>
      </c>
      <c r="H1217" s="527">
        <f t="shared" si="998"/>
        <v>13.59</v>
      </c>
      <c r="I1217" s="527">
        <f t="shared" si="999"/>
        <v>12.16</v>
      </c>
      <c r="J1217" s="527">
        <f t="shared" si="1000"/>
        <v>1.43</v>
      </c>
      <c r="K1217" s="527">
        <f t="shared" si="1001"/>
        <v>13.59</v>
      </c>
      <c r="L1217" s="527"/>
      <c r="M1217" s="563"/>
      <c r="N1217" s="448"/>
      <c r="O1217" s="561"/>
      <c r="P1217" s="562" t="str">
        <f t="shared" si="1002"/>
        <v/>
      </c>
      <c r="Q1217" s="561"/>
      <c r="R1217" s="583" t="str">
        <f t="shared" si="1003"/>
        <v/>
      </c>
      <c r="S1217" s="561"/>
      <c r="T1217" s="588" t="str">
        <f t="shared" si="1004"/>
        <v/>
      </c>
      <c r="U1217" s="584">
        <f ca="1">SUMIF($O$8:T$9,"QUANT.",O1217:T1217)</f>
        <v>0</v>
      </c>
      <c r="V1217" s="585">
        <f ca="1" t="shared" si="1005"/>
        <v>0</v>
      </c>
      <c r="W1217" s="586" t="str">
        <f ca="1" t="shared" si="1006"/>
        <v>MEDIR</v>
      </c>
      <c r="X1217" s="587">
        <f ca="1" t="shared" si="1007"/>
        <v>1</v>
      </c>
      <c r="Y1217" s="587">
        <f ca="1" t="shared" si="1008"/>
        <v>13.59</v>
      </c>
      <c r="Z1217" s="448"/>
      <c r="AA1217" s="448"/>
      <c r="AB1217" s="448"/>
      <c r="AC1217" s="448"/>
      <c r="AD1217" s="448"/>
      <c r="AE1217" s="448"/>
      <c r="AF1217" s="448"/>
      <c r="AG1217" s="448"/>
      <c r="AH1217" s="448"/>
      <c r="AI1217" s="448"/>
      <c r="AJ1217" s="448"/>
      <c r="AK1217" s="590" t="e">
        <f t="shared" si="997"/>
        <v>#VALUE!</v>
      </c>
      <c r="AL1217" s="590">
        <v>0</v>
      </c>
    </row>
    <row r="1218" s="365" customFormat="1" customHeight="1" spans="1:38">
      <c r="A1218" s="522"/>
      <c r="B1218" s="528" t="s">
        <v>629</v>
      </c>
      <c r="C1218" s="524" t="str">
        <f>IF($B1218="","",IFERROR(VLOOKUP($B1218,SERVIÇOS!$B:$G,2,0),IFERROR(VLOOKUP($B1218,'COMPOSIÇÕES COMPLEMENTARES '!$C:$K,2,0),"")))</f>
        <v>CONECTOR DERIVAÇÃO PERFURANTE EM POLÍMERO RESISTENTE E CONTATOS EM COBRE ESTANHADO, IP68; APLICADO EM RDA ISOLADAS, CABOS DE COBRE-COBRE, AL-COBRE E AL-AL; CONDUTOR PRINCIPAL DE 16-120mm² E DERIVAÇÃO 16-120mm²</v>
      </c>
      <c r="D1218" s="525" t="str">
        <f>IF($B1218="","",IFERROR(VLOOKUP($B1218,SERVIÇOS!$B:$G,3,0),IFERROR(VLOOKUP($B1218,'COMPOSIÇÕES COMPLEMENTARES '!$C:$K,3,0),"")))</f>
        <v>UN</v>
      </c>
      <c r="E1218" s="530">
        <f>2*D1208</f>
        <v>2</v>
      </c>
      <c r="F1218" s="527">
        <f>IF($B1218="","",IFERROR(VLOOKUP($B1218,SERVIÇOS!$B:$G,4,0),IFERROR(VLOOKUP($B1218,'COMPOSIÇÕES COMPLEMENTARES '!$C:$K,6,0),"")))</f>
        <v>24.74</v>
      </c>
      <c r="G1218" s="527">
        <f>IF($B1218="","",IFERROR(VLOOKUP($B1218,SERVIÇOS!$B:$G,5,0),IFERROR(VLOOKUP($B1218,'COMPOSIÇÕES COMPLEMENTARES '!$C:$K,7,0),"")))</f>
        <v>18.98</v>
      </c>
      <c r="H1218" s="527">
        <f t="shared" si="998"/>
        <v>43.72</v>
      </c>
      <c r="I1218" s="527">
        <f t="shared" si="999"/>
        <v>49.48</v>
      </c>
      <c r="J1218" s="527">
        <f t="shared" si="1000"/>
        <v>37.96</v>
      </c>
      <c r="K1218" s="527">
        <f t="shared" si="1001"/>
        <v>87.44</v>
      </c>
      <c r="L1218" s="527"/>
      <c r="M1218" s="563"/>
      <c r="N1218" s="448"/>
      <c r="O1218" s="561"/>
      <c r="P1218" s="562" t="str">
        <f t="shared" si="1002"/>
        <v/>
      </c>
      <c r="Q1218" s="561"/>
      <c r="R1218" s="583" t="str">
        <f t="shared" si="1003"/>
        <v/>
      </c>
      <c r="S1218" s="561"/>
      <c r="T1218" s="588" t="str">
        <f t="shared" si="1004"/>
        <v/>
      </c>
      <c r="U1218" s="584">
        <f ca="1">SUMIF($O$8:T$9,"QUANT.",O1218:T1218)</f>
        <v>0</v>
      </c>
      <c r="V1218" s="585">
        <f ca="1" t="shared" si="1005"/>
        <v>0</v>
      </c>
      <c r="W1218" s="586" t="str">
        <f ca="1" t="shared" si="1006"/>
        <v>MEDIR</v>
      </c>
      <c r="X1218" s="587">
        <f ca="1" t="shared" si="1007"/>
        <v>2</v>
      </c>
      <c r="Y1218" s="587">
        <f ca="1" t="shared" si="1008"/>
        <v>87.44</v>
      </c>
      <c r="Z1218" s="448"/>
      <c r="AA1218" s="448"/>
      <c r="AB1218" s="448"/>
      <c r="AC1218" s="448"/>
      <c r="AD1218" s="448"/>
      <c r="AE1218" s="448"/>
      <c r="AF1218" s="448"/>
      <c r="AG1218" s="448"/>
      <c r="AH1218" s="448"/>
      <c r="AI1218" s="448"/>
      <c r="AJ1218" s="448"/>
      <c r="AK1218" s="590" t="e">
        <f t="shared" si="997"/>
        <v>#VALUE!</v>
      </c>
      <c r="AL1218" s="590">
        <v>0</v>
      </c>
    </row>
    <row r="1219" s="365" customFormat="1" customHeight="1" spans="1:38">
      <c r="A1219" s="522"/>
      <c r="B1219" s="528" t="s">
        <v>640</v>
      </c>
      <c r="C1219" s="524" t="str">
        <f>IF($B1219="","",IFERROR(VLOOKUP($B1219,SERVIÇOS!$B:$G,2,0),IFERROR(VLOOKUP($B1219,'COMPOSIÇÕES COMPLEMENTARES '!$C:$K,2,0),"")))</f>
        <v>CABO DE ALUMÍNIO NU SEM ALMA DE AÇO (CA ou ASC) 2 AWG</v>
      </c>
      <c r="D1219" s="525" t="str">
        <f>IF($B1219="","",IFERROR(VLOOKUP($B1219,SERVIÇOS!$B:$G,3,0),IFERROR(VLOOKUP($B1219,'COMPOSIÇÕES COMPLEMENTARES '!$C:$K,3,0),"")))</f>
        <v>M</v>
      </c>
      <c r="E1219" s="530">
        <f>1*D1208</f>
        <v>1</v>
      </c>
      <c r="F1219" s="527">
        <f>IF($B1219="","",IFERROR(VLOOKUP($B1219,SERVIÇOS!$B:$G,4,0),IFERROR(VLOOKUP($B1219,'COMPOSIÇÕES COMPLEMENTARES '!$C:$K,6,0),"")))</f>
        <v>36.14</v>
      </c>
      <c r="G1219" s="527">
        <f>IF($B1219="","",IFERROR(VLOOKUP($B1219,SERVIÇOS!$B:$G,5,0),IFERROR(VLOOKUP($B1219,'COMPOSIÇÕES COMPLEMENTARES '!$C:$K,7,0),"")))</f>
        <v>27.01</v>
      </c>
      <c r="H1219" s="527">
        <f t="shared" si="998"/>
        <v>63.15</v>
      </c>
      <c r="I1219" s="527">
        <f t="shared" si="999"/>
        <v>36.14</v>
      </c>
      <c r="J1219" s="527">
        <f t="shared" si="1000"/>
        <v>27.01</v>
      </c>
      <c r="K1219" s="527">
        <f t="shared" si="1001"/>
        <v>63.15</v>
      </c>
      <c r="L1219" s="527"/>
      <c r="M1219" s="563"/>
      <c r="N1219" s="448"/>
      <c r="O1219" s="561"/>
      <c r="P1219" s="562" t="str">
        <f t="shared" si="1002"/>
        <v/>
      </c>
      <c r="Q1219" s="561"/>
      <c r="R1219" s="583" t="str">
        <f t="shared" si="1003"/>
        <v/>
      </c>
      <c r="S1219" s="561"/>
      <c r="T1219" s="588" t="str">
        <f t="shared" si="1004"/>
        <v/>
      </c>
      <c r="U1219" s="584">
        <f ca="1">SUMIF($O$8:T$9,"QUANT.",O1219:T1219)</f>
        <v>0</v>
      </c>
      <c r="V1219" s="585">
        <f ca="1" t="shared" si="1005"/>
        <v>0</v>
      </c>
      <c r="W1219" s="586" t="str">
        <f ca="1" t="shared" si="1006"/>
        <v>MEDIR</v>
      </c>
      <c r="X1219" s="587">
        <f ca="1" t="shared" si="1007"/>
        <v>1</v>
      </c>
      <c r="Y1219" s="587">
        <f ca="1" t="shared" si="1008"/>
        <v>63.15</v>
      </c>
      <c r="Z1219" s="448"/>
      <c r="AA1219" s="448"/>
      <c r="AB1219" s="448"/>
      <c r="AC1219" s="448"/>
      <c r="AD1219" s="448"/>
      <c r="AE1219" s="448"/>
      <c r="AF1219" s="448"/>
      <c r="AG1219" s="448"/>
      <c r="AH1219" s="448"/>
      <c r="AI1219" s="448"/>
      <c r="AJ1219" s="448"/>
      <c r="AK1219" s="590" t="e">
        <f t="shared" si="997"/>
        <v>#VALUE!</v>
      </c>
      <c r="AL1219" s="590">
        <v>0</v>
      </c>
    </row>
    <row r="1220" customHeight="1" spans="1:25">
      <c r="A1220" s="522"/>
      <c r="B1220" s="528">
        <v>96985</v>
      </c>
      <c r="C1220" s="524" t="str">
        <f>IF($B1220="","",IFERROR(VLOOKUP($B1220,SERVIÇOS!$B:$G,2,0),IFERROR(VLOOKUP($B1220,'COMPOSIÇÕES COMPLEMENTARES '!$C:$K,2,0),"")))</f>
        <v>HASTE DE ATERRAMENTO, DIÂMETRO 5/8", COM 3 METROS - FORNECIMENTO E INSTALAÇÃO. AF_08/2023</v>
      </c>
      <c r="D1220" s="525" t="str">
        <f>IF($B1220="","",IFERROR(VLOOKUP($B1220,SERVIÇOS!$B:$G,3,0),IFERROR(VLOOKUP($B1220,'COMPOSIÇÕES COMPLEMENTARES '!$C:$K,3,0),"")))</f>
        <v>UN</v>
      </c>
      <c r="E1220" s="530">
        <v>2</v>
      </c>
      <c r="F1220" s="527">
        <f>IF($B1220="","",IFERROR(VLOOKUP($B1220,SERVIÇOS!$B:$G,4,0),IFERROR(VLOOKUP($B1220,'COMPOSIÇÕES COMPLEMENTARES '!$C:$K,6,0),"")))</f>
        <v>59.6</v>
      </c>
      <c r="G1220" s="527">
        <f>IF($B1220="","",IFERROR(VLOOKUP($B1220,SERVIÇOS!$B:$G,5,0),IFERROR(VLOOKUP($B1220,'COMPOSIÇÕES COMPLEMENTARES '!$C:$K,7,0),"")))</f>
        <v>12.3</v>
      </c>
      <c r="H1220" s="527">
        <f t="shared" si="998"/>
        <v>71.9</v>
      </c>
      <c r="I1220" s="527">
        <f t="shared" si="999"/>
        <v>119.2</v>
      </c>
      <c r="J1220" s="527">
        <f t="shared" si="1000"/>
        <v>24.6</v>
      </c>
      <c r="K1220" s="527">
        <f t="shared" si="1001"/>
        <v>143.8</v>
      </c>
      <c r="L1220" s="527"/>
      <c r="M1220" s="563"/>
      <c r="O1220" s="561"/>
      <c r="P1220" s="562" t="str">
        <f t="shared" si="1002"/>
        <v/>
      </c>
      <c r="Q1220" s="561"/>
      <c r="R1220" s="583" t="str">
        <f t="shared" si="1003"/>
        <v/>
      </c>
      <c r="S1220" s="561"/>
      <c r="T1220" s="588" t="str">
        <f t="shared" si="1004"/>
        <v/>
      </c>
      <c r="U1220" s="584">
        <f ca="1">SUMIF($O$8:T$9,"QUANT.",O1220:T1220)</f>
        <v>0</v>
      </c>
      <c r="V1220" s="585">
        <f ca="1" t="shared" si="1005"/>
        <v>0</v>
      </c>
      <c r="W1220" s="586" t="str">
        <f ca="1" t="shared" si="1006"/>
        <v>MEDIR</v>
      </c>
      <c r="X1220" s="587">
        <f ca="1" t="shared" si="1007"/>
        <v>2</v>
      </c>
      <c r="Y1220" s="587">
        <f ca="1" t="shared" si="1008"/>
        <v>143.8</v>
      </c>
    </row>
    <row r="1221" customHeight="1" spans="1:25">
      <c r="A1221" s="522"/>
      <c r="B1221" s="528" t="s">
        <v>618</v>
      </c>
      <c r="C1221" s="524" t="str">
        <f>IF($B1221="","",IFERROR(VLOOKUP($B1221,SERVIÇOS!$B:$G,2,0),IFERROR(VLOOKUP($B1221,'COMPOSIÇÕES COMPLEMENTARES '!$C:$K,2,0),"")))</f>
        <v>CORDOALHA DE COBRE NU, NÃO ENTERRADA, INSTALAÇÃO COM PRESILHA DE FIXAÇÃO</v>
      </c>
      <c r="D1221" s="525" t="str">
        <f>IF($B1221="","",IFERROR(VLOOKUP($B1221,SERVIÇOS!$B:$G,3,0),IFERROR(VLOOKUP($B1221,'COMPOSIÇÕES COMPLEMENTARES '!$C:$K,3,0),"")))</f>
        <v>M</v>
      </c>
      <c r="E1221" s="530">
        <f>E1220*8</f>
        <v>16</v>
      </c>
      <c r="F1221" s="527">
        <f>IF($B1221="","",IFERROR(VLOOKUP($B1221,SERVIÇOS!$B:$G,4,0),IFERROR(VLOOKUP($B1221,'COMPOSIÇÕES COMPLEMENTARES '!$C:$K,6,0),"")))</f>
        <v>43.78</v>
      </c>
      <c r="G1221" s="527">
        <f>IF($B1221="","",IFERROR(VLOOKUP($B1221,SERVIÇOS!$B:$G,5,0),IFERROR(VLOOKUP($B1221,'COMPOSIÇÕES COMPLEMENTARES '!$C:$K,7,0),"")))</f>
        <v>7.82</v>
      </c>
      <c r="H1221" s="527">
        <f t="shared" si="998"/>
        <v>51.6</v>
      </c>
      <c r="I1221" s="527">
        <f t="shared" si="999"/>
        <v>700.48</v>
      </c>
      <c r="J1221" s="527">
        <f t="shared" si="1000"/>
        <v>125.12</v>
      </c>
      <c r="K1221" s="527">
        <f t="shared" si="1001"/>
        <v>825.6</v>
      </c>
      <c r="L1221" s="527"/>
      <c r="M1221" s="563"/>
      <c r="O1221" s="561"/>
      <c r="P1221" s="562" t="str">
        <f t="shared" si="1002"/>
        <v/>
      </c>
      <c r="Q1221" s="561"/>
      <c r="R1221" s="583" t="str">
        <f t="shared" si="1003"/>
        <v/>
      </c>
      <c r="S1221" s="561"/>
      <c r="T1221" s="588" t="str">
        <f t="shared" si="1004"/>
        <v/>
      </c>
      <c r="U1221" s="584">
        <f ca="1">SUMIF($O$8:T$9,"QUANT.",O1221:T1221)</f>
        <v>0</v>
      </c>
      <c r="V1221" s="585">
        <f ca="1" t="shared" si="1005"/>
        <v>0</v>
      </c>
      <c r="W1221" s="586" t="str">
        <f ca="1" t="shared" si="1006"/>
        <v>MEDIR</v>
      </c>
      <c r="X1221" s="587">
        <f ca="1" t="shared" si="1007"/>
        <v>16</v>
      </c>
      <c r="Y1221" s="587">
        <f ca="1" t="shared" si="1008"/>
        <v>825.6</v>
      </c>
    </row>
    <row r="1222" customHeight="1" spans="1:25">
      <c r="A1222" s="522"/>
      <c r="B1222" s="528" t="s">
        <v>636</v>
      </c>
      <c r="C1222" s="524" t="str">
        <f>IF($B1222="","",IFERROR(VLOOKUP($B1222,SERVIÇOS!$B:$G,2,0),IFERROR(VLOOKUP($B1222,'COMPOSIÇÕES COMPLEMENTARES '!$C:$K,2,0),"")))</f>
        <v>GRAMPO PARA ATERRAMENTO ø5/8" (CONEXÃO HASTE CABO ATÉ 50mm²), ALTA CONDUTIVIDADE ELÉTRICA E RESISTÊNCIA À CORROSÃO; CORPO EM LIGA DE COBRE E GRAMPO EM AÇO ZINCADO ELETROLÍTICO (GA-12) OU LIGA DE COBRE (GA-38)</v>
      </c>
      <c r="D1222" s="525" t="str">
        <f>IF($B1222="","",IFERROR(VLOOKUP($B1222,SERVIÇOS!$B:$G,3,0),IFERROR(VLOOKUP($B1222,'COMPOSIÇÕES COMPLEMENTARES '!$C:$K,3,0),"")))</f>
        <v>UN</v>
      </c>
      <c r="E1222" s="530">
        <f>E1220</f>
        <v>2</v>
      </c>
      <c r="F1222" s="527">
        <f>IF($B1222="","",IFERROR(VLOOKUP($B1222,SERVIÇOS!$B:$G,4,0),IFERROR(VLOOKUP($B1222,'COMPOSIÇÕES COMPLEMENTARES '!$C:$K,6,0),"")))</f>
        <v>29.58</v>
      </c>
      <c r="G1222" s="527">
        <f>IF($B1222="","",IFERROR(VLOOKUP($B1222,SERVIÇOS!$B:$G,5,0),IFERROR(VLOOKUP($B1222,'COMPOSIÇÕES COMPLEMENTARES '!$C:$K,7,0),"")))</f>
        <v>4.12</v>
      </c>
      <c r="H1222" s="527">
        <f t="shared" ref="H1222:H1243" si="1009">IF(E1222="","",F1222+G1222)</f>
        <v>33.7</v>
      </c>
      <c r="I1222" s="527">
        <f t="shared" ref="I1222:I1243" si="1010">IF(E1222="","",TRUNC((E1222*F1222),2))</f>
        <v>59.16</v>
      </c>
      <c r="J1222" s="527">
        <f t="shared" ref="J1222:J1243" si="1011">IF(E1222="","",TRUNC((E1222*G1222),2))</f>
        <v>8.24</v>
      </c>
      <c r="K1222" s="527">
        <f t="shared" ref="K1222:K1243" si="1012">IF(E1222="","",TRUNC((E1222*H1222),2))</f>
        <v>67.4</v>
      </c>
      <c r="L1222" s="527"/>
      <c r="M1222" s="563"/>
      <c r="O1222" s="561"/>
      <c r="P1222" s="562" t="str">
        <f t="shared" ref="P1222:P1243" si="1013">IF(OR(O1222="",$K1222=""),"",(O1222/$E1222)*$K1222)</f>
        <v/>
      </c>
      <c r="Q1222" s="561"/>
      <c r="R1222" s="583" t="str">
        <f t="shared" ref="R1222:R1243" si="1014">IF(OR(Q1222="",$K1222=""),"",(Q1222/$E1222)*$K1222)</f>
        <v/>
      </c>
      <c r="S1222" s="561"/>
      <c r="T1222" s="588" t="str">
        <f t="shared" ref="T1222:T1243" si="1015">IF(OR(S1222="",$K1222=""),"",(S1222/$E1222)*$K1222)</f>
        <v/>
      </c>
      <c r="U1222" s="584">
        <f ca="1">SUMIF($O$8:T$9,"QUANT.",O1222:T1222)</f>
        <v>0</v>
      </c>
      <c r="V1222" s="585">
        <f ca="1" t="shared" ref="V1222:V1243" si="1016">SUMIF($O$8:$T$9,"CUSTO",O1222:T1222)</f>
        <v>0</v>
      </c>
      <c r="W1222" s="586" t="str">
        <f ca="1" t="shared" ref="W1222:W1243" si="1017">IF(B1222&lt;&gt;"",IF(V1222=0,"MEDIR",IF(K1222-V1222=0,"OK",IF(K1222-V1222&gt;0,"MEDIR","ALERTA!"))),"")</f>
        <v>MEDIR</v>
      </c>
      <c r="X1222" s="587">
        <f ca="1" t="shared" ref="X1222:X1243" si="1018">IF(U1222="",0,E1222-U1222)</f>
        <v>2</v>
      </c>
      <c r="Y1222" s="587">
        <f ca="1" t="shared" ref="Y1222:Y1243" si="1019">IF(V1222="",0,K1222-V1222)</f>
        <v>67.4</v>
      </c>
    </row>
    <row r="1223" customHeight="1" spans="1:25">
      <c r="A1223" s="522"/>
      <c r="B1223" s="528">
        <v>98111</v>
      </c>
      <c r="C1223" s="524" t="str">
        <f>IF($B1223="","",IFERROR(VLOOKUP($B1223,SERVIÇOS!$B:$G,2,0),IFERROR(VLOOKUP($B1223,'COMPOSIÇÕES COMPLEMENTARES '!$C:$K,2,0),"")))</f>
        <v>CAIXA DE INSPEÇÃO PARA ATERRAMENTO, CIRCULAR, EM POLIETILENO, DIÂMETRO INTERNO = 0,3 M. AF_12/2020</v>
      </c>
      <c r="D1223" s="525" t="str">
        <f>IF($B1223="","",IFERROR(VLOOKUP($B1223,SERVIÇOS!$B:$G,3,0),IFERROR(VLOOKUP($B1223,'COMPOSIÇÕES COMPLEMENTARES '!$C:$K,3,0),"")))</f>
        <v>UN</v>
      </c>
      <c r="E1223" s="530">
        <f>E1220</f>
        <v>2</v>
      </c>
      <c r="F1223" s="527">
        <f>IF($B1223="","",IFERROR(VLOOKUP($B1223,SERVIÇOS!$B:$G,4,0),IFERROR(VLOOKUP($B1223,'COMPOSIÇÕES COMPLEMENTARES '!$C:$K,6,0),"")))</f>
        <v>46.95</v>
      </c>
      <c r="G1223" s="527">
        <f>IF($B1223="","",IFERROR(VLOOKUP($B1223,SERVIÇOS!$B:$G,5,0),IFERROR(VLOOKUP($B1223,'COMPOSIÇÕES COMPLEMENTARES '!$C:$K,7,0),"")))</f>
        <v>7.6</v>
      </c>
      <c r="H1223" s="527">
        <f t="shared" si="1009"/>
        <v>54.55</v>
      </c>
      <c r="I1223" s="527">
        <f t="shared" si="1010"/>
        <v>93.9</v>
      </c>
      <c r="J1223" s="527">
        <f t="shared" si="1011"/>
        <v>15.2</v>
      </c>
      <c r="K1223" s="527">
        <f t="shared" si="1012"/>
        <v>109.1</v>
      </c>
      <c r="L1223" s="527"/>
      <c r="M1223" s="563"/>
      <c r="O1223" s="561"/>
      <c r="P1223" s="562" t="str">
        <f t="shared" si="1013"/>
        <v/>
      </c>
      <c r="Q1223" s="561"/>
      <c r="R1223" s="583" t="str">
        <f t="shared" si="1014"/>
        <v/>
      </c>
      <c r="S1223" s="561"/>
      <c r="T1223" s="588" t="str">
        <f t="shared" si="1015"/>
        <v/>
      </c>
      <c r="U1223" s="584">
        <f ca="1">SUMIF($O$8:T$9,"QUANT.",O1223:T1223)</f>
        <v>0</v>
      </c>
      <c r="V1223" s="585">
        <f ca="1" t="shared" si="1016"/>
        <v>0</v>
      </c>
      <c r="W1223" s="586" t="str">
        <f ca="1" t="shared" si="1017"/>
        <v>MEDIR</v>
      </c>
      <c r="X1223" s="587">
        <f ca="1" t="shared" si="1018"/>
        <v>2</v>
      </c>
      <c r="Y1223" s="587">
        <f ca="1" t="shared" si="1019"/>
        <v>109.1</v>
      </c>
    </row>
    <row r="1224" customHeight="1" spans="1:25">
      <c r="A1224" s="522"/>
      <c r="B1224" s="528">
        <v>96977</v>
      </c>
      <c r="C1224" s="524" t="str">
        <f>IF($B1224="","",IFERROR(VLOOKUP($B1224,SERVIÇOS!$B:$G,2,0),IFERROR(VLOOKUP($B1224,'COMPOSIÇÕES COMPLEMENTARES '!$C:$K,2,0),"")))</f>
        <v>CORDOALHA DE COBRE NU 50 MM², ENTERRADA - FORNECIMENTO E INSTALAÇÃO. AF_08/2023</v>
      </c>
      <c r="D1224" s="525" t="str">
        <f>IF($B1224="","",IFERROR(VLOOKUP($B1224,SERVIÇOS!$B:$G,3,0),IFERROR(VLOOKUP($B1224,'COMPOSIÇÕES COMPLEMENTARES '!$C:$K,3,0),"")))</f>
        <v>M</v>
      </c>
      <c r="E1224" s="530">
        <f>1.6*E1220</f>
        <v>3.2</v>
      </c>
      <c r="F1224" s="527">
        <f>IF($B1224="","",IFERROR(VLOOKUP($B1224,SERVIÇOS!$B:$G,4,0),IFERROR(VLOOKUP($B1224,'COMPOSIÇÕES COMPLEMENTARES '!$C:$K,6,0),"")))</f>
        <v>55.81</v>
      </c>
      <c r="G1224" s="527">
        <f>IF($B1224="","",IFERROR(VLOOKUP($B1224,SERVIÇOS!$B:$G,5,0),IFERROR(VLOOKUP($B1224,'COMPOSIÇÕES COMPLEMENTARES '!$C:$K,7,0),"")))</f>
        <v>1.63</v>
      </c>
      <c r="H1224" s="527">
        <f t="shared" si="1009"/>
        <v>57.44</v>
      </c>
      <c r="I1224" s="527">
        <f t="shared" si="1010"/>
        <v>178.59</v>
      </c>
      <c r="J1224" s="527">
        <f t="shared" si="1011"/>
        <v>5.21</v>
      </c>
      <c r="K1224" s="527">
        <f t="shared" si="1012"/>
        <v>183.8</v>
      </c>
      <c r="L1224" s="527"/>
      <c r="M1224" s="563"/>
      <c r="O1224" s="561"/>
      <c r="P1224" s="562" t="str">
        <f t="shared" si="1013"/>
        <v/>
      </c>
      <c r="Q1224" s="561"/>
      <c r="R1224" s="583" t="str">
        <f t="shared" si="1014"/>
        <v/>
      </c>
      <c r="S1224" s="561"/>
      <c r="T1224" s="588" t="str">
        <f t="shared" si="1015"/>
        <v/>
      </c>
      <c r="U1224" s="584">
        <f ca="1">SUMIF($O$8:T$9,"QUANT.",O1224:T1224)</f>
        <v>0</v>
      </c>
      <c r="V1224" s="585">
        <f ca="1" t="shared" si="1016"/>
        <v>0</v>
      </c>
      <c r="W1224" s="586" t="str">
        <f ca="1" t="shared" si="1017"/>
        <v>MEDIR</v>
      </c>
      <c r="X1224" s="587">
        <f ca="1" t="shared" si="1018"/>
        <v>3.2</v>
      </c>
      <c r="Y1224" s="587">
        <f ca="1" t="shared" si="1019"/>
        <v>183.8</v>
      </c>
    </row>
    <row r="1225" customHeight="1" spans="1:25">
      <c r="A1225" s="522"/>
      <c r="B1225" s="528" t="s">
        <v>634</v>
      </c>
      <c r="C1225" s="524" t="str">
        <f>IF($B1225="","",IFERROR(VLOOKUP($B1225,SERVIÇOS!$B:$G,2,0),IFERROR(VLOOKUP($B1225,'COMPOSIÇÕES COMPLEMENTARES '!$C:$K,2,0),"")))</f>
        <v>TERMINAL DE APERTO COM SAPATA EM LIGA DE COBRE, SAPATA COM DOIS FUROS PARA FIXAÇÃO </v>
      </c>
      <c r="D1225" s="525" t="str">
        <f>IF($B1225="","",IFERROR(VLOOKUP($B1225,SERVIÇOS!$B:$G,3,0),IFERROR(VLOOKUP($B1225,'COMPOSIÇÕES COMPLEMENTARES '!$C:$K,3,0),"")))</f>
        <v>UN</v>
      </c>
      <c r="E1225" s="530">
        <f>E1220</f>
        <v>2</v>
      </c>
      <c r="F1225" s="527">
        <f>IF($B1225="","",IFERROR(VLOOKUP($B1225,SERVIÇOS!$B:$G,4,0),IFERROR(VLOOKUP($B1225,'COMPOSIÇÕES COMPLEMENTARES '!$C:$K,6,0),"")))</f>
        <v>12.16</v>
      </c>
      <c r="G1225" s="527">
        <f>IF($B1225="","",IFERROR(VLOOKUP($B1225,SERVIÇOS!$B:$G,5,0),IFERROR(VLOOKUP($B1225,'COMPOSIÇÕES COMPLEMENTARES '!$C:$K,7,0),"")))</f>
        <v>1.43</v>
      </c>
      <c r="H1225" s="527">
        <f t="shared" si="1009"/>
        <v>13.59</v>
      </c>
      <c r="I1225" s="527">
        <f t="shared" si="1010"/>
        <v>24.32</v>
      </c>
      <c r="J1225" s="527">
        <f t="shared" si="1011"/>
        <v>2.86</v>
      </c>
      <c r="K1225" s="527">
        <f t="shared" si="1012"/>
        <v>27.18</v>
      </c>
      <c r="L1225" s="527"/>
      <c r="M1225" s="563"/>
      <c r="O1225" s="561"/>
      <c r="P1225" s="562" t="str">
        <f t="shared" si="1013"/>
        <v/>
      </c>
      <c r="Q1225" s="561"/>
      <c r="R1225" s="583" t="str">
        <f t="shared" si="1014"/>
        <v/>
      </c>
      <c r="S1225" s="561"/>
      <c r="T1225" s="588" t="str">
        <f t="shared" si="1015"/>
        <v/>
      </c>
      <c r="U1225" s="584">
        <f ca="1">SUMIF($O$8:T$9,"QUANT.",O1225:T1225)</f>
        <v>0</v>
      </c>
      <c r="V1225" s="585">
        <f ca="1" t="shared" si="1016"/>
        <v>0</v>
      </c>
      <c r="W1225" s="586" t="str">
        <f ca="1" t="shared" si="1017"/>
        <v>MEDIR</v>
      </c>
      <c r="X1225" s="587">
        <f ca="1" t="shared" si="1018"/>
        <v>2</v>
      </c>
      <c r="Y1225" s="587">
        <f ca="1" t="shared" si="1019"/>
        <v>27.18</v>
      </c>
    </row>
    <row r="1226" customHeight="1" spans="1:25">
      <c r="A1226" s="522"/>
      <c r="B1226" s="528" t="s">
        <v>637</v>
      </c>
      <c r="C1226" s="524" t="str">
        <f>IF($B1226="","",IFERROR(VLOOKUP($B1226,SERVIÇOS!$B:$G,2,0),IFERROR(VLOOKUP($B1226,'COMPOSIÇÕES COMPLEMENTARES '!$C:$K,2,0),"")))</f>
        <v>CONECTOR TIPO PARAFUSO FENDIDO, BIMETÁLICO, PARA DERIVAÇÃO OU EMENDA DE CABOS DE COBRE E/OU ALUMÍNIO; CORPO EM COBRE ELETROLÍTICO. CABO PRINCIPAL ATÉ 50mm² E DERIVAÇÃO DE 4-50mm²</v>
      </c>
      <c r="D1226" s="525" t="str">
        <f>IF($B1226="","",IFERROR(VLOOKUP($B1226,SERVIÇOS!$B:$G,3,0),IFERROR(VLOOKUP($B1226,'COMPOSIÇÕES COMPLEMENTARES '!$C:$K,3,0),"")))</f>
        <v>UN</v>
      </c>
      <c r="E1226" s="530">
        <f>E1220</f>
        <v>2</v>
      </c>
      <c r="F1226" s="527">
        <f>IF($B1226="","",IFERROR(VLOOKUP($B1226,SERVIÇOS!$B:$G,4,0),IFERROR(VLOOKUP($B1226,'COMPOSIÇÕES COMPLEMENTARES '!$C:$K,6,0),"")))</f>
        <v>18.99</v>
      </c>
      <c r="G1226" s="527">
        <f>IF($B1226="","",IFERROR(VLOOKUP($B1226,SERVIÇOS!$B:$G,5,0),IFERROR(VLOOKUP($B1226,'COMPOSIÇÕES COMPLEMENTARES '!$C:$K,7,0),"")))</f>
        <v>1.64</v>
      </c>
      <c r="H1226" s="527">
        <f t="shared" si="1009"/>
        <v>20.63</v>
      </c>
      <c r="I1226" s="527">
        <f t="shared" si="1010"/>
        <v>37.98</v>
      </c>
      <c r="J1226" s="527">
        <f t="shared" si="1011"/>
        <v>3.28</v>
      </c>
      <c r="K1226" s="527">
        <f t="shared" si="1012"/>
        <v>41.26</v>
      </c>
      <c r="L1226" s="527"/>
      <c r="M1226" s="563"/>
      <c r="O1226" s="561"/>
      <c r="P1226" s="562" t="str">
        <f t="shared" si="1013"/>
        <v/>
      </c>
      <c r="Q1226" s="561"/>
      <c r="R1226" s="583" t="str">
        <f t="shared" si="1014"/>
        <v/>
      </c>
      <c r="S1226" s="561"/>
      <c r="T1226" s="588" t="str">
        <f t="shared" si="1015"/>
        <v/>
      </c>
      <c r="U1226" s="584">
        <f ca="1">SUMIF($O$8:T$9,"QUANT.",O1226:T1226)</f>
        <v>0</v>
      </c>
      <c r="V1226" s="585">
        <f ca="1" t="shared" si="1016"/>
        <v>0</v>
      </c>
      <c r="W1226" s="586" t="str">
        <f ca="1" t="shared" si="1017"/>
        <v>MEDIR</v>
      </c>
      <c r="X1226" s="587">
        <f ca="1" t="shared" si="1018"/>
        <v>2</v>
      </c>
      <c r="Y1226" s="587">
        <f ca="1" t="shared" si="1019"/>
        <v>41.26</v>
      </c>
    </row>
    <row r="1227" s="365" customFormat="1" customHeight="1" spans="1:38">
      <c r="A1227" s="522"/>
      <c r="B1227" s="528"/>
      <c r="C1227" s="591" t="s">
        <v>641</v>
      </c>
      <c r="D1227" s="592">
        <v>2</v>
      </c>
      <c r="E1227" s="530"/>
      <c r="F1227" s="527" t="str">
        <f>IF($B1227="","",IFERROR(VLOOKUP($B1227,SERVIÇOS!$B:$G,4,0),IFERROR(VLOOKUP($B1227,'COMPOSIÇÕES COMPLEMENTARES '!$C:$K,6,0),"")))</f>
        <v/>
      </c>
      <c r="G1227" s="527" t="str">
        <f>IF($B1227="","",IFERROR(VLOOKUP($B1227,SERVIÇOS!$B:$G,5,0),IFERROR(VLOOKUP($B1227,'COMPOSIÇÕES COMPLEMENTARES '!$C:$K,7,0),"")))</f>
        <v/>
      </c>
      <c r="H1227" s="527" t="str">
        <f t="shared" si="1009"/>
        <v/>
      </c>
      <c r="I1227" s="527" t="str">
        <f t="shared" si="1010"/>
        <v/>
      </c>
      <c r="J1227" s="527" t="str">
        <f t="shared" si="1011"/>
        <v/>
      </c>
      <c r="K1227" s="527" t="str">
        <f t="shared" si="1012"/>
        <v/>
      </c>
      <c r="L1227" s="527"/>
      <c r="M1227" s="563"/>
      <c r="N1227" s="448"/>
      <c r="O1227" s="561"/>
      <c r="P1227" s="562" t="str">
        <f t="shared" si="1013"/>
        <v/>
      </c>
      <c r="Q1227" s="561"/>
      <c r="R1227" s="583" t="str">
        <f t="shared" si="1014"/>
        <v/>
      </c>
      <c r="S1227" s="561"/>
      <c r="T1227" s="588" t="str">
        <f t="shared" si="1015"/>
        <v/>
      </c>
      <c r="U1227" s="584">
        <f ca="1">SUMIF($O$8:T$9,"QUANT.",O1227:T1227)</f>
        <v>0</v>
      </c>
      <c r="V1227" s="585">
        <f ca="1" t="shared" si="1016"/>
        <v>0</v>
      </c>
      <c r="W1227" s="586" t="str">
        <f ca="1" t="shared" si="1017"/>
        <v/>
      </c>
      <c r="X1227" s="587">
        <f ca="1" t="shared" si="1018"/>
        <v>0</v>
      </c>
      <c r="Y1227" s="587" t="e">
        <f ca="1" t="shared" si="1019"/>
        <v>#VALUE!</v>
      </c>
      <c r="Z1227" s="448"/>
      <c r="AA1227" s="448"/>
      <c r="AB1227" s="448"/>
      <c r="AC1227" s="448"/>
      <c r="AD1227" s="448"/>
      <c r="AE1227" s="448"/>
      <c r="AF1227" s="448"/>
      <c r="AG1227" s="448"/>
      <c r="AH1227" s="448"/>
      <c r="AI1227" s="448"/>
      <c r="AJ1227" s="448"/>
      <c r="AK1227" s="590">
        <f t="shared" ref="AK1227:AK1243" si="1020">B1227-AL1227</f>
        <v>0</v>
      </c>
      <c r="AL1227" s="590">
        <v>0</v>
      </c>
    </row>
    <row r="1228" s="365" customFormat="1" customHeight="1" spans="1:38">
      <c r="A1228" s="522"/>
      <c r="B1228" s="528">
        <v>101548</v>
      </c>
      <c r="C1228" s="524" t="str">
        <f>IF($B1228="","",IFERROR(VLOOKUP($B1228,SERVIÇOS!$B:$G,2,0),IFERROR(VLOOKUP($B1228,'COMPOSIÇÕES COMPLEMENTARES '!$C:$K,2,0),"")))</f>
        <v>ISOLADOR, TIPO ROLDANA, PARA BAIXA TENSÃO - FORNECIMENTO E INSTALAÇÃO. AF_07/2020</v>
      </c>
      <c r="D1228" s="525" t="str">
        <f>IF($B1228="","",IFERROR(VLOOKUP($B1228,SERVIÇOS!$B:$G,3,0),IFERROR(VLOOKUP($B1228,'COMPOSIÇÕES COMPLEMENTARES '!$C:$K,3,0),"")))</f>
        <v>UN</v>
      </c>
      <c r="E1228" s="530">
        <f>2*D1227</f>
        <v>4</v>
      </c>
      <c r="F1228" s="527">
        <f>IF($B1228="","",IFERROR(VLOOKUP($B1228,SERVIÇOS!$B:$G,4,0),IFERROR(VLOOKUP($B1228,'COMPOSIÇÕES COMPLEMENTARES '!$C:$K,6,0),"")))</f>
        <v>6.57</v>
      </c>
      <c r="G1228" s="527">
        <f>IF($B1228="","",IFERROR(VLOOKUP($B1228,SERVIÇOS!$B:$G,5,0),IFERROR(VLOOKUP($B1228,'COMPOSIÇÕES COMPLEMENTARES '!$C:$K,7,0),"")))</f>
        <v>1.86</v>
      </c>
      <c r="H1228" s="527">
        <f t="shared" si="1009"/>
        <v>8.43</v>
      </c>
      <c r="I1228" s="527">
        <f t="shared" si="1010"/>
        <v>26.28</v>
      </c>
      <c r="J1228" s="527">
        <f t="shared" si="1011"/>
        <v>7.44</v>
      </c>
      <c r="K1228" s="527">
        <f t="shared" si="1012"/>
        <v>33.72</v>
      </c>
      <c r="L1228" s="527"/>
      <c r="M1228" s="563"/>
      <c r="N1228" s="448"/>
      <c r="O1228" s="561"/>
      <c r="P1228" s="562" t="str">
        <f t="shared" si="1013"/>
        <v/>
      </c>
      <c r="Q1228" s="561"/>
      <c r="R1228" s="583" t="str">
        <f t="shared" si="1014"/>
        <v/>
      </c>
      <c r="S1228" s="561"/>
      <c r="T1228" s="588" t="str">
        <f t="shared" si="1015"/>
        <v/>
      </c>
      <c r="U1228" s="584">
        <f ca="1">SUMIF($O$8:T$9,"QUANT.",O1228:T1228)</f>
        <v>0</v>
      </c>
      <c r="V1228" s="585">
        <f ca="1" t="shared" si="1016"/>
        <v>0</v>
      </c>
      <c r="W1228" s="586" t="str">
        <f ca="1" t="shared" si="1017"/>
        <v>MEDIR</v>
      </c>
      <c r="X1228" s="587">
        <f ca="1" t="shared" si="1018"/>
        <v>4</v>
      </c>
      <c r="Y1228" s="587">
        <f ca="1" t="shared" si="1019"/>
        <v>33.72</v>
      </c>
      <c r="Z1228" s="448"/>
      <c r="AA1228" s="448"/>
      <c r="AB1228" s="448"/>
      <c r="AC1228" s="448"/>
      <c r="AD1228" s="448"/>
      <c r="AE1228" s="448"/>
      <c r="AF1228" s="448"/>
      <c r="AG1228" s="448"/>
      <c r="AH1228" s="448"/>
      <c r="AI1228" s="448"/>
      <c r="AJ1228" s="448"/>
      <c r="AK1228" s="590">
        <f t="shared" si="1020"/>
        <v>101548</v>
      </c>
      <c r="AL1228" s="590">
        <v>0</v>
      </c>
    </row>
    <row r="1229" s="365" customFormat="1" customHeight="1" spans="1:38">
      <c r="A1229" s="522"/>
      <c r="B1229" s="528">
        <v>101538</v>
      </c>
      <c r="C1229" s="524" t="str">
        <f>IF($B1229="","",IFERROR(VLOOKUP($B1229,SERVIÇOS!$B:$G,2,0),IFERROR(VLOOKUP($B1229,'COMPOSIÇÕES COMPLEMENTARES '!$C:$K,2,0),"")))</f>
        <v>ARMAÇÃO SECUNDÁRIA, COM 1 ESTRIBO E 1 ISOLADOR - FORNECIMENTO E INSTALAÇÃO. AF_07/2020</v>
      </c>
      <c r="D1229" s="525" t="str">
        <f>IF($B1229="","",IFERROR(VLOOKUP($B1229,SERVIÇOS!$B:$G,3,0),IFERROR(VLOOKUP($B1229,'COMPOSIÇÕES COMPLEMENTARES '!$C:$K,3,0),"")))</f>
        <v>UN</v>
      </c>
      <c r="E1229" s="530">
        <f>E1228</f>
        <v>4</v>
      </c>
      <c r="F1229" s="527">
        <f>IF($B1229="","",IFERROR(VLOOKUP($B1229,SERVIÇOS!$B:$G,4,0),IFERROR(VLOOKUP($B1229,'COMPOSIÇÕES COMPLEMENTARES '!$C:$K,6,0),"")))</f>
        <v>31.34</v>
      </c>
      <c r="G1229" s="527">
        <f>IF($B1229="","",IFERROR(VLOOKUP($B1229,SERVIÇOS!$B:$G,5,0),IFERROR(VLOOKUP($B1229,'COMPOSIÇÕES COMPLEMENTARES '!$C:$K,7,0),"")))</f>
        <v>11.35</v>
      </c>
      <c r="H1229" s="527">
        <f t="shared" si="1009"/>
        <v>42.69</v>
      </c>
      <c r="I1229" s="527">
        <f t="shared" si="1010"/>
        <v>125.36</v>
      </c>
      <c r="J1229" s="527">
        <f t="shared" si="1011"/>
        <v>45.4</v>
      </c>
      <c r="K1229" s="527">
        <f t="shared" si="1012"/>
        <v>170.76</v>
      </c>
      <c r="L1229" s="527"/>
      <c r="M1229" s="563"/>
      <c r="N1229" s="448"/>
      <c r="O1229" s="561"/>
      <c r="P1229" s="562" t="str">
        <f t="shared" si="1013"/>
        <v/>
      </c>
      <c r="Q1229" s="561"/>
      <c r="R1229" s="583" t="str">
        <f t="shared" si="1014"/>
        <v/>
      </c>
      <c r="S1229" s="561"/>
      <c r="T1229" s="588" t="str">
        <f t="shared" si="1015"/>
        <v/>
      </c>
      <c r="U1229" s="584">
        <f ca="1">SUMIF($O$8:T$9,"QUANT.",O1229:T1229)</f>
        <v>0</v>
      </c>
      <c r="V1229" s="585">
        <f ca="1" t="shared" si="1016"/>
        <v>0</v>
      </c>
      <c r="W1229" s="586" t="str">
        <f ca="1" t="shared" si="1017"/>
        <v>MEDIR</v>
      </c>
      <c r="X1229" s="587">
        <f ca="1" t="shared" si="1018"/>
        <v>4</v>
      </c>
      <c r="Y1229" s="587">
        <f ca="1" t="shared" si="1019"/>
        <v>170.76</v>
      </c>
      <c r="Z1229" s="448"/>
      <c r="AA1229" s="448"/>
      <c r="AB1229" s="448"/>
      <c r="AC1229" s="448"/>
      <c r="AD1229" s="448"/>
      <c r="AE1229" s="448"/>
      <c r="AF1229" s="448"/>
      <c r="AG1229" s="448"/>
      <c r="AH1229" s="448"/>
      <c r="AI1229" s="448"/>
      <c r="AJ1229" s="448"/>
      <c r="AK1229" s="590">
        <f t="shared" si="1020"/>
        <v>101538</v>
      </c>
      <c r="AL1229" s="590">
        <v>0</v>
      </c>
    </row>
    <row r="1230" s="365" customFormat="1" customHeight="1" spans="1:38">
      <c r="A1230" s="522"/>
      <c r="B1230" s="528" t="s">
        <v>610</v>
      </c>
      <c r="C1230" s="524" t="str">
        <f>IF($B1230="","",IFERROR(VLOOKUP($B1230,SERVIÇOS!$B:$G,2,0),IFERROR(VLOOKUP($B1230,'COMPOSIÇÕES COMPLEMENTARES '!$C:$K,2,0),"")))</f>
        <v>CINTA PARA POSTE DE SEÇÃO CIRCULAR EM AÇO CARBONO (NTC 811701) PARA FIXAÇÃO DE ISOLADOR TIPO ROLDANA PARA REDE DE BAIXA TENSÃO</v>
      </c>
      <c r="D1230" s="525" t="str">
        <f>IF($B1230="","",IFERROR(VLOOKUP($B1230,SERVIÇOS!$B:$G,3,0),IFERROR(VLOOKUP($B1230,'COMPOSIÇÕES COMPLEMENTARES '!$C:$K,3,0),"")))</f>
        <v>UN</v>
      </c>
      <c r="E1230" s="530">
        <f>1*D1227</f>
        <v>2</v>
      </c>
      <c r="F1230" s="527">
        <f>IF($B1230="","",IFERROR(VLOOKUP($B1230,SERVIÇOS!$B:$G,4,0),IFERROR(VLOOKUP($B1230,'COMPOSIÇÕES COMPLEMENTARES '!$C:$K,6,0),"")))</f>
        <v>73.01</v>
      </c>
      <c r="G1230" s="527">
        <f>IF($B1230="","",IFERROR(VLOOKUP($B1230,SERVIÇOS!$B:$G,5,0),IFERROR(VLOOKUP($B1230,'COMPOSIÇÕES COMPLEMENTARES '!$C:$K,7,0),"")))</f>
        <v>14.85</v>
      </c>
      <c r="H1230" s="527">
        <f t="shared" si="1009"/>
        <v>87.86</v>
      </c>
      <c r="I1230" s="527">
        <f t="shared" si="1010"/>
        <v>146.02</v>
      </c>
      <c r="J1230" s="527">
        <f t="shared" si="1011"/>
        <v>29.7</v>
      </c>
      <c r="K1230" s="527">
        <f t="shared" si="1012"/>
        <v>175.72</v>
      </c>
      <c r="L1230" s="527"/>
      <c r="M1230" s="563"/>
      <c r="N1230" s="448"/>
      <c r="O1230" s="561"/>
      <c r="P1230" s="562" t="str">
        <f t="shared" si="1013"/>
        <v/>
      </c>
      <c r="Q1230" s="561"/>
      <c r="R1230" s="583" t="str">
        <f t="shared" si="1014"/>
        <v/>
      </c>
      <c r="S1230" s="561"/>
      <c r="T1230" s="588" t="str">
        <f t="shared" si="1015"/>
        <v/>
      </c>
      <c r="U1230" s="584">
        <f ca="1">SUMIF($O$8:T$9,"QUANT.",O1230:T1230)</f>
        <v>0</v>
      </c>
      <c r="V1230" s="585">
        <f ca="1" t="shared" si="1016"/>
        <v>0</v>
      </c>
      <c r="W1230" s="586" t="str">
        <f ca="1" t="shared" si="1017"/>
        <v>MEDIR</v>
      </c>
      <c r="X1230" s="587">
        <f ca="1" t="shared" si="1018"/>
        <v>2</v>
      </c>
      <c r="Y1230" s="587">
        <f ca="1" t="shared" si="1019"/>
        <v>175.72</v>
      </c>
      <c r="Z1230" s="448"/>
      <c r="AA1230" s="448"/>
      <c r="AB1230" s="448"/>
      <c r="AC1230" s="448"/>
      <c r="AD1230" s="448"/>
      <c r="AE1230" s="448"/>
      <c r="AF1230" s="448"/>
      <c r="AG1230" s="448"/>
      <c r="AH1230" s="448"/>
      <c r="AI1230" s="448"/>
      <c r="AJ1230" s="448"/>
      <c r="AK1230" s="590" t="e">
        <f t="shared" si="1020"/>
        <v>#VALUE!</v>
      </c>
      <c r="AL1230" s="590">
        <v>0</v>
      </c>
    </row>
    <row r="1231" s="365" customFormat="1" customHeight="1" spans="1:38">
      <c r="A1231" s="522"/>
      <c r="B1231" s="528">
        <v>101554</v>
      </c>
      <c r="C1231" s="524" t="str">
        <f>IF($B1231="","",IFERROR(VLOOKUP($B1231,SERVIÇOS!$B:$G,2,0),IFERROR(VLOOKUP($B1231,'COMPOSIÇÕES COMPLEMENTARES '!$C:$K,2,0),"")))</f>
        <v>ALÇA PREFORMADA DE DISTRIBUIÇÃO, EM  AÇO GALVANIZADO, AWG 2 - FORNECIMENTO E INSTALAÇÃO. AF_07/2020</v>
      </c>
      <c r="D1231" s="525" t="str">
        <f>IF($B1231="","",IFERROR(VLOOKUP($B1231,SERVIÇOS!$B:$G,3,0),IFERROR(VLOOKUP($B1231,'COMPOSIÇÕES COMPLEMENTARES '!$C:$K,3,0),"")))</f>
        <v>UN</v>
      </c>
      <c r="E1231" s="530">
        <f>3*D1227</f>
        <v>6</v>
      </c>
      <c r="F1231" s="527">
        <f>IF($B1231="","",IFERROR(VLOOKUP($B1231,SERVIÇOS!$B:$G,4,0),IFERROR(VLOOKUP($B1231,'COMPOSIÇÕES COMPLEMENTARES '!$C:$K,6,0),"")))</f>
        <v>6.84</v>
      </c>
      <c r="G1231" s="527">
        <f>IF($B1231="","",IFERROR(VLOOKUP($B1231,SERVIÇOS!$B:$G,5,0),IFERROR(VLOOKUP($B1231,'COMPOSIÇÕES COMPLEMENTARES '!$C:$K,7,0),"")))</f>
        <v>4.76</v>
      </c>
      <c r="H1231" s="527">
        <f t="shared" si="1009"/>
        <v>11.6</v>
      </c>
      <c r="I1231" s="527">
        <f t="shared" si="1010"/>
        <v>41.04</v>
      </c>
      <c r="J1231" s="527">
        <f t="shared" si="1011"/>
        <v>28.56</v>
      </c>
      <c r="K1231" s="527">
        <f t="shared" si="1012"/>
        <v>69.6</v>
      </c>
      <c r="L1231" s="527"/>
      <c r="M1231" s="563"/>
      <c r="N1231" s="448"/>
      <c r="O1231" s="561"/>
      <c r="P1231" s="562" t="str">
        <f t="shared" si="1013"/>
        <v/>
      </c>
      <c r="Q1231" s="561"/>
      <c r="R1231" s="583" t="str">
        <f t="shared" si="1014"/>
        <v/>
      </c>
      <c r="S1231" s="561"/>
      <c r="T1231" s="588" t="str">
        <f t="shared" si="1015"/>
        <v/>
      </c>
      <c r="U1231" s="584">
        <f ca="1">SUMIF($O$8:T$9,"QUANT.",O1231:T1231)</f>
        <v>0</v>
      </c>
      <c r="V1231" s="585">
        <f ca="1" t="shared" si="1016"/>
        <v>0</v>
      </c>
      <c r="W1231" s="586" t="str">
        <f ca="1" t="shared" si="1017"/>
        <v>MEDIR</v>
      </c>
      <c r="X1231" s="587">
        <f ca="1" t="shared" si="1018"/>
        <v>6</v>
      </c>
      <c r="Y1231" s="587">
        <f ca="1" t="shared" si="1019"/>
        <v>69.6</v>
      </c>
      <c r="Z1231" s="448"/>
      <c r="AA1231" s="448"/>
      <c r="AB1231" s="448"/>
      <c r="AC1231" s="448"/>
      <c r="AD1231" s="448"/>
      <c r="AE1231" s="448"/>
      <c r="AF1231" s="448"/>
      <c r="AG1231" s="448"/>
      <c r="AH1231" s="448"/>
      <c r="AI1231" s="448"/>
      <c r="AJ1231" s="448"/>
      <c r="AK1231" s="590">
        <f t="shared" si="1020"/>
        <v>101554</v>
      </c>
      <c r="AL1231" s="590">
        <v>0</v>
      </c>
    </row>
    <row r="1232" s="365" customFormat="1" customHeight="1" spans="1:38">
      <c r="A1232" s="522"/>
      <c r="B1232" s="528">
        <v>91926</v>
      </c>
      <c r="C1232" s="524" t="str">
        <f>IF($B1232="","",IFERROR(VLOOKUP($B1232,SERVIÇOS!$B:$G,2,0),IFERROR(VLOOKUP($B1232,'COMPOSIÇÕES COMPLEMENTARES '!$C:$K,2,0),"")))</f>
        <v>CABO DE COBRE FLEXÍVEL ISOLADO, 2,5 MM², ANTI-CHAMA 450/750 V, PARA CIRCUITOS TERMINAIS - FORNECIMENTO E INSTALAÇÃO. AF_03/2023</v>
      </c>
      <c r="D1232" s="525" t="str">
        <f>IF($B1232="","",IFERROR(VLOOKUP($B1232,SERVIÇOS!$B:$G,3,0),IFERROR(VLOOKUP($B1232,'COMPOSIÇÕES COMPLEMENTARES '!$C:$K,3,0),"")))</f>
        <v>M</v>
      </c>
      <c r="E1232" s="530">
        <f>0.2*E1231</f>
        <v>1.2</v>
      </c>
      <c r="F1232" s="527">
        <f>IF($B1232="","",IFERROR(VLOOKUP($B1232,SERVIÇOS!$B:$G,4,0),IFERROR(VLOOKUP($B1232,'COMPOSIÇÕES COMPLEMENTARES '!$C:$K,6,0),"")))</f>
        <v>3.35</v>
      </c>
      <c r="G1232" s="527">
        <f>IF($B1232="","",IFERROR(VLOOKUP($B1232,SERVIÇOS!$B:$G,5,0),IFERROR(VLOOKUP($B1232,'COMPOSIÇÕES COMPLEMENTARES '!$C:$K,7,0),"")))</f>
        <v>1.43</v>
      </c>
      <c r="H1232" s="527">
        <f t="shared" si="1009"/>
        <v>4.78</v>
      </c>
      <c r="I1232" s="527">
        <f t="shared" si="1010"/>
        <v>4.02</v>
      </c>
      <c r="J1232" s="527">
        <f t="shared" si="1011"/>
        <v>1.71</v>
      </c>
      <c r="K1232" s="527">
        <f t="shared" si="1012"/>
        <v>5.73</v>
      </c>
      <c r="L1232" s="527"/>
      <c r="M1232" s="563"/>
      <c r="N1232" s="448"/>
      <c r="O1232" s="561"/>
      <c r="P1232" s="562" t="str">
        <f t="shared" si="1013"/>
        <v/>
      </c>
      <c r="Q1232" s="561"/>
      <c r="R1232" s="583" t="str">
        <f t="shared" si="1014"/>
        <v/>
      </c>
      <c r="S1232" s="561"/>
      <c r="T1232" s="588" t="str">
        <f t="shared" si="1015"/>
        <v/>
      </c>
      <c r="U1232" s="584">
        <f ca="1">SUMIF($O$8:T$9,"QUANT.",O1232:T1232)</f>
        <v>0</v>
      </c>
      <c r="V1232" s="585">
        <f ca="1" t="shared" si="1016"/>
        <v>0</v>
      </c>
      <c r="W1232" s="586" t="str">
        <f ca="1" t="shared" si="1017"/>
        <v>MEDIR</v>
      </c>
      <c r="X1232" s="587">
        <f ca="1" t="shared" si="1018"/>
        <v>1.2</v>
      </c>
      <c r="Y1232" s="587">
        <f ca="1" t="shared" si="1019"/>
        <v>5.73</v>
      </c>
      <c r="Z1232" s="448"/>
      <c r="AA1232" s="448"/>
      <c r="AB1232" s="448"/>
      <c r="AC1232" s="448"/>
      <c r="AD1232" s="448"/>
      <c r="AE1232" s="448"/>
      <c r="AF1232" s="448"/>
      <c r="AG1232" s="448"/>
      <c r="AH1232" s="448"/>
      <c r="AI1232" s="448"/>
      <c r="AJ1232" s="448"/>
      <c r="AK1232" s="590">
        <f t="shared" si="1020"/>
        <v>91926</v>
      </c>
      <c r="AL1232" s="590">
        <v>0</v>
      </c>
    </row>
    <row r="1233" s="365" customFormat="1" customHeight="1" spans="1:38">
      <c r="A1233" s="522"/>
      <c r="B1233" s="528" t="s">
        <v>632</v>
      </c>
      <c r="C1233" s="524" t="str">
        <f>IF($B1233="","",IFERROR(VLOOKUP($B1233,SERVIÇOS!$B:$G,2,0),IFERROR(VLOOKUP($B1233,'COMPOSIÇÕES COMPLEMENTARES '!$C:$K,2,0),"")))</f>
        <v>CONECTOR DE ATERRAMENTO DE FERRAGENS DA IP - PRESILHA FEITA EM LATÃO ESTANHADO, COM 2 FUROS DE Ø8mm PARA CABOS DE COBRE 35/50mm², RESISTENTE AOS ESFORÇOS REALIZADOS PELO CABO A SER FIXADO</v>
      </c>
      <c r="D1233" s="525" t="str">
        <f>IF($B1233="","",IFERROR(VLOOKUP($B1233,SERVIÇOS!$B:$G,3,0),IFERROR(VLOOKUP($B1233,'COMPOSIÇÕES COMPLEMENTARES '!$C:$K,3,0),"")))</f>
        <v>UN</v>
      </c>
      <c r="E1233" s="530">
        <f>E1230+2</f>
        <v>4</v>
      </c>
      <c r="F1233" s="527">
        <f>IF($B1233="","",IFERROR(VLOOKUP($B1233,SERVIÇOS!$B:$G,4,0),IFERROR(VLOOKUP($B1233,'COMPOSIÇÕES COMPLEMENTARES '!$C:$K,6,0),"")))</f>
        <v>3.35</v>
      </c>
      <c r="G1233" s="527">
        <f>IF($B1233="","",IFERROR(VLOOKUP($B1233,SERVIÇOS!$B:$G,5,0),IFERROR(VLOOKUP($B1233,'COMPOSIÇÕES COMPLEMENTARES '!$C:$K,7,0),"")))</f>
        <v>3.14</v>
      </c>
      <c r="H1233" s="527">
        <f t="shared" si="1009"/>
        <v>6.49</v>
      </c>
      <c r="I1233" s="527">
        <f t="shared" si="1010"/>
        <v>13.4</v>
      </c>
      <c r="J1233" s="527">
        <f t="shared" si="1011"/>
        <v>12.56</v>
      </c>
      <c r="K1233" s="527">
        <f t="shared" si="1012"/>
        <v>25.96</v>
      </c>
      <c r="L1233" s="527"/>
      <c r="M1233" s="563"/>
      <c r="N1233" s="448"/>
      <c r="O1233" s="561"/>
      <c r="P1233" s="562" t="str">
        <f t="shared" si="1013"/>
        <v/>
      </c>
      <c r="Q1233" s="561"/>
      <c r="R1233" s="583" t="str">
        <f t="shared" si="1014"/>
        <v/>
      </c>
      <c r="S1233" s="561"/>
      <c r="T1233" s="588" t="str">
        <f t="shared" si="1015"/>
        <v/>
      </c>
      <c r="U1233" s="584">
        <f ca="1">SUMIF($O$8:T$9,"QUANT.",O1233:T1233)</f>
        <v>0</v>
      </c>
      <c r="V1233" s="585">
        <f ca="1" t="shared" si="1016"/>
        <v>0</v>
      </c>
      <c r="W1233" s="586" t="str">
        <f ca="1" t="shared" si="1017"/>
        <v>MEDIR</v>
      </c>
      <c r="X1233" s="587">
        <f ca="1" t="shared" si="1018"/>
        <v>4</v>
      </c>
      <c r="Y1233" s="587">
        <f ca="1" t="shared" si="1019"/>
        <v>25.96</v>
      </c>
      <c r="Z1233" s="448"/>
      <c r="AA1233" s="448"/>
      <c r="AB1233" s="448"/>
      <c r="AC1233" s="448"/>
      <c r="AD1233" s="448"/>
      <c r="AE1233" s="448"/>
      <c r="AF1233" s="448"/>
      <c r="AG1233" s="448"/>
      <c r="AH1233" s="448"/>
      <c r="AI1233" s="448"/>
      <c r="AJ1233" s="448"/>
      <c r="AK1233" s="590" t="e">
        <f t="shared" si="1020"/>
        <v>#VALUE!</v>
      </c>
      <c r="AL1233" s="590">
        <v>0</v>
      </c>
    </row>
    <row r="1234" s="365" customFormat="1" customHeight="1" spans="1:38">
      <c r="A1234" s="522"/>
      <c r="B1234" s="528" t="s">
        <v>633</v>
      </c>
      <c r="C1234" s="524" t="str">
        <f>IF($B1234="","",IFERROR(VLOOKUP($B1234,SERVIÇOS!$B:$G,2,0),IFERROR(VLOOKUP($B1234,'COMPOSIÇÕES COMPLEMENTARES '!$C:$K,2,0),"")))</f>
        <v>CABO DE AÇO GALVANIZADO, DIÂMETRO ø1/4" (6,35mm), ALMA DE FIBRA (AFA), CONSTRUÇÃO DO CABO 6x19S (6 TORÇOES DE 19 FIOS CADA)</v>
      </c>
      <c r="D1234" s="525" t="str">
        <f>IF($B1234="","",IFERROR(VLOOKUP($B1234,SERVIÇOS!$B:$G,3,0),IFERROR(VLOOKUP($B1234,'COMPOSIÇÕES COMPLEMENTARES '!$C:$K,3,0),"")))</f>
        <v>M</v>
      </c>
      <c r="E1234" s="530">
        <f>2*D1227+1</f>
        <v>5</v>
      </c>
      <c r="F1234" s="527">
        <f>IF($B1234="","",IFERROR(VLOOKUP($B1234,SERVIÇOS!$B:$G,4,0),IFERROR(VLOOKUP($B1234,'COMPOSIÇÕES COMPLEMENTARES '!$C:$K,6,0),"")))</f>
        <v>8.03</v>
      </c>
      <c r="G1234" s="527">
        <f>IF($B1234="","",IFERROR(VLOOKUP($B1234,SERVIÇOS!$B:$G,5,0),IFERROR(VLOOKUP($B1234,'COMPOSIÇÕES COMPLEMENTARES '!$C:$K,7,0),"")))</f>
        <v>3.21</v>
      </c>
      <c r="H1234" s="527">
        <f t="shared" si="1009"/>
        <v>11.24</v>
      </c>
      <c r="I1234" s="527">
        <f t="shared" si="1010"/>
        <v>40.15</v>
      </c>
      <c r="J1234" s="527">
        <f t="shared" si="1011"/>
        <v>16.05</v>
      </c>
      <c r="K1234" s="527">
        <f t="shared" si="1012"/>
        <v>56.2</v>
      </c>
      <c r="L1234" s="527"/>
      <c r="M1234" s="563"/>
      <c r="N1234" s="448"/>
      <c r="O1234" s="561"/>
      <c r="P1234" s="562" t="str">
        <f t="shared" si="1013"/>
        <v/>
      </c>
      <c r="Q1234" s="561"/>
      <c r="R1234" s="583" t="str">
        <f t="shared" si="1014"/>
        <v/>
      </c>
      <c r="S1234" s="561"/>
      <c r="T1234" s="588" t="str">
        <f t="shared" si="1015"/>
        <v/>
      </c>
      <c r="U1234" s="584">
        <f ca="1">SUMIF($O$8:T$9,"QUANT.",O1234:T1234)</f>
        <v>0</v>
      </c>
      <c r="V1234" s="585">
        <f ca="1" t="shared" si="1016"/>
        <v>0</v>
      </c>
      <c r="W1234" s="586" t="str">
        <f ca="1" t="shared" si="1017"/>
        <v>MEDIR</v>
      </c>
      <c r="X1234" s="587">
        <f ca="1" t="shared" si="1018"/>
        <v>5</v>
      </c>
      <c r="Y1234" s="587">
        <f ca="1" t="shared" si="1019"/>
        <v>56.2</v>
      </c>
      <c r="Z1234" s="448"/>
      <c r="AA1234" s="448"/>
      <c r="AB1234" s="448"/>
      <c r="AC1234" s="448"/>
      <c r="AD1234" s="448"/>
      <c r="AE1234" s="448"/>
      <c r="AF1234" s="448"/>
      <c r="AG1234" s="448"/>
      <c r="AH1234" s="448"/>
      <c r="AI1234" s="448"/>
      <c r="AJ1234" s="448"/>
      <c r="AK1234" s="590" t="e">
        <f t="shared" si="1020"/>
        <v>#VALUE!</v>
      </c>
      <c r="AL1234" s="590">
        <v>0</v>
      </c>
    </row>
    <row r="1235" s="365" customFormat="1" customHeight="1" spans="1:38">
      <c r="A1235" s="522"/>
      <c r="B1235" s="528">
        <v>101549</v>
      </c>
      <c r="C1235" s="524" t="str">
        <f>IF($B1235="","",IFERROR(VLOOKUP($B1235,SERVIÇOS!$B:$G,2,0),IFERROR(VLOOKUP($B1235,'COMPOSIÇÕES COMPLEMENTARES '!$C:$K,2,0),"")))</f>
        <v>GRAMPO PARALELO METÁLICO, PARA REDES AÉREAS DE DISTRIBUIÇÃO DE ENERGIA ELÉTRICA DE BAIXA TENSÃO - FORNECIMENTO E INSTALAÇÃO. AF_07/2020</v>
      </c>
      <c r="D1235" s="525" t="str">
        <f>IF($B1235="","",IFERROR(VLOOKUP($B1235,SERVIÇOS!$B:$G,3,0),IFERROR(VLOOKUP($B1235,'COMPOSIÇÕES COMPLEMENTARES '!$C:$K,3,0),"")))</f>
        <v>UN</v>
      </c>
      <c r="E1235" s="530">
        <f>D1227+1</f>
        <v>3</v>
      </c>
      <c r="F1235" s="527">
        <f>IF($B1235="","",IFERROR(VLOOKUP($B1235,SERVIÇOS!$B:$G,4,0),IFERROR(VLOOKUP($B1235,'COMPOSIÇÕES COMPLEMENTARES '!$C:$K,6,0),"")))</f>
        <v>12.78</v>
      </c>
      <c r="G1235" s="527">
        <f>IF($B1235="","",IFERROR(VLOOKUP($B1235,SERVIÇOS!$B:$G,5,0),IFERROR(VLOOKUP($B1235,'COMPOSIÇÕES COMPLEMENTARES '!$C:$K,7,0),"")))</f>
        <v>6.08</v>
      </c>
      <c r="H1235" s="527">
        <f t="shared" si="1009"/>
        <v>18.86</v>
      </c>
      <c r="I1235" s="527">
        <f t="shared" si="1010"/>
        <v>38.34</v>
      </c>
      <c r="J1235" s="527">
        <f t="shared" si="1011"/>
        <v>18.24</v>
      </c>
      <c r="K1235" s="527">
        <f t="shared" si="1012"/>
        <v>56.58</v>
      </c>
      <c r="L1235" s="527"/>
      <c r="M1235" s="563"/>
      <c r="N1235" s="448"/>
      <c r="O1235" s="561"/>
      <c r="P1235" s="562" t="str">
        <f t="shared" si="1013"/>
        <v/>
      </c>
      <c r="Q1235" s="561"/>
      <c r="R1235" s="583" t="str">
        <f t="shared" si="1014"/>
        <v/>
      </c>
      <c r="S1235" s="561"/>
      <c r="T1235" s="588" t="str">
        <f t="shared" si="1015"/>
        <v/>
      </c>
      <c r="U1235" s="584">
        <f ca="1">SUMIF($O$8:T$9,"QUANT.",O1235:T1235)</f>
        <v>0</v>
      </c>
      <c r="V1235" s="585">
        <f ca="1" t="shared" si="1016"/>
        <v>0</v>
      </c>
      <c r="W1235" s="586" t="str">
        <f ca="1" t="shared" si="1017"/>
        <v>MEDIR</v>
      </c>
      <c r="X1235" s="587">
        <f ca="1" t="shared" si="1018"/>
        <v>3</v>
      </c>
      <c r="Y1235" s="587">
        <f ca="1" t="shared" si="1019"/>
        <v>56.58</v>
      </c>
      <c r="Z1235" s="448"/>
      <c r="AA1235" s="448"/>
      <c r="AB1235" s="448"/>
      <c r="AC1235" s="448"/>
      <c r="AD1235" s="448"/>
      <c r="AE1235" s="448"/>
      <c r="AF1235" s="448"/>
      <c r="AG1235" s="448"/>
      <c r="AH1235" s="448"/>
      <c r="AI1235" s="448"/>
      <c r="AJ1235" s="448"/>
      <c r="AK1235" s="590">
        <f t="shared" si="1020"/>
        <v>101549</v>
      </c>
      <c r="AL1235" s="590">
        <v>0</v>
      </c>
    </row>
    <row r="1236" s="365" customFormat="1" customHeight="1" spans="1:38">
      <c r="A1236" s="522"/>
      <c r="B1236" s="528" t="s">
        <v>634</v>
      </c>
      <c r="C1236" s="524" t="str">
        <f>IF($B1236="","",IFERROR(VLOOKUP($B1236,SERVIÇOS!$B:$G,2,0),IFERROR(VLOOKUP($B1236,'COMPOSIÇÕES COMPLEMENTARES '!$C:$K,2,0),"")))</f>
        <v>TERMINAL DE APERTO COM SAPATA EM LIGA DE COBRE, SAPATA COM DOIS FUROS PARA FIXAÇÃO </v>
      </c>
      <c r="D1236" s="525" t="str">
        <f>IF($B1236="","",IFERROR(VLOOKUP($B1236,SERVIÇOS!$B:$G,3,0),IFERROR(VLOOKUP($B1236,'COMPOSIÇÕES COMPLEMENTARES '!$C:$K,3,0),"")))</f>
        <v>UN</v>
      </c>
      <c r="E1236" s="530">
        <f>D1227</f>
        <v>2</v>
      </c>
      <c r="F1236" s="527">
        <f>IF($B1236="","",IFERROR(VLOOKUP($B1236,SERVIÇOS!$B:$G,4,0),IFERROR(VLOOKUP($B1236,'COMPOSIÇÕES COMPLEMENTARES '!$C:$K,6,0),"")))</f>
        <v>12.16</v>
      </c>
      <c r="G1236" s="527">
        <f>IF($B1236="","",IFERROR(VLOOKUP($B1236,SERVIÇOS!$B:$G,5,0),IFERROR(VLOOKUP($B1236,'COMPOSIÇÕES COMPLEMENTARES '!$C:$K,7,0),"")))</f>
        <v>1.43</v>
      </c>
      <c r="H1236" s="527">
        <f t="shared" si="1009"/>
        <v>13.59</v>
      </c>
      <c r="I1236" s="527">
        <f t="shared" si="1010"/>
        <v>24.32</v>
      </c>
      <c r="J1236" s="527">
        <f t="shared" si="1011"/>
        <v>2.86</v>
      </c>
      <c r="K1236" s="527">
        <f t="shared" si="1012"/>
        <v>27.18</v>
      </c>
      <c r="L1236" s="527"/>
      <c r="M1236" s="563"/>
      <c r="N1236" s="448"/>
      <c r="O1236" s="561"/>
      <c r="P1236" s="562" t="str">
        <f t="shared" si="1013"/>
        <v/>
      </c>
      <c r="Q1236" s="561"/>
      <c r="R1236" s="583" t="str">
        <f t="shared" si="1014"/>
        <v/>
      </c>
      <c r="S1236" s="561"/>
      <c r="T1236" s="588" t="str">
        <f t="shared" si="1015"/>
        <v/>
      </c>
      <c r="U1236" s="584">
        <f ca="1">SUMIF($O$8:T$9,"QUANT.",O1236:T1236)</f>
        <v>0</v>
      </c>
      <c r="V1236" s="585">
        <f ca="1" t="shared" si="1016"/>
        <v>0</v>
      </c>
      <c r="W1236" s="586" t="str">
        <f ca="1" t="shared" si="1017"/>
        <v>MEDIR</v>
      </c>
      <c r="X1236" s="587">
        <f ca="1" t="shared" si="1018"/>
        <v>2</v>
      </c>
      <c r="Y1236" s="587">
        <f ca="1" t="shared" si="1019"/>
        <v>27.18</v>
      </c>
      <c r="Z1236" s="448"/>
      <c r="AA1236" s="448"/>
      <c r="AB1236" s="448"/>
      <c r="AC1236" s="448"/>
      <c r="AD1236" s="448"/>
      <c r="AE1236" s="448"/>
      <c r="AF1236" s="448"/>
      <c r="AG1236" s="448"/>
      <c r="AH1236" s="448"/>
      <c r="AI1236" s="448"/>
      <c r="AJ1236" s="448"/>
      <c r="AK1236" s="590" t="e">
        <f t="shared" si="1020"/>
        <v>#VALUE!</v>
      </c>
      <c r="AL1236" s="590">
        <v>0</v>
      </c>
    </row>
    <row r="1237" s="365" customFormat="1" customHeight="1" spans="1:38">
      <c r="A1237" s="522"/>
      <c r="B1237" s="528" t="s">
        <v>629</v>
      </c>
      <c r="C1237" s="524" t="str">
        <f>IF($B1237="","",IFERROR(VLOOKUP($B1237,SERVIÇOS!$B:$G,2,0),IFERROR(VLOOKUP($B1237,'COMPOSIÇÕES COMPLEMENTARES '!$C:$K,2,0),"")))</f>
        <v>CONECTOR DERIVAÇÃO PERFURANTE EM POLÍMERO RESISTENTE E CONTATOS EM COBRE ESTANHADO, IP68; APLICADO EM RDA ISOLADAS, CABOS DE COBRE-COBRE, AL-COBRE E AL-AL; CONDUTOR PRINCIPAL DE 16-120mm² E DERIVAÇÃO 16-120mm²</v>
      </c>
      <c r="D1237" s="525" t="str">
        <f>IF($B1237="","",IFERROR(VLOOKUP($B1237,SERVIÇOS!$B:$G,3,0),IFERROR(VLOOKUP($B1237,'COMPOSIÇÕES COMPLEMENTARES '!$C:$K,3,0),"")))</f>
        <v>UN</v>
      </c>
      <c r="E1237" s="530">
        <f>2*D1227</f>
        <v>4</v>
      </c>
      <c r="F1237" s="527">
        <f>IF($B1237="","",IFERROR(VLOOKUP($B1237,SERVIÇOS!$B:$G,4,0),IFERROR(VLOOKUP($B1237,'COMPOSIÇÕES COMPLEMENTARES '!$C:$K,6,0),"")))</f>
        <v>24.74</v>
      </c>
      <c r="G1237" s="527">
        <f>IF($B1237="","",IFERROR(VLOOKUP($B1237,SERVIÇOS!$B:$G,5,0),IFERROR(VLOOKUP($B1237,'COMPOSIÇÕES COMPLEMENTARES '!$C:$K,7,0),"")))</f>
        <v>18.98</v>
      </c>
      <c r="H1237" s="527">
        <f t="shared" si="1009"/>
        <v>43.72</v>
      </c>
      <c r="I1237" s="527">
        <f t="shared" si="1010"/>
        <v>98.96</v>
      </c>
      <c r="J1237" s="527">
        <f t="shared" si="1011"/>
        <v>75.92</v>
      </c>
      <c r="K1237" s="527">
        <f t="shared" si="1012"/>
        <v>174.88</v>
      </c>
      <c r="L1237" s="527"/>
      <c r="M1237" s="563"/>
      <c r="N1237" s="448"/>
      <c r="O1237" s="561"/>
      <c r="P1237" s="562" t="str">
        <f t="shared" si="1013"/>
        <v/>
      </c>
      <c r="Q1237" s="561"/>
      <c r="R1237" s="583" t="str">
        <f t="shared" si="1014"/>
        <v/>
      </c>
      <c r="S1237" s="561"/>
      <c r="T1237" s="588" t="str">
        <f t="shared" si="1015"/>
        <v/>
      </c>
      <c r="U1237" s="584">
        <f ca="1">SUMIF($O$8:T$9,"QUANT.",O1237:T1237)</f>
        <v>0</v>
      </c>
      <c r="V1237" s="585">
        <f ca="1" t="shared" si="1016"/>
        <v>0</v>
      </c>
      <c r="W1237" s="586" t="str">
        <f ca="1" t="shared" si="1017"/>
        <v>MEDIR</v>
      </c>
      <c r="X1237" s="587">
        <f ca="1" t="shared" si="1018"/>
        <v>4</v>
      </c>
      <c r="Y1237" s="587">
        <f ca="1" t="shared" si="1019"/>
        <v>174.88</v>
      </c>
      <c r="Z1237" s="448"/>
      <c r="AA1237" s="448"/>
      <c r="AB1237" s="448"/>
      <c r="AC1237" s="448"/>
      <c r="AD1237" s="448"/>
      <c r="AE1237" s="448"/>
      <c r="AF1237" s="448"/>
      <c r="AG1237" s="448"/>
      <c r="AH1237" s="448"/>
      <c r="AI1237" s="448"/>
      <c r="AJ1237" s="448"/>
      <c r="AK1237" s="590" t="e">
        <f t="shared" si="1020"/>
        <v>#VALUE!</v>
      </c>
      <c r="AL1237" s="590">
        <v>0</v>
      </c>
    </row>
    <row r="1238" s="365" customFormat="1" customHeight="1" spans="1:38">
      <c r="A1238" s="515">
        <v>14</v>
      </c>
      <c r="B1238" s="516"/>
      <c r="C1238" s="517" t="s">
        <v>668</v>
      </c>
      <c r="D1238" s="518"/>
      <c r="E1238" s="519"/>
      <c r="F1238" s="520"/>
      <c r="G1238" s="521"/>
      <c r="H1238" s="521"/>
      <c r="I1238" s="556">
        <f>TRUNC(SUMIF(I1240:I1366,"&gt;0",I1240:I1366),2)</f>
        <v>203497.63</v>
      </c>
      <c r="J1238" s="556">
        <f>TRUNC(SUMIF(J1240:J1366,"&gt;0",J1240:J1366),2)</f>
        <v>26903.02</v>
      </c>
      <c r="K1238" s="564"/>
      <c r="L1238" s="556">
        <f>SUMIF(I1238:J1238,"&gt;0",I1238:J1238)</f>
        <v>230400.65</v>
      </c>
      <c r="M1238" s="558"/>
      <c r="N1238" s="448"/>
      <c r="O1238" s="557"/>
      <c r="P1238" s="557"/>
      <c r="Q1238" s="557"/>
      <c r="R1238" s="557"/>
      <c r="S1238" s="557"/>
      <c r="T1238" s="557"/>
      <c r="U1238" s="557"/>
      <c r="V1238" s="557"/>
      <c r="W1238" s="557"/>
      <c r="X1238" s="557"/>
      <c r="Y1238" s="557"/>
      <c r="Z1238" s="448"/>
      <c r="AA1238" s="448"/>
      <c r="AB1238" s="448"/>
      <c r="AC1238" s="448"/>
      <c r="AD1238" s="448"/>
      <c r="AE1238" s="448"/>
      <c r="AF1238" s="448"/>
      <c r="AG1238" s="448"/>
      <c r="AH1238" s="448"/>
      <c r="AI1238" s="448"/>
      <c r="AJ1238" s="448"/>
      <c r="AK1238" s="590"/>
      <c r="AL1238" s="590"/>
    </row>
    <row r="1239" s="365" customFormat="1" spans="1:38">
      <c r="A1239" s="522"/>
      <c r="B1239" s="528"/>
      <c r="C1239" s="532" t="s">
        <v>602</v>
      </c>
      <c r="D1239" s="525"/>
      <c r="E1239" s="530"/>
      <c r="F1239" s="527"/>
      <c r="G1239" s="527"/>
      <c r="H1239" s="527"/>
      <c r="I1239" s="527"/>
      <c r="J1239" s="527"/>
      <c r="K1239" s="527"/>
      <c r="L1239" s="527"/>
      <c r="M1239" s="563"/>
      <c r="N1239" s="448"/>
      <c r="O1239" s="561"/>
      <c r="P1239" s="562"/>
      <c r="Q1239" s="561"/>
      <c r="R1239" s="583"/>
      <c r="S1239" s="561"/>
      <c r="T1239" s="588"/>
      <c r="U1239" s="584"/>
      <c r="V1239" s="585"/>
      <c r="W1239" s="586"/>
      <c r="X1239" s="587"/>
      <c r="Y1239" s="587"/>
      <c r="Z1239" s="448"/>
      <c r="AA1239" s="448"/>
      <c r="AB1239" s="448"/>
      <c r="AC1239" s="448"/>
      <c r="AD1239" s="448"/>
      <c r="AE1239" s="448"/>
      <c r="AF1239" s="448"/>
      <c r="AG1239" s="448"/>
      <c r="AH1239" s="448"/>
      <c r="AI1239" s="448"/>
      <c r="AJ1239" s="448"/>
      <c r="AK1239" s="590"/>
      <c r="AL1239" s="590"/>
    </row>
    <row r="1240" s="365" customFormat="1" customHeight="1" spans="1:38">
      <c r="A1240" s="522"/>
      <c r="B1240" s="523" t="s">
        <v>603</v>
      </c>
      <c r="C1240" s="524" t="str">
        <f>IF($B1240="","",IFERROR(VLOOKUP($B1240,SERVIÇOS!$B:$G,2,0),IFERROR(VLOOKUP($B1240,'COMPOSIÇÕES COMPLEMENTARES '!$C:$K,2,0),"")))</f>
        <v>POSTE CÔNICO CONTÍNUO RETO, EM AÇO GALVANIZADO (NBR 14744), ALTURA TOTAL H:12m, ALTURA ÚTIL h:10m, ENGASTADO E:200cm EM BASE DE CONCRETO</v>
      </c>
      <c r="D1240" s="525" t="str">
        <f>IF($B1240="","",IFERROR(VLOOKUP($B1240,SERVIÇOS!$B:$G,3,0),IFERROR(VLOOKUP($B1240,'COMPOSIÇÕES COMPLEMENTARES '!$C:$K,3,0),"")))</f>
        <v>UN</v>
      </c>
      <c r="E1240" s="530">
        <v>41</v>
      </c>
      <c r="F1240" s="527">
        <f>IF($B1240="","",IFERROR(VLOOKUP($B1240,SERVIÇOS!$B:$G,4,0),IFERROR(VLOOKUP($B1240,'COMPOSIÇÕES COMPLEMENTARES '!$C:$K,6,0),"")))</f>
        <v>2798.41</v>
      </c>
      <c r="G1240" s="527">
        <f>IF($B1240="","",IFERROR(VLOOKUP($B1240,SERVIÇOS!$B:$G,5,0),IFERROR(VLOOKUP($B1240,'COMPOSIÇÕES COMPLEMENTARES '!$C:$K,7,0),"")))</f>
        <v>81.25</v>
      </c>
      <c r="H1240" s="527">
        <f t="shared" ref="H1240:H1245" si="1021">IF(E1240="","",F1240+G1240)</f>
        <v>2879.66</v>
      </c>
      <c r="I1240" s="527">
        <f t="shared" ref="I1240:I1245" si="1022">IF(E1240="","",TRUNC((E1240*F1240),2))</f>
        <v>114734.81</v>
      </c>
      <c r="J1240" s="527">
        <f t="shared" ref="J1240:J1245" si="1023">IF(E1240="","",TRUNC((E1240*G1240),2))</f>
        <v>3331.25</v>
      </c>
      <c r="K1240" s="527">
        <f t="shared" ref="K1240:K1245" si="1024">IF(E1240="","",TRUNC((E1240*H1240),2))</f>
        <v>118066.06</v>
      </c>
      <c r="L1240" s="527"/>
      <c r="M1240" s="563"/>
      <c r="N1240" s="448"/>
      <c r="O1240" s="561"/>
      <c r="P1240" s="562" t="str">
        <f t="shared" ref="P1240:P1245" si="1025">IF(OR(O1240="",$K1240=""),"",(O1240/$E1240)*$K1240)</f>
        <v/>
      </c>
      <c r="Q1240" s="561"/>
      <c r="R1240" s="583" t="str">
        <f t="shared" ref="R1240:R1245" si="1026">IF(OR(Q1240="",$K1240=""),"",(Q1240/$E1240)*$K1240)</f>
        <v/>
      </c>
      <c r="S1240" s="561"/>
      <c r="T1240" s="588" t="str">
        <f t="shared" ref="T1240:T1245" si="1027">IF(OR(S1240="",$K1240=""),"",(S1240/$E1240)*$K1240)</f>
        <v/>
      </c>
      <c r="U1240" s="584">
        <f ca="1">SUMIF($O$8:T$9,"QUANT.",O1240:T1240)</f>
        <v>0</v>
      </c>
      <c r="V1240" s="585">
        <f ca="1" t="shared" ref="V1240:V1245" si="1028">SUMIF($O$8:$T$9,"CUSTO",O1240:T1240)</f>
        <v>0</v>
      </c>
      <c r="W1240" s="586" t="str">
        <f ca="1" t="shared" ref="W1240:W1245" si="1029">IF(B1240&lt;&gt;"",IF(V1240=0,"MEDIR",IF(K1240-V1240=0,"OK",IF(K1240-V1240&gt;0,"MEDIR","ALERTA!"))),"")</f>
        <v>MEDIR</v>
      </c>
      <c r="X1240" s="587">
        <f ca="1" t="shared" ref="X1240:X1245" si="1030">IF(U1240="",0,E1240-U1240)</f>
        <v>41</v>
      </c>
      <c r="Y1240" s="587">
        <f ca="1" t="shared" ref="Y1240:Y1245" si="1031">IF(V1240="",0,K1240-V1240)</f>
        <v>118066.06</v>
      </c>
      <c r="Z1240" s="448"/>
      <c r="AA1240" s="448"/>
      <c r="AB1240" s="448"/>
      <c r="AC1240" s="448"/>
      <c r="AD1240" s="448"/>
      <c r="AE1240" s="448"/>
      <c r="AF1240" s="448"/>
      <c r="AG1240" s="448"/>
      <c r="AH1240" s="448"/>
      <c r="AI1240" s="448"/>
      <c r="AJ1240" s="448"/>
      <c r="AK1240" s="590" t="e">
        <f t="shared" ref="AK1240:AK1245" si="1032">B1240-AL1240</f>
        <v>#VALUE!</v>
      </c>
      <c r="AL1240" s="590">
        <v>0</v>
      </c>
    </row>
    <row r="1241" s="365" customFormat="1" customHeight="1" spans="1:38">
      <c r="A1241" s="522"/>
      <c r="B1241" s="528" t="s">
        <v>604</v>
      </c>
      <c r="C1241" s="524" t="str">
        <f>IF($B1241="","",IFERROR(VLOOKUP($B1241,SERVIÇOS!$B:$G,2,0),IFERROR(VLOOKUP($B1241,'COMPOSIÇÕES COMPLEMENTARES '!$C:$K,2,0),"")))</f>
        <v>ASSENTAMENTO DE POSTE CÔNICO CONTÍNUO RETO METÁLICO, ALTURA TOTAL 12m, ENGASTADO EM BASE DE CONCRETO NO SOLO (E:2m) - INSTALAÇÃO DO POSTE</v>
      </c>
      <c r="D1241" s="525" t="str">
        <f>IF($B1241="","",IFERROR(VLOOKUP($B1241,SERVIÇOS!$B:$G,3,0),IFERROR(VLOOKUP($B1241,'COMPOSIÇÕES COMPLEMENTARES '!$C:$K,3,0),"")))</f>
        <v>UN</v>
      </c>
      <c r="E1241" s="530">
        <f>E1240</f>
        <v>41</v>
      </c>
      <c r="F1241" s="527">
        <f>IF($B1241="","",IFERROR(VLOOKUP($B1241,SERVIÇOS!$B:$G,4,0),IFERROR(VLOOKUP($B1241,'COMPOSIÇÕES COMPLEMENTARES '!$C:$K,6,0),"")))</f>
        <v>111.57</v>
      </c>
      <c r="G1241" s="527">
        <f>IF($B1241="","",IFERROR(VLOOKUP($B1241,SERVIÇOS!$B:$G,5,0),IFERROR(VLOOKUP($B1241,'COMPOSIÇÕES COMPLEMENTARES '!$C:$K,7,0),"")))</f>
        <v>65.42</v>
      </c>
      <c r="H1241" s="527">
        <f t="shared" si="1021"/>
        <v>176.99</v>
      </c>
      <c r="I1241" s="527">
        <f t="shared" si="1022"/>
        <v>4574.37</v>
      </c>
      <c r="J1241" s="527">
        <f t="shared" si="1023"/>
        <v>2682.22</v>
      </c>
      <c r="K1241" s="527">
        <f t="shared" si="1024"/>
        <v>7256.59</v>
      </c>
      <c r="L1241" s="527"/>
      <c r="M1241" s="563"/>
      <c r="N1241" s="448"/>
      <c r="O1241" s="561"/>
      <c r="P1241" s="562" t="str">
        <f t="shared" si="1025"/>
        <v/>
      </c>
      <c r="Q1241" s="561"/>
      <c r="R1241" s="583" t="str">
        <f t="shared" si="1026"/>
        <v/>
      </c>
      <c r="S1241" s="561"/>
      <c r="T1241" s="588" t="str">
        <f t="shared" si="1027"/>
        <v/>
      </c>
      <c r="U1241" s="584">
        <f ca="1">SUMIF($O$8:T$9,"QUANT.",O1241:T1241)</f>
        <v>0</v>
      </c>
      <c r="V1241" s="585">
        <f ca="1" t="shared" si="1028"/>
        <v>0</v>
      </c>
      <c r="W1241" s="586" t="str">
        <f ca="1" t="shared" si="1029"/>
        <v>MEDIR</v>
      </c>
      <c r="X1241" s="587">
        <f ca="1" t="shared" si="1030"/>
        <v>41</v>
      </c>
      <c r="Y1241" s="587">
        <f ca="1" t="shared" si="1031"/>
        <v>7256.59</v>
      </c>
      <c r="Z1241" s="448"/>
      <c r="AA1241" s="448"/>
      <c r="AB1241" s="448"/>
      <c r="AC1241" s="448"/>
      <c r="AD1241" s="448"/>
      <c r="AE1241" s="448"/>
      <c r="AF1241" s="448"/>
      <c r="AG1241" s="448"/>
      <c r="AH1241" s="448"/>
      <c r="AI1241" s="448"/>
      <c r="AJ1241" s="448"/>
      <c r="AK1241" s="590" t="e">
        <f t="shared" si="1032"/>
        <v>#VALUE!</v>
      </c>
      <c r="AL1241" s="590">
        <v>0</v>
      </c>
    </row>
    <row r="1242" s="365" customFormat="1" customHeight="1" spans="1:38">
      <c r="A1242" s="522"/>
      <c r="B1242" s="528" t="s">
        <v>605</v>
      </c>
      <c r="C1242" s="524" t="str">
        <f>IF($B1242="","",IFERROR(VLOOKUP($B1242,SERVIÇOS!$B:$G,2,0),IFERROR(VLOOKUP($B1242,'COMPOSIÇÕES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242" s="525" t="str">
        <f>IF($B1242="","",IFERROR(VLOOKUP($B1242,SERVIÇOS!$B:$G,3,0),IFERROR(VLOOKUP($B1242,'COMPOSIÇÕES COMPLEMENTARES '!$C:$K,3,0),"")))</f>
        <v>UN</v>
      </c>
      <c r="E1242" s="530">
        <f>2*0+38</f>
        <v>38</v>
      </c>
      <c r="F1242" s="527">
        <f>IF($B1242="","",IFERROR(VLOOKUP($B1242,SERVIÇOS!$B:$G,4,0),IFERROR(VLOOKUP($B1242,'COMPOSIÇÕES COMPLEMENTARES '!$C:$K,6,0),"")))</f>
        <v>294.87</v>
      </c>
      <c r="G1242" s="527">
        <f>IF($B1242="","",IFERROR(VLOOKUP($B1242,SERVIÇOS!$B:$G,5,0),IFERROR(VLOOKUP($B1242,'COMPOSIÇÕES COMPLEMENTARES '!$C:$K,7,0),"")))</f>
        <v>36.44</v>
      </c>
      <c r="H1242" s="527">
        <f t="shared" si="1021"/>
        <v>331.31</v>
      </c>
      <c r="I1242" s="527">
        <f t="shared" si="1022"/>
        <v>11205.06</v>
      </c>
      <c r="J1242" s="527">
        <f t="shared" si="1023"/>
        <v>1384.72</v>
      </c>
      <c r="K1242" s="527">
        <f t="shared" si="1024"/>
        <v>12589.78</v>
      </c>
      <c r="L1242" s="527"/>
      <c r="M1242" s="563"/>
      <c r="N1242" s="448"/>
      <c r="O1242" s="561"/>
      <c r="P1242" s="562" t="str">
        <f t="shared" si="1025"/>
        <v/>
      </c>
      <c r="Q1242" s="561"/>
      <c r="R1242" s="583" t="str">
        <f t="shared" si="1026"/>
        <v/>
      </c>
      <c r="S1242" s="561"/>
      <c r="T1242" s="588" t="str">
        <f t="shared" si="1027"/>
        <v/>
      </c>
      <c r="U1242" s="584">
        <f ca="1">SUMIF($O$8:T$9,"QUANT.",O1242:T1242)</f>
        <v>0</v>
      </c>
      <c r="V1242" s="585">
        <f ca="1" t="shared" si="1028"/>
        <v>0</v>
      </c>
      <c r="W1242" s="586" t="str">
        <f ca="1" t="shared" si="1029"/>
        <v>MEDIR</v>
      </c>
      <c r="X1242" s="587">
        <f ca="1" t="shared" si="1030"/>
        <v>38</v>
      </c>
      <c r="Y1242" s="587">
        <f ca="1" t="shared" si="1031"/>
        <v>12589.78</v>
      </c>
      <c r="Z1242" s="448"/>
      <c r="AA1242" s="448"/>
      <c r="AB1242" s="448"/>
      <c r="AC1242" s="448"/>
      <c r="AD1242" s="448"/>
      <c r="AE1242" s="448"/>
      <c r="AF1242" s="448"/>
      <c r="AG1242" s="448"/>
      <c r="AH1242" s="448"/>
      <c r="AI1242" s="448"/>
      <c r="AJ1242" s="448"/>
      <c r="AK1242" s="590" t="e">
        <f t="shared" si="1032"/>
        <v>#VALUE!</v>
      </c>
      <c r="AL1242" s="590">
        <v>0</v>
      </c>
    </row>
    <row r="1243" s="365" customFormat="1" customHeight="1" spans="1:38">
      <c r="A1243" s="522"/>
      <c r="B1243" s="528" t="s">
        <v>606</v>
      </c>
      <c r="C1243" s="524" t="str">
        <f>IF($B1243="","",IFERROR(VLOOKUP($B1243,SERVIÇOS!$B:$G,2,0),IFERROR(VLOOKUP($B1243,'COMPOSIÇÕES COMPLEMENTARES '!$C:$K,2,0),"")))</f>
        <v>CINTA PARA POSTE DE SEÇÃO CIRCULAR EM AÇO CARBONO (NTC 811701) PARA FIXAÇÃO DO BRAÇO DE ILUMINAÇÃO PÚBLICA</v>
      </c>
      <c r="D1243" s="525" t="str">
        <f>IF($B1243="","",IFERROR(VLOOKUP($B1243,SERVIÇOS!$B:$G,3,0),IFERROR(VLOOKUP($B1243,'COMPOSIÇÕES COMPLEMENTARES '!$C:$K,3,0),"")))</f>
        <v>UN</v>
      </c>
      <c r="E1243" s="530">
        <f>2*E1242</f>
        <v>76</v>
      </c>
      <c r="F1243" s="527">
        <f>IF($B1243="","",IFERROR(VLOOKUP($B1243,SERVIÇOS!$B:$G,4,0),IFERROR(VLOOKUP($B1243,'COMPOSIÇÕES COMPLEMENTARES '!$C:$K,6,0),"")))</f>
        <v>73.01</v>
      </c>
      <c r="G1243" s="527">
        <f>IF($B1243="","",IFERROR(VLOOKUP($B1243,SERVIÇOS!$B:$G,5,0),IFERROR(VLOOKUP($B1243,'COMPOSIÇÕES COMPLEMENTARES '!$C:$K,7,0),"")))</f>
        <v>14.85</v>
      </c>
      <c r="H1243" s="527">
        <f t="shared" si="1021"/>
        <v>87.86</v>
      </c>
      <c r="I1243" s="527">
        <f t="shared" si="1022"/>
        <v>5548.76</v>
      </c>
      <c r="J1243" s="527">
        <f t="shared" si="1023"/>
        <v>1128.6</v>
      </c>
      <c r="K1243" s="527">
        <f t="shared" si="1024"/>
        <v>6677.36</v>
      </c>
      <c r="L1243" s="527"/>
      <c r="M1243" s="563"/>
      <c r="N1243" s="448"/>
      <c r="O1243" s="561"/>
      <c r="P1243" s="562" t="str">
        <f t="shared" si="1025"/>
        <v/>
      </c>
      <c r="Q1243" s="561"/>
      <c r="R1243" s="583" t="str">
        <f t="shared" si="1026"/>
        <v/>
      </c>
      <c r="S1243" s="561"/>
      <c r="T1243" s="588" t="str">
        <f t="shared" si="1027"/>
        <v/>
      </c>
      <c r="U1243" s="584">
        <f ca="1">SUMIF($O$8:T$9,"QUANT.",O1243:T1243)</f>
        <v>0</v>
      </c>
      <c r="V1243" s="585">
        <f ca="1" t="shared" si="1028"/>
        <v>0</v>
      </c>
      <c r="W1243" s="586" t="str">
        <f ca="1" t="shared" si="1029"/>
        <v>MEDIR</v>
      </c>
      <c r="X1243" s="587">
        <f ca="1" t="shared" si="1030"/>
        <v>76</v>
      </c>
      <c r="Y1243" s="587">
        <f ca="1" t="shared" si="1031"/>
        <v>6677.36</v>
      </c>
      <c r="Z1243" s="448"/>
      <c r="AA1243" s="448"/>
      <c r="AB1243" s="448"/>
      <c r="AC1243" s="448"/>
      <c r="AD1243" s="448"/>
      <c r="AE1243" s="448"/>
      <c r="AF1243" s="448"/>
      <c r="AG1243" s="448"/>
      <c r="AH1243" s="448"/>
      <c r="AI1243" s="448"/>
      <c r="AJ1243" s="448"/>
      <c r="AK1243" s="590" t="e">
        <f t="shared" si="1032"/>
        <v>#VALUE!</v>
      </c>
      <c r="AL1243" s="590">
        <v>0</v>
      </c>
    </row>
    <row r="1244" s="365" customFormat="1" customHeight="1" spans="1:38">
      <c r="A1244" s="522"/>
      <c r="B1244" s="528">
        <v>101659</v>
      </c>
      <c r="C1244" s="524" t="str">
        <f>IF($B1244="","",IFERROR(VLOOKUP($B1244,SERVIÇOS!$B:$G,2,0),IFERROR(VLOOKUP($B1244,'COMPOSIÇÕES COMPLEMENTARES '!$C:$K,2,0),"")))</f>
        <v>LUMINÁRIA DE LED PARA ILUMINAÇÃO PÚBLICA, DE 181 W ATÉ 239 W - FORNECIMENTO E INSTALAÇÃO. AF_02/2025_PS</v>
      </c>
      <c r="D1244" s="525" t="str">
        <f>IF($B1244="","",IFERROR(VLOOKUP($B1244,SERVIÇOS!$B:$G,3,0),IFERROR(VLOOKUP($B1244,'COMPOSIÇÕES COMPLEMENTARES '!$C:$K,3,0),"")))</f>
        <v>UN</v>
      </c>
      <c r="E1244" s="530">
        <f>E1242</f>
        <v>38</v>
      </c>
      <c r="F1244" s="527">
        <f>IF($B1244="","",IFERROR(VLOOKUP($B1244,SERVIÇOS!$B:$G,4,0),IFERROR(VLOOKUP($B1244,'COMPOSIÇÕES COMPLEMENTARES '!$C:$K,6,0),"")))</f>
        <v>598.66</v>
      </c>
      <c r="G1244" s="527">
        <f>IF($B1244="","",IFERROR(VLOOKUP($B1244,SERVIÇOS!$B:$G,5,0),IFERROR(VLOOKUP($B1244,'COMPOSIÇÕES COMPLEMENTARES '!$C:$K,7,0),"")))</f>
        <v>18.26</v>
      </c>
      <c r="H1244" s="527">
        <f t="shared" si="1021"/>
        <v>616.92</v>
      </c>
      <c r="I1244" s="527">
        <f t="shared" si="1022"/>
        <v>22749.08</v>
      </c>
      <c r="J1244" s="527">
        <f t="shared" si="1023"/>
        <v>693.88</v>
      </c>
      <c r="K1244" s="527">
        <f t="shared" si="1024"/>
        <v>23442.96</v>
      </c>
      <c r="L1244" s="527"/>
      <c r="M1244" s="563"/>
      <c r="N1244" s="448"/>
      <c r="O1244" s="561"/>
      <c r="P1244" s="562" t="str">
        <f t="shared" si="1025"/>
        <v/>
      </c>
      <c r="Q1244" s="561"/>
      <c r="R1244" s="583" t="str">
        <f t="shared" si="1026"/>
        <v/>
      </c>
      <c r="S1244" s="561"/>
      <c r="T1244" s="588" t="str">
        <f t="shared" si="1027"/>
        <v/>
      </c>
      <c r="U1244" s="584">
        <f ca="1">SUMIF($O$8:T$9,"QUANT.",O1244:T1244)</f>
        <v>0</v>
      </c>
      <c r="V1244" s="585">
        <f ca="1" t="shared" si="1028"/>
        <v>0</v>
      </c>
      <c r="W1244" s="586" t="str">
        <f ca="1" t="shared" si="1029"/>
        <v>MEDIR</v>
      </c>
      <c r="X1244" s="587">
        <f ca="1" t="shared" si="1030"/>
        <v>38</v>
      </c>
      <c r="Y1244" s="587">
        <f ca="1" t="shared" si="1031"/>
        <v>23442.96</v>
      </c>
      <c r="Z1244" s="448"/>
      <c r="AA1244" s="448"/>
      <c r="AB1244" s="448"/>
      <c r="AC1244" s="448"/>
      <c r="AD1244" s="448"/>
      <c r="AE1244" s="448"/>
      <c r="AF1244" s="448"/>
      <c r="AG1244" s="448"/>
      <c r="AH1244" s="448"/>
      <c r="AI1244" s="448"/>
      <c r="AJ1244" s="448"/>
      <c r="AK1244" s="590">
        <f t="shared" si="1032"/>
        <v>101659</v>
      </c>
      <c r="AL1244" s="590">
        <v>0</v>
      </c>
    </row>
    <row r="1245" s="365" customFormat="1" customHeight="1" spans="1:38">
      <c r="A1245" s="522"/>
      <c r="B1245" s="528">
        <v>101632</v>
      </c>
      <c r="C1245" s="524" t="str">
        <f>IF($B1245="","",IFERROR(VLOOKUP($B1245,SERVIÇOS!$B:$G,2,0),IFERROR(VLOOKUP($B1245,'COMPOSIÇÕES COMPLEMENTARES '!$C:$K,2,0),"")))</f>
        <v>RELÉ FOTOELÉTRICO PARA COMANDO DE ILUMINAÇÃO EXTERNA 1000 W - FORNECIMENTO E INSTALAÇÃO. AF_02/2025</v>
      </c>
      <c r="D1245" s="525" t="str">
        <f>IF($B1245="","",IFERROR(VLOOKUP($B1245,SERVIÇOS!$B:$G,3,0),IFERROR(VLOOKUP($B1245,'COMPOSIÇÕES COMPLEMENTARES '!$C:$K,3,0),"")))</f>
        <v>UN</v>
      </c>
      <c r="E1245" s="530">
        <f>E1244</f>
        <v>38</v>
      </c>
      <c r="F1245" s="527">
        <f>IF($B1245="","",IFERROR(VLOOKUP($B1245,SERVIÇOS!$B:$G,4,0),IFERROR(VLOOKUP($B1245,'COMPOSIÇÕES COMPLEMENTARES '!$C:$K,6,0),"")))</f>
        <v>35.85</v>
      </c>
      <c r="G1245" s="527">
        <f>IF($B1245="","",IFERROR(VLOOKUP($B1245,SERVIÇOS!$B:$G,5,0),IFERROR(VLOOKUP($B1245,'COMPOSIÇÕES COMPLEMENTARES '!$C:$K,7,0),"")))</f>
        <v>0.7</v>
      </c>
      <c r="H1245" s="527">
        <f t="shared" si="1021"/>
        <v>36.55</v>
      </c>
      <c r="I1245" s="527">
        <f t="shared" si="1022"/>
        <v>1362.3</v>
      </c>
      <c r="J1245" s="527">
        <f t="shared" si="1023"/>
        <v>26.6</v>
      </c>
      <c r="K1245" s="527">
        <f t="shared" si="1024"/>
        <v>1388.9</v>
      </c>
      <c r="L1245" s="527"/>
      <c r="M1245" s="563"/>
      <c r="N1245" s="448"/>
      <c r="O1245" s="561"/>
      <c r="P1245" s="562" t="str">
        <f t="shared" si="1025"/>
        <v/>
      </c>
      <c r="Q1245" s="561"/>
      <c r="R1245" s="583" t="str">
        <f t="shared" si="1026"/>
        <v/>
      </c>
      <c r="S1245" s="561"/>
      <c r="T1245" s="588" t="str">
        <f t="shared" si="1027"/>
        <v/>
      </c>
      <c r="U1245" s="584">
        <f ca="1">SUMIF($O$8:T$9,"QUANT.",O1245:T1245)</f>
        <v>0</v>
      </c>
      <c r="V1245" s="585">
        <f ca="1" t="shared" si="1028"/>
        <v>0</v>
      </c>
      <c r="W1245" s="586" t="str">
        <f ca="1" t="shared" si="1029"/>
        <v>MEDIR</v>
      </c>
      <c r="X1245" s="587">
        <f ca="1" t="shared" si="1030"/>
        <v>38</v>
      </c>
      <c r="Y1245" s="587">
        <f ca="1" t="shared" si="1031"/>
        <v>1388.9</v>
      </c>
      <c r="Z1245" s="448"/>
      <c r="AA1245" s="448"/>
      <c r="AB1245" s="448"/>
      <c r="AC1245" s="448"/>
      <c r="AD1245" s="448"/>
      <c r="AE1245" s="448"/>
      <c r="AF1245" s="448"/>
      <c r="AG1245" s="448"/>
      <c r="AH1245" s="448"/>
      <c r="AI1245" s="448"/>
      <c r="AJ1245" s="448"/>
      <c r="AK1245" s="590">
        <f t="shared" si="1032"/>
        <v>101632</v>
      </c>
      <c r="AL1245" s="590">
        <v>0</v>
      </c>
    </row>
    <row r="1246" s="365" customFormat="1" spans="1:38">
      <c r="A1246" s="522"/>
      <c r="B1246" s="528"/>
      <c r="C1246" s="532" t="s">
        <v>607</v>
      </c>
      <c r="D1246" s="525"/>
      <c r="E1246" s="530"/>
      <c r="F1246" s="527"/>
      <c r="G1246" s="527"/>
      <c r="H1246" s="527"/>
      <c r="I1246" s="527"/>
      <c r="J1246" s="527"/>
      <c r="K1246" s="527"/>
      <c r="L1246" s="527"/>
      <c r="M1246" s="563"/>
      <c r="N1246" s="448"/>
      <c r="O1246" s="561"/>
      <c r="P1246" s="562"/>
      <c r="Q1246" s="561"/>
      <c r="R1246" s="583"/>
      <c r="S1246" s="561"/>
      <c r="T1246" s="588"/>
      <c r="U1246" s="584"/>
      <c r="V1246" s="585"/>
      <c r="W1246" s="586"/>
      <c r="X1246" s="587"/>
      <c r="Y1246" s="587"/>
      <c r="Z1246" s="448"/>
      <c r="AA1246" s="448"/>
      <c r="AB1246" s="448"/>
      <c r="AC1246" s="448"/>
      <c r="AD1246" s="448"/>
      <c r="AE1246" s="448"/>
      <c r="AF1246" s="448"/>
      <c r="AG1246" s="448"/>
      <c r="AH1246" s="448"/>
      <c r="AI1246" s="448"/>
      <c r="AJ1246" s="448"/>
      <c r="AK1246" s="590"/>
      <c r="AL1246" s="590"/>
    </row>
    <row r="1247" s="365" customFormat="1" customHeight="1" spans="1:38">
      <c r="A1247" s="522"/>
      <c r="B1247" s="523" t="s">
        <v>603</v>
      </c>
      <c r="C1247" s="524" t="str">
        <f>IF($B1247="","",IFERROR(VLOOKUP($B1247,SERVIÇOS!$B:$G,2,0),IFERROR(VLOOKUP($B1247,'COMPOSIÇÕES COMPLEMENTARES '!$C:$K,2,0),"")))</f>
        <v>POSTE CÔNICO CONTÍNUO RETO, EM AÇO GALVANIZADO (NBR 14744), ALTURA TOTAL H:12m, ALTURA ÚTIL h:10m, ENGASTADO E:200cm EM BASE DE CONCRETO</v>
      </c>
      <c r="D1247" s="525" t="str">
        <f>IF($B1247="","",IFERROR(VLOOKUP($B1247,SERVIÇOS!$B:$G,3,0),IFERROR(VLOOKUP($B1247,'COMPOSIÇÕES COMPLEMENTARES '!$C:$K,3,0),"")))</f>
        <v>UN</v>
      </c>
      <c r="E1247" s="530">
        <v>1</v>
      </c>
      <c r="F1247" s="527">
        <f>IF($B1247="","",IFERROR(VLOOKUP($B1247,SERVIÇOS!$B:$G,4,0),IFERROR(VLOOKUP($B1247,'COMPOSIÇÕES COMPLEMENTARES '!$C:$K,6,0),"")))</f>
        <v>2798.41</v>
      </c>
      <c r="G1247" s="527">
        <f>IF($B1247="","",IFERROR(VLOOKUP($B1247,SERVIÇOS!$B:$G,5,0),IFERROR(VLOOKUP($B1247,'COMPOSIÇÕES COMPLEMENTARES '!$C:$K,7,0),"")))</f>
        <v>81.25</v>
      </c>
      <c r="H1247" s="527">
        <f t="shared" ref="H1247:H1260" si="1033">IF(E1247="","",F1247+G1247)</f>
        <v>2879.66</v>
      </c>
      <c r="I1247" s="527">
        <f t="shared" ref="I1247:I1260" si="1034">IF(E1247="","",TRUNC((E1247*F1247),2))</f>
        <v>2798.41</v>
      </c>
      <c r="J1247" s="527">
        <f t="shared" ref="J1247:J1260" si="1035">IF(E1247="","",TRUNC((E1247*G1247),2))</f>
        <v>81.25</v>
      </c>
      <c r="K1247" s="527">
        <f t="shared" ref="K1247:K1260" si="1036">IF(E1247="","",TRUNC((E1247*H1247),2))</f>
        <v>2879.66</v>
      </c>
      <c r="L1247" s="527"/>
      <c r="M1247" s="563"/>
      <c r="N1247" s="448"/>
      <c r="O1247" s="561"/>
      <c r="P1247" s="562" t="str">
        <f t="shared" ref="P1247:P1260" si="1037">IF(OR(O1247="",$K1247=""),"",(O1247/$E1247)*$K1247)</f>
        <v/>
      </c>
      <c r="Q1247" s="561"/>
      <c r="R1247" s="583" t="str">
        <f t="shared" ref="R1247:R1260" si="1038">IF(OR(Q1247="",$K1247=""),"",(Q1247/$E1247)*$K1247)</f>
        <v/>
      </c>
      <c r="S1247" s="561"/>
      <c r="T1247" s="588" t="str">
        <f t="shared" ref="T1247:T1260" si="1039">IF(OR(S1247="",$K1247=""),"",(S1247/$E1247)*$K1247)</f>
        <v/>
      </c>
      <c r="U1247" s="584">
        <f ca="1">SUMIF($O$8:T$9,"QUANT.",O1247:T1247)</f>
        <v>0</v>
      </c>
      <c r="V1247" s="585">
        <f ca="1" t="shared" ref="V1247:V1260" si="1040">SUMIF($O$8:$T$9,"CUSTO",O1247:T1247)</f>
        <v>0</v>
      </c>
      <c r="W1247" s="586" t="str">
        <f ca="1" t="shared" ref="W1247:W1260" si="1041">IF(B1247&lt;&gt;"",IF(V1247=0,"MEDIR",IF(K1247-V1247=0,"OK",IF(K1247-V1247&gt;0,"MEDIR","ALERTA!"))),"")</f>
        <v>MEDIR</v>
      </c>
      <c r="X1247" s="587">
        <f ca="1" t="shared" ref="X1247:X1260" si="1042">IF(U1247="",0,E1247-U1247)</f>
        <v>1</v>
      </c>
      <c r="Y1247" s="587">
        <f ca="1" t="shared" ref="Y1247:Y1260" si="1043">IF(V1247="",0,K1247-V1247)</f>
        <v>2879.66</v>
      </c>
      <c r="Z1247" s="448"/>
      <c r="AA1247" s="448"/>
      <c r="AB1247" s="448"/>
      <c r="AC1247" s="448"/>
      <c r="AD1247" s="448"/>
      <c r="AE1247" s="448"/>
      <c r="AF1247" s="448"/>
      <c r="AG1247" s="448"/>
      <c r="AH1247" s="448"/>
      <c r="AI1247" s="448"/>
      <c r="AJ1247" s="448"/>
      <c r="AK1247" s="590" t="e">
        <f t="shared" ref="AK1247:AK1260" si="1044">B1247-AL1247</f>
        <v>#VALUE!</v>
      </c>
      <c r="AL1247" s="590">
        <v>0</v>
      </c>
    </row>
    <row r="1248" s="365" customFormat="1" customHeight="1" spans="1:38">
      <c r="A1248" s="522"/>
      <c r="B1248" s="528" t="s">
        <v>604</v>
      </c>
      <c r="C1248" s="524" t="str">
        <f>IF($B1248="","",IFERROR(VLOOKUP($B1248,SERVIÇOS!$B:$G,2,0),IFERROR(VLOOKUP($B1248,'COMPOSIÇÕES COMPLEMENTARES '!$C:$K,2,0),"")))</f>
        <v>ASSENTAMENTO DE POSTE CÔNICO CONTÍNUO RETO METÁLICO, ALTURA TOTAL 12m, ENGASTADO EM BASE DE CONCRETO NO SOLO (E:2m) - INSTALAÇÃO DO POSTE</v>
      </c>
      <c r="D1248" s="525" t="str">
        <f>IF($B1248="","",IFERROR(VLOOKUP($B1248,SERVIÇOS!$B:$G,3,0),IFERROR(VLOOKUP($B1248,'COMPOSIÇÕES COMPLEMENTARES '!$C:$K,3,0),"")))</f>
        <v>UN</v>
      </c>
      <c r="E1248" s="530">
        <v>1</v>
      </c>
      <c r="F1248" s="527">
        <f>IF($B1248="","",IFERROR(VLOOKUP($B1248,SERVIÇOS!$B:$G,4,0),IFERROR(VLOOKUP($B1248,'COMPOSIÇÕES COMPLEMENTARES '!$C:$K,6,0),"")))</f>
        <v>111.57</v>
      </c>
      <c r="G1248" s="527">
        <f>IF($B1248="","",IFERROR(VLOOKUP($B1248,SERVIÇOS!$B:$G,5,0),IFERROR(VLOOKUP($B1248,'COMPOSIÇÕES COMPLEMENTARES '!$C:$K,7,0),"")))</f>
        <v>65.42</v>
      </c>
      <c r="H1248" s="527">
        <f t="shared" si="1033"/>
        <v>176.99</v>
      </c>
      <c r="I1248" s="527">
        <f t="shared" si="1034"/>
        <v>111.57</v>
      </c>
      <c r="J1248" s="527">
        <f t="shared" si="1035"/>
        <v>65.42</v>
      </c>
      <c r="K1248" s="527">
        <f t="shared" si="1036"/>
        <v>176.99</v>
      </c>
      <c r="L1248" s="527"/>
      <c r="M1248" s="563"/>
      <c r="N1248" s="448"/>
      <c r="O1248" s="561"/>
      <c r="P1248" s="562" t="str">
        <f t="shared" si="1037"/>
        <v/>
      </c>
      <c r="Q1248" s="561"/>
      <c r="R1248" s="583" t="str">
        <f t="shared" si="1038"/>
        <v/>
      </c>
      <c r="S1248" s="561"/>
      <c r="T1248" s="588" t="str">
        <f t="shared" si="1039"/>
        <v/>
      </c>
      <c r="U1248" s="584">
        <f ca="1">SUMIF($O$8:T$9,"QUANT.",O1248:T1248)</f>
        <v>0</v>
      </c>
      <c r="V1248" s="585">
        <f ca="1" t="shared" si="1040"/>
        <v>0</v>
      </c>
      <c r="W1248" s="586" t="str">
        <f ca="1" t="shared" si="1041"/>
        <v>MEDIR</v>
      </c>
      <c r="X1248" s="587">
        <f ca="1" t="shared" si="1042"/>
        <v>1</v>
      </c>
      <c r="Y1248" s="587">
        <f ca="1" t="shared" si="1043"/>
        <v>176.99</v>
      </c>
      <c r="Z1248" s="448"/>
      <c r="AA1248" s="448"/>
      <c r="AB1248" s="448"/>
      <c r="AC1248" s="448"/>
      <c r="AD1248" s="448"/>
      <c r="AE1248" s="448"/>
      <c r="AF1248" s="448"/>
      <c r="AG1248" s="448"/>
      <c r="AH1248" s="448"/>
      <c r="AI1248" s="448"/>
      <c r="AJ1248" s="448"/>
      <c r="AK1248" s="590" t="e">
        <f t="shared" si="1044"/>
        <v>#VALUE!</v>
      </c>
      <c r="AL1248" s="590">
        <v>0</v>
      </c>
    </row>
    <row r="1249" s="365" customFormat="1" customHeight="1" spans="1:38">
      <c r="A1249" s="522"/>
      <c r="B1249" s="528" t="s">
        <v>610</v>
      </c>
      <c r="C1249" s="524" t="str">
        <f>IF($B1249="","",IFERROR(VLOOKUP($B1249,SERVIÇOS!$B:$G,2,0),IFERROR(VLOOKUP($B1249,'COMPOSIÇÕES COMPLEMENTARES '!$C:$K,2,0),"")))</f>
        <v>CINTA PARA POSTE DE SEÇÃO CIRCULAR EM AÇO CARBONO (NTC 811701) PARA FIXAÇÃO DE ISOLADOR TIPO ROLDANA PARA REDE DE BAIXA TENSÃO</v>
      </c>
      <c r="D1249" s="525" t="str">
        <f>IF($B1249="","",IFERROR(VLOOKUP($B1249,SERVIÇOS!$B:$G,3,0),IFERROR(VLOOKUP($B1249,'COMPOSIÇÕES COMPLEMENTARES '!$C:$K,3,0),"")))</f>
        <v>UN</v>
      </c>
      <c r="E1249" s="530">
        <v>1</v>
      </c>
      <c r="F1249" s="527">
        <f>IF($B1249="","",IFERROR(VLOOKUP($B1249,SERVIÇOS!$B:$G,4,0),IFERROR(VLOOKUP($B1249,'COMPOSIÇÕES COMPLEMENTARES '!$C:$K,6,0),"")))</f>
        <v>73.01</v>
      </c>
      <c r="G1249" s="527">
        <f>IF($B1249="","",IFERROR(VLOOKUP($B1249,SERVIÇOS!$B:$G,5,0),IFERROR(VLOOKUP($B1249,'COMPOSIÇÕES COMPLEMENTARES '!$C:$K,7,0),"")))</f>
        <v>14.85</v>
      </c>
      <c r="H1249" s="527">
        <f t="shared" si="1033"/>
        <v>87.86</v>
      </c>
      <c r="I1249" s="527">
        <f t="shared" si="1034"/>
        <v>73.01</v>
      </c>
      <c r="J1249" s="527">
        <f t="shared" si="1035"/>
        <v>14.85</v>
      </c>
      <c r="K1249" s="527">
        <f t="shared" si="1036"/>
        <v>87.86</v>
      </c>
      <c r="L1249" s="527"/>
      <c r="M1249" s="563"/>
      <c r="N1249" s="448"/>
      <c r="O1249" s="561"/>
      <c r="P1249" s="562" t="str">
        <f t="shared" si="1037"/>
        <v/>
      </c>
      <c r="Q1249" s="561"/>
      <c r="R1249" s="583" t="str">
        <f t="shared" si="1038"/>
        <v/>
      </c>
      <c r="S1249" s="561"/>
      <c r="T1249" s="588" t="str">
        <f t="shared" si="1039"/>
        <v/>
      </c>
      <c r="U1249" s="584">
        <f ca="1">SUMIF($O$8:T$9,"QUANT.",O1249:T1249)</f>
        <v>0</v>
      </c>
      <c r="V1249" s="585">
        <f ca="1" t="shared" si="1040"/>
        <v>0</v>
      </c>
      <c r="W1249" s="586" t="str">
        <f ca="1" t="shared" si="1041"/>
        <v>MEDIR</v>
      </c>
      <c r="X1249" s="587">
        <f ca="1" t="shared" si="1042"/>
        <v>1</v>
      </c>
      <c r="Y1249" s="587">
        <f ca="1" t="shared" si="1043"/>
        <v>87.86</v>
      </c>
      <c r="Z1249" s="448"/>
      <c r="AA1249" s="448"/>
      <c r="AB1249" s="448"/>
      <c r="AC1249" s="448"/>
      <c r="AD1249" s="448"/>
      <c r="AE1249" s="448"/>
      <c r="AF1249" s="448"/>
      <c r="AG1249" s="448"/>
      <c r="AH1249" s="448"/>
      <c r="AI1249" s="448"/>
      <c r="AJ1249" s="448"/>
      <c r="AK1249" s="590" t="e">
        <f t="shared" si="1044"/>
        <v>#VALUE!</v>
      </c>
      <c r="AL1249" s="590">
        <v>0</v>
      </c>
    </row>
    <row r="1250" s="365" customFormat="1" customHeight="1" spans="1:38">
      <c r="A1250" s="522"/>
      <c r="B1250" s="528">
        <v>101548</v>
      </c>
      <c r="C1250" s="524" t="str">
        <f>IF($B1250="","",IFERROR(VLOOKUP($B1250,SERVIÇOS!$B:$G,2,0),IFERROR(VLOOKUP($B1250,'COMPOSIÇÕES COMPLEMENTARES '!$C:$K,2,0),"")))</f>
        <v>ISOLADOR, TIPO ROLDANA, PARA BAIXA TENSÃO - FORNECIMENTO E INSTALAÇÃO. AF_07/2020</v>
      </c>
      <c r="D1250" s="525" t="str">
        <f>IF($B1250="","",IFERROR(VLOOKUP($B1250,SERVIÇOS!$B:$G,3,0),IFERROR(VLOOKUP($B1250,'COMPOSIÇÕES COMPLEMENTARES '!$C:$K,3,0),"")))</f>
        <v>UN</v>
      </c>
      <c r="E1250" s="530">
        <v>1</v>
      </c>
      <c r="F1250" s="527">
        <f>IF($B1250="","",IFERROR(VLOOKUP($B1250,SERVIÇOS!$B:$G,4,0),IFERROR(VLOOKUP($B1250,'COMPOSIÇÕES COMPLEMENTARES '!$C:$K,6,0),"")))</f>
        <v>6.57</v>
      </c>
      <c r="G1250" s="527">
        <f>IF($B1250="","",IFERROR(VLOOKUP($B1250,SERVIÇOS!$B:$G,5,0),IFERROR(VLOOKUP($B1250,'COMPOSIÇÕES COMPLEMENTARES '!$C:$K,7,0),"")))</f>
        <v>1.86</v>
      </c>
      <c r="H1250" s="527">
        <f t="shared" si="1033"/>
        <v>8.43</v>
      </c>
      <c r="I1250" s="527">
        <f t="shared" si="1034"/>
        <v>6.57</v>
      </c>
      <c r="J1250" s="527">
        <f t="shared" si="1035"/>
        <v>1.86</v>
      </c>
      <c r="K1250" s="527">
        <f t="shared" si="1036"/>
        <v>8.43</v>
      </c>
      <c r="L1250" s="527"/>
      <c r="M1250" s="563"/>
      <c r="N1250" s="448"/>
      <c r="O1250" s="561"/>
      <c r="P1250" s="562" t="str">
        <f t="shared" si="1037"/>
        <v/>
      </c>
      <c r="Q1250" s="561"/>
      <c r="R1250" s="583" t="str">
        <f t="shared" si="1038"/>
        <v/>
      </c>
      <c r="S1250" s="561"/>
      <c r="T1250" s="588" t="str">
        <f t="shared" si="1039"/>
        <v/>
      </c>
      <c r="U1250" s="584">
        <f ca="1">SUMIF($O$8:T$9,"QUANT.",O1250:T1250)</f>
        <v>0</v>
      </c>
      <c r="V1250" s="585">
        <f ca="1" t="shared" si="1040"/>
        <v>0</v>
      </c>
      <c r="W1250" s="586" t="str">
        <f ca="1" t="shared" si="1041"/>
        <v>MEDIR</v>
      </c>
      <c r="X1250" s="587">
        <f ca="1" t="shared" si="1042"/>
        <v>1</v>
      </c>
      <c r="Y1250" s="587">
        <f ca="1" t="shared" si="1043"/>
        <v>8.43</v>
      </c>
      <c r="Z1250" s="448"/>
      <c r="AA1250" s="448"/>
      <c r="AB1250" s="448"/>
      <c r="AC1250" s="448"/>
      <c r="AD1250" s="448"/>
      <c r="AE1250" s="448"/>
      <c r="AF1250" s="448"/>
      <c r="AG1250" s="448"/>
      <c r="AH1250" s="448"/>
      <c r="AI1250" s="448"/>
      <c r="AJ1250" s="448"/>
      <c r="AK1250" s="590">
        <f t="shared" si="1044"/>
        <v>101548</v>
      </c>
      <c r="AL1250" s="590">
        <v>0</v>
      </c>
    </row>
    <row r="1251" s="365" customFormat="1" customHeight="1" spans="1:38">
      <c r="A1251" s="522"/>
      <c r="B1251" s="528">
        <v>101538</v>
      </c>
      <c r="C1251" s="524" t="str">
        <f>IF($B1251="","",IFERROR(VLOOKUP($B1251,SERVIÇOS!$B:$G,2,0),IFERROR(VLOOKUP($B1251,'COMPOSIÇÕES COMPLEMENTARES '!$C:$K,2,0),"")))</f>
        <v>ARMAÇÃO SECUNDÁRIA, COM 1 ESTRIBO E 1 ISOLADOR - FORNECIMENTO E INSTALAÇÃO. AF_07/2020</v>
      </c>
      <c r="D1251" s="525" t="str">
        <f>IF($B1251="","",IFERROR(VLOOKUP($B1251,SERVIÇOS!$B:$G,3,0),IFERROR(VLOOKUP($B1251,'COMPOSIÇÕES COMPLEMENTARES '!$C:$K,3,0),"")))</f>
        <v>UN</v>
      </c>
      <c r="E1251" s="530">
        <v>1</v>
      </c>
      <c r="F1251" s="527">
        <f>IF($B1251="","",IFERROR(VLOOKUP($B1251,SERVIÇOS!$B:$G,4,0),IFERROR(VLOOKUP($B1251,'COMPOSIÇÕES COMPLEMENTARES '!$C:$K,6,0),"")))</f>
        <v>31.34</v>
      </c>
      <c r="G1251" s="527">
        <f>IF($B1251="","",IFERROR(VLOOKUP($B1251,SERVIÇOS!$B:$G,5,0),IFERROR(VLOOKUP($B1251,'COMPOSIÇÕES COMPLEMENTARES '!$C:$K,7,0),"")))</f>
        <v>11.35</v>
      </c>
      <c r="H1251" s="527">
        <f t="shared" si="1033"/>
        <v>42.69</v>
      </c>
      <c r="I1251" s="527">
        <f t="shared" si="1034"/>
        <v>31.34</v>
      </c>
      <c r="J1251" s="527">
        <f t="shared" si="1035"/>
        <v>11.35</v>
      </c>
      <c r="K1251" s="527">
        <f t="shared" si="1036"/>
        <v>42.69</v>
      </c>
      <c r="L1251" s="527"/>
      <c r="M1251" s="563"/>
      <c r="N1251" s="448"/>
      <c r="O1251" s="561"/>
      <c r="P1251" s="562" t="str">
        <f t="shared" si="1037"/>
        <v/>
      </c>
      <c r="Q1251" s="561"/>
      <c r="R1251" s="583" t="str">
        <f t="shared" si="1038"/>
        <v/>
      </c>
      <c r="S1251" s="561"/>
      <c r="T1251" s="588" t="str">
        <f t="shared" si="1039"/>
        <v/>
      </c>
      <c r="U1251" s="584">
        <f ca="1">SUMIF($O$8:T$9,"QUANT.",O1251:T1251)</f>
        <v>0</v>
      </c>
      <c r="V1251" s="585">
        <f ca="1" t="shared" si="1040"/>
        <v>0</v>
      </c>
      <c r="W1251" s="586" t="str">
        <f ca="1" t="shared" si="1041"/>
        <v>MEDIR</v>
      </c>
      <c r="X1251" s="587">
        <f ca="1" t="shared" si="1042"/>
        <v>1</v>
      </c>
      <c r="Y1251" s="587">
        <f ca="1" t="shared" si="1043"/>
        <v>42.69</v>
      </c>
      <c r="Z1251" s="448"/>
      <c r="AA1251" s="448"/>
      <c r="AB1251" s="448"/>
      <c r="AC1251" s="448"/>
      <c r="AD1251" s="448"/>
      <c r="AE1251" s="448"/>
      <c r="AF1251" s="448"/>
      <c r="AG1251" s="448"/>
      <c r="AH1251" s="448"/>
      <c r="AI1251" s="448"/>
      <c r="AJ1251" s="448"/>
      <c r="AK1251" s="590">
        <f t="shared" si="1044"/>
        <v>101538</v>
      </c>
      <c r="AL1251" s="590">
        <v>0</v>
      </c>
    </row>
    <row r="1252" s="365" customFormat="1" customHeight="1" spans="1:38">
      <c r="A1252" s="522"/>
      <c r="B1252" s="528">
        <v>101554</v>
      </c>
      <c r="C1252" s="524" t="str">
        <f>IF($B1252="","",IFERROR(VLOOKUP($B1252,SERVIÇOS!$B:$G,2,0),IFERROR(VLOOKUP($B1252,'COMPOSIÇÕES COMPLEMENTARES '!$C:$K,2,0),"")))</f>
        <v>ALÇA PREFORMADA DE DISTRIBUIÇÃO, EM  AÇO GALVANIZADO, AWG 2 - FORNECIMENTO E INSTALAÇÃO. AF_07/2020</v>
      </c>
      <c r="D1252" s="525" t="str">
        <f>IF($B1252="","",IFERROR(VLOOKUP($B1252,SERVIÇOS!$B:$G,3,0),IFERROR(VLOOKUP($B1252,'COMPOSIÇÕES COMPLEMENTARES '!$C:$K,3,0),"")))</f>
        <v>UN</v>
      </c>
      <c r="E1252" s="530">
        <v>1</v>
      </c>
      <c r="F1252" s="527">
        <f>IF($B1252="","",IFERROR(VLOOKUP($B1252,SERVIÇOS!$B:$G,4,0),IFERROR(VLOOKUP($B1252,'COMPOSIÇÕES COMPLEMENTARES '!$C:$K,6,0),"")))</f>
        <v>6.84</v>
      </c>
      <c r="G1252" s="527">
        <f>IF($B1252="","",IFERROR(VLOOKUP($B1252,SERVIÇOS!$B:$G,5,0),IFERROR(VLOOKUP($B1252,'COMPOSIÇÕES COMPLEMENTARES '!$C:$K,7,0),"")))</f>
        <v>4.76</v>
      </c>
      <c r="H1252" s="527">
        <f t="shared" si="1033"/>
        <v>11.6</v>
      </c>
      <c r="I1252" s="527">
        <f t="shared" si="1034"/>
        <v>6.84</v>
      </c>
      <c r="J1252" s="527">
        <f t="shared" si="1035"/>
        <v>4.76</v>
      </c>
      <c r="K1252" s="527">
        <f t="shared" si="1036"/>
        <v>11.6</v>
      </c>
      <c r="L1252" s="527"/>
      <c r="M1252" s="563"/>
      <c r="N1252" s="448"/>
      <c r="O1252" s="561"/>
      <c r="P1252" s="562" t="str">
        <f t="shared" si="1037"/>
        <v/>
      </c>
      <c r="Q1252" s="561"/>
      <c r="R1252" s="583" t="str">
        <f t="shared" si="1038"/>
        <v/>
      </c>
      <c r="S1252" s="561"/>
      <c r="T1252" s="588" t="str">
        <f t="shared" si="1039"/>
        <v/>
      </c>
      <c r="U1252" s="584">
        <f ca="1">SUMIF($O$8:T$9,"QUANT.",O1252:T1252)</f>
        <v>0</v>
      </c>
      <c r="V1252" s="585">
        <f ca="1" t="shared" si="1040"/>
        <v>0</v>
      </c>
      <c r="W1252" s="586" t="str">
        <f ca="1" t="shared" si="1041"/>
        <v>MEDIR</v>
      </c>
      <c r="X1252" s="587">
        <f ca="1" t="shared" si="1042"/>
        <v>1</v>
      </c>
      <c r="Y1252" s="587">
        <f ca="1" t="shared" si="1043"/>
        <v>11.6</v>
      </c>
      <c r="Z1252" s="448"/>
      <c r="AA1252" s="448"/>
      <c r="AB1252" s="448"/>
      <c r="AC1252" s="448"/>
      <c r="AD1252" s="448"/>
      <c r="AE1252" s="448"/>
      <c r="AF1252" s="448"/>
      <c r="AG1252" s="448"/>
      <c r="AH1252" s="448"/>
      <c r="AI1252" s="448"/>
      <c r="AJ1252" s="448"/>
      <c r="AK1252" s="590">
        <f t="shared" si="1044"/>
        <v>101554</v>
      </c>
      <c r="AL1252" s="590">
        <v>0</v>
      </c>
    </row>
    <row r="1253" s="365" customFormat="1" customHeight="1" spans="1:38">
      <c r="A1253" s="522"/>
      <c r="B1253" s="528">
        <v>91933</v>
      </c>
      <c r="C1253" s="524" t="str">
        <f>IF($B1253="","",IFERROR(VLOOKUP($B1253,SERVIÇOS!$B:$G,2,0),IFERROR(VLOOKUP($B1253,'COMPOSIÇÕES COMPLEMENTARES '!$C:$K,2,0),"")))</f>
        <v>CABO DE COBRE FLEXÍVEL ISOLADO, 10 MM², ANTI-CHAMA 0,6/1,0 KV, PARA CIRCUITOS TERMINAIS - FORNECIMENTO E INSTALAÇÃO. AF_03/2023</v>
      </c>
      <c r="D1253" s="525" t="str">
        <f>IF($B1253="","",IFERROR(VLOOKUP($B1253,SERVIÇOS!$B:$G,3,0),IFERROR(VLOOKUP($B1253,'COMPOSIÇÕES COMPLEMENTARES '!$C:$K,3,0),"")))</f>
        <v>M</v>
      </c>
      <c r="E1253" s="530">
        <v>18</v>
      </c>
      <c r="F1253" s="527">
        <f>IF($B1253="","",IFERROR(VLOOKUP($B1253,SERVIÇOS!$B:$G,4,0),IFERROR(VLOOKUP($B1253,'COMPOSIÇÕES COMPLEMENTARES '!$C:$K,6,0),"")))</f>
        <v>13.51</v>
      </c>
      <c r="G1253" s="527">
        <f>IF($B1253="","",IFERROR(VLOOKUP($B1253,SERVIÇOS!$B:$G,5,0),IFERROR(VLOOKUP($B1253,'COMPOSIÇÕES COMPLEMENTARES '!$C:$K,7,0),"")))</f>
        <v>3.75</v>
      </c>
      <c r="H1253" s="527">
        <f t="shared" si="1033"/>
        <v>17.26</v>
      </c>
      <c r="I1253" s="527">
        <f t="shared" si="1034"/>
        <v>243.18</v>
      </c>
      <c r="J1253" s="527">
        <f t="shared" si="1035"/>
        <v>67.5</v>
      </c>
      <c r="K1253" s="527">
        <f t="shared" si="1036"/>
        <v>310.68</v>
      </c>
      <c r="L1253" s="527"/>
      <c r="M1253" s="563"/>
      <c r="N1253" s="448"/>
      <c r="O1253" s="561"/>
      <c r="P1253" s="562" t="str">
        <f t="shared" si="1037"/>
        <v/>
      </c>
      <c r="Q1253" s="561"/>
      <c r="R1253" s="583" t="str">
        <f t="shared" si="1038"/>
        <v/>
      </c>
      <c r="S1253" s="561"/>
      <c r="T1253" s="588" t="str">
        <f t="shared" si="1039"/>
        <v/>
      </c>
      <c r="U1253" s="584">
        <f ca="1">SUMIF($O$8:T$9,"QUANT.",O1253:T1253)</f>
        <v>0</v>
      </c>
      <c r="V1253" s="585">
        <f ca="1" t="shared" si="1040"/>
        <v>0</v>
      </c>
      <c r="W1253" s="586" t="str">
        <f ca="1" t="shared" si="1041"/>
        <v>MEDIR</v>
      </c>
      <c r="X1253" s="587">
        <f ca="1" t="shared" si="1042"/>
        <v>18</v>
      </c>
      <c r="Y1253" s="587">
        <f ca="1" t="shared" si="1043"/>
        <v>310.68</v>
      </c>
      <c r="Z1253" s="448"/>
      <c r="AA1253" s="448"/>
      <c r="AB1253" s="448"/>
      <c r="AC1253" s="448"/>
      <c r="AD1253" s="448"/>
      <c r="AE1253" s="448"/>
      <c r="AF1253" s="448"/>
      <c r="AG1253" s="448"/>
      <c r="AH1253" s="448"/>
      <c r="AI1253" s="448"/>
      <c r="AJ1253" s="448"/>
      <c r="AK1253" s="590">
        <f t="shared" si="1044"/>
        <v>91933</v>
      </c>
      <c r="AL1253" s="590">
        <v>0</v>
      </c>
    </row>
    <row r="1254" s="365" customFormat="1" customHeight="1" spans="1:38">
      <c r="A1254" s="522"/>
      <c r="B1254" s="528" t="s">
        <v>614</v>
      </c>
      <c r="C1254" s="524" t="str">
        <f>IF($B1254="","",IFERROR(VLOOKUP($B1254,SERVIÇOS!$B:$G,2,0),IFERROR(VLOOKUP($B1254,'COMPOSIÇÕES COMPLEMENTARES '!$C:$K,2,0),"")))</f>
        <v>CONECTOR CUNHA, PARA REDES AÉREAS DE DISTRIBUIÇÃO DE ENERGIA ELÉTRICA DE BAIXA TENSÃO - FORNECIMENTO E INSTALAÇÃO. AF_07/2020</v>
      </c>
      <c r="D1254" s="525" t="str">
        <f>IF($B1254="","",IFERROR(VLOOKUP($B1254,SERVIÇOS!$B:$G,3,0),IFERROR(VLOOKUP($B1254,'COMPOSIÇÕES COMPLEMENTARES '!$C:$K,3,0),"")))</f>
        <v>UN</v>
      </c>
      <c r="E1254" s="530">
        <v>3</v>
      </c>
      <c r="F1254" s="527">
        <f>IF($B1254="","",IFERROR(VLOOKUP($B1254,SERVIÇOS!$B:$G,4,0),IFERROR(VLOOKUP($B1254,'COMPOSIÇÕES COMPLEMENTARES '!$C:$K,6,0),"")))</f>
        <v>6.83</v>
      </c>
      <c r="G1254" s="527">
        <f>IF($B1254="","",IFERROR(VLOOKUP($B1254,SERVIÇOS!$B:$G,5,0),IFERROR(VLOOKUP($B1254,'COMPOSIÇÕES COMPLEMENTARES '!$C:$K,7,0),"")))</f>
        <v>3.14</v>
      </c>
      <c r="H1254" s="527">
        <f t="shared" si="1033"/>
        <v>9.97</v>
      </c>
      <c r="I1254" s="527">
        <f t="shared" si="1034"/>
        <v>20.49</v>
      </c>
      <c r="J1254" s="527">
        <f t="shared" si="1035"/>
        <v>9.42</v>
      </c>
      <c r="K1254" s="527">
        <f t="shared" si="1036"/>
        <v>29.91</v>
      </c>
      <c r="L1254" s="527"/>
      <c r="M1254" s="563"/>
      <c r="N1254" s="448"/>
      <c r="O1254" s="561"/>
      <c r="P1254" s="562" t="str">
        <f t="shared" si="1037"/>
        <v/>
      </c>
      <c r="Q1254" s="561"/>
      <c r="R1254" s="583" t="str">
        <f t="shared" si="1038"/>
        <v/>
      </c>
      <c r="S1254" s="561"/>
      <c r="T1254" s="588" t="str">
        <f t="shared" si="1039"/>
        <v/>
      </c>
      <c r="U1254" s="584">
        <f ca="1">SUMIF($O$8:T$9,"QUANT.",O1254:T1254)</f>
        <v>0</v>
      </c>
      <c r="V1254" s="585">
        <f ca="1" t="shared" si="1040"/>
        <v>0</v>
      </c>
      <c r="W1254" s="586" t="str">
        <f ca="1" t="shared" si="1041"/>
        <v>MEDIR</v>
      </c>
      <c r="X1254" s="587">
        <f ca="1" t="shared" si="1042"/>
        <v>3</v>
      </c>
      <c r="Y1254" s="587">
        <f ca="1" t="shared" si="1043"/>
        <v>29.91</v>
      </c>
      <c r="Z1254" s="448"/>
      <c r="AA1254" s="448"/>
      <c r="AB1254" s="448"/>
      <c r="AC1254" s="448"/>
      <c r="AD1254" s="448"/>
      <c r="AE1254" s="448"/>
      <c r="AF1254" s="448"/>
      <c r="AG1254" s="448"/>
      <c r="AH1254" s="448"/>
      <c r="AI1254" s="448"/>
      <c r="AJ1254" s="448"/>
      <c r="AK1254" s="590" t="e">
        <f t="shared" si="1044"/>
        <v>#VALUE!</v>
      </c>
      <c r="AL1254" s="590">
        <v>0</v>
      </c>
    </row>
    <row r="1255" s="365" customFormat="1" customHeight="1" spans="1:38">
      <c r="A1255" s="522"/>
      <c r="B1255" s="528" t="s">
        <v>616</v>
      </c>
      <c r="C1255" s="524" t="str">
        <f>IF($B1255="","",IFERROR(VLOOKUP($B1255,SERVIÇOS!$B:$G,2,0),IFERROR(VLOOKUP($B1255,'COMPOSIÇÕES COMPLEMENTARES '!$C:$K,2,0),"")))</f>
        <v>CABEÇOTE PARA ENTRADA DE LINHA DE ALIMENTAÇÃO PARA ELETRODUTO, EM LIGA DE ALUMÍNIO COM ACABAMENTO ANTI CORROSIVO, COM FIXAÇÃO POR ENCAIXE LISO DE 360 GRAUS, DE ø1"</v>
      </c>
      <c r="D1255" s="525" t="str">
        <f>IF($B1255="","",IFERROR(VLOOKUP($B1255,SERVIÇOS!$B:$G,3,0),IFERROR(VLOOKUP($B1255,'COMPOSIÇÕES COMPLEMENTARES '!$C:$K,3,0),"")))</f>
        <v>UN</v>
      </c>
      <c r="E1255" s="530">
        <v>1</v>
      </c>
      <c r="F1255" s="527">
        <f>IF($B1255="","",IFERROR(VLOOKUP($B1255,SERVIÇOS!$B:$G,4,0),IFERROR(VLOOKUP($B1255,'COMPOSIÇÕES COMPLEMENTARES '!$C:$K,6,0),"")))</f>
        <v>7.27</v>
      </c>
      <c r="G1255" s="527">
        <f>IF($B1255="","",IFERROR(VLOOKUP($B1255,SERVIÇOS!$B:$G,5,0),IFERROR(VLOOKUP($B1255,'COMPOSIÇÕES COMPLEMENTARES '!$C:$K,7,0),"")))</f>
        <v>3.58</v>
      </c>
      <c r="H1255" s="527">
        <f t="shared" si="1033"/>
        <v>10.85</v>
      </c>
      <c r="I1255" s="527">
        <f t="shared" si="1034"/>
        <v>7.27</v>
      </c>
      <c r="J1255" s="527">
        <f t="shared" si="1035"/>
        <v>3.58</v>
      </c>
      <c r="K1255" s="527">
        <f t="shared" si="1036"/>
        <v>10.85</v>
      </c>
      <c r="L1255" s="527"/>
      <c r="M1255" s="563"/>
      <c r="N1255" s="448"/>
      <c r="O1255" s="561"/>
      <c r="P1255" s="562" t="str">
        <f t="shared" si="1037"/>
        <v/>
      </c>
      <c r="Q1255" s="561"/>
      <c r="R1255" s="583" t="str">
        <f t="shared" si="1038"/>
        <v/>
      </c>
      <c r="S1255" s="561"/>
      <c r="T1255" s="588" t="str">
        <f t="shared" si="1039"/>
        <v/>
      </c>
      <c r="U1255" s="584">
        <f ca="1">SUMIF($O$8:T$9,"QUANT.",O1255:T1255)</f>
        <v>0</v>
      </c>
      <c r="V1255" s="585">
        <f ca="1" t="shared" si="1040"/>
        <v>0</v>
      </c>
      <c r="W1255" s="586" t="str">
        <f ca="1" t="shared" si="1041"/>
        <v>MEDIR</v>
      </c>
      <c r="X1255" s="587">
        <f ca="1" t="shared" si="1042"/>
        <v>1</v>
      </c>
      <c r="Y1255" s="587">
        <f ca="1" t="shared" si="1043"/>
        <v>10.85</v>
      </c>
      <c r="Z1255" s="448"/>
      <c r="AA1255" s="448"/>
      <c r="AB1255" s="448"/>
      <c r="AC1255" s="448"/>
      <c r="AD1255" s="448"/>
      <c r="AE1255" s="448"/>
      <c r="AF1255" s="448"/>
      <c r="AG1255" s="448"/>
      <c r="AH1255" s="448"/>
      <c r="AI1255" s="448"/>
      <c r="AJ1255" s="448"/>
      <c r="AK1255" s="590" t="e">
        <f t="shared" si="1044"/>
        <v>#VALUE!</v>
      </c>
      <c r="AL1255" s="590">
        <v>0</v>
      </c>
    </row>
    <row r="1256" s="365" customFormat="1" customHeight="1" spans="1:38">
      <c r="A1256" s="522"/>
      <c r="B1256" s="528">
        <v>91872</v>
      </c>
      <c r="C1256" s="524" t="str">
        <f>IF($B1256="","",IFERROR(VLOOKUP($B1256,SERVIÇOS!$B:$G,2,0),IFERROR(VLOOKUP($B1256,'COMPOSIÇÕES COMPLEMENTARES '!$C:$K,2,0),"")))</f>
        <v>ELETRODUTO RÍGIDO ROSCÁVEL, PVC, DN 32 MM (1"), PARA CIRCUITOS TERMINAIS, INSTALADO EM PAREDE - FORNECIMENTO E INSTALAÇÃO. AF_03/2023</v>
      </c>
      <c r="D1256" s="525" t="str">
        <f>IF($B1256="","",IFERROR(VLOOKUP($B1256,SERVIÇOS!$B:$G,3,0),IFERROR(VLOOKUP($B1256,'COMPOSIÇÕES COMPLEMENTARES '!$C:$K,3,0),"")))</f>
        <v>M</v>
      </c>
      <c r="E1256" s="530">
        <v>5</v>
      </c>
      <c r="F1256" s="527">
        <f>IF($B1256="","",IFERROR(VLOOKUP($B1256,SERVIÇOS!$B:$G,4,0),IFERROR(VLOOKUP($B1256,'COMPOSIÇÕES COMPLEMENTARES '!$C:$K,6,0),"")))</f>
        <v>15.53</v>
      </c>
      <c r="G1256" s="527">
        <f>IF($B1256="","",IFERROR(VLOOKUP($B1256,SERVIÇOS!$B:$G,5,0),IFERROR(VLOOKUP($B1256,'COMPOSIÇÕES COMPLEMENTARES '!$C:$K,7,0),"")))</f>
        <v>9.74</v>
      </c>
      <c r="H1256" s="527">
        <f t="shared" si="1033"/>
        <v>25.27</v>
      </c>
      <c r="I1256" s="527">
        <f t="shared" si="1034"/>
        <v>77.65</v>
      </c>
      <c r="J1256" s="527">
        <f t="shared" si="1035"/>
        <v>48.7</v>
      </c>
      <c r="K1256" s="527">
        <f t="shared" si="1036"/>
        <v>126.35</v>
      </c>
      <c r="L1256" s="527"/>
      <c r="M1256" s="563"/>
      <c r="N1256" s="448"/>
      <c r="O1256" s="561"/>
      <c r="P1256" s="562" t="str">
        <f t="shared" si="1037"/>
        <v/>
      </c>
      <c r="Q1256" s="561"/>
      <c r="R1256" s="583" t="str">
        <f t="shared" si="1038"/>
        <v/>
      </c>
      <c r="S1256" s="561"/>
      <c r="T1256" s="588" t="str">
        <f t="shared" si="1039"/>
        <v/>
      </c>
      <c r="U1256" s="584">
        <f ca="1">SUMIF($O$8:T$9,"QUANT.",O1256:T1256)</f>
        <v>0</v>
      </c>
      <c r="V1256" s="585">
        <f ca="1" t="shared" si="1040"/>
        <v>0</v>
      </c>
      <c r="W1256" s="586" t="str">
        <f ca="1" t="shared" si="1041"/>
        <v>MEDIR</v>
      </c>
      <c r="X1256" s="587">
        <f ca="1" t="shared" si="1042"/>
        <v>5</v>
      </c>
      <c r="Y1256" s="587">
        <f ca="1" t="shared" si="1043"/>
        <v>126.35</v>
      </c>
      <c r="Z1256" s="448"/>
      <c r="AA1256" s="448"/>
      <c r="AB1256" s="448"/>
      <c r="AC1256" s="448"/>
      <c r="AD1256" s="448"/>
      <c r="AE1256" s="448"/>
      <c r="AF1256" s="448"/>
      <c r="AG1256" s="448"/>
      <c r="AH1256" s="448"/>
      <c r="AI1256" s="448"/>
      <c r="AJ1256" s="448"/>
      <c r="AK1256" s="590">
        <f t="shared" si="1044"/>
        <v>91872</v>
      </c>
      <c r="AL1256" s="590">
        <v>0</v>
      </c>
    </row>
    <row r="1257" s="365" customFormat="1" customHeight="1" spans="1:38">
      <c r="A1257" s="522"/>
      <c r="B1257" s="528">
        <v>91885</v>
      </c>
      <c r="C1257" s="524" t="str">
        <f>IF($B1257="","",IFERROR(VLOOKUP($B1257,SERVIÇOS!$B:$G,2,0),IFERROR(VLOOKUP($B1257,'COMPOSIÇÕES COMPLEMENTARES '!$C:$K,2,0),"")))</f>
        <v>LUVA PARA ELETRODUTO, PVC, ROSCÁVEL, DN 32 MM (1"), PARA CIRCUITOS TERMINAIS, INSTALADA EM PAREDE - FORNECIMENTO E INSTALAÇÃO. AF_03/2023</v>
      </c>
      <c r="D1257" s="525" t="str">
        <f>IF($B1257="","",IFERROR(VLOOKUP($B1257,SERVIÇOS!$B:$G,3,0),IFERROR(VLOOKUP($B1257,'COMPOSIÇÕES COMPLEMENTARES '!$C:$K,3,0),"")))</f>
        <v>UN</v>
      </c>
      <c r="E1257" s="530">
        <v>1</v>
      </c>
      <c r="F1257" s="527">
        <f>IF($B1257="","",IFERROR(VLOOKUP($B1257,SERVIÇOS!$B:$G,4,0),IFERROR(VLOOKUP($B1257,'COMPOSIÇÕES COMPLEMENTARES '!$C:$K,6,0),"")))</f>
        <v>6.81</v>
      </c>
      <c r="G1257" s="527">
        <f>IF($B1257="","",IFERROR(VLOOKUP($B1257,SERVIÇOS!$B:$G,5,0),IFERROR(VLOOKUP($B1257,'COMPOSIÇÕES COMPLEMENTARES '!$C:$K,7,0),"")))</f>
        <v>10.83</v>
      </c>
      <c r="H1257" s="527">
        <f t="shared" si="1033"/>
        <v>17.64</v>
      </c>
      <c r="I1257" s="527">
        <f t="shared" si="1034"/>
        <v>6.81</v>
      </c>
      <c r="J1257" s="527">
        <f t="shared" si="1035"/>
        <v>10.83</v>
      </c>
      <c r="K1257" s="527">
        <f t="shared" si="1036"/>
        <v>17.64</v>
      </c>
      <c r="L1257" s="527"/>
      <c r="M1257" s="563"/>
      <c r="N1257" s="448"/>
      <c r="O1257" s="561"/>
      <c r="P1257" s="562" t="str">
        <f t="shared" si="1037"/>
        <v/>
      </c>
      <c r="Q1257" s="561"/>
      <c r="R1257" s="583" t="str">
        <f t="shared" si="1038"/>
        <v/>
      </c>
      <c r="S1257" s="561"/>
      <c r="T1257" s="588" t="str">
        <f t="shared" si="1039"/>
        <v/>
      </c>
      <c r="U1257" s="584">
        <f ca="1">SUMIF($O$8:T$9,"QUANT.",O1257:T1257)</f>
        <v>0</v>
      </c>
      <c r="V1257" s="585">
        <f ca="1" t="shared" si="1040"/>
        <v>0</v>
      </c>
      <c r="W1257" s="586" t="str">
        <f ca="1" t="shared" si="1041"/>
        <v>MEDIR</v>
      </c>
      <c r="X1257" s="587">
        <f ca="1" t="shared" si="1042"/>
        <v>1</v>
      </c>
      <c r="Y1257" s="587">
        <f ca="1" t="shared" si="1043"/>
        <v>17.64</v>
      </c>
      <c r="Z1257" s="448"/>
      <c r="AA1257" s="448"/>
      <c r="AB1257" s="448"/>
      <c r="AC1257" s="448"/>
      <c r="AD1257" s="448"/>
      <c r="AE1257" s="448"/>
      <c r="AF1257" s="448"/>
      <c r="AG1257" s="448"/>
      <c r="AH1257" s="448"/>
      <c r="AI1257" s="448"/>
      <c r="AJ1257" s="448"/>
      <c r="AK1257" s="590">
        <f t="shared" si="1044"/>
        <v>91885</v>
      </c>
      <c r="AL1257" s="590">
        <v>0</v>
      </c>
    </row>
    <row r="1258" s="365" customFormat="1" customHeight="1" spans="1:38">
      <c r="A1258" s="522"/>
      <c r="B1258" s="528" t="s">
        <v>617</v>
      </c>
      <c r="C1258" s="524" t="str">
        <f>IF($B1258="","",IFERROR(VLOOKUP($B1258,SERVIÇOS!$B:$G,2,0),IFERROR(VLOOKUP($B1258,'COMPOSIÇÕES COMPLEMENTARES '!$C:$K,2,0),"")))</f>
        <v>CAIXA DE MEDIÇÃO E PROTEÇÃO COM LENTE PARA LEITURA, MEDIDOR POLIFÁSICO, TIPO CNPH (NTC 901115, NTC 920100), PARA INSTALAÇÃO EM POSTE (INSTALADO A 3,40m DO SOLO) COM SUPORTE PARA DISJUNTOR - FORNECIMENTO E INSTALAÇÃO</v>
      </c>
      <c r="D1258" s="525" t="str">
        <f>IF($B1258="","",IFERROR(VLOOKUP($B1258,SERVIÇOS!$B:$G,3,0),IFERROR(VLOOKUP($B1258,'COMPOSIÇÕES COMPLEMENTARES '!$C:$K,3,0),"")))</f>
        <v>UN</v>
      </c>
      <c r="E1258" s="530">
        <v>1</v>
      </c>
      <c r="F1258" s="527">
        <f>IF($B1258="","",IFERROR(VLOOKUP($B1258,SERVIÇOS!$B:$G,4,0),IFERROR(VLOOKUP($B1258,'COMPOSIÇÕES COMPLEMENTARES '!$C:$K,6,0),"")))</f>
        <v>334.68</v>
      </c>
      <c r="G1258" s="527">
        <f>IF($B1258="","",IFERROR(VLOOKUP($B1258,SERVIÇOS!$B:$G,5,0),IFERROR(VLOOKUP($B1258,'COMPOSIÇÕES COMPLEMENTARES '!$C:$K,7,0),"")))</f>
        <v>4.12</v>
      </c>
      <c r="H1258" s="527">
        <f t="shared" si="1033"/>
        <v>338.8</v>
      </c>
      <c r="I1258" s="527">
        <f t="shared" si="1034"/>
        <v>334.68</v>
      </c>
      <c r="J1258" s="527">
        <f t="shared" si="1035"/>
        <v>4.12</v>
      </c>
      <c r="K1258" s="527">
        <f t="shared" si="1036"/>
        <v>338.8</v>
      </c>
      <c r="L1258" s="527"/>
      <c r="M1258" s="563"/>
      <c r="N1258" s="448"/>
      <c r="O1258" s="561"/>
      <c r="P1258" s="562" t="str">
        <f t="shared" si="1037"/>
        <v/>
      </c>
      <c r="Q1258" s="561"/>
      <c r="R1258" s="583" t="str">
        <f t="shared" si="1038"/>
        <v/>
      </c>
      <c r="S1258" s="561"/>
      <c r="T1258" s="588" t="str">
        <f t="shared" si="1039"/>
        <v/>
      </c>
      <c r="U1258" s="584">
        <f ca="1">SUMIF($O$8:T$9,"QUANT.",O1258:T1258)</f>
        <v>0</v>
      </c>
      <c r="V1258" s="585">
        <f ca="1" t="shared" si="1040"/>
        <v>0</v>
      </c>
      <c r="W1258" s="586" t="str">
        <f ca="1" t="shared" si="1041"/>
        <v>MEDIR</v>
      </c>
      <c r="X1258" s="587">
        <f ca="1" t="shared" si="1042"/>
        <v>1</v>
      </c>
      <c r="Y1258" s="587">
        <f ca="1" t="shared" si="1043"/>
        <v>338.8</v>
      </c>
      <c r="Z1258" s="448"/>
      <c r="AA1258" s="448"/>
      <c r="AB1258" s="448"/>
      <c r="AC1258" s="448"/>
      <c r="AD1258" s="448"/>
      <c r="AE1258" s="448"/>
      <c r="AF1258" s="448"/>
      <c r="AG1258" s="448"/>
      <c r="AH1258" s="448"/>
      <c r="AI1258" s="448"/>
      <c r="AJ1258" s="448"/>
      <c r="AK1258" s="590" t="e">
        <f t="shared" si="1044"/>
        <v>#VALUE!</v>
      </c>
      <c r="AL1258" s="590">
        <v>0</v>
      </c>
    </row>
    <row r="1259" s="365" customFormat="1" customHeight="1" spans="1:38">
      <c r="A1259" s="522"/>
      <c r="B1259" s="528">
        <v>93666</v>
      </c>
      <c r="C1259" s="524" t="str">
        <f>IF($B1259="","",IFERROR(VLOOKUP($B1259,SERVIÇOS!$B:$G,2,0),IFERROR(VLOOKUP($B1259,'COMPOSIÇÕES COMPLEMENTARES '!$C:$K,2,0),"")))</f>
        <v>DISJUNTOR BIPOLAR TIPO DIN, CORRENTE NOMINAL DE 50A - FORNECIMENTO E INSTALAÇÃO. AF_10/2020</v>
      </c>
      <c r="D1259" s="525" t="str">
        <f>IF($B1259="","",IFERROR(VLOOKUP($B1259,SERVIÇOS!$B:$G,3,0),IFERROR(VLOOKUP($B1259,'COMPOSIÇÕES COMPLEMENTARES '!$C:$K,3,0),"")))</f>
        <v>UN</v>
      </c>
      <c r="E1259" s="530">
        <v>1</v>
      </c>
      <c r="F1259" s="527">
        <f>IF($B1259="","",IFERROR(VLOOKUP($B1259,SERVIÇOS!$B:$G,4,0),IFERROR(VLOOKUP($B1259,'COMPOSIÇÕES COMPLEMENTARES '!$C:$K,6,0),"")))</f>
        <v>65.72</v>
      </c>
      <c r="G1259" s="527">
        <f>IF($B1259="","",IFERROR(VLOOKUP($B1259,SERVIÇOS!$B:$G,5,0),IFERROR(VLOOKUP($B1259,'COMPOSIÇÕES COMPLEMENTARES '!$C:$K,7,0),"")))</f>
        <v>18.74</v>
      </c>
      <c r="H1259" s="527">
        <f t="shared" si="1033"/>
        <v>84.46</v>
      </c>
      <c r="I1259" s="527">
        <f t="shared" si="1034"/>
        <v>65.72</v>
      </c>
      <c r="J1259" s="527">
        <f t="shared" si="1035"/>
        <v>18.74</v>
      </c>
      <c r="K1259" s="527">
        <f t="shared" si="1036"/>
        <v>84.46</v>
      </c>
      <c r="L1259" s="527"/>
      <c r="M1259" s="563"/>
      <c r="N1259" s="448"/>
      <c r="O1259" s="561"/>
      <c r="P1259" s="562" t="str">
        <f t="shared" si="1037"/>
        <v/>
      </c>
      <c r="Q1259" s="561"/>
      <c r="R1259" s="583" t="str">
        <f t="shared" si="1038"/>
        <v/>
      </c>
      <c r="S1259" s="561"/>
      <c r="T1259" s="588" t="str">
        <f t="shared" si="1039"/>
        <v/>
      </c>
      <c r="U1259" s="584">
        <f ca="1">SUMIF($O$8:T$9,"QUANT.",O1259:T1259)</f>
        <v>0</v>
      </c>
      <c r="V1259" s="585">
        <f ca="1" t="shared" si="1040"/>
        <v>0</v>
      </c>
      <c r="W1259" s="586" t="str">
        <f ca="1" t="shared" si="1041"/>
        <v>MEDIR</v>
      </c>
      <c r="X1259" s="587">
        <f ca="1" t="shared" si="1042"/>
        <v>1</v>
      </c>
      <c r="Y1259" s="587">
        <f ca="1" t="shared" si="1043"/>
        <v>84.46</v>
      </c>
      <c r="Z1259" s="448"/>
      <c r="AA1259" s="448"/>
      <c r="AB1259" s="448"/>
      <c r="AC1259" s="448"/>
      <c r="AD1259" s="448"/>
      <c r="AE1259" s="448"/>
      <c r="AF1259" s="448"/>
      <c r="AG1259" s="448"/>
      <c r="AH1259" s="448"/>
      <c r="AI1259" s="448"/>
      <c r="AJ1259" s="448"/>
      <c r="AK1259" s="590">
        <f t="shared" si="1044"/>
        <v>93666</v>
      </c>
      <c r="AL1259" s="590">
        <v>0</v>
      </c>
    </row>
    <row r="1260" s="365" customFormat="1" customHeight="1" spans="1:38">
      <c r="A1260" s="522"/>
      <c r="B1260" s="528">
        <v>91871</v>
      </c>
      <c r="C1260" s="524" t="str">
        <f>IF($B1260="","",IFERROR(VLOOKUP($B1260,SERVIÇOS!$B:$G,2,0),IFERROR(VLOOKUP($B1260,'COMPOSIÇÕES COMPLEMENTARES '!$C:$K,2,0),"")))</f>
        <v>ELETRODUTO RÍGIDO ROSCÁVEL, PVC, DN 25 MM (3/4"), PARA CIRCUITOS TERMINAIS, INSTALADO EM PAREDE - FORNECIMENTO E INSTALAÇÃO. AF_03/2023</v>
      </c>
      <c r="D1260" s="525" t="str">
        <f>IF($B1260="","",IFERROR(VLOOKUP($B1260,SERVIÇOS!$B:$G,3,0),IFERROR(VLOOKUP($B1260,'COMPOSIÇÕES COMPLEMENTARES '!$C:$K,3,0),"")))</f>
        <v>M</v>
      </c>
      <c r="E1260" s="530">
        <v>4</v>
      </c>
      <c r="F1260" s="527">
        <f>IF($B1260="","",IFERROR(VLOOKUP($B1260,SERVIÇOS!$B:$G,4,0),IFERROR(VLOOKUP($B1260,'COMPOSIÇÕES COMPLEMENTARES '!$C:$K,6,0),"")))</f>
        <v>10.89</v>
      </c>
      <c r="G1260" s="527">
        <f>IF($B1260="","",IFERROR(VLOOKUP($B1260,SERVIÇOS!$B:$G,5,0),IFERROR(VLOOKUP($B1260,'COMPOSIÇÕES COMPLEMENTARES '!$C:$K,7,0),"")))</f>
        <v>8.75</v>
      </c>
      <c r="H1260" s="527">
        <f t="shared" si="1033"/>
        <v>19.64</v>
      </c>
      <c r="I1260" s="527">
        <f t="shared" si="1034"/>
        <v>43.56</v>
      </c>
      <c r="J1260" s="527">
        <f t="shared" si="1035"/>
        <v>35</v>
      </c>
      <c r="K1260" s="527">
        <f t="shared" si="1036"/>
        <v>78.56</v>
      </c>
      <c r="L1260" s="527"/>
      <c r="M1260" s="563"/>
      <c r="N1260" s="448"/>
      <c r="O1260" s="561"/>
      <c r="P1260" s="562" t="str">
        <f t="shared" si="1037"/>
        <v/>
      </c>
      <c r="Q1260" s="561"/>
      <c r="R1260" s="583" t="str">
        <f t="shared" si="1038"/>
        <v/>
      </c>
      <c r="S1260" s="561"/>
      <c r="T1260" s="588" t="str">
        <f t="shared" si="1039"/>
        <v/>
      </c>
      <c r="U1260" s="584">
        <f ca="1">SUMIF($O$8:T$9,"QUANT.",O1260:T1260)</f>
        <v>0</v>
      </c>
      <c r="V1260" s="585">
        <f ca="1" t="shared" si="1040"/>
        <v>0</v>
      </c>
      <c r="W1260" s="586" t="str">
        <f ca="1" t="shared" si="1041"/>
        <v>MEDIR</v>
      </c>
      <c r="X1260" s="587">
        <f ca="1" t="shared" si="1042"/>
        <v>4</v>
      </c>
      <c r="Y1260" s="587">
        <f ca="1" t="shared" si="1043"/>
        <v>78.56</v>
      </c>
      <c r="Z1260" s="448"/>
      <c r="AA1260" s="448"/>
      <c r="AB1260" s="448"/>
      <c r="AC1260" s="448"/>
      <c r="AD1260" s="448"/>
      <c r="AE1260" s="448"/>
      <c r="AF1260" s="448"/>
      <c r="AG1260" s="448"/>
      <c r="AH1260" s="448"/>
      <c r="AI1260" s="448"/>
      <c r="AJ1260" s="448"/>
      <c r="AK1260" s="590">
        <f t="shared" si="1044"/>
        <v>91871</v>
      </c>
      <c r="AL1260" s="590">
        <v>0</v>
      </c>
    </row>
    <row r="1261" s="365" customFormat="1" customHeight="1" spans="1:38">
      <c r="A1261" s="522"/>
      <c r="B1261" s="528">
        <v>91884</v>
      </c>
      <c r="C1261" s="524" t="str">
        <f>IF($B1261="","",IFERROR(VLOOKUP($B1261,SERVIÇOS!$B:$G,2,0),IFERROR(VLOOKUP($B1261,'COMPOSIÇÕES COMPLEMENTARES '!$C:$K,2,0),"")))</f>
        <v>LUVA PARA ELETRODUTO, PVC, ROSCÁVEL, DN 25 MM (3/4"), PARA CIRCUITOS TERMINAIS, INSTALADA EM PAREDE - FORNECIMENTO E INSTALAÇÃO. AF_03/2023</v>
      </c>
      <c r="D1261" s="525" t="str">
        <f>IF($B1261="","",IFERROR(VLOOKUP($B1261,SERVIÇOS!$B:$G,3,0),IFERROR(VLOOKUP($B1261,'COMPOSIÇÕES COMPLEMENTARES '!$C:$K,3,0),"")))</f>
        <v>UN</v>
      </c>
      <c r="E1261" s="530">
        <f>2*E1262</f>
        <v>2</v>
      </c>
      <c r="F1261" s="527">
        <f>IF($B1261="","",IFERROR(VLOOKUP($B1261,SERVIÇOS!$B:$G,4,0),IFERROR(VLOOKUP($B1261,'COMPOSIÇÕES COMPLEMENTARES '!$C:$K,6,0),"")))</f>
        <v>5.62</v>
      </c>
      <c r="G1261" s="527">
        <f>IF($B1261="","",IFERROR(VLOOKUP($B1261,SERVIÇOS!$B:$G,5,0),IFERROR(VLOOKUP($B1261,'COMPOSIÇÕES COMPLEMENTARES '!$C:$K,7,0),"")))</f>
        <v>9.75</v>
      </c>
      <c r="H1261" s="527">
        <f t="shared" ref="H1261:H1266" si="1045">IF(E1261="","",F1261+G1261)</f>
        <v>15.37</v>
      </c>
      <c r="I1261" s="527">
        <f t="shared" ref="I1261:I1266" si="1046">IF(E1261="","",TRUNC((E1261*F1261),2))</f>
        <v>11.24</v>
      </c>
      <c r="J1261" s="527">
        <f t="shared" ref="J1261:J1266" si="1047">IF(E1261="","",TRUNC((E1261*G1261),2))</f>
        <v>19.5</v>
      </c>
      <c r="K1261" s="527">
        <f t="shared" ref="K1261:K1266" si="1048">IF(E1261="","",TRUNC((E1261*H1261),2))</f>
        <v>30.74</v>
      </c>
      <c r="L1261" s="527"/>
      <c r="M1261" s="563"/>
      <c r="N1261" s="448"/>
      <c r="O1261" s="561"/>
      <c r="P1261" s="562" t="str">
        <f t="shared" ref="P1261:P1266" si="1049">IF(OR(O1261="",$K1261=""),"",(O1261/$E1261)*$K1261)</f>
        <v/>
      </c>
      <c r="Q1261" s="561"/>
      <c r="R1261" s="583" t="str">
        <f t="shared" ref="R1261:R1266" si="1050">IF(OR(Q1261="",$K1261=""),"",(Q1261/$E1261)*$K1261)</f>
        <v/>
      </c>
      <c r="S1261" s="561"/>
      <c r="T1261" s="588" t="str">
        <f t="shared" ref="T1261:T1266" si="1051">IF(OR(S1261="",$K1261=""),"",(S1261/$E1261)*$K1261)</f>
        <v/>
      </c>
      <c r="U1261" s="584">
        <f ca="1">SUMIF($O$8:T$9,"QUANT.",O1261:T1261)</f>
        <v>0</v>
      </c>
      <c r="V1261" s="585">
        <f ca="1" t="shared" ref="V1261:V1266" si="1052">SUMIF($O$8:$T$9,"CUSTO",O1261:T1261)</f>
        <v>0</v>
      </c>
      <c r="W1261" s="586" t="str">
        <f ca="1" t="shared" ref="W1261:W1266" si="1053">IF(B1261&lt;&gt;"",IF(V1261=0,"MEDIR",IF(K1261-V1261=0,"OK",IF(K1261-V1261&gt;0,"MEDIR","ALERTA!"))),"")</f>
        <v>MEDIR</v>
      </c>
      <c r="X1261" s="587">
        <f ca="1" t="shared" ref="X1261:X1266" si="1054">IF(U1261="",0,E1261-U1261)</f>
        <v>2</v>
      </c>
      <c r="Y1261" s="587">
        <f ca="1" t="shared" ref="Y1261:Y1266" si="1055">IF(V1261="",0,K1261-V1261)</f>
        <v>30.74</v>
      </c>
      <c r="Z1261" s="448"/>
      <c r="AA1261" s="448"/>
      <c r="AB1261" s="448"/>
      <c r="AC1261" s="448"/>
      <c r="AD1261" s="448"/>
      <c r="AE1261" s="448"/>
      <c r="AF1261" s="448"/>
      <c r="AG1261" s="448"/>
      <c r="AH1261" s="448"/>
      <c r="AI1261" s="448"/>
      <c r="AJ1261" s="448"/>
      <c r="AK1261" s="590">
        <f t="shared" ref="AK1261:AK1266" si="1056">B1261-AL1261</f>
        <v>91884</v>
      </c>
      <c r="AL1261" s="590">
        <v>0</v>
      </c>
    </row>
    <row r="1262" s="365" customFormat="1" customHeight="1" spans="1:38">
      <c r="A1262" s="522"/>
      <c r="B1262" s="528">
        <v>91914</v>
      </c>
      <c r="C1262" s="524" t="str">
        <f>IF($B1262="","",IFERROR(VLOOKUP($B1262,SERVIÇOS!$B:$G,2,0),IFERROR(VLOOKUP($B1262,'COMPOSIÇÕES COMPLEMENTARES '!$C:$K,2,0),"")))</f>
        <v>CURVA 90 GRAUS PARA ELETRODUTO, PVC, ROSCÁVEL, DN 25 MM (3/4"), PARA CIRCUITOS TERMINAIS, INSTALADA EM PAREDE - FORNECIMENTO E INSTALAÇÃO. AF_03/2023</v>
      </c>
      <c r="D1262" s="525" t="str">
        <f>IF($B1262="","",IFERROR(VLOOKUP($B1262,SERVIÇOS!$B:$G,3,0),IFERROR(VLOOKUP($B1262,'COMPOSIÇÕES COMPLEMENTARES '!$C:$K,3,0),"")))</f>
        <v>UN</v>
      </c>
      <c r="E1262" s="530">
        <v>1</v>
      </c>
      <c r="F1262" s="527">
        <f>IF($B1262="","",IFERROR(VLOOKUP($B1262,SERVIÇOS!$B:$G,4,0),IFERROR(VLOOKUP($B1262,'COMPOSIÇÕES COMPLEMENTARES '!$C:$K,6,0),"")))</f>
        <v>10</v>
      </c>
      <c r="G1262" s="527">
        <f>IF($B1262="","",IFERROR(VLOOKUP($B1262,SERVIÇOS!$B:$G,5,0),IFERROR(VLOOKUP($B1262,'COMPOSIÇÕES COMPLEMENTARES '!$C:$K,7,0),"")))</f>
        <v>14.6</v>
      </c>
      <c r="H1262" s="527">
        <f t="shared" si="1045"/>
        <v>24.6</v>
      </c>
      <c r="I1262" s="527">
        <f t="shared" si="1046"/>
        <v>10</v>
      </c>
      <c r="J1262" s="527">
        <f t="shared" si="1047"/>
        <v>14.6</v>
      </c>
      <c r="K1262" s="527">
        <f t="shared" si="1048"/>
        <v>24.6</v>
      </c>
      <c r="L1262" s="527"/>
      <c r="M1262" s="563"/>
      <c r="N1262" s="448"/>
      <c r="O1262" s="561"/>
      <c r="P1262" s="562" t="str">
        <f t="shared" si="1049"/>
        <v/>
      </c>
      <c r="Q1262" s="561"/>
      <c r="R1262" s="583" t="str">
        <f t="shared" si="1050"/>
        <v/>
      </c>
      <c r="S1262" s="561"/>
      <c r="T1262" s="588" t="str">
        <f t="shared" si="1051"/>
        <v/>
      </c>
      <c r="U1262" s="584">
        <f ca="1">SUMIF($O$8:T$9,"QUANT.",O1262:T1262)</f>
        <v>0</v>
      </c>
      <c r="V1262" s="585">
        <f ca="1" t="shared" si="1052"/>
        <v>0</v>
      </c>
      <c r="W1262" s="586" t="str">
        <f ca="1" t="shared" si="1053"/>
        <v>MEDIR</v>
      </c>
      <c r="X1262" s="587">
        <f ca="1" t="shared" si="1054"/>
        <v>1</v>
      </c>
      <c r="Y1262" s="587">
        <f ca="1" t="shared" si="1055"/>
        <v>24.6</v>
      </c>
      <c r="Z1262" s="448"/>
      <c r="AA1262" s="448"/>
      <c r="AB1262" s="448"/>
      <c r="AC1262" s="448"/>
      <c r="AD1262" s="448"/>
      <c r="AE1262" s="448"/>
      <c r="AF1262" s="448"/>
      <c r="AG1262" s="448"/>
      <c r="AH1262" s="448"/>
      <c r="AI1262" s="448"/>
      <c r="AJ1262" s="448"/>
      <c r="AK1262" s="590">
        <f t="shared" si="1056"/>
        <v>91914</v>
      </c>
      <c r="AL1262" s="590">
        <v>0</v>
      </c>
    </row>
    <row r="1263" s="365" customFormat="1" customHeight="1" spans="1:38">
      <c r="A1263" s="522"/>
      <c r="B1263" s="528">
        <v>98111</v>
      </c>
      <c r="C1263" s="524" t="str">
        <f>IF($B1263="","",IFERROR(VLOOKUP($B1263,SERVIÇOS!$B:$G,2,0),IFERROR(VLOOKUP($B1263,'COMPOSIÇÕES COMPLEMENTARES '!$C:$K,2,0),"")))</f>
        <v>CAIXA DE INSPEÇÃO PARA ATERRAMENTO, CIRCULAR, EM POLIETILENO, DIÂMETRO INTERNO = 0,3 M. AF_12/2020</v>
      </c>
      <c r="D1263" s="525" t="str">
        <f>IF($B1263="","",IFERROR(VLOOKUP($B1263,SERVIÇOS!$B:$G,3,0),IFERROR(VLOOKUP($B1263,'COMPOSIÇÕES COMPLEMENTARES '!$C:$K,3,0),"")))</f>
        <v>UN</v>
      </c>
      <c r="E1263" s="530">
        <v>1</v>
      </c>
      <c r="F1263" s="527">
        <f>IF($B1263="","",IFERROR(VLOOKUP($B1263,SERVIÇOS!$B:$G,4,0),IFERROR(VLOOKUP($B1263,'COMPOSIÇÕES COMPLEMENTARES '!$C:$K,6,0),"")))</f>
        <v>46.95</v>
      </c>
      <c r="G1263" s="527">
        <f>IF($B1263="","",IFERROR(VLOOKUP($B1263,SERVIÇOS!$B:$G,5,0),IFERROR(VLOOKUP($B1263,'COMPOSIÇÕES COMPLEMENTARES '!$C:$K,7,0),"")))</f>
        <v>7.6</v>
      </c>
      <c r="H1263" s="527">
        <f t="shared" si="1045"/>
        <v>54.55</v>
      </c>
      <c r="I1263" s="527">
        <f t="shared" si="1046"/>
        <v>46.95</v>
      </c>
      <c r="J1263" s="527">
        <f t="shared" si="1047"/>
        <v>7.6</v>
      </c>
      <c r="K1263" s="527">
        <f t="shared" si="1048"/>
        <v>54.55</v>
      </c>
      <c r="L1263" s="527"/>
      <c r="M1263" s="563"/>
      <c r="N1263" s="448"/>
      <c r="O1263" s="561"/>
      <c r="P1263" s="562" t="str">
        <f t="shared" si="1049"/>
        <v/>
      </c>
      <c r="Q1263" s="561"/>
      <c r="R1263" s="583" t="str">
        <f t="shared" si="1050"/>
        <v/>
      </c>
      <c r="S1263" s="561"/>
      <c r="T1263" s="588" t="str">
        <f t="shared" si="1051"/>
        <v/>
      </c>
      <c r="U1263" s="584">
        <f ca="1">SUMIF($O$8:T$9,"QUANT.",O1263:T1263)</f>
        <v>0</v>
      </c>
      <c r="V1263" s="585">
        <f ca="1" t="shared" si="1052"/>
        <v>0</v>
      </c>
      <c r="W1263" s="586" t="str">
        <f ca="1" t="shared" si="1053"/>
        <v>MEDIR</v>
      </c>
      <c r="X1263" s="587">
        <f ca="1" t="shared" si="1054"/>
        <v>1</v>
      </c>
      <c r="Y1263" s="587">
        <f ca="1" t="shared" si="1055"/>
        <v>54.55</v>
      </c>
      <c r="Z1263" s="448"/>
      <c r="AA1263" s="448"/>
      <c r="AB1263" s="448"/>
      <c r="AC1263" s="448"/>
      <c r="AD1263" s="448"/>
      <c r="AE1263" s="448"/>
      <c r="AF1263" s="448"/>
      <c r="AG1263" s="448"/>
      <c r="AH1263" s="448"/>
      <c r="AI1263" s="448"/>
      <c r="AJ1263" s="448"/>
      <c r="AK1263" s="590">
        <f t="shared" si="1056"/>
        <v>98111</v>
      </c>
      <c r="AL1263" s="590">
        <v>0</v>
      </c>
    </row>
    <row r="1264" s="365" customFormat="1" customHeight="1" spans="1:38">
      <c r="A1264" s="522"/>
      <c r="B1264" s="528">
        <v>104749</v>
      </c>
      <c r="C1264" s="524" t="str">
        <f>IF($B1264="","",IFERROR(VLOOKUP($B1264,SERVIÇOS!$B:$G,2,0),IFERROR(VLOOKUP($B1264,'COMPOSIÇÕES COMPLEMENTARES '!$C:$K,2,0),"")))</f>
        <v>CONECTOR GRAMPO METÁLICO TIPO OLHAL, PARA SPDA, PARA HASTE DE ATERRAMENTO DE 3/4'' E CABOS DE 10 A 50 MM2 - FORNECIMENTO E INSTALAÇÃO. AF_08/2023</v>
      </c>
      <c r="D1264" s="525" t="str">
        <f>IF($B1264="","",IFERROR(VLOOKUP($B1264,SERVIÇOS!$B:$G,3,0),IFERROR(VLOOKUP($B1264,'COMPOSIÇÕES COMPLEMENTARES '!$C:$K,3,0),"")))</f>
        <v>UN</v>
      </c>
      <c r="E1264" s="530">
        <v>1</v>
      </c>
      <c r="F1264" s="527">
        <f>IF($B1264="","",IFERROR(VLOOKUP($B1264,SERVIÇOS!$B:$G,4,0),IFERROR(VLOOKUP($B1264,'COMPOSIÇÕES COMPLEMENTARES '!$C:$K,6,0),"")))</f>
        <v>11.88</v>
      </c>
      <c r="G1264" s="527">
        <f>IF($B1264="","",IFERROR(VLOOKUP($B1264,SERVIÇOS!$B:$G,5,0),IFERROR(VLOOKUP($B1264,'COMPOSIÇÕES COMPLEMENTARES '!$C:$K,7,0),"")))</f>
        <v>9.22</v>
      </c>
      <c r="H1264" s="527">
        <f t="shared" si="1045"/>
        <v>21.1</v>
      </c>
      <c r="I1264" s="527">
        <f t="shared" si="1046"/>
        <v>11.88</v>
      </c>
      <c r="J1264" s="527">
        <f t="shared" si="1047"/>
        <v>9.22</v>
      </c>
      <c r="K1264" s="527">
        <f t="shared" si="1048"/>
        <v>21.1</v>
      </c>
      <c r="L1264" s="527"/>
      <c r="M1264" s="563"/>
      <c r="N1264" s="448"/>
      <c r="O1264" s="561"/>
      <c r="P1264" s="562" t="str">
        <f t="shared" si="1049"/>
        <v/>
      </c>
      <c r="Q1264" s="561"/>
      <c r="R1264" s="583" t="str">
        <f t="shared" si="1050"/>
        <v/>
      </c>
      <c r="S1264" s="561"/>
      <c r="T1264" s="588" t="str">
        <f t="shared" si="1051"/>
        <v/>
      </c>
      <c r="U1264" s="584">
        <f ca="1">SUMIF($O$8:T$9,"QUANT.",O1264:T1264)</f>
        <v>0</v>
      </c>
      <c r="V1264" s="585">
        <f ca="1" t="shared" si="1052"/>
        <v>0</v>
      </c>
      <c r="W1264" s="586" t="str">
        <f ca="1" t="shared" si="1053"/>
        <v>MEDIR</v>
      </c>
      <c r="X1264" s="587">
        <f ca="1" t="shared" si="1054"/>
        <v>1</v>
      </c>
      <c r="Y1264" s="587">
        <f ca="1" t="shared" si="1055"/>
        <v>21.1</v>
      </c>
      <c r="Z1264" s="448"/>
      <c r="AA1264" s="448"/>
      <c r="AB1264" s="448"/>
      <c r="AC1264" s="448"/>
      <c r="AD1264" s="448"/>
      <c r="AE1264" s="448"/>
      <c r="AF1264" s="448"/>
      <c r="AG1264" s="448"/>
      <c r="AH1264" s="448"/>
      <c r="AI1264" s="448"/>
      <c r="AJ1264" s="448"/>
      <c r="AK1264" s="590">
        <f t="shared" si="1056"/>
        <v>104749</v>
      </c>
      <c r="AL1264" s="590">
        <v>0</v>
      </c>
    </row>
    <row r="1265" s="365" customFormat="1" customHeight="1" spans="1:38">
      <c r="A1265" s="522"/>
      <c r="B1265" s="528">
        <v>96986</v>
      </c>
      <c r="C1265" s="524" t="str">
        <f>IF($B1265="","",IFERROR(VLOOKUP($B1265,SERVIÇOS!$B:$G,2,0),IFERROR(VLOOKUP($B1265,'COMPOSIÇÕES COMPLEMENTARES '!$C:$K,2,0),"")))</f>
        <v>HASTE DE ATERRAMENTO, DIÂMETRO 3/4", COM 3 METROS - FORNECIMENTO E INSTALAÇÃO. AF_08/2023</v>
      </c>
      <c r="D1265" s="525" t="str">
        <f>IF($B1265="","",IFERROR(VLOOKUP($B1265,SERVIÇOS!$B:$G,3,0),IFERROR(VLOOKUP($B1265,'COMPOSIÇÕES COMPLEMENTARES '!$C:$K,3,0),"")))</f>
        <v>UN</v>
      </c>
      <c r="E1265" s="530">
        <v>1</v>
      </c>
      <c r="F1265" s="527">
        <f>IF($B1265="","",IFERROR(VLOOKUP($B1265,SERVIÇOS!$B:$G,4,0),IFERROR(VLOOKUP($B1265,'COMPOSIÇÕES COMPLEMENTARES '!$C:$K,6,0),"")))</f>
        <v>88.57</v>
      </c>
      <c r="G1265" s="527">
        <f>IF($B1265="","",IFERROR(VLOOKUP($B1265,SERVIÇOS!$B:$G,5,0),IFERROR(VLOOKUP($B1265,'COMPOSIÇÕES COMPLEMENTARES '!$C:$K,7,0),"")))</f>
        <v>19.22</v>
      </c>
      <c r="H1265" s="527">
        <f t="shared" si="1045"/>
        <v>107.79</v>
      </c>
      <c r="I1265" s="527">
        <f t="shared" si="1046"/>
        <v>88.57</v>
      </c>
      <c r="J1265" s="527">
        <f t="shared" si="1047"/>
        <v>19.22</v>
      </c>
      <c r="K1265" s="527">
        <f t="shared" si="1048"/>
        <v>107.79</v>
      </c>
      <c r="L1265" s="527"/>
      <c r="M1265" s="563"/>
      <c r="N1265" s="448"/>
      <c r="O1265" s="561"/>
      <c r="P1265" s="562" t="str">
        <f t="shared" si="1049"/>
        <v/>
      </c>
      <c r="Q1265" s="561"/>
      <c r="R1265" s="583" t="str">
        <f t="shared" si="1050"/>
        <v/>
      </c>
      <c r="S1265" s="561"/>
      <c r="T1265" s="588" t="str">
        <f t="shared" si="1051"/>
        <v/>
      </c>
      <c r="U1265" s="584">
        <f ca="1">SUMIF($O$8:T$9,"QUANT.",O1265:T1265)</f>
        <v>0</v>
      </c>
      <c r="V1265" s="585">
        <f ca="1" t="shared" si="1052"/>
        <v>0</v>
      </c>
      <c r="W1265" s="586" t="str">
        <f ca="1" t="shared" si="1053"/>
        <v>MEDIR</v>
      </c>
      <c r="X1265" s="587">
        <f ca="1" t="shared" si="1054"/>
        <v>1</v>
      </c>
      <c r="Y1265" s="587">
        <f ca="1" t="shared" si="1055"/>
        <v>107.79</v>
      </c>
      <c r="Z1265" s="448"/>
      <c r="AA1265" s="448"/>
      <c r="AB1265" s="448"/>
      <c r="AC1265" s="448"/>
      <c r="AD1265" s="448"/>
      <c r="AE1265" s="448"/>
      <c r="AF1265" s="448"/>
      <c r="AG1265" s="448"/>
      <c r="AH1265" s="448"/>
      <c r="AI1265" s="448"/>
      <c r="AJ1265" s="448"/>
      <c r="AK1265" s="590">
        <f t="shared" si="1056"/>
        <v>96986</v>
      </c>
      <c r="AL1265" s="590">
        <v>0</v>
      </c>
    </row>
    <row r="1266" s="365" customFormat="1" customHeight="1" spans="1:38">
      <c r="A1266" s="522"/>
      <c r="B1266" s="528" t="s">
        <v>618</v>
      </c>
      <c r="C1266" s="524" t="str">
        <f>IF($B1266="","",IFERROR(VLOOKUP($B1266,SERVIÇOS!$B:$G,2,0),IFERROR(VLOOKUP($B1266,'COMPOSIÇÕES COMPLEMENTARES '!$C:$K,2,0),"")))</f>
        <v>CORDOALHA DE COBRE NU, NÃO ENTERRADA, INSTALAÇÃO COM PRESILHA DE FIXAÇÃO</v>
      </c>
      <c r="D1266" s="525" t="str">
        <f>IF($B1266="","",IFERROR(VLOOKUP($B1266,SERVIÇOS!$B:$G,3,0),IFERROR(VLOOKUP($B1266,'COMPOSIÇÕES COMPLEMENTARES '!$C:$K,3,0),"")))</f>
        <v>M</v>
      </c>
      <c r="E1266" s="530">
        <f>E1265*8</f>
        <v>8</v>
      </c>
      <c r="F1266" s="527">
        <f>IF($B1266="","",IFERROR(VLOOKUP($B1266,SERVIÇOS!$B:$G,4,0),IFERROR(VLOOKUP($B1266,'COMPOSIÇÕES COMPLEMENTARES '!$C:$K,6,0),"")))</f>
        <v>43.78</v>
      </c>
      <c r="G1266" s="527">
        <f>IF($B1266="","",IFERROR(VLOOKUP($B1266,SERVIÇOS!$B:$G,5,0),IFERROR(VLOOKUP($B1266,'COMPOSIÇÕES COMPLEMENTARES '!$C:$K,7,0),"")))</f>
        <v>7.82</v>
      </c>
      <c r="H1266" s="527">
        <f t="shared" si="1045"/>
        <v>51.6</v>
      </c>
      <c r="I1266" s="527">
        <f t="shared" si="1046"/>
        <v>350.24</v>
      </c>
      <c r="J1266" s="527">
        <f t="shared" si="1047"/>
        <v>62.56</v>
      </c>
      <c r="K1266" s="527">
        <f t="shared" si="1048"/>
        <v>412.8</v>
      </c>
      <c r="L1266" s="527"/>
      <c r="M1266" s="563"/>
      <c r="N1266" s="448"/>
      <c r="O1266" s="561"/>
      <c r="P1266" s="562" t="str">
        <f t="shared" si="1049"/>
        <v/>
      </c>
      <c r="Q1266" s="561"/>
      <c r="R1266" s="583" t="str">
        <f t="shared" si="1050"/>
        <v/>
      </c>
      <c r="S1266" s="561"/>
      <c r="T1266" s="588" t="str">
        <f t="shared" si="1051"/>
        <v/>
      </c>
      <c r="U1266" s="584">
        <f ca="1">SUMIF($O$8:T$9,"QUANT.",O1266:T1266)</f>
        <v>0</v>
      </c>
      <c r="V1266" s="585">
        <f ca="1" t="shared" si="1052"/>
        <v>0</v>
      </c>
      <c r="W1266" s="586" t="str">
        <f ca="1" t="shared" si="1053"/>
        <v>MEDIR</v>
      </c>
      <c r="X1266" s="587">
        <f ca="1" t="shared" si="1054"/>
        <v>8</v>
      </c>
      <c r="Y1266" s="587">
        <f ca="1" t="shared" si="1055"/>
        <v>412.8</v>
      </c>
      <c r="Z1266" s="448"/>
      <c r="AA1266" s="448"/>
      <c r="AB1266" s="448"/>
      <c r="AC1266" s="448"/>
      <c r="AD1266" s="448"/>
      <c r="AE1266" s="448"/>
      <c r="AF1266" s="448"/>
      <c r="AG1266" s="448"/>
      <c r="AH1266" s="448"/>
      <c r="AI1266" s="448"/>
      <c r="AJ1266" s="448"/>
      <c r="AK1266" s="590" t="e">
        <f t="shared" si="1056"/>
        <v>#VALUE!</v>
      </c>
      <c r="AL1266" s="590">
        <v>0</v>
      </c>
    </row>
    <row r="1267" s="365" customFormat="1" customHeight="1" spans="1:38">
      <c r="A1267" s="522"/>
      <c r="B1267" s="528">
        <v>96977</v>
      </c>
      <c r="C1267" s="524" t="str">
        <f>IF($B1267="","",IFERROR(VLOOKUP($B1267,SERVIÇOS!$B:$G,2,0),IFERROR(VLOOKUP($B1267,'COMPOSIÇÕES COMPLEMENTARES '!$C:$K,2,0),"")))</f>
        <v>CORDOALHA DE COBRE NU 50 MM², ENTERRADA - FORNECIMENTO E INSTALAÇÃO. AF_08/2023</v>
      </c>
      <c r="D1267" s="525" t="str">
        <f>IF($B1267="","",IFERROR(VLOOKUP($B1267,SERVIÇOS!$B:$G,3,0),IFERROR(VLOOKUP($B1267,'COMPOSIÇÕES COMPLEMENTARES '!$C:$K,3,0),"")))</f>
        <v>M</v>
      </c>
      <c r="E1267" s="530">
        <v>4.4</v>
      </c>
      <c r="F1267" s="527">
        <f>IF($B1267="","",IFERROR(VLOOKUP($B1267,SERVIÇOS!$B:$G,4,0),IFERROR(VLOOKUP($B1267,'COMPOSIÇÕES COMPLEMENTARES '!$C:$K,6,0),"")))</f>
        <v>55.81</v>
      </c>
      <c r="G1267" s="527">
        <f>IF($B1267="","",IFERROR(VLOOKUP($B1267,SERVIÇOS!$B:$G,5,0),IFERROR(VLOOKUP($B1267,'COMPOSIÇÕES COMPLEMENTARES '!$C:$K,7,0),"")))</f>
        <v>1.63</v>
      </c>
      <c r="H1267" s="527">
        <f t="shared" ref="H1267:H1296" si="1057">IF(E1267="","",F1267+G1267)</f>
        <v>57.44</v>
      </c>
      <c r="I1267" s="527">
        <f t="shared" ref="I1267:I1296" si="1058">IF(E1267="","",TRUNC((E1267*F1267),2))</f>
        <v>245.56</v>
      </c>
      <c r="J1267" s="527">
        <f t="shared" ref="J1267:J1296" si="1059">IF(E1267="","",TRUNC((E1267*G1267),2))</f>
        <v>7.17</v>
      </c>
      <c r="K1267" s="527">
        <f t="shared" ref="K1267:K1296" si="1060">IF(E1267="","",TRUNC((E1267*H1267),2))</f>
        <v>252.73</v>
      </c>
      <c r="L1267" s="527"/>
      <c r="M1267" s="563"/>
      <c r="N1267" s="448"/>
      <c r="O1267" s="561"/>
      <c r="P1267" s="562" t="str">
        <f t="shared" ref="P1267:P1296" si="1061">IF(OR(O1267="",$K1267=""),"",(O1267/$E1267)*$K1267)</f>
        <v/>
      </c>
      <c r="Q1267" s="561"/>
      <c r="R1267" s="583" t="str">
        <f t="shared" ref="R1267:R1296" si="1062">IF(OR(Q1267="",$K1267=""),"",(Q1267/$E1267)*$K1267)</f>
        <v/>
      </c>
      <c r="S1267" s="561"/>
      <c r="T1267" s="588" t="str">
        <f t="shared" ref="T1267:T1296" si="1063">IF(OR(S1267="",$K1267=""),"",(S1267/$E1267)*$K1267)</f>
        <v/>
      </c>
      <c r="U1267" s="584">
        <f ca="1">SUMIF($O$8:T$9,"QUANT.",O1267:T1267)</f>
        <v>0</v>
      </c>
      <c r="V1267" s="585">
        <f ca="1" t="shared" ref="V1267:V1296" si="1064">SUMIF($O$8:$T$9,"CUSTO",O1267:T1267)</f>
        <v>0</v>
      </c>
      <c r="W1267" s="586" t="str">
        <f ca="1" t="shared" ref="W1267:W1296" si="1065">IF(B1267&lt;&gt;"",IF(V1267=0,"MEDIR",IF(K1267-V1267=0,"OK",IF(K1267-V1267&gt;0,"MEDIR","ALERTA!"))),"")</f>
        <v>MEDIR</v>
      </c>
      <c r="X1267" s="587">
        <f ca="1" t="shared" ref="X1267:X1296" si="1066">IF(U1267="",0,E1267-U1267)</f>
        <v>4.4</v>
      </c>
      <c r="Y1267" s="587">
        <f ca="1" t="shared" ref="Y1267:Y1296" si="1067">IF(V1267="",0,K1267-V1267)</f>
        <v>252.73</v>
      </c>
      <c r="Z1267" s="448"/>
      <c r="AA1267" s="448"/>
      <c r="AB1267" s="448"/>
      <c r="AC1267" s="448"/>
      <c r="AD1267" s="448"/>
      <c r="AE1267" s="448"/>
      <c r="AF1267" s="448"/>
      <c r="AG1267" s="448"/>
      <c r="AH1267" s="448"/>
      <c r="AI1267" s="448"/>
      <c r="AJ1267" s="448"/>
      <c r="AK1267" s="590">
        <f t="shared" ref="AK1267:AK1296" si="1068">B1267-AL1267</f>
        <v>96977</v>
      </c>
      <c r="AL1267" s="590">
        <v>0</v>
      </c>
    </row>
    <row r="1268" s="365" customFormat="1" customHeight="1" spans="1:38">
      <c r="A1268" s="522"/>
      <c r="B1268" s="528" t="s">
        <v>619</v>
      </c>
      <c r="C1268" s="524" t="str">
        <f>IF($B1268="","",IFERROR(VLOOKUP($B1268,SERVIÇOS!$B:$G,2,0),IFERROR(VLOOKUP($B1268,'COMPOSIÇÕES COMPLEMENTARES '!$C:$K,2,0),"")))</f>
        <v>FITA DE AÇO INOXIDÁVEL, LARGURA ¾” (19mm), CARGA MÍN. RUPTURA 800daN, E FECHO COMPATÍVEL, TIPO FF-1 DENTADO (CONJUNTO FIXAÇÃO EM POSTE)</v>
      </c>
      <c r="D1268" s="525" t="str">
        <f>IF($B1268="","",IFERROR(VLOOKUP($B1268,SERVIÇOS!$B:$G,3,0),IFERROR(VLOOKUP($B1268,'COMPOSIÇÕES COMPLEMENTARES '!$C:$K,3,0),"")))</f>
        <v>UN</v>
      </c>
      <c r="E1268" s="530">
        <v>3</v>
      </c>
      <c r="F1268" s="527">
        <f>IF($B1268="","",IFERROR(VLOOKUP($B1268,SERVIÇOS!$B:$G,4,0),IFERROR(VLOOKUP($B1268,'COMPOSIÇÕES COMPLEMENTARES '!$C:$K,6,0),"")))</f>
        <v>23.99</v>
      </c>
      <c r="G1268" s="527">
        <f>IF($B1268="","",IFERROR(VLOOKUP($B1268,SERVIÇOS!$B:$G,5,0),IFERROR(VLOOKUP($B1268,'COMPOSIÇÕES COMPLEMENTARES '!$C:$K,7,0),"")))</f>
        <v>8.25</v>
      </c>
      <c r="H1268" s="527">
        <f t="shared" si="1057"/>
        <v>32.24</v>
      </c>
      <c r="I1268" s="527">
        <f t="shared" si="1058"/>
        <v>71.97</v>
      </c>
      <c r="J1268" s="527">
        <f t="shared" si="1059"/>
        <v>24.75</v>
      </c>
      <c r="K1268" s="527">
        <f t="shared" si="1060"/>
        <v>96.72</v>
      </c>
      <c r="L1268" s="527"/>
      <c r="M1268" s="563"/>
      <c r="N1268" s="448"/>
      <c r="O1268" s="561"/>
      <c r="P1268" s="562" t="str">
        <f t="shared" si="1061"/>
        <v/>
      </c>
      <c r="Q1268" s="561"/>
      <c r="R1268" s="583" t="str">
        <f t="shared" si="1062"/>
        <v/>
      </c>
      <c r="S1268" s="561"/>
      <c r="T1268" s="588" t="str">
        <f t="shared" si="1063"/>
        <v/>
      </c>
      <c r="U1268" s="584">
        <f ca="1">SUMIF($O$8:T$9,"QUANT.",O1268:T1268)</f>
        <v>0</v>
      </c>
      <c r="V1268" s="585">
        <f ca="1" t="shared" si="1064"/>
        <v>0</v>
      </c>
      <c r="W1268" s="586" t="str">
        <f ca="1" t="shared" si="1065"/>
        <v>MEDIR</v>
      </c>
      <c r="X1268" s="587">
        <f ca="1" t="shared" si="1066"/>
        <v>3</v>
      </c>
      <c r="Y1268" s="587">
        <f ca="1" t="shared" si="1067"/>
        <v>96.72</v>
      </c>
      <c r="Z1268" s="448"/>
      <c r="AA1268" s="448"/>
      <c r="AB1268" s="448"/>
      <c r="AC1268" s="448"/>
      <c r="AD1268" s="448"/>
      <c r="AE1268" s="448"/>
      <c r="AF1268" s="448"/>
      <c r="AG1268" s="448"/>
      <c r="AH1268" s="448"/>
      <c r="AI1268" s="448"/>
      <c r="AJ1268" s="448"/>
      <c r="AK1268" s="590" t="e">
        <f t="shared" si="1068"/>
        <v>#VALUE!</v>
      </c>
      <c r="AL1268" s="590">
        <v>0</v>
      </c>
    </row>
    <row r="1269" s="365" customFormat="1" customHeight="1" spans="1:38">
      <c r="A1269" s="522"/>
      <c r="B1269" s="528"/>
      <c r="C1269" s="532" t="s">
        <v>620</v>
      </c>
      <c r="D1269" s="525" t="str">
        <f>IF($B1269="","",IFERROR(VLOOKUP($B1269,SERVIÇOS!$B:$G,3,0),IFERROR(VLOOKUP($B1269,'COMPOSIÇÕES COMPLEMENTARES '!$C:$K,3,0),"")))</f>
        <v/>
      </c>
      <c r="E1269" s="530"/>
      <c r="F1269" s="527" t="str">
        <f>IF($B1269="","",IFERROR(VLOOKUP($B1269,SERVIÇOS!$B:$G,4,0),IFERROR(VLOOKUP($B1269,'COMPOSIÇÕES COMPLEMENTARES '!$C:$K,6,0),"")))</f>
        <v/>
      </c>
      <c r="G1269" s="527" t="str">
        <f>IF($B1269="","",IFERROR(VLOOKUP($B1269,SERVIÇOS!$B:$G,5,0),IFERROR(VLOOKUP($B1269,'COMPOSIÇÕES COMPLEMENTARES '!$C:$K,7,0),"")))</f>
        <v/>
      </c>
      <c r="H1269" s="527" t="str">
        <f t="shared" si="1057"/>
        <v/>
      </c>
      <c r="I1269" s="527" t="str">
        <f t="shared" si="1058"/>
        <v/>
      </c>
      <c r="J1269" s="527" t="str">
        <f t="shared" si="1059"/>
        <v/>
      </c>
      <c r="K1269" s="527" t="str">
        <f t="shared" si="1060"/>
        <v/>
      </c>
      <c r="L1269" s="527"/>
      <c r="M1269" s="563"/>
      <c r="N1269" s="448"/>
      <c r="O1269" s="561"/>
      <c r="P1269" s="562" t="str">
        <f t="shared" si="1061"/>
        <v/>
      </c>
      <c r="Q1269" s="561"/>
      <c r="R1269" s="583" t="str">
        <f t="shared" si="1062"/>
        <v/>
      </c>
      <c r="S1269" s="561"/>
      <c r="T1269" s="588" t="str">
        <f t="shared" si="1063"/>
        <v/>
      </c>
      <c r="U1269" s="584">
        <f ca="1">SUMIF($O$8:T$9,"QUANT.",O1269:T1269)</f>
        <v>0</v>
      </c>
      <c r="V1269" s="585">
        <f ca="1" t="shared" si="1064"/>
        <v>0</v>
      </c>
      <c r="W1269" s="586" t="str">
        <f ca="1" t="shared" si="1065"/>
        <v/>
      </c>
      <c r="X1269" s="587">
        <f ca="1" t="shared" si="1066"/>
        <v>0</v>
      </c>
      <c r="Y1269" s="587" t="e">
        <f ca="1" t="shared" si="1067"/>
        <v>#VALUE!</v>
      </c>
      <c r="Z1269" s="448"/>
      <c r="AA1269" s="448"/>
      <c r="AB1269" s="448"/>
      <c r="AC1269" s="448"/>
      <c r="AD1269" s="448"/>
      <c r="AE1269" s="448"/>
      <c r="AF1269" s="448"/>
      <c r="AG1269" s="448"/>
      <c r="AH1269" s="448"/>
      <c r="AI1269" s="448"/>
      <c r="AJ1269" s="448"/>
      <c r="AK1269" s="590">
        <f t="shared" si="1068"/>
        <v>0</v>
      </c>
      <c r="AL1269" s="590">
        <v>0</v>
      </c>
    </row>
    <row r="1270" s="365" customFormat="1" customHeight="1" spans="1:38">
      <c r="A1270" s="522"/>
      <c r="B1270" s="528" t="s">
        <v>621</v>
      </c>
      <c r="C1270" s="524" t="str">
        <f>IF($B1270="","",IFERROR(VLOOKUP($B1270,SERVIÇOS!$B:$G,2,0),IFERROR(VLOOKUP($B1270,'COMPOSIÇÕES COMPLEMENTARES '!$C:$K,2,0),"")))</f>
        <v>QUADRO DE DISTRIBUIÇÃO EM AÇO GALVANIZADO, SOBREPOR, 8 MÓDULOS DIN, SEM OS DISJUNTORES, COM BARRAMENTO E SUPORTE PARA FIXAÇÃO - FORNECIMENTO E INSTALAÇÃO</v>
      </c>
      <c r="D1270" s="525" t="str">
        <f>IF($B1270="","",IFERROR(VLOOKUP($B1270,SERVIÇOS!$B:$G,3,0),IFERROR(VLOOKUP($B1270,'COMPOSIÇÕES COMPLEMENTARES '!$C:$K,3,0),"")))</f>
        <v>UN</v>
      </c>
      <c r="E1270" s="530">
        <v>1</v>
      </c>
      <c r="F1270" s="527">
        <f>IF($B1270="","",IFERROR(VLOOKUP($B1270,SERVIÇOS!$B:$G,4,0),IFERROR(VLOOKUP($B1270,'COMPOSIÇÕES COMPLEMENTARES '!$C:$K,6,0),"")))</f>
        <v>226.92</v>
      </c>
      <c r="G1270" s="527">
        <f>IF($B1270="","",IFERROR(VLOOKUP($B1270,SERVIÇOS!$B:$G,5,0),IFERROR(VLOOKUP($B1270,'COMPOSIÇÕES COMPLEMENTARES '!$C:$K,7,0),"")))</f>
        <v>49.54</v>
      </c>
      <c r="H1270" s="527">
        <f t="shared" si="1057"/>
        <v>276.46</v>
      </c>
      <c r="I1270" s="527">
        <f t="shared" si="1058"/>
        <v>226.92</v>
      </c>
      <c r="J1270" s="527">
        <f t="shared" si="1059"/>
        <v>49.54</v>
      </c>
      <c r="K1270" s="527">
        <f t="shared" si="1060"/>
        <v>276.46</v>
      </c>
      <c r="L1270" s="527"/>
      <c r="M1270" s="563"/>
      <c r="N1270" s="448"/>
      <c r="O1270" s="561"/>
      <c r="P1270" s="562" t="str">
        <f t="shared" si="1061"/>
        <v/>
      </c>
      <c r="Q1270" s="561"/>
      <c r="R1270" s="583" t="str">
        <f t="shared" si="1062"/>
        <v/>
      </c>
      <c r="S1270" s="561"/>
      <c r="T1270" s="588" t="str">
        <f t="shared" si="1063"/>
        <v/>
      </c>
      <c r="U1270" s="584">
        <f ca="1">SUMIF($O$8:T$9,"QUANT.",O1270:T1270)</f>
        <v>0</v>
      </c>
      <c r="V1270" s="585">
        <f ca="1" t="shared" si="1064"/>
        <v>0</v>
      </c>
      <c r="W1270" s="586" t="str">
        <f ca="1" t="shared" si="1065"/>
        <v>MEDIR</v>
      </c>
      <c r="X1270" s="587">
        <f ca="1" t="shared" si="1066"/>
        <v>1</v>
      </c>
      <c r="Y1270" s="587">
        <f ca="1" t="shared" si="1067"/>
        <v>276.46</v>
      </c>
      <c r="Z1270" s="448"/>
      <c r="AA1270" s="448"/>
      <c r="AB1270" s="448"/>
      <c r="AC1270" s="448"/>
      <c r="AD1270" s="448"/>
      <c r="AE1270" s="448"/>
      <c r="AF1270" s="448"/>
      <c r="AG1270" s="448"/>
      <c r="AH1270" s="448"/>
      <c r="AI1270" s="448"/>
      <c r="AJ1270" s="448"/>
      <c r="AK1270" s="590" t="e">
        <f t="shared" si="1068"/>
        <v>#VALUE!</v>
      </c>
      <c r="AL1270" s="590">
        <v>0</v>
      </c>
    </row>
    <row r="1271" s="365" customFormat="1" customHeight="1" spans="1:38">
      <c r="A1271" s="522"/>
      <c r="B1271" s="528">
        <v>93662</v>
      </c>
      <c r="C1271" s="524" t="str">
        <f>IF($B1271="","",IFERROR(VLOOKUP($B1271,SERVIÇOS!$B:$G,2,0),IFERROR(VLOOKUP($B1271,'COMPOSIÇÕES COMPLEMENTARES '!$C:$K,2,0),"")))</f>
        <v>DISJUNTOR BIPOLAR TIPO DIN, CORRENTE NOMINAL DE 20A - FORNECIMENTO E INSTALAÇÃO. AF_10/2020</v>
      </c>
      <c r="D1271" s="525" t="str">
        <f>IF($B1271="","",IFERROR(VLOOKUP($B1271,SERVIÇOS!$B:$G,3,0),IFERROR(VLOOKUP($B1271,'COMPOSIÇÕES COMPLEMENTARES '!$C:$K,3,0),"")))</f>
        <v>UN</v>
      </c>
      <c r="E1271" s="530">
        <v>1</v>
      </c>
      <c r="F1271" s="527">
        <f>IF($B1271="","",IFERROR(VLOOKUP($B1271,SERVIÇOS!$B:$G,4,0),IFERROR(VLOOKUP($B1271,'COMPOSIÇÕES COMPLEMENTARES '!$C:$K,6,0),"")))</f>
        <v>60.44</v>
      </c>
      <c r="G1271" s="527">
        <f>IF($B1271="","",IFERROR(VLOOKUP($B1271,SERVIÇOS!$B:$G,5,0),IFERROR(VLOOKUP($B1271,'COMPOSIÇÕES COMPLEMENTARES '!$C:$K,7,0),"")))</f>
        <v>6.55</v>
      </c>
      <c r="H1271" s="527">
        <f t="shared" si="1057"/>
        <v>66.99</v>
      </c>
      <c r="I1271" s="527">
        <f t="shared" si="1058"/>
        <v>60.44</v>
      </c>
      <c r="J1271" s="527">
        <f t="shared" si="1059"/>
        <v>6.55</v>
      </c>
      <c r="K1271" s="527">
        <f t="shared" si="1060"/>
        <v>66.99</v>
      </c>
      <c r="L1271" s="527"/>
      <c r="M1271" s="563"/>
      <c r="N1271" s="448"/>
      <c r="O1271" s="561"/>
      <c r="P1271" s="562" t="str">
        <f t="shared" si="1061"/>
        <v/>
      </c>
      <c r="Q1271" s="561"/>
      <c r="R1271" s="583" t="str">
        <f t="shared" si="1062"/>
        <v/>
      </c>
      <c r="S1271" s="561"/>
      <c r="T1271" s="588" t="str">
        <f t="shared" si="1063"/>
        <v/>
      </c>
      <c r="U1271" s="584">
        <f ca="1">SUMIF($O$8:T$9,"QUANT.",O1271:T1271)</f>
        <v>0</v>
      </c>
      <c r="V1271" s="585">
        <f ca="1" t="shared" si="1064"/>
        <v>0</v>
      </c>
      <c r="W1271" s="586" t="str">
        <f ca="1" t="shared" si="1065"/>
        <v>MEDIR</v>
      </c>
      <c r="X1271" s="587">
        <f ca="1" t="shared" si="1066"/>
        <v>1</v>
      </c>
      <c r="Y1271" s="587">
        <f ca="1" t="shared" si="1067"/>
        <v>66.99</v>
      </c>
      <c r="Z1271" s="448"/>
      <c r="AA1271" s="448"/>
      <c r="AB1271" s="448"/>
      <c r="AC1271" s="448"/>
      <c r="AD1271" s="448"/>
      <c r="AE1271" s="448"/>
      <c r="AF1271" s="448"/>
      <c r="AG1271" s="448"/>
      <c r="AH1271" s="448"/>
      <c r="AI1271" s="448"/>
      <c r="AJ1271" s="448"/>
      <c r="AK1271" s="590">
        <f t="shared" si="1068"/>
        <v>93662</v>
      </c>
      <c r="AL1271" s="590">
        <v>0</v>
      </c>
    </row>
    <row r="1272" s="365" customFormat="1" customHeight="1" spans="1:38">
      <c r="A1272" s="522"/>
      <c r="B1272" s="528">
        <v>93663</v>
      </c>
      <c r="C1272" s="524" t="str">
        <f>IF($B1272="","",IFERROR(VLOOKUP($B1272,SERVIÇOS!$B:$G,2,0),IFERROR(VLOOKUP($B1272,'COMPOSIÇÕES COMPLEMENTARES '!$C:$K,2,0),"")))</f>
        <v>DISJUNTOR BIPOLAR TIPO DIN, CORRENTE NOMINAL DE 25A - FORNECIMENTO E INSTALAÇÃO. AF_10/2020</v>
      </c>
      <c r="D1272" s="525" t="str">
        <f>IF($B1272="","",IFERROR(VLOOKUP($B1272,SERVIÇOS!$B:$G,3,0),IFERROR(VLOOKUP($B1272,'COMPOSIÇÕES COMPLEMENTARES '!$C:$K,3,0),"")))</f>
        <v>UN</v>
      </c>
      <c r="E1272" s="530">
        <v>1</v>
      </c>
      <c r="F1272" s="527">
        <f>IF($B1272="","",IFERROR(VLOOKUP($B1272,SERVIÇOS!$B:$G,4,0),IFERROR(VLOOKUP($B1272,'COMPOSIÇÕES COMPLEMENTARES '!$C:$K,6,0),"")))</f>
        <v>60.44</v>
      </c>
      <c r="G1272" s="527">
        <f>IF($B1272="","",IFERROR(VLOOKUP($B1272,SERVIÇOS!$B:$G,5,0),IFERROR(VLOOKUP($B1272,'COMPOSIÇÕES COMPLEMENTARES '!$C:$K,7,0),"")))</f>
        <v>6.55</v>
      </c>
      <c r="H1272" s="527">
        <f t="shared" si="1057"/>
        <v>66.99</v>
      </c>
      <c r="I1272" s="527">
        <f t="shared" si="1058"/>
        <v>60.44</v>
      </c>
      <c r="J1272" s="527">
        <f t="shared" si="1059"/>
        <v>6.55</v>
      </c>
      <c r="K1272" s="527">
        <f t="shared" si="1060"/>
        <v>66.99</v>
      </c>
      <c r="L1272" s="527"/>
      <c r="M1272" s="563"/>
      <c r="N1272" s="448"/>
      <c r="O1272" s="561"/>
      <c r="P1272" s="562" t="str">
        <f t="shared" si="1061"/>
        <v/>
      </c>
      <c r="Q1272" s="561"/>
      <c r="R1272" s="583" t="str">
        <f t="shared" si="1062"/>
        <v/>
      </c>
      <c r="S1272" s="561"/>
      <c r="T1272" s="588" t="str">
        <f t="shared" si="1063"/>
        <v/>
      </c>
      <c r="U1272" s="584">
        <f ca="1">SUMIF($O$8:T$9,"QUANT.",O1272:T1272)</f>
        <v>0</v>
      </c>
      <c r="V1272" s="585">
        <f ca="1" t="shared" si="1064"/>
        <v>0</v>
      </c>
      <c r="W1272" s="586" t="str">
        <f ca="1" t="shared" si="1065"/>
        <v>MEDIR</v>
      </c>
      <c r="X1272" s="587">
        <f ca="1" t="shared" si="1066"/>
        <v>1</v>
      </c>
      <c r="Y1272" s="587">
        <f ca="1" t="shared" si="1067"/>
        <v>66.99</v>
      </c>
      <c r="Z1272" s="448"/>
      <c r="AA1272" s="448"/>
      <c r="AB1272" s="448"/>
      <c r="AC1272" s="448"/>
      <c r="AD1272" s="448"/>
      <c r="AE1272" s="448"/>
      <c r="AF1272" s="448"/>
      <c r="AG1272" s="448"/>
      <c r="AH1272" s="448"/>
      <c r="AI1272" s="448"/>
      <c r="AJ1272" s="448"/>
      <c r="AK1272" s="590">
        <f t="shared" si="1068"/>
        <v>93663</v>
      </c>
      <c r="AL1272" s="590">
        <v>0</v>
      </c>
    </row>
    <row r="1273" s="365" customFormat="1" customHeight="1" spans="1:38">
      <c r="A1273" s="522"/>
      <c r="B1273" s="528" t="s">
        <v>624</v>
      </c>
      <c r="C1273" s="524" t="str">
        <f>IF($B1273="","",IFERROR(VLOOKUP($B1273,SERVIÇOS!$B:$G,2,0),IFERROR(VLOOKUP($B1273,'COMPOSIÇÕES COMPLEMENTARES '!$C:$K,2,0),"")))</f>
        <v>ELETRODUTO RÍGIDO PVC ø1.1/2" (DN 50mm) - FORNECIMENTO E INSTALAÇÃO</v>
      </c>
      <c r="D1273" s="525" t="str">
        <f>IF($B1273="","",IFERROR(VLOOKUP($B1273,SERVIÇOS!$B:$G,3,0),IFERROR(VLOOKUP($B1273,'COMPOSIÇÕES COMPLEMENTARES '!$C:$K,3,0),"")))</f>
        <v>M</v>
      </c>
      <c r="E1273" s="530">
        <f>((3.4-1.5)+(6-1.5))*1.1</f>
        <v>7.04</v>
      </c>
      <c r="F1273" s="527">
        <f>IF($B1273="","",IFERROR(VLOOKUP($B1273,SERVIÇOS!$B:$G,4,0),IFERROR(VLOOKUP($B1273,'COMPOSIÇÕES COMPLEMENTARES '!$C:$K,6,0),"")))</f>
        <v>25.92</v>
      </c>
      <c r="G1273" s="527">
        <f>IF($B1273="","",IFERROR(VLOOKUP($B1273,SERVIÇOS!$B:$G,5,0),IFERROR(VLOOKUP($B1273,'COMPOSIÇÕES COMPLEMENTARES '!$C:$K,7,0),"")))</f>
        <v>16.74</v>
      </c>
      <c r="H1273" s="527">
        <f t="shared" si="1057"/>
        <v>42.66</v>
      </c>
      <c r="I1273" s="527">
        <f t="shared" si="1058"/>
        <v>182.47</v>
      </c>
      <c r="J1273" s="527">
        <f t="shared" si="1059"/>
        <v>117.84</v>
      </c>
      <c r="K1273" s="527">
        <f t="shared" si="1060"/>
        <v>300.32</v>
      </c>
      <c r="L1273" s="527"/>
      <c r="M1273" s="563"/>
      <c r="N1273" s="448"/>
      <c r="O1273" s="561"/>
      <c r="P1273" s="562" t="str">
        <f t="shared" si="1061"/>
        <v/>
      </c>
      <c r="Q1273" s="561"/>
      <c r="R1273" s="583" t="str">
        <f t="shared" si="1062"/>
        <v/>
      </c>
      <c r="S1273" s="561"/>
      <c r="T1273" s="588" t="str">
        <f t="shared" si="1063"/>
        <v/>
      </c>
      <c r="U1273" s="584">
        <f ca="1">SUMIF($O$8:T$9,"QUANT.",O1273:T1273)</f>
        <v>0</v>
      </c>
      <c r="V1273" s="585">
        <f ca="1" t="shared" si="1064"/>
        <v>0</v>
      </c>
      <c r="W1273" s="586" t="str">
        <f ca="1" t="shared" si="1065"/>
        <v>MEDIR</v>
      </c>
      <c r="X1273" s="587">
        <f ca="1" t="shared" si="1066"/>
        <v>7.04</v>
      </c>
      <c r="Y1273" s="587">
        <f ca="1" t="shared" si="1067"/>
        <v>300.32</v>
      </c>
      <c r="Z1273" s="448"/>
      <c r="AA1273" s="448"/>
      <c r="AB1273" s="448"/>
      <c r="AC1273" s="448"/>
      <c r="AD1273" s="448"/>
      <c r="AE1273" s="448"/>
      <c r="AF1273" s="448"/>
      <c r="AG1273" s="448"/>
      <c r="AH1273" s="448"/>
      <c r="AI1273" s="448"/>
      <c r="AJ1273" s="448"/>
      <c r="AK1273" s="590" t="e">
        <f t="shared" si="1068"/>
        <v>#VALUE!</v>
      </c>
      <c r="AL1273" s="590">
        <v>0</v>
      </c>
    </row>
    <row r="1274" s="365" customFormat="1" customHeight="1" spans="1:38">
      <c r="A1274" s="522"/>
      <c r="B1274" s="528" t="s">
        <v>626</v>
      </c>
      <c r="C1274" s="524" t="str">
        <f>IF($B1274="","",IFERROR(VLOOKUP($B1274,SERVIÇOS!$B:$G,2,0),IFERROR(VLOOKUP($B1274,'COMPOSIÇÕES COMPLEMENTARES '!$C:$K,2,0),"")))</f>
        <v>CURVA PARA ELETRODUTO RÍGIDO, PVC, ø1.1/2" (DN 50mm) - FORNECIMENTO E INSTALAÇÃO</v>
      </c>
      <c r="D1274" s="525" t="str">
        <f>IF($B1274="","",IFERROR(VLOOKUP($B1274,SERVIÇOS!$B:$G,3,0),IFERROR(VLOOKUP($B1274,'COMPOSIÇÕES COMPLEMENTARES '!$C:$K,3,0),"")))</f>
        <v>UN</v>
      </c>
      <c r="E1274" s="530">
        <v>1</v>
      </c>
      <c r="F1274" s="527">
        <f>IF($B1274="","",IFERROR(VLOOKUP($B1274,SERVIÇOS!$B:$G,4,0),IFERROR(VLOOKUP($B1274,'COMPOSIÇÕES COMPLEMENTARES '!$C:$K,6,0),"")))</f>
        <v>26.06</v>
      </c>
      <c r="G1274" s="527">
        <f>IF($B1274="","",IFERROR(VLOOKUP($B1274,SERVIÇOS!$B:$G,5,0),IFERROR(VLOOKUP($B1274,'COMPOSIÇÕES COMPLEMENTARES '!$C:$K,7,0),"")))</f>
        <v>19.06</v>
      </c>
      <c r="H1274" s="527">
        <f t="shared" si="1057"/>
        <v>45.12</v>
      </c>
      <c r="I1274" s="527">
        <f t="shared" si="1058"/>
        <v>26.06</v>
      </c>
      <c r="J1274" s="527">
        <f t="shared" si="1059"/>
        <v>19.06</v>
      </c>
      <c r="K1274" s="527">
        <f t="shared" si="1060"/>
        <v>45.12</v>
      </c>
      <c r="L1274" s="527"/>
      <c r="M1274" s="563"/>
      <c r="N1274" s="448"/>
      <c r="O1274" s="561"/>
      <c r="P1274" s="562" t="str">
        <f t="shared" si="1061"/>
        <v/>
      </c>
      <c r="Q1274" s="561"/>
      <c r="R1274" s="583" t="str">
        <f t="shared" si="1062"/>
        <v/>
      </c>
      <c r="S1274" s="561"/>
      <c r="T1274" s="588" t="str">
        <f t="shared" si="1063"/>
        <v/>
      </c>
      <c r="U1274" s="584">
        <f ca="1">SUMIF($O$8:T$9,"QUANT.",O1274:T1274)</f>
        <v>0</v>
      </c>
      <c r="V1274" s="585">
        <f ca="1" t="shared" si="1064"/>
        <v>0</v>
      </c>
      <c r="W1274" s="586" t="str">
        <f ca="1" t="shared" si="1065"/>
        <v>MEDIR</v>
      </c>
      <c r="X1274" s="587">
        <f ca="1" t="shared" si="1066"/>
        <v>1</v>
      </c>
      <c r="Y1274" s="587">
        <f ca="1" t="shared" si="1067"/>
        <v>45.12</v>
      </c>
      <c r="Z1274" s="448"/>
      <c r="AA1274" s="448"/>
      <c r="AB1274" s="448"/>
      <c r="AC1274" s="448"/>
      <c r="AD1274" s="448"/>
      <c r="AE1274" s="448"/>
      <c r="AF1274" s="448"/>
      <c r="AG1274" s="448"/>
      <c r="AH1274" s="448"/>
      <c r="AI1274" s="448"/>
      <c r="AJ1274" s="448"/>
      <c r="AK1274" s="590" t="e">
        <f t="shared" si="1068"/>
        <v>#VALUE!</v>
      </c>
      <c r="AL1274" s="590">
        <v>0</v>
      </c>
    </row>
    <row r="1275" s="365" customFormat="1" customHeight="1" spans="1:38">
      <c r="A1275" s="522"/>
      <c r="B1275" s="528" t="s">
        <v>627</v>
      </c>
      <c r="C1275" s="524" t="str">
        <f>IF($B1275="","",IFERROR(VLOOKUP($B1275,SERVIÇOS!$B:$G,2,0),IFERROR(VLOOKUP($B1275,'COMPOSIÇÕES COMPLEMENTARES '!$C:$K,2,0),"")))</f>
        <v>LUVA PARA ELETRODUTO RÍGIDO, PVC, ø1.1/2" (DN 50mm) - FORNECIMENTO E INSTALAÇÃO</v>
      </c>
      <c r="D1275" s="525" t="str">
        <f>IF($B1275="","",IFERROR(VLOOKUP($B1275,SERVIÇOS!$B:$G,3,0),IFERROR(VLOOKUP($B1275,'COMPOSIÇÕES COMPLEMENTARES '!$C:$K,3,0),"")))</f>
        <v>UN</v>
      </c>
      <c r="E1275" s="530">
        <f>2*E1274</f>
        <v>2</v>
      </c>
      <c r="F1275" s="527">
        <f>IF($B1275="","",IFERROR(VLOOKUP($B1275,SERVIÇOS!$B:$G,4,0),IFERROR(VLOOKUP($B1275,'COMPOSIÇÕES COMPLEMENTARES '!$C:$K,6,0),"")))</f>
        <v>8.8</v>
      </c>
      <c r="G1275" s="527">
        <f>IF($B1275="","",IFERROR(VLOOKUP($B1275,SERVIÇOS!$B:$G,5,0),IFERROR(VLOOKUP($B1275,'COMPOSIÇÕES COMPLEMENTARES '!$C:$K,7,0),"")))</f>
        <v>4.75</v>
      </c>
      <c r="H1275" s="527">
        <f t="shared" si="1057"/>
        <v>13.55</v>
      </c>
      <c r="I1275" s="527">
        <f t="shared" si="1058"/>
        <v>17.6</v>
      </c>
      <c r="J1275" s="527">
        <f t="shared" si="1059"/>
        <v>9.5</v>
      </c>
      <c r="K1275" s="527">
        <f t="shared" si="1060"/>
        <v>27.1</v>
      </c>
      <c r="L1275" s="527"/>
      <c r="M1275" s="563"/>
      <c r="N1275" s="448"/>
      <c r="O1275" s="561"/>
      <c r="P1275" s="562" t="str">
        <f t="shared" si="1061"/>
        <v/>
      </c>
      <c r="Q1275" s="561"/>
      <c r="R1275" s="583" t="str">
        <f t="shared" si="1062"/>
        <v/>
      </c>
      <c r="S1275" s="561"/>
      <c r="T1275" s="588" t="str">
        <f t="shared" si="1063"/>
        <v/>
      </c>
      <c r="U1275" s="584">
        <f ca="1">SUMIF($O$8:T$9,"QUANT.",O1275:T1275)</f>
        <v>0</v>
      </c>
      <c r="V1275" s="585">
        <f ca="1" t="shared" si="1064"/>
        <v>0</v>
      </c>
      <c r="W1275" s="586" t="str">
        <f ca="1" t="shared" si="1065"/>
        <v>MEDIR</v>
      </c>
      <c r="X1275" s="587">
        <f ca="1" t="shared" si="1066"/>
        <v>2</v>
      </c>
      <c r="Y1275" s="587">
        <f ca="1" t="shared" si="1067"/>
        <v>27.1</v>
      </c>
      <c r="Z1275" s="448"/>
      <c r="AA1275" s="448"/>
      <c r="AB1275" s="448"/>
      <c r="AC1275" s="448"/>
      <c r="AD1275" s="448"/>
      <c r="AE1275" s="448"/>
      <c r="AF1275" s="448"/>
      <c r="AG1275" s="448"/>
      <c r="AH1275" s="448"/>
      <c r="AI1275" s="448"/>
      <c r="AJ1275" s="448"/>
      <c r="AK1275" s="590" t="e">
        <f t="shared" si="1068"/>
        <v>#VALUE!</v>
      </c>
      <c r="AL1275" s="590">
        <v>0</v>
      </c>
    </row>
    <row r="1276" s="365" customFormat="1" customHeight="1" spans="1:38">
      <c r="A1276" s="522"/>
      <c r="B1276" s="528">
        <v>91935</v>
      </c>
      <c r="C1276" s="524" t="str">
        <f>IF($B1276="","",IFERROR(VLOOKUP($B1276,SERVIÇOS!$B:$G,2,0),IFERROR(VLOOKUP($B1276,'COMPOSIÇÕES COMPLEMENTARES '!$C:$K,2,0),"")))</f>
        <v>CABO DE COBRE FLEXÍVEL ISOLADO, 16 MM², ANTI-CHAMA 0,6/1,0 KV, PARA CIRCUITOS TERMINAIS - FORNECIMENTO E INSTALAÇÃO. AF_03/2023</v>
      </c>
      <c r="D1276" s="525" t="str">
        <f>IF($B1276="","",IFERROR(VLOOKUP($B1276,SERVIÇOS!$B:$G,3,0),IFERROR(VLOOKUP($B1276,'COMPOSIÇÕES COMPLEMENTARES '!$C:$K,3,0),"")))</f>
        <v>M</v>
      </c>
      <c r="E1276" s="530">
        <f>4*E1273</f>
        <v>28.16</v>
      </c>
      <c r="F1276" s="527">
        <f>IF($B1276="","",IFERROR(VLOOKUP($B1276,SERVIÇOS!$B:$G,4,0),IFERROR(VLOOKUP($B1276,'COMPOSIÇÕES COMPLEMENTARES '!$C:$K,6,0),"")))</f>
        <v>21.36</v>
      </c>
      <c r="G1276" s="527">
        <f>IF($B1276="","",IFERROR(VLOOKUP($B1276,SERVIÇOS!$B:$G,5,0),IFERROR(VLOOKUP($B1276,'COMPOSIÇÕES COMPLEMENTARES '!$C:$K,7,0),"")))</f>
        <v>5.63</v>
      </c>
      <c r="H1276" s="527">
        <f t="shared" si="1057"/>
        <v>26.99</v>
      </c>
      <c r="I1276" s="527">
        <f t="shared" si="1058"/>
        <v>601.49</v>
      </c>
      <c r="J1276" s="527">
        <f t="shared" si="1059"/>
        <v>158.54</v>
      </c>
      <c r="K1276" s="527">
        <f t="shared" si="1060"/>
        <v>760.03</v>
      </c>
      <c r="L1276" s="527"/>
      <c r="M1276" s="563"/>
      <c r="N1276" s="448"/>
      <c r="O1276" s="561"/>
      <c r="P1276" s="562" t="str">
        <f t="shared" si="1061"/>
        <v/>
      </c>
      <c r="Q1276" s="561"/>
      <c r="R1276" s="583" t="str">
        <f t="shared" si="1062"/>
        <v/>
      </c>
      <c r="S1276" s="561"/>
      <c r="T1276" s="588" t="str">
        <f t="shared" si="1063"/>
        <v/>
      </c>
      <c r="U1276" s="584">
        <f ca="1">SUMIF($O$8:T$9,"QUANT.",O1276:T1276)</f>
        <v>0</v>
      </c>
      <c r="V1276" s="585">
        <f ca="1" t="shared" si="1064"/>
        <v>0</v>
      </c>
      <c r="W1276" s="586" t="str">
        <f ca="1" t="shared" si="1065"/>
        <v>MEDIR</v>
      </c>
      <c r="X1276" s="587">
        <f ca="1" t="shared" si="1066"/>
        <v>28.16</v>
      </c>
      <c r="Y1276" s="587">
        <f ca="1" t="shared" si="1067"/>
        <v>760.03</v>
      </c>
      <c r="Z1276" s="448"/>
      <c r="AA1276" s="448"/>
      <c r="AB1276" s="448"/>
      <c r="AC1276" s="448"/>
      <c r="AD1276" s="448"/>
      <c r="AE1276" s="448"/>
      <c r="AF1276" s="448"/>
      <c r="AG1276" s="448"/>
      <c r="AH1276" s="448"/>
      <c r="AI1276" s="448"/>
      <c r="AJ1276" s="448"/>
      <c r="AK1276" s="590">
        <f t="shared" si="1068"/>
        <v>91935</v>
      </c>
      <c r="AL1276" s="590">
        <v>0</v>
      </c>
    </row>
    <row r="1277" s="365" customFormat="1" customHeight="1" spans="1:38">
      <c r="A1277" s="522"/>
      <c r="B1277" s="528">
        <v>101548</v>
      </c>
      <c r="C1277" s="524" t="str">
        <f>IF($B1277="","",IFERROR(VLOOKUP($B1277,SERVIÇOS!$B:$G,2,0),IFERROR(VLOOKUP($B1277,'COMPOSIÇÕES COMPLEMENTARES '!$C:$K,2,0),"")))</f>
        <v>ISOLADOR, TIPO ROLDANA, PARA BAIXA TENSÃO - FORNECIMENTO E INSTALAÇÃO. AF_07/2020</v>
      </c>
      <c r="D1277" s="525" t="str">
        <f>IF($B1277="","",IFERROR(VLOOKUP($B1277,SERVIÇOS!$B:$G,3,0),IFERROR(VLOOKUP($B1277,'COMPOSIÇÕES COMPLEMENTARES '!$C:$K,3,0),"")))</f>
        <v>UN</v>
      </c>
      <c r="E1277" s="530">
        <v>2</v>
      </c>
      <c r="F1277" s="527">
        <f>IF($B1277="","",IFERROR(VLOOKUP($B1277,SERVIÇOS!$B:$G,4,0),IFERROR(VLOOKUP($B1277,'COMPOSIÇÕES COMPLEMENTARES '!$C:$K,6,0),"")))</f>
        <v>6.57</v>
      </c>
      <c r="G1277" s="527">
        <f>IF($B1277="","",IFERROR(VLOOKUP($B1277,SERVIÇOS!$B:$G,5,0),IFERROR(VLOOKUP($B1277,'COMPOSIÇÕES COMPLEMENTARES '!$C:$K,7,0),"")))</f>
        <v>1.86</v>
      </c>
      <c r="H1277" s="527">
        <f t="shared" si="1057"/>
        <v>8.43</v>
      </c>
      <c r="I1277" s="527">
        <f t="shared" si="1058"/>
        <v>13.14</v>
      </c>
      <c r="J1277" s="527">
        <f t="shared" si="1059"/>
        <v>3.72</v>
      </c>
      <c r="K1277" s="527">
        <f t="shared" si="1060"/>
        <v>16.86</v>
      </c>
      <c r="L1277" s="527"/>
      <c r="M1277" s="563"/>
      <c r="N1277" s="448"/>
      <c r="O1277" s="561"/>
      <c r="P1277" s="562" t="str">
        <f t="shared" si="1061"/>
        <v/>
      </c>
      <c r="Q1277" s="561"/>
      <c r="R1277" s="583" t="str">
        <f t="shared" si="1062"/>
        <v/>
      </c>
      <c r="S1277" s="561"/>
      <c r="T1277" s="588" t="str">
        <f t="shared" si="1063"/>
        <v/>
      </c>
      <c r="U1277" s="584">
        <f ca="1">SUMIF($O$8:T$9,"QUANT.",O1277:T1277)</f>
        <v>0</v>
      </c>
      <c r="V1277" s="585">
        <f ca="1" t="shared" si="1064"/>
        <v>0</v>
      </c>
      <c r="W1277" s="586" t="str">
        <f ca="1" t="shared" si="1065"/>
        <v>MEDIR</v>
      </c>
      <c r="X1277" s="587">
        <f ca="1" t="shared" si="1066"/>
        <v>2</v>
      </c>
      <c r="Y1277" s="587">
        <f ca="1" t="shared" si="1067"/>
        <v>16.86</v>
      </c>
      <c r="Z1277" s="448"/>
      <c r="AA1277" s="448"/>
      <c r="AB1277" s="448"/>
      <c r="AC1277" s="448"/>
      <c r="AD1277" s="448"/>
      <c r="AE1277" s="448"/>
      <c r="AF1277" s="448"/>
      <c r="AG1277" s="448"/>
      <c r="AH1277" s="448"/>
      <c r="AI1277" s="448"/>
      <c r="AJ1277" s="448"/>
      <c r="AK1277" s="590">
        <f t="shared" si="1068"/>
        <v>101548</v>
      </c>
      <c r="AL1277" s="590">
        <v>0</v>
      </c>
    </row>
    <row r="1278" s="365" customFormat="1" customHeight="1" spans="1:38">
      <c r="A1278" s="522"/>
      <c r="B1278" s="528">
        <v>101538</v>
      </c>
      <c r="C1278" s="524" t="str">
        <f>IF($B1278="","",IFERROR(VLOOKUP($B1278,SERVIÇOS!$B:$G,2,0),IFERROR(VLOOKUP($B1278,'COMPOSIÇÕES COMPLEMENTARES '!$C:$K,2,0),"")))</f>
        <v>ARMAÇÃO SECUNDÁRIA, COM 1 ESTRIBO E 1 ISOLADOR - FORNECIMENTO E INSTALAÇÃO. AF_07/2020</v>
      </c>
      <c r="D1278" s="525" t="str">
        <f>IF($B1278="","",IFERROR(VLOOKUP($B1278,SERVIÇOS!$B:$G,3,0),IFERROR(VLOOKUP($B1278,'COMPOSIÇÕES COMPLEMENTARES '!$C:$K,3,0),"")))</f>
        <v>UN</v>
      </c>
      <c r="E1278" s="530">
        <f>E1277</f>
        <v>2</v>
      </c>
      <c r="F1278" s="527">
        <f>IF($B1278="","",IFERROR(VLOOKUP($B1278,SERVIÇOS!$B:$G,4,0),IFERROR(VLOOKUP($B1278,'COMPOSIÇÕES COMPLEMENTARES '!$C:$K,6,0),"")))</f>
        <v>31.34</v>
      </c>
      <c r="G1278" s="527">
        <f>IF($B1278="","",IFERROR(VLOOKUP($B1278,SERVIÇOS!$B:$G,5,0),IFERROR(VLOOKUP($B1278,'COMPOSIÇÕES COMPLEMENTARES '!$C:$K,7,0),"")))</f>
        <v>11.35</v>
      </c>
      <c r="H1278" s="527">
        <f t="shared" si="1057"/>
        <v>42.69</v>
      </c>
      <c r="I1278" s="527">
        <f t="shared" si="1058"/>
        <v>62.68</v>
      </c>
      <c r="J1278" s="527">
        <f t="shared" si="1059"/>
        <v>22.7</v>
      </c>
      <c r="K1278" s="527">
        <f t="shared" si="1060"/>
        <v>85.38</v>
      </c>
      <c r="L1278" s="527"/>
      <c r="M1278" s="563"/>
      <c r="N1278" s="448"/>
      <c r="O1278" s="561"/>
      <c r="P1278" s="562" t="str">
        <f t="shared" si="1061"/>
        <v/>
      </c>
      <c r="Q1278" s="561"/>
      <c r="R1278" s="583" t="str">
        <f t="shared" si="1062"/>
        <v/>
      </c>
      <c r="S1278" s="561"/>
      <c r="T1278" s="588" t="str">
        <f t="shared" si="1063"/>
        <v/>
      </c>
      <c r="U1278" s="584">
        <f ca="1">SUMIF($O$8:T$9,"QUANT.",O1278:T1278)</f>
        <v>0</v>
      </c>
      <c r="V1278" s="585">
        <f ca="1" t="shared" si="1064"/>
        <v>0</v>
      </c>
      <c r="W1278" s="586" t="str">
        <f ca="1" t="shared" si="1065"/>
        <v>MEDIR</v>
      </c>
      <c r="X1278" s="587">
        <f ca="1" t="shared" si="1066"/>
        <v>2</v>
      </c>
      <c r="Y1278" s="587">
        <f ca="1" t="shared" si="1067"/>
        <v>85.38</v>
      </c>
      <c r="Z1278" s="448"/>
      <c r="AA1278" s="448"/>
      <c r="AB1278" s="448"/>
      <c r="AC1278" s="448"/>
      <c r="AD1278" s="448"/>
      <c r="AE1278" s="448"/>
      <c r="AF1278" s="448"/>
      <c r="AG1278" s="448"/>
      <c r="AH1278" s="448"/>
      <c r="AI1278" s="448"/>
      <c r="AJ1278" s="448"/>
      <c r="AK1278" s="590">
        <f t="shared" si="1068"/>
        <v>101538</v>
      </c>
      <c r="AL1278" s="590">
        <v>0</v>
      </c>
    </row>
    <row r="1279" s="365" customFormat="1" customHeight="1" spans="1:38">
      <c r="A1279" s="522"/>
      <c r="B1279" s="528" t="s">
        <v>610</v>
      </c>
      <c r="C1279" s="524" t="str">
        <f>IF($B1279="","",IFERROR(VLOOKUP($B1279,SERVIÇOS!$B:$G,2,0),IFERROR(VLOOKUP($B1279,'COMPOSIÇÕES COMPLEMENTARES '!$C:$K,2,0),"")))</f>
        <v>CINTA PARA POSTE DE SEÇÃO CIRCULAR EM AÇO CARBONO (NTC 811701) PARA FIXAÇÃO DE ISOLADOR TIPO ROLDANA PARA REDE DE BAIXA TENSÃO</v>
      </c>
      <c r="D1279" s="525" t="str">
        <f>IF($B1279="","",IFERROR(VLOOKUP($B1279,SERVIÇOS!$B:$G,3,0),IFERROR(VLOOKUP($B1279,'COMPOSIÇÕES COMPLEMENTARES '!$C:$K,3,0),"")))</f>
        <v>UN</v>
      </c>
      <c r="E1279" s="530">
        <f>E1277</f>
        <v>2</v>
      </c>
      <c r="F1279" s="527">
        <f>IF($B1279="","",IFERROR(VLOOKUP($B1279,SERVIÇOS!$B:$G,4,0),IFERROR(VLOOKUP($B1279,'COMPOSIÇÕES COMPLEMENTARES '!$C:$K,6,0),"")))</f>
        <v>73.01</v>
      </c>
      <c r="G1279" s="527">
        <f>IF($B1279="","",IFERROR(VLOOKUP($B1279,SERVIÇOS!$B:$G,5,0),IFERROR(VLOOKUP($B1279,'COMPOSIÇÕES COMPLEMENTARES '!$C:$K,7,0),"")))</f>
        <v>14.85</v>
      </c>
      <c r="H1279" s="527">
        <f t="shared" si="1057"/>
        <v>87.86</v>
      </c>
      <c r="I1279" s="527">
        <f t="shared" si="1058"/>
        <v>146.02</v>
      </c>
      <c r="J1279" s="527">
        <f t="shared" si="1059"/>
        <v>29.7</v>
      </c>
      <c r="K1279" s="527">
        <f t="shared" si="1060"/>
        <v>175.72</v>
      </c>
      <c r="L1279" s="527"/>
      <c r="M1279" s="563"/>
      <c r="N1279" s="448"/>
      <c r="O1279" s="561"/>
      <c r="P1279" s="562" t="str">
        <f t="shared" si="1061"/>
        <v/>
      </c>
      <c r="Q1279" s="561"/>
      <c r="R1279" s="583" t="str">
        <f t="shared" si="1062"/>
        <v/>
      </c>
      <c r="S1279" s="561"/>
      <c r="T1279" s="588" t="str">
        <f t="shared" si="1063"/>
        <v/>
      </c>
      <c r="U1279" s="584">
        <f ca="1">SUMIF($O$8:T$9,"QUANT.",O1279:T1279)</f>
        <v>0</v>
      </c>
      <c r="V1279" s="585">
        <f ca="1" t="shared" si="1064"/>
        <v>0</v>
      </c>
      <c r="W1279" s="586" t="str">
        <f ca="1" t="shared" si="1065"/>
        <v>MEDIR</v>
      </c>
      <c r="X1279" s="587">
        <f ca="1" t="shared" si="1066"/>
        <v>2</v>
      </c>
      <c r="Y1279" s="587">
        <f ca="1" t="shared" si="1067"/>
        <v>175.72</v>
      </c>
      <c r="Z1279" s="448"/>
      <c r="AA1279" s="448"/>
      <c r="AB1279" s="448"/>
      <c r="AC1279" s="448"/>
      <c r="AD1279" s="448"/>
      <c r="AE1279" s="448"/>
      <c r="AF1279" s="448"/>
      <c r="AG1279" s="448"/>
      <c r="AH1279" s="448"/>
      <c r="AI1279" s="448"/>
      <c r="AJ1279" s="448"/>
      <c r="AK1279" s="590" t="e">
        <f t="shared" si="1068"/>
        <v>#VALUE!</v>
      </c>
      <c r="AL1279" s="590">
        <v>0</v>
      </c>
    </row>
    <row r="1280" s="365" customFormat="1" customHeight="1" spans="1:38">
      <c r="A1280" s="522"/>
      <c r="B1280" s="528">
        <v>101554</v>
      </c>
      <c r="C1280" s="524" t="str">
        <f>IF($B1280="","",IFERROR(VLOOKUP($B1280,SERVIÇOS!$B:$G,2,0),IFERROR(VLOOKUP($B1280,'COMPOSIÇÕES COMPLEMENTARES '!$C:$K,2,0),"")))</f>
        <v>ALÇA PREFORMADA DE DISTRIBUIÇÃO, EM  AÇO GALVANIZADO, AWG 2 - FORNECIMENTO E INSTALAÇÃO. AF_07/2020</v>
      </c>
      <c r="D1280" s="525" t="str">
        <f>IF($B1280="","",IFERROR(VLOOKUP($B1280,SERVIÇOS!$B:$G,3,0),IFERROR(VLOOKUP($B1280,'COMPOSIÇÕES COMPLEMENTARES '!$C:$K,3,0),"")))</f>
        <v>UN</v>
      </c>
      <c r="E1280" s="530">
        <f>E1277</f>
        <v>2</v>
      </c>
      <c r="F1280" s="527">
        <f>IF($B1280="","",IFERROR(VLOOKUP($B1280,SERVIÇOS!$B:$G,4,0),IFERROR(VLOOKUP($B1280,'COMPOSIÇÕES COMPLEMENTARES '!$C:$K,6,0),"")))</f>
        <v>6.84</v>
      </c>
      <c r="G1280" s="527">
        <f>IF($B1280="","",IFERROR(VLOOKUP($B1280,SERVIÇOS!$B:$G,5,0),IFERROR(VLOOKUP($B1280,'COMPOSIÇÕES COMPLEMENTARES '!$C:$K,7,0),"")))</f>
        <v>4.76</v>
      </c>
      <c r="H1280" s="527">
        <f t="shared" si="1057"/>
        <v>11.6</v>
      </c>
      <c r="I1280" s="527">
        <f t="shared" si="1058"/>
        <v>13.68</v>
      </c>
      <c r="J1280" s="527">
        <f t="shared" si="1059"/>
        <v>9.52</v>
      </c>
      <c r="K1280" s="527">
        <f t="shared" si="1060"/>
        <v>23.2</v>
      </c>
      <c r="L1280" s="527"/>
      <c r="M1280" s="563"/>
      <c r="N1280" s="448"/>
      <c r="O1280" s="561"/>
      <c r="P1280" s="562" t="str">
        <f t="shared" si="1061"/>
        <v/>
      </c>
      <c r="Q1280" s="561"/>
      <c r="R1280" s="583" t="str">
        <f t="shared" si="1062"/>
        <v/>
      </c>
      <c r="S1280" s="561"/>
      <c r="T1280" s="588" t="str">
        <f t="shared" si="1063"/>
        <v/>
      </c>
      <c r="U1280" s="584">
        <f ca="1">SUMIF($O$8:T$9,"QUANT.",O1280:T1280)</f>
        <v>0</v>
      </c>
      <c r="V1280" s="585">
        <f ca="1" t="shared" si="1064"/>
        <v>0</v>
      </c>
      <c r="W1280" s="586" t="str">
        <f ca="1" t="shared" si="1065"/>
        <v>MEDIR</v>
      </c>
      <c r="X1280" s="587">
        <f ca="1" t="shared" si="1066"/>
        <v>2</v>
      </c>
      <c r="Y1280" s="587">
        <f ca="1" t="shared" si="1067"/>
        <v>23.2</v>
      </c>
      <c r="Z1280" s="448"/>
      <c r="AA1280" s="448"/>
      <c r="AB1280" s="448"/>
      <c r="AC1280" s="448"/>
      <c r="AD1280" s="448"/>
      <c r="AE1280" s="448"/>
      <c r="AF1280" s="448"/>
      <c r="AG1280" s="448"/>
      <c r="AH1280" s="448"/>
      <c r="AI1280" s="448"/>
      <c r="AJ1280" s="448"/>
      <c r="AK1280" s="590">
        <f t="shared" si="1068"/>
        <v>101554</v>
      </c>
      <c r="AL1280" s="590">
        <v>0</v>
      </c>
    </row>
    <row r="1281" s="365" customFormat="1" customHeight="1" spans="1:38">
      <c r="A1281" s="522"/>
      <c r="B1281" s="528">
        <v>91926</v>
      </c>
      <c r="C1281" s="524" t="str">
        <f>IF($B1281="","",IFERROR(VLOOKUP($B1281,SERVIÇOS!$B:$G,2,0),IFERROR(VLOOKUP($B1281,'COMPOSIÇÕES COMPLEMENTARES '!$C:$K,2,0),"")))</f>
        <v>CABO DE COBRE FLEXÍVEL ISOLADO, 2,5 MM², ANTI-CHAMA 450/750 V, PARA CIRCUITOS TERMINAIS - FORNECIMENTO E INSTALAÇÃO. AF_03/2023</v>
      </c>
      <c r="D1281" s="525" t="str">
        <f>IF($B1281="","",IFERROR(VLOOKUP($B1281,SERVIÇOS!$B:$G,3,0),IFERROR(VLOOKUP($B1281,'COMPOSIÇÕES COMPLEMENTARES '!$C:$K,3,0),"")))</f>
        <v>M</v>
      </c>
      <c r="E1281" s="530">
        <f>0.2*E1280</f>
        <v>0.4</v>
      </c>
      <c r="F1281" s="527">
        <f>IF($B1281="","",IFERROR(VLOOKUP($B1281,SERVIÇOS!$B:$G,4,0),IFERROR(VLOOKUP($B1281,'COMPOSIÇÕES COMPLEMENTARES '!$C:$K,6,0),"")))</f>
        <v>3.35</v>
      </c>
      <c r="G1281" s="527">
        <f>IF($B1281="","",IFERROR(VLOOKUP($B1281,SERVIÇOS!$B:$G,5,0),IFERROR(VLOOKUP($B1281,'COMPOSIÇÕES COMPLEMENTARES '!$C:$K,7,0),"")))</f>
        <v>1.43</v>
      </c>
      <c r="H1281" s="527">
        <f t="shared" si="1057"/>
        <v>4.78</v>
      </c>
      <c r="I1281" s="527">
        <f t="shared" si="1058"/>
        <v>1.34</v>
      </c>
      <c r="J1281" s="527">
        <f t="shared" si="1059"/>
        <v>0.57</v>
      </c>
      <c r="K1281" s="527">
        <f t="shared" si="1060"/>
        <v>1.91</v>
      </c>
      <c r="L1281" s="527"/>
      <c r="M1281" s="563"/>
      <c r="N1281" s="448"/>
      <c r="O1281" s="561"/>
      <c r="P1281" s="562" t="str">
        <f t="shared" si="1061"/>
        <v/>
      </c>
      <c r="Q1281" s="561"/>
      <c r="R1281" s="583" t="str">
        <f t="shared" si="1062"/>
        <v/>
      </c>
      <c r="S1281" s="561"/>
      <c r="T1281" s="588" t="str">
        <f t="shared" si="1063"/>
        <v/>
      </c>
      <c r="U1281" s="584">
        <f ca="1">SUMIF($O$8:T$9,"QUANT.",O1281:T1281)</f>
        <v>0</v>
      </c>
      <c r="V1281" s="585">
        <f ca="1" t="shared" si="1064"/>
        <v>0</v>
      </c>
      <c r="W1281" s="586" t="str">
        <f ca="1" t="shared" si="1065"/>
        <v>MEDIR</v>
      </c>
      <c r="X1281" s="587">
        <f ca="1" t="shared" si="1066"/>
        <v>0.4</v>
      </c>
      <c r="Y1281" s="587">
        <f ca="1" t="shared" si="1067"/>
        <v>1.91</v>
      </c>
      <c r="Z1281" s="448"/>
      <c r="AA1281" s="448"/>
      <c r="AB1281" s="448"/>
      <c r="AC1281" s="448"/>
      <c r="AD1281" s="448"/>
      <c r="AE1281" s="448"/>
      <c r="AF1281" s="448"/>
      <c r="AG1281" s="448"/>
      <c r="AH1281" s="448"/>
      <c r="AI1281" s="448"/>
      <c r="AJ1281" s="448"/>
      <c r="AK1281" s="590">
        <f t="shared" si="1068"/>
        <v>91926</v>
      </c>
      <c r="AL1281" s="590">
        <v>0</v>
      </c>
    </row>
    <row r="1282" s="365" customFormat="1" customHeight="1" spans="1:38">
      <c r="A1282" s="522"/>
      <c r="B1282" s="528" t="s">
        <v>629</v>
      </c>
      <c r="C1282" s="524" t="str">
        <f>IF($B1282="","",IFERROR(VLOOKUP($B1282,SERVIÇOS!$B:$G,2,0),IFERROR(VLOOKUP($B1282,'COMPOSIÇÕES COMPLEMENTARES '!$C:$K,2,0),"")))</f>
        <v>CONECTOR DERIVAÇÃO PERFURANTE EM POLÍMERO RESISTENTE E CONTATOS EM COBRE ESTANHADO, IP68; APLICADO EM RDA ISOLADAS, CABOS DE COBRE-COBRE, AL-COBRE E AL-AL; CONDUTOR PRINCIPAL DE 16-120mm² E DERIVAÇÃO 16-120mm²</v>
      </c>
      <c r="D1282" s="525" t="str">
        <f>IF($B1282="","",IFERROR(VLOOKUP($B1282,SERVIÇOS!$B:$G,3,0),IFERROR(VLOOKUP($B1282,'COMPOSIÇÕES COMPLEMENTARES '!$C:$K,3,0),"")))</f>
        <v>UN</v>
      </c>
      <c r="E1282" s="530">
        <f>2*E1277</f>
        <v>4</v>
      </c>
      <c r="F1282" s="527">
        <f>IF($B1282="","",IFERROR(VLOOKUP($B1282,SERVIÇOS!$B:$G,4,0),IFERROR(VLOOKUP($B1282,'COMPOSIÇÕES COMPLEMENTARES '!$C:$K,6,0),"")))</f>
        <v>24.74</v>
      </c>
      <c r="G1282" s="527">
        <f>IF($B1282="","",IFERROR(VLOOKUP($B1282,SERVIÇOS!$B:$G,5,0),IFERROR(VLOOKUP($B1282,'COMPOSIÇÕES COMPLEMENTARES '!$C:$K,7,0),"")))</f>
        <v>18.98</v>
      </c>
      <c r="H1282" s="527">
        <f t="shared" si="1057"/>
        <v>43.72</v>
      </c>
      <c r="I1282" s="527">
        <f t="shared" si="1058"/>
        <v>98.96</v>
      </c>
      <c r="J1282" s="527">
        <f t="shared" si="1059"/>
        <v>75.92</v>
      </c>
      <c r="K1282" s="527">
        <f t="shared" si="1060"/>
        <v>174.88</v>
      </c>
      <c r="L1282" s="527"/>
      <c r="M1282" s="563"/>
      <c r="N1282" s="448"/>
      <c r="O1282" s="561"/>
      <c r="P1282" s="562" t="str">
        <f t="shared" si="1061"/>
        <v/>
      </c>
      <c r="Q1282" s="561"/>
      <c r="R1282" s="583" t="str">
        <f t="shared" si="1062"/>
        <v/>
      </c>
      <c r="S1282" s="561"/>
      <c r="T1282" s="588" t="str">
        <f t="shared" si="1063"/>
        <v/>
      </c>
      <c r="U1282" s="584">
        <f ca="1">SUMIF($O$8:T$9,"QUANT.",O1282:T1282)</f>
        <v>0</v>
      </c>
      <c r="V1282" s="585">
        <f ca="1" t="shared" si="1064"/>
        <v>0</v>
      </c>
      <c r="W1282" s="586" t="str">
        <f ca="1" t="shared" si="1065"/>
        <v>MEDIR</v>
      </c>
      <c r="X1282" s="587">
        <f ca="1" t="shared" si="1066"/>
        <v>4</v>
      </c>
      <c r="Y1282" s="587">
        <f ca="1" t="shared" si="1067"/>
        <v>174.88</v>
      </c>
      <c r="Z1282" s="448"/>
      <c r="AA1282" s="448"/>
      <c r="AB1282" s="448"/>
      <c r="AC1282" s="448"/>
      <c r="AD1282" s="448"/>
      <c r="AE1282" s="448"/>
      <c r="AF1282" s="448"/>
      <c r="AG1282" s="448"/>
      <c r="AH1282" s="448"/>
      <c r="AI1282" s="448"/>
      <c r="AJ1282" s="448"/>
      <c r="AK1282" s="590" t="e">
        <f t="shared" si="1068"/>
        <v>#VALUE!</v>
      </c>
      <c r="AL1282" s="590">
        <v>0</v>
      </c>
    </row>
    <row r="1283" s="365" customFormat="1" customHeight="1" spans="1:38">
      <c r="A1283" s="522"/>
      <c r="B1283" s="528" t="s">
        <v>646</v>
      </c>
      <c r="C1283" s="524" t="str">
        <f>IF($B1283="","",IFERROR(VLOOKUP($B1283,SERVIÇOS!$B:$G,2,0),IFERROR(VLOOKUP($B1283,'COMPOSIÇÕES COMPLEMENTARES '!$C:$K,2,0),"")))</f>
        <v>CABO DE ALUMÍNIO MULTIPLEXADO 25mm², AUTOSSUSTENTADO, INSTALADO EM RDA (1kV), ISOLAÇÃO XLPE 90°C (0,6/1kV); DUAS FASES E UM MENSAGEIRO: 2x1x25+25mm² (TRIPLEX)</v>
      </c>
      <c r="D1283" s="525" t="str">
        <f>IF($B1283="","",IFERROR(VLOOKUP($B1283,SERVIÇOS!$B:$G,3,0),IFERROR(VLOOKUP($B1283,'COMPOSIÇÕES COMPLEMENTARES '!$C:$K,3,0),"")))</f>
        <v>M</v>
      </c>
      <c r="E1283" s="530">
        <f>1.1*1101.97</f>
        <v>1212.167</v>
      </c>
      <c r="F1283" s="527">
        <f>IF($B1283="","",IFERROR(VLOOKUP($B1283,SERVIÇOS!$B:$G,4,0),IFERROR(VLOOKUP($B1283,'COMPOSIÇÕES COMPLEMENTARES '!$C:$K,6,0),"")))</f>
        <v>16.75</v>
      </c>
      <c r="G1283" s="527">
        <f>IF($B1283="","",IFERROR(VLOOKUP($B1283,SERVIÇOS!$B:$G,5,0),IFERROR(VLOOKUP($B1283,'COMPOSIÇÕES COMPLEMENTARES '!$C:$K,7,0),"")))</f>
        <v>9.07</v>
      </c>
      <c r="H1283" s="527">
        <f t="shared" si="1057"/>
        <v>25.82</v>
      </c>
      <c r="I1283" s="527">
        <f t="shared" si="1058"/>
        <v>20303.79</v>
      </c>
      <c r="J1283" s="527">
        <f t="shared" si="1059"/>
        <v>10994.35</v>
      </c>
      <c r="K1283" s="527">
        <f t="shared" si="1060"/>
        <v>31298.15</v>
      </c>
      <c r="L1283" s="527"/>
      <c r="M1283" s="563"/>
      <c r="N1283" s="448"/>
      <c r="O1283" s="561"/>
      <c r="P1283" s="562" t="str">
        <f t="shared" si="1061"/>
        <v/>
      </c>
      <c r="Q1283" s="561"/>
      <c r="R1283" s="583" t="str">
        <f t="shared" si="1062"/>
        <v/>
      </c>
      <c r="S1283" s="561"/>
      <c r="T1283" s="588" t="str">
        <f t="shared" si="1063"/>
        <v/>
      </c>
      <c r="U1283" s="584">
        <f ca="1">SUMIF($O$8:T$9,"QUANT.",O1283:T1283)</f>
        <v>0</v>
      </c>
      <c r="V1283" s="585">
        <f ca="1" t="shared" si="1064"/>
        <v>0</v>
      </c>
      <c r="W1283" s="586" t="str">
        <f ca="1" t="shared" si="1065"/>
        <v>MEDIR</v>
      </c>
      <c r="X1283" s="587">
        <f ca="1" t="shared" si="1066"/>
        <v>1212.167</v>
      </c>
      <c r="Y1283" s="587">
        <f ca="1" t="shared" si="1067"/>
        <v>31298.15</v>
      </c>
      <c r="Z1283" s="448"/>
      <c r="AA1283" s="448"/>
      <c r="AB1283" s="448"/>
      <c r="AC1283" s="448"/>
      <c r="AD1283" s="448"/>
      <c r="AE1283" s="448"/>
      <c r="AF1283" s="448"/>
      <c r="AG1283" s="448"/>
      <c r="AH1283" s="448"/>
      <c r="AI1283" s="448"/>
      <c r="AJ1283" s="448"/>
      <c r="AK1283" s="590" t="e">
        <f t="shared" si="1068"/>
        <v>#VALUE!</v>
      </c>
      <c r="AL1283" s="590">
        <v>0</v>
      </c>
    </row>
    <row r="1284" s="365" customFormat="1" ht="45" spans="1:38">
      <c r="A1284" s="522"/>
      <c r="B1284" s="528" t="s">
        <v>631</v>
      </c>
      <c r="C1284" s="524" t="str">
        <f>IF($B1284="","",IFERROR(VLOOKUP($B1284,SERVIÇOS!$B:$G,2,0),IFERROR(VLOOKUP($B1284,'COMPOSIÇÕES COMPLEMENTARES '!$C:$K,2,0),"")))</f>
        <v>CONECTOR DERIVAÇÃO PERFURANTE EM POLÍMERO RESISTENTE E CONTATOS EM COBRE ESTANHADO, IP68; APLICADO EM RDA ISOLADAS, CABOS DE COBRE-COBRE, AL-COBRE E AL-AL; CONDUTOR PRINCIPAL DE 16-120mm² E DERIVAÇÃO 16-120mm²</v>
      </c>
      <c r="D1284" s="525" t="str">
        <f>IF($B1284="","",IFERROR(VLOOKUP($B1284,SERVIÇOS!$B:$G,3,0),IFERROR(VLOOKUP($B1284,'COMPOSIÇÕES COMPLEMENTARES '!$C:$K,3,0),"")))</f>
        <v>UN</v>
      </c>
      <c r="E1284" s="530">
        <f>2*E1244</f>
        <v>76</v>
      </c>
      <c r="F1284" s="527">
        <f>IF($B1284="","",IFERROR(VLOOKUP($B1284,SERVIÇOS!$B:$G,4,0),IFERROR(VLOOKUP($B1284,'COMPOSIÇÕES COMPLEMENTARES '!$C:$K,6,0),"")))</f>
        <v>15.23</v>
      </c>
      <c r="G1284" s="527">
        <f>IF($B1284="","",IFERROR(VLOOKUP($B1284,SERVIÇOS!$B:$G,5,0),IFERROR(VLOOKUP($B1284,'COMPOSIÇÕES COMPLEMENTARES '!$C:$K,7,0),"")))</f>
        <v>18.98</v>
      </c>
      <c r="H1284" s="527">
        <f t="shared" si="1057"/>
        <v>34.21</v>
      </c>
      <c r="I1284" s="527">
        <f t="shared" si="1058"/>
        <v>1157.48</v>
      </c>
      <c r="J1284" s="527">
        <f t="shared" si="1059"/>
        <v>1442.48</v>
      </c>
      <c r="K1284" s="527">
        <f t="shared" si="1060"/>
        <v>2599.96</v>
      </c>
      <c r="L1284" s="527"/>
      <c r="M1284" s="563"/>
      <c r="N1284" s="448"/>
      <c r="O1284" s="561"/>
      <c r="P1284" s="562" t="str">
        <f t="shared" si="1061"/>
        <v/>
      </c>
      <c r="Q1284" s="561"/>
      <c r="R1284" s="583" t="str">
        <f t="shared" si="1062"/>
        <v/>
      </c>
      <c r="S1284" s="561"/>
      <c r="T1284" s="588" t="str">
        <f t="shared" si="1063"/>
        <v/>
      </c>
      <c r="U1284" s="584">
        <f ca="1">SUMIF($O$8:T$9,"QUANT.",O1284:T1284)</f>
        <v>0</v>
      </c>
      <c r="V1284" s="585">
        <f ca="1" t="shared" si="1064"/>
        <v>0</v>
      </c>
      <c r="W1284" s="586" t="str">
        <f ca="1" t="shared" si="1065"/>
        <v>MEDIR</v>
      </c>
      <c r="X1284" s="587">
        <f ca="1" t="shared" si="1066"/>
        <v>76</v>
      </c>
      <c r="Y1284" s="587">
        <f ca="1" t="shared" si="1067"/>
        <v>2599.96</v>
      </c>
      <c r="Z1284" s="448"/>
      <c r="AA1284" s="448"/>
      <c r="AB1284" s="448"/>
      <c r="AC1284" s="448"/>
      <c r="AD1284" s="448"/>
      <c r="AE1284" s="448"/>
      <c r="AF1284" s="448"/>
      <c r="AG1284" s="448"/>
      <c r="AH1284" s="448"/>
      <c r="AI1284" s="448"/>
      <c r="AJ1284" s="448"/>
      <c r="AK1284" s="590" t="e">
        <f t="shared" si="1068"/>
        <v>#VALUE!</v>
      </c>
      <c r="AL1284" s="590">
        <v>0</v>
      </c>
    </row>
    <row r="1285" s="365" customFormat="1" customHeight="1" spans="1:38">
      <c r="A1285" s="522"/>
      <c r="B1285" s="528">
        <v>91931</v>
      </c>
      <c r="C1285" s="524" t="str">
        <f>IF($B1285="","",IFERROR(VLOOKUP($B1285,SERVIÇOS!$B:$G,2,0),IFERROR(VLOOKUP($B1285,'COMPOSIÇÕES COMPLEMENTARES '!$C:$K,2,0),"")))</f>
        <v>CABO DE COBRE FLEXÍVEL ISOLADO, 6 MM², ANTI-CHAMA 0,6/1,0 KV, PARA CIRCUITOS TERMINAIS - FORNECIMENTO E INSTALAÇÃO. AF_03/2023</v>
      </c>
      <c r="D1285" s="525" t="str">
        <f>IF($B1285="","",IFERROR(VLOOKUP($B1285,SERVIÇOS!$B:$G,3,0),IFERROR(VLOOKUP($B1285,'COMPOSIÇÕES COMPLEMENTARES '!$C:$K,3,0),"")))</f>
        <v>M</v>
      </c>
      <c r="E1285" s="530">
        <f>(2.4+0.6)*2*E1244</f>
        <v>228</v>
      </c>
      <c r="F1285" s="527">
        <f>IF($B1285="","",IFERROR(VLOOKUP($B1285,SERVIÇOS!$B:$G,4,0),IFERROR(VLOOKUP($B1285,'COMPOSIÇÕES COMPLEMENTARES '!$C:$K,6,0),"")))</f>
        <v>8.33</v>
      </c>
      <c r="G1285" s="527">
        <f>IF($B1285="","",IFERROR(VLOOKUP($B1285,SERVIÇOS!$B:$G,5,0),IFERROR(VLOOKUP($B1285,'COMPOSIÇÕES COMPLEMENTARES '!$C:$K,7,0),"")))</f>
        <v>2.52</v>
      </c>
      <c r="H1285" s="527">
        <f t="shared" si="1057"/>
        <v>10.85</v>
      </c>
      <c r="I1285" s="527">
        <f t="shared" si="1058"/>
        <v>1899.24</v>
      </c>
      <c r="J1285" s="527">
        <f t="shared" si="1059"/>
        <v>574.56</v>
      </c>
      <c r="K1285" s="527">
        <f t="shared" si="1060"/>
        <v>2473.8</v>
      </c>
      <c r="L1285" s="527"/>
      <c r="M1285" s="563"/>
      <c r="N1285" s="448"/>
      <c r="O1285" s="561"/>
      <c r="P1285" s="562" t="str">
        <f t="shared" si="1061"/>
        <v/>
      </c>
      <c r="Q1285" s="561"/>
      <c r="R1285" s="583" t="str">
        <f t="shared" si="1062"/>
        <v/>
      </c>
      <c r="S1285" s="561"/>
      <c r="T1285" s="588" t="str">
        <f t="shared" si="1063"/>
        <v/>
      </c>
      <c r="U1285" s="584">
        <f ca="1">SUMIF($O$8:T$9,"QUANT.",O1285:T1285)</f>
        <v>0</v>
      </c>
      <c r="V1285" s="585">
        <f ca="1" t="shared" si="1064"/>
        <v>0</v>
      </c>
      <c r="W1285" s="586" t="str">
        <f ca="1" t="shared" si="1065"/>
        <v>MEDIR</v>
      </c>
      <c r="X1285" s="587">
        <f ca="1" t="shared" si="1066"/>
        <v>228</v>
      </c>
      <c r="Y1285" s="587">
        <f ca="1" t="shared" si="1067"/>
        <v>2473.8</v>
      </c>
      <c r="Z1285" s="448"/>
      <c r="AA1285" s="448"/>
      <c r="AB1285" s="448"/>
      <c r="AC1285" s="448"/>
      <c r="AD1285" s="448"/>
      <c r="AE1285" s="448"/>
      <c r="AF1285" s="448"/>
      <c r="AG1285" s="448"/>
      <c r="AH1285" s="448"/>
      <c r="AI1285" s="448"/>
      <c r="AJ1285" s="448"/>
      <c r="AK1285" s="590">
        <f t="shared" si="1068"/>
        <v>91931</v>
      </c>
      <c r="AL1285" s="590">
        <v>0</v>
      </c>
    </row>
    <row r="1286" s="365" customFormat="1" customHeight="1" spans="1:38">
      <c r="A1286" s="522"/>
      <c r="B1286" s="528" t="s">
        <v>619</v>
      </c>
      <c r="C1286" s="524" t="str">
        <f>IF($B1286="","",IFERROR(VLOOKUP($B1286,SERVIÇOS!$B:$G,2,0),IFERROR(VLOOKUP($B1286,'COMPOSIÇÕES COMPLEMENTARES '!$C:$K,2,0),"")))</f>
        <v>FITA DE AÇO INOXIDÁVEL, LARGURA ¾” (19mm), CARGA MÍN. RUPTURA 800daN, E FECHO COMPATÍVEL, TIPO FF-1 DENTADO (CONJUNTO FIXAÇÃO EM POSTE)</v>
      </c>
      <c r="D1286" s="525" t="str">
        <f>IF($B1286="","",IFERROR(VLOOKUP($B1286,SERVIÇOS!$B:$G,3,0),IFERROR(VLOOKUP($B1286,'COMPOSIÇÕES COMPLEMENTARES '!$C:$K,3,0),"")))</f>
        <v>UN</v>
      </c>
      <c r="E1286" s="530">
        <v>4</v>
      </c>
      <c r="F1286" s="527">
        <f>IF($B1286="","",IFERROR(VLOOKUP($B1286,SERVIÇOS!$B:$G,4,0),IFERROR(VLOOKUP($B1286,'COMPOSIÇÕES COMPLEMENTARES '!$C:$K,6,0),"")))</f>
        <v>23.99</v>
      </c>
      <c r="G1286" s="527">
        <f>IF($B1286="","",IFERROR(VLOOKUP($B1286,SERVIÇOS!$B:$G,5,0),IFERROR(VLOOKUP($B1286,'COMPOSIÇÕES COMPLEMENTARES '!$C:$K,7,0),"")))</f>
        <v>8.25</v>
      </c>
      <c r="H1286" s="527">
        <f t="shared" si="1057"/>
        <v>32.24</v>
      </c>
      <c r="I1286" s="527">
        <f t="shared" si="1058"/>
        <v>95.96</v>
      </c>
      <c r="J1286" s="527">
        <f t="shared" si="1059"/>
        <v>33</v>
      </c>
      <c r="K1286" s="527">
        <f t="shared" si="1060"/>
        <v>128.96</v>
      </c>
      <c r="L1286" s="527"/>
      <c r="M1286" s="563"/>
      <c r="N1286" s="448"/>
      <c r="O1286" s="561"/>
      <c r="P1286" s="562" t="str">
        <f t="shared" si="1061"/>
        <v/>
      </c>
      <c r="Q1286" s="561"/>
      <c r="R1286" s="583" t="str">
        <f t="shared" si="1062"/>
        <v/>
      </c>
      <c r="S1286" s="561"/>
      <c r="T1286" s="588" t="str">
        <f t="shared" si="1063"/>
        <v/>
      </c>
      <c r="U1286" s="584">
        <f ca="1">SUMIF($O$8:T$9,"QUANT.",O1286:T1286)</f>
        <v>0</v>
      </c>
      <c r="V1286" s="585">
        <f ca="1" t="shared" si="1064"/>
        <v>0</v>
      </c>
      <c r="W1286" s="586" t="str">
        <f ca="1" t="shared" si="1065"/>
        <v>MEDIR</v>
      </c>
      <c r="X1286" s="587">
        <f ca="1" t="shared" si="1066"/>
        <v>4</v>
      </c>
      <c r="Y1286" s="587">
        <f ca="1" t="shared" si="1067"/>
        <v>128.96</v>
      </c>
      <c r="Z1286" s="448"/>
      <c r="AA1286" s="448"/>
      <c r="AB1286" s="448"/>
      <c r="AC1286" s="448"/>
      <c r="AD1286" s="448"/>
      <c r="AE1286" s="448"/>
      <c r="AF1286" s="448"/>
      <c r="AG1286" s="448"/>
      <c r="AH1286" s="448"/>
      <c r="AI1286" s="448"/>
      <c r="AJ1286" s="448"/>
      <c r="AK1286" s="590" t="e">
        <f t="shared" si="1068"/>
        <v>#VALUE!</v>
      </c>
      <c r="AL1286" s="590">
        <v>0</v>
      </c>
    </row>
    <row r="1287" s="365" customFormat="1" customHeight="1" spans="1:38">
      <c r="A1287" s="522"/>
      <c r="B1287" s="528" t="s">
        <v>632</v>
      </c>
      <c r="C1287" s="524" t="str">
        <f>IF($B1287="","",IFERROR(VLOOKUP($B1287,SERVIÇOS!$B:$G,2,0),IFERROR(VLOOKUP($B1287,'COMPOSIÇÕES COMPLEMENTARES '!$C:$K,2,0),"")))</f>
        <v>CONECTOR DE ATERRAMENTO DE FERRAGENS DA IP - PRESILHA FEITA EM LATÃO ESTANHADO, COM 2 FUROS DE Ø8mm PARA CABOS DE COBRE 35/50mm², RESISTENTE AOS ESFORÇOS REALIZADOS PELO CABO A SER FIXADO</v>
      </c>
      <c r="D1287" s="525" t="str">
        <f>IF($B1287="","",IFERROR(VLOOKUP($B1287,SERVIÇOS!$B:$G,3,0),IFERROR(VLOOKUP($B1287,'COMPOSIÇÕES COMPLEMENTARES '!$C:$K,3,0),"")))</f>
        <v>UN</v>
      </c>
      <c r="E1287" s="530">
        <f>E1286+E1279</f>
        <v>6</v>
      </c>
      <c r="F1287" s="527">
        <f>IF($B1287="","",IFERROR(VLOOKUP($B1287,SERVIÇOS!$B:$G,4,0),IFERROR(VLOOKUP($B1287,'COMPOSIÇÕES COMPLEMENTARES '!$C:$K,6,0),"")))</f>
        <v>3.35</v>
      </c>
      <c r="G1287" s="527">
        <f>IF($B1287="","",IFERROR(VLOOKUP($B1287,SERVIÇOS!$B:$G,5,0),IFERROR(VLOOKUP($B1287,'COMPOSIÇÕES COMPLEMENTARES '!$C:$K,7,0),"")))</f>
        <v>3.14</v>
      </c>
      <c r="H1287" s="527">
        <f t="shared" si="1057"/>
        <v>6.49</v>
      </c>
      <c r="I1287" s="527">
        <f t="shared" si="1058"/>
        <v>20.1</v>
      </c>
      <c r="J1287" s="527">
        <f t="shared" si="1059"/>
        <v>18.84</v>
      </c>
      <c r="K1287" s="527">
        <f t="shared" si="1060"/>
        <v>38.94</v>
      </c>
      <c r="L1287" s="527"/>
      <c r="M1287" s="563"/>
      <c r="N1287" s="448"/>
      <c r="O1287" s="561"/>
      <c r="P1287" s="562" t="str">
        <f t="shared" si="1061"/>
        <v/>
      </c>
      <c r="Q1287" s="561"/>
      <c r="R1287" s="583" t="str">
        <f t="shared" si="1062"/>
        <v/>
      </c>
      <c r="S1287" s="561"/>
      <c r="T1287" s="588" t="str">
        <f t="shared" si="1063"/>
        <v/>
      </c>
      <c r="U1287" s="584">
        <f ca="1">SUMIF($O$8:T$9,"QUANT.",O1287:T1287)</f>
        <v>0</v>
      </c>
      <c r="V1287" s="585">
        <f ca="1" t="shared" si="1064"/>
        <v>0</v>
      </c>
      <c r="W1287" s="586" t="str">
        <f ca="1" t="shared" si="1065"/>
        <v>MEDIR</v>
      </c>
      <c r="X1287" s="587">
        <f ca="1" t="shared" si="1066"/>
        <v>6</v>
      </c>
      <c r="Y1287" s="587">
        <f ca="1" t="shared" si="1067"/>
        <v>38.94</v>
      </c>
      <c r="Z1287" s="448"/>
      <c r="AA1287" s="448"/>
      <c r="AB1287" s="448"/>
      <c r="AC1287" s="448"/>
      <c r="AD1287" s="448"/>
      <c r="AE1287" s="448"/>
      <c r="AF1287" s="448"/>
      <c r="AG1287" s="448"/>
      <c r="AH1287" s="448"/>
      <c r="AI1287" s="448"/>
      <c r="AJ1287" s="448"/>
      <c r="AK1287" s="590" t="e">
        <f t="shared" si="1068"/>
        <v>#VALUE!</v>
      </c>
      <c r="AL1287" s="590">
        <v>0</v>
      </c>
    </row>
    <row r="1288" s="365" customFormat="1" customHeight="1" spans="1:38">
      <c r="A1288" s="522"/>
      <c r="B1288" s="528" t="s">
        <v>633</v>
      </c>
      <c r="C1288" s="524" t="str">
        <f>IF($B1288="","",IFERROR(VLOOKUP($B1288,SERVIÇOS!$B:$G,2,0),IFERROR(VLOOKUP($B1288,'COMPOSIÇÕES COMPLEMENTARES '!$C:$K,2,0),"")))</f>
        <v>CABO DE AÇO GALVANIZADO, DIÂMETRO ø1/4" (6,35mm), ALMA DE FIBRA (AFA), CONSTRUÇÃO DO CABO 6x19S (6 TORÇOES DE 19 FIOS CADA)</v>
      </c>
      <c r="D1288" s="525" t="str">
        <f>IF($B1288="","",IFERROR(VLOOKUP($B1288,SERVIÇOS!$B:$G,3,0),IFERROR(VLOOKUP($B1288,'COMPOSIÇÕES COMPLEMENTARES '!$C:$K,3,0),"")))</f>
        <v>M</v>
      </c>
      <c r="E1288" s="530">
        <v>7</v>
      </c>
      <c r="F1288" s="527">
        <f>IF($B1288="","",IFERROR(VLOOKUP($B1288,SERVIÇOS!$B:$G,4,0),IFERROR(VLOOKUP($B1288,'COMPOSIÇÕES COMPLEMENTARES '!$C:$K,6,0),"")))</f>
        <v>8.03</v>
      </c>
      <c r="G1288" s="527">
        <f>IF($B1288="","",IFERROR(VLOOKUP($B1288,SERVIÇOS!$B:$G,5,0),IFERROR(VLOOKUP($B1288,'COMPOSIÇÕES COMPLEMENTARES '!$C:$K,7,0),"")))</f>
        <v>3.21</v>
      </c>
      <c r="H1288" s="527">
        <f t="shared" si="1057"/>
        <v>11.24</v>
      </c>
      <c r="I1288" s="527">
        <f t="shared" si="1058"/>
        <v>56.21</v>
      </c>
      <c r="J1288" s="527">
        <f t="shared" si="1059"/>
        <v>22.47</v>
      </c>
      <c r="K1288" s="527">
        <f t="shared" si="1060"/>
        <v>78.68</v>
      </c>
      <c r="L1288" s="527"/>
      <c r="M1288" s="563"/>
      <c r="N1288" s="448"/>
      <c r="O1288" s="561"/>
      <c r="P1288" s="562" t="str">
        <f t="shared" si="1061"/>
        <v/>
      </c>
      <c r="Q1288" s="561"/>
      <c r="R1288" s="583" t="str">
        <f t="shared" si="1062"/>
        <v/>
      </c>
      <c r="S1288" s="561"/>
      <c r="T1288" s="588" t="str">
        <f t="shared" si="1063"/>
        <v/>
      </c>
      <c r="U1288" s="584">
        <f ca="1">SUMIF($O$8:T$9,"QUANT.",O1288:T1288)</f>
        <v>0</v>
      </c>
      <c r="V1288" s="585">
        <f ca="1" t="shared" si="1064"/>
        <v>0</v>
      </c>
      <c r="W1288" s="586" t="str">
        <f ca="1" t="shared" si="1065"/>
        <v>MEDIR</v>
      </c>
      <c r="X1288" s="587">
        <f ca="1" t="shared" si="1066"/>
        <v>7</v>
      </c>
      <c r="Y1288" s="587">
        <f ca="1" t="shared" si="1067"/>
        <v>78.68</v>
      </c>
      <c r="Z1288" s="448"/>
      <c r="AA1288" s="448"/>
      <c r="AB1288" s="448"/>
      <c r="AC1288" s="448"/>
      <c r="AD1288" s="448"/>
      <c r="AE1288" s="448"/>
      <c r="AF1288" s="448"/>
      <c r="AG1288" s="448"/>
      <c r="AH1288" s="448"/>
      <c r="AI1288" s="448"/>
      <c r="AJ1288" s="448"/>
      <c r="AK1288" s="590" t="e">
        <f t="shared" si="1068"/>
        <v>#VALUE!</v>
      </c>
      <c r="AL1288" s="590">
        <v>0</v>
      </c>
    </row>
    <row r="1289" s="365" customFormat="1" customHeight="1" spans="1:38">
      <c r="A1289" s="522"/>
      <c r="B1289" s="528">
        <v>101549</v>
      </c>
      <c r="C1289" s="524" t="str">
        <f>IF($B1289="","",IFERROR(VLOOKUP($B1289,SERVIÇOS!$B:$G,2,0),IFERROR(VLOOKUP($B1289,'COMPOSIÇÕES COMPLEMENTARES '!$C:$K,2,0),"")))</f>
        <v>GRAMPO PARALELO METÁLICO, PARA REDES AÉREAS DE DISTRIBUIÇÃO DE ENERGIA ELÉTRICA DE BAIXA TENSÃO - FORNECIMENTO E INSTALAÇÃO. AF_07/2020</v>
      </c>
      <c r="D1289" s="525" t="str">
        <f>IF($B1289="","",IFERROR(VLOOKUP($B1289,SERVIÇOS!$B:$G,3,0),IFERROR(VLOOKUP($B1289,'COMPOSIÇÕES COMPLEMENTARES '!$C:$K,3,0),"")))</f>
        <v>UN</v>
      </c>
      <c r="E1289" s="530">
        <v>1</v>
      </c>
      <c r="F1289" s="527">
        <f>IF($B1289="","",IFERROR(VLOOKUP($B1289,SERVIÇOS!$B:$G,4,0),IFERROR(VLOOKUP($B1289,'COMPOSIÇÕES COMPLEMENTARES '!$C:$K,6,0),"")))</f>
        <v>12.78</v>
      </c>
      <c r="G1289" s="527">
        <f>IF($B1289="","",IFERROR(VLOOKUP($B1289,SERVIÇOS!$B:$G,5,0),IFERROR(VLOOKUP($B1289,'COMPOSIÇÕES COMPLEMENTARES '!$C:$K,7,0),"")))</f>
        <v>6.08</v>
      </c>
      <c r="H1289" s="527">
        <f t="shared" si="1057"/>
        <v>18.86</v>
      </c>
      <c r="I1289" s="527">
        <f t="shared" si="1058"/>
        <v>12.78</v>
      </c>
      <c r="J1289" s="527">
        <f t="shared" si="1059"/>
        <v>6.08</v>
      </c>
      <c r="K1289" s="527">
        <f t="shared" si="1060"/>
        <v>18.86</v>
      </c>
      <c r="L1289" s="527"/>
      <c r="M1289" s="563"/>
      <c r="N1289" s="448"/>
      <c r="O1289" s="561"/>
      <c r="P1289" s="562" t="str">
        <f t="shared" si="1061"/>
        <v/>
      </c>
      <c r="Q1289" s="561"/>
      <c r="R1289" s="583" t="str">
        <f t="shared" si="1062"/>
        <v/>
      </c>
      <c r="S1289" s="561"/>
      <c r="T1289" s="588" t="str">
        <f t="shared" si="1063"/>
        <v/>
      </c>
      <c r="U1289" s="584">
        <f ca="1">SUMIF($O$8:T$9,"QUANT.",O1289:T1289)</f>
        <v>0</v>
      </c>
      <c r="V1289" s="585">
        <f ca="1" t="shared" si="1064"/>
        <v>0</v>
      </c>
      <c r="W1289" s="586" t="str">
        <f ca="1" t="shared" si="1065"/>
        <v>MEDIR</v>
      </c>
      <c r="X1289" s="587">
        <f ca="1" t="shared" si="1066"/>
        <v>1</v>
      </c>
      <c r="Y1289" s="587">
        <f ca="1" t="shared" si="1067"/>
        <v>18.86</v>
      </c>
      <c r="Z1289" s="448"/>
      <c r="AA1289" s="448"/>
      <c r="AB1289" s="448"/>
      <c r="AC1289" s="448"/>
      <c r="AD1289" s="448"/>
      <c r="AE1289" s="448"/>
      <c r="AF1289" s="448"/>
      <c r="AG1289" s="448"/>
      <c r="AH1289" s="448"/>
      <c r="AI1289" s="448"/>
      <c r="AJ1289" s="448"/>
      <c r="AK1289" s="590">
        <f t="shared" si="1068"/>
        <v>101549</v>
      </c>
      <c r="AL1289" s="590">
        <v>0</v>
      </c>
    </row>
    <row r="1290" s="365" customFormat="1" customHeight="1" spans="1:38">
      <c r="A1290" s="522"/>
      <c r="B1290" s="528" t="s">
        <v>634</v>
      </c>
      <c r="C1290" s="524" t="str">
        <f>IF($B1290="","",IFERROR(VLOOKUP($B1290,SERVIÇOS!$B:$G,2,0),IFERROR(VLOOKUP($B1290,'COMPOSIÇÕES COMPLEMENTARES '!$C:$K,2,0),"")))</f>
        <v>TERMINAL DE APERTO COM SAPATA EM LIGA DE COBRE, SAPATA COM DOIS FUROS PARA FIXAÇÃO </v>
      </c>
      <c r="D1290" s="525" t="str">
        <f>IF($B1290="","",IFERROR(VLOOKUP($B1290,SERVIÇOS!$B:$G,3,0),IFERROR(VLOOKUP($B1290,'COMPOSIÇÕES COMPLEMENTARES '!$C:$K,3,0),"")))</f>
        <v>UN</v>
      </c>
      <c r="E1290" s="530">
        <v>1</v>
      </c>
      <c r="F1290" s="527">
        <f>IF($B1290="","",IFERROR(VLOOKUP($B1290,SERVIÇOS!$B:$G,4,0),IFERROR(VLOOKUP($B1290,'COMPOSIÇÕES COMPLEMENTARES '!$C:$K,6,0),"")))</f>
        <v>12.16</v>
      </c>
      <c r="G1290" s="527">
        <f>IF($B1290="","",IFERROR(VLOOKUP($B1290,SERVIÇOS!$B:$G,5,0),IFERROR(VLOOKUP($B1290,'COMPOSIÇÕES COMPLEMENTARES '!$C:$K,7,0),"")))</f>
        <v>1.43</v>
      </c>
      <c r="H1290" s="527">
        <f t="shared" si="1057"/>
        <v>13.59</v>
      </c>
      <c r="I1290" s="527">
        <f t="shared" si="1058"/>
        <v>12.16</v>
      </c>
      <c r="J1290" s="527">
        <f t="shared" si="1059"/>
        <v>1.43</v>
      </c>
      <c r="K1290" s="527">
        <f t="shared" si="1060"/>
        <v>13.59</v>
      </c>
      <c r="L1290" s="527"/>
      <c r="M1290" s="563"/>
      <c r="N1290" s="448"/>
      <c r="O1290" s="561"/>
      <c r="P1290" s="562" t="str">
        <f t="shared" si="1061"/>
        <v/>
      </c>
      <c r="Q1290" s="561"/>
      <c r="R1290" s="583" t="str">
        <f t="shared" si="1062"/>
        <v/>
      </c>
      <c r="S1290" s="561"/>
      <c r="T1290" s="588" t="str">
        <f t="shared" si="1063"/>
        <v/>
      </c>
      <c r="U1290" s="584">
        <f ca="1">SUMIF($O$8:T$9,"QUANT.",O1290:T1290)</f>
        <v>0</v>
      </c>
      <c r="V1290" s="585">
        <f ca="1" t="shared" si="1064"/>
        <v>0</v>
      </c>
      <c r="W1290" s="586" t="str">
        <f ca="1" t="shared" si="1065"/>
        <v>MEDIR</v>
      </c>
      <c r="X1290" s="587">
        <f ca="1" t="shared" si="1066"/>
        <v>1</v>
      </c>
      <c r="Y1290" s="587">
        <f ca="1" t="shared" si="1067"/>
        <v>13.59</v>
      </c>
      <c r="Z1290" s="448"/>
      <c r="AA1290" s="448"/>
      <c r="AB1290" s="448"/>
      <c r="AC1290" s="448"/>
      <c r="AD1290" s="448"/>
      <c r="AE1290" s="448"/>
      <c r="AF1290" s="448"/>
      <c r="AG1290" s="448"/>
      <c r="AH1290" s="448"/>
      <c r="AI1290" s="448"/>
      <c r="AJ1290" s="448"/>
      <c r="AK1290" s="590" t="e">
        <f t="shared" si="1068"/>
        <v>#VALUE!</v>
      </c>
      <c r="AL1290" s="590">
        <v>0</v>
      </c>
    </row>
    <row r="1291" s="365" customFormat="1" customHeight="1" spans="1:38">
      <c r="A1291" s="522"/>
      <c r="B1291" s="528"/>
      <c r="C1291" s="591" t="s">
        <v>655</v>
      </c>
      <c r="D1291" s="592">
        <v>3</v>
      </c>
      <c r="E1291" s="530"/>
      <c r="F1291" s="527" t="str">
        <f>IF($B1291="","",IFERROR(VLOOKUP($B1291,SERVIÇOS!$B:$G,4,0),IFERROR(VLOOKUP($B1291,'COMPOSIÇÕES COMPLEMENTARES '!$C:$K,6,0),"")))</f>
        <v/>
      </c>
      <c r="G1291" s="527" t="str">
        <f>IF($B1291="","",IFERROR(VLOOKUP($B1291,SERVIÇOS!$B:$G,5,0),IFERROR(VLOOKUP($B1291,'COMPOSIÇÕES COMPLEMENTARES '!$C:$K,7,0),"")))</f>
        <v/>
      </c>
      <c r="H1291" s="527" t="str">
        <f t="shared" si="1057"/>
        <v/>
      </c>
      <c r="I1291" s="527" t="str">
        <f t="shared" si="1058"/>
        <v/>
      </c>
      <c r="J1291" s="527" t="str">
        <f t="shared" si="1059"/>
        <v/>
      </c>
      <c r="K1291" s="527" t="str">
        <f t="shared" si="1060"/>
        <v/>
      </c>
      <c r="L1291" s="527"/>
      <c r="M1291" s="563"/>
      <c r="N1291" s="448"/>
      <c r="O1291" s="561"/>
      <c r="P1291" s="562" t="str">
        <f t="shared" si="1061"/>
        <v/>
      </c>
      <c r="Q1291" s="561"/>
      <c r="R1291" s="583" t="str">
        <f t="shared" si="1062"/>
        <v/>
      </c>
      <c r="S1291" s="561"/>
      <c r="T1291" s="588" t="str">
        <f t="shared" si="1063"/>
        <v/>
      </c>
      <c r="U1291" s="584">
        <f ca="1">SUMIF($O$8:T$9,"QUANT.",O1291:T1291)</f>
        <v>0</v>
      </c>
      <c r="V1291" s="585">
        <f ca="1" t="shared" si="1064"/>
        <v>0</v>
      </c>
      <c r="W1291" s="586" t="str">
        <f ca="1" t="shared" si="1065"/>
        <v/>
      </c>
      <c r="X1291" s="587">
        <f ca="1" t="shared" si="1066"/>
        <v>0</v>
      </c>
      <c r="Y1291" s="587" t="e">
        <f ca="1" t="shared" si="1067"/>
        <v>#VALUE!</v>
      </c>
      <c r="Z1291" s="448"/>
      <c r="AA1291" s="448"/>
      <c r="AB1291" s="448"/>
      <c r="AC1291" s="448"/>
      <c r="AD1291" s="448"/>
      <c r="AE1291" s="448"/>
      <c r="AF1291" s="448"/>
      <c r="AG1291" s="448"/>
      <c r="AH1291" s="448"/>
      <c r="AI1291" s="448"/>
      <c r="AJ1291" s="448"/>
      <c r="AK1291" s="590">
        <f t="shared" si="1068"/>
        <v>0</v>
      </c>
      <c r="AL1291" s="590">
        <v>0</v>
      </c>
    </row>
    <row r="1292" s="365" customFormat="1" customHeight="1" spans="1:38">
      <c r="A1292" s="522"/>
      <c r="B1292" s="528">
        <v>101548</v>
      </c>
      <c r="C1292" s="524" t="str">
        <f>IF($B1292="","",IFERROR(VLOOKUP($B1292,SERVIÇOS!$B:$G,2,0),IFERROR(VLOOKUP($B1292,'COMPOSIÇÕES COMPLEMENTARES '!$C:$K,2,0),"")))</f>
        <v>ISOLADOR, TIPO ROLDANA, PARA BAIXA TENSÃO - FORNECIMENTO E INSTALAÇÃO. AF_07/2020</v>
      </c>
      <c r="D1292" s="525" t="str">
        <f>IF($B1292="","",IFERROR(VLOOKUP($B1292,SERVIÇOS!$B:$G,3,0),IFERROR(VLOOKUP($B1292,'COMPOSIÇÕES COMPLEMENTARES '!$C:$K,3,0),"")))</f>
        <v>UN</v>
      </c>
      <c r="E1292" s="530">
        <f>D1291</f>
        <v>3</v>
      </c>
      <c r="F1292" s="527">
        <f>IF($B1292="","",IFERROR(VLOOKUP($B1292,SERVIÇOS!$B:$G,4,0),IFERROR(VLOOKUP($B1292,'COMPOSIÇÕES COMPLEMENTARES '!$C:$K,6,0),"")))</f>
        <v>6.57</v>
      </c>
      <c r="G1292" s="527">
        <f>IF($B1292="","",IFERROR(VLOOKUP($B1292,SERVIÇOS!$B:$G,5,0),IFERROR(VLOOKUP($B1292,'COMPOSIÇÕES COMPLEMENTARES '!$C:$K,7,0),"")))</f>
        <v>1.86</v>
      </c>
      <c r="H1292" s="527">
        <f t="shared" si="1057"/>
        <v>8.43</v>
      </c>
      <c r="I1292" s="527">
        <f t="shared" si="1058"/>
        <v>19.71</v>
      </c>
      <c r="J1292" s="527">
        <f t="shared" si="1059"/>
        <v>5.58</v>
      </c>
      <c r="K1292" s="527">
        <f t="shared" si="1060"/>
        <v>25.29</v>
      </c>
      <c r="L1292" s="527"/>
      <c r="M1292" s="563"/>
      <c r="N1292" s="448"/>
      <c r="O1292" s="561"/>
      <c r="P1292" s="562" t="str">
        <f t="shared" si="1061"/>
        <v/>
      </c>
      <c r="Q1292" s="561"/>
      <c r="R1292" s="583" t="str">
        <f t="shared" si="1062"/>
        <v/>
      </c>
      <c r="S1292" s="561"/>
      <c r="T1292" s="588" t="str">
        <f t="shared" si="1063"/>
        <v/>
      </c>
      <c r="U1292" s="584">
        <f ca="1">SUMIF($O$8:T$9,"QUANT.",O1292:T1292)</f>
        <v>0</v>
      </c>
      <c r="V1292" s="585">
        <f ca="1" t="shared" si="1064"/>
        <v>0</v>
      </c>
      <c r="W1292" s="586" t="str">
        <f ca="1" t="shared" si="1065"/>
        <v>MEDIR</v>
      </c>
      <c r="X1292" s="587">
        <f ca="1" t="shared" si="1066"/>
        <v>3</v>
      </c>
      <c r="Y1292" s="587">
        <f ca="1" t="shared" si="1067"/>
        <v>25.29</v>
      </c>
      <c r="Z1292" s="448"/>
      <c r="AA1292" s="448"/>
      <c r="AB1292" s="448"/>
      <c r="AC1292" s="448"/>
      <c r="AD1292" s="448"/>
      <c r="AE1292" s="448"/>
      <c r="AF1292" s="448"/>
      <c r="AG1292" s="448"/>
      <c r="AH1292" s="448"/>
      <c r="AI1292" s="448"/>
      <c r="AJ1292" s="448"/>
      <c r="AK1292" s="590">
        <f t="shared" si="1068"/>
        <v>101548</v>
      </c>
      <c r="AL1292" s="590">
        <v>0</v>
      </c>
    </row>
    <row r="1293" s="365" customFormat="1" customHeight="1" spans="1:38">
      <c r="A1293" s="522"/>
      <c r="B1293" s="528">
        <v>101538</v>
      </c>
      <c r="C1293" s="524" t="str">
        <f>IF($B1293="","",IFERROR(VLOOKUP($B1293,SERVIÇOS!$B:$G,2,0),IFERROR(VLOOKUP($B1293,'COMPOSIÇÕES COMPLEMENTARES '!$C:$K,2,0),"")))</f>
        <v>ARMAÇÃO SECUNDÁRIA, COM 1 ESTRIBO E 1 ISOLADOR - FORNECIMENTO E INSTALAÇÃO. AF_07/2020</v>
      </c>
      <c r="D1293" s="525" t="str">
        <f>IF($B1293="","",IFERROR(VLOOKUP($B1293,SERVIÇOS!$B:$G,3,0),IFERROR(VLOOKUP($B1293,'COMPOSIÇÕES COMPLEMENTARES '!$C:$K,3,0),"")))</f>
        <v>UN</v>
      </c>
      <c r="E1293" s="530">
        <f>E1292</f>
        <v>3</v>
      </c>
      <c r="F1293" s="527">
        <f>IF($B1293="","",IFERROR(VLOOKUP($B1293,SERVIÇOS!$B:$G,4,0),IFERROR(VLOOKUP($B1293,'COMPOSIÇÕES COMPLEMENTARES '!$C:$K,6,0),"")))</f>
        <v>31.34</v>
      </c>
      <c r="G1293" s="527">
        <f>IF($B1293="","",IFERROR(VLOOKUP($B1293,SERVIÇOS!$B:$G,5,0),IFERROR(VLOOKUP($B1293,'COMPOSIÇÕES COMPLEMENTARES '!$C:$K,7,0),"")))</f>
        <v>11.35</v>
      </c>
      <c r="H1293" s="527">
        <f t="shared" si="1057"/>
        <v>42.69</v>
      </c>
      <c r="I1293" s="527">
        <f t="shared" si="1058"/>
        <v>94.02</v>
      </c>
      <c r="J1293" s="527">
        <f t="shared" si="1059"/>
        <v>34.05</v>
      </c>
      <c r="K1293" s="527">
        <f t="shared" si="1060"/>
        <v>128.07</v>
      </c>
      <c r="L1293" s="527"/>
      <c r="M1293" s="563"/>
      <c r="N1293" s="448"/>
      <c r="O1293" s="561"/>
      <c r="P1293" s="562" t="str">
        <f t="shared" si="1061"/>
        <v/>
      </c>
      <c r="Q1293" s="561"/>
      <c r="R1293" s="583" t="str">
        <f t="shared" si="1062"/>
        <v/>
      </c>
      <c r="S1293" s="561"/>
      <c r="T1293" s="588" t="str">
        <f t="shared" si="1063"/>
        <v/>
      </c>
      <c r="U1293" s="584">
        <f ca="1">SUMIF($O$8:T$9,"QUANT.",O1293:T1293)</f>
        <v>0</v>
      </c>
      <c r="V1293" s="585">
        <f ca="1" t="shared" si="1064"/>
        <v>0</v>
      </c>
      <c r="W1293" s="586" t="str">
        <f ca="1" t="shared" si="1065"/>
        <v>MEDIR</v>
      </c>
      <c r="X1293" s="587">
        <f ca="1" t="shared" si="1066"/>
        <v>3</v>
      </c>
      <c r="Y1293" s="587">
        <f ca="1" t="shared" si="1067"/>
        <v>128.07</v>
      </c>
      <c r="Z1293" s="448"/>
      <c r="AA1293" s="448"/>
      <c r="AB1293" s="448"/>
      <c r="AC1293" s="448"/>
      <c r="AD1293" s="448"/>
      <c r="AE1293" s="448"/>
      <c r="AF1293" s="448"/>
      <c r="AG1293" s="448"/>
      <c r="AH1293" s="448"/>
      <c r="AI1293" s="448"/>
      <c r="AJ1293" s="448"/>
      <c r="AK1293" s="590">
        <f t="shared" si="1068"/>
        <v>101538</v>
      </c>
      <c r="AL1293" s="590">
        <v>0</v>
      </c>
    </row>
    <row r="1294" s="365" customFormat="1" customHeight="1" spans="1:38">
      <c r="A1294" s="522"/>
      <c r="B1294" s="528" t="s">
        <v>610</v>
      </c>
      <c r="C1294" s="524" t="str">
        <f>IF($B1294="","",IFERROR(VLOOKUP($B1294,SERVIÇOS!$B:$G,2,0),IFERROR(VLOOKUP($B1294,'COMPOSIÇÕES COMPLEMENTARES '!$C:$K,2,0),"")))</f>
        <v>CINTA PARA POSTE DE SEÇÃO CIRCULAR EM AÇO CARBONO (NTC 811701) PARA FIXAÇÃO DE ISOLADOR TIPO ROLDANA PARA REDE DE BAIXA TENSÃO</v>
      </c>
      <c r="D1294" s="525" t="str">
        <f>IF($B1294="","",IFERROR(VLOOKUP($B1294,SERVIÇOS!$B:$G,3,0),IFERROR(VLOOKUP($B1294,'COMPOSIÇÕES COMPLEMENTARES '!$C:$K,3,0),"")))</f>
        <v>UN</v>
      </c>
      <c r="E1294" s="530">
        <f>E1292</f>
        <v>3</v>
      </c>
      <c r="F1294" s="527">
        <f>IF($B1294="","",IFERROR(VLOOKUP($B1294,SERVIÇOS!$B:$G,4,0),IFERROR(VLOOKUP($B1294,'COMPOSIÇÕES COMPLEMENTARES '!$C:$K,6,0),"")))</f>
        <v>73.01</v>
      </c>
      <c r="G1294" s="527">
        <f>IF($B1294="","",IFERROR(VLOOKUP($B1294,SERVIÇOS!$B:$G,5,0),IFERROR(VLOOKUP($B1294,'COMPOSIÇÕES COMPLEMENTARES '!$C:$K,7,0),"")))</f>
        <v>14.85</v>
      </c>
      <c r="H1294" s="527">
        <f t="shared" si="1057"/>
        <v>87.86</v>
      </c>
      <c r="I1294" s="527">
        <f t="shared" si="1058"/>
        <v>219.03</v>
      </c>
      <c r="J1294" s="527">
        <f t="shared" si="1059"/>
        <v>44.55</v>
      </c>
      <c r="K1294" s="527">
        <f t="shared" si="1060"/>
        <v>263.58</v>
      </c>
      <c r="L1294" s="527"/>
      <c r="M1294" s="563"/>
      <c r="N1294" s="448"/>
      <c r="O1294" s="561"/>
      <c r="P1294" s="562" t="str">
        <f t="shared" si="1061"/>
        <v/>
      </c>
      <c r="Q1294" s="561"/>
      <c r="R1294" s="583" t="str">
        <f t="shared" si="1062"/>
        <v/>
      </c>
      <c r="S1294" s="561"/>
      <c r="T1294" s="588" t="str">
        <f t="shared" si="1063"/>
        <v/>
      </c>
      <c r="U1294" s="584">
        <f ca="1">SUMIF($O$8:T$9,"QUANT.",O1294:T1294)</f>
        <v>0</v>
      </c>
      <c r="V1294" s="585">
        <f ca="1" t="shared" si="1064"/>
        <v>0</v>
      </c>
      <c r="W1294" s="586" t="str">
        <f ca="1" t="shared" si="1065"/>
        <v>MEDIR</v>
      </c>
      <c r="X1294" s="587">
        <f ca="1" t="shared" si="1066"/>
        <v>3</v>
      </c>
      <c r="Y1294" s="587">
        <f ca="1" t="shared" si="1067"/>
        <v>263.58</v>
      </c>
      <c r="Z1294" s="448"/>
      <c r="AA1294" s="448"/>
      <c r="AB1294" s="448"/>
      <c r="AC1294" s="448"/>
      <c r="AD1294" s="448"/>
      <c r="AE1294" s="448"/>
      <c r="AF1294" s="448"/>
      <c r="AG1294" s="448"/>
      <c r="AH1294" s="448"/>
      <c r="AI1294" s="448"/>
      <c r="AJ1294" s="448"/>
      <c r="AK1294" s="590" t="e">
        <f t="shared" si="1068"/>
        <v>#VALUE!</v>
      </c>
      <c r="AL1294" s="590">
        <v>0</v>
      </c>
    </row>
    <row r="1295" s="365" customFormat="1" customHeight="1" spans="1:38">
      <c r="A1295" s="522"/>
      <c r="B1295" s="528">
        <v>101554</v>
      </c>
      <c r="C1295" s="524" t="str">
        <f>IF($B1295="","",IFERROR(VLOOKUP($B1295,SERVIÇOS!$B:$G,2,0),IFERROR(VLOOKUP($B1295,'COMPOSIÇÕES COMPLEMENTARES '!$C:$K,2,0),"")))</f>
        <v>ALÇA PREFORMADA DE DISTRIBUIÇÃO, EM  AÇO GALVANIZADO, AWG 2 - FORNECIMENTO E INSTALAÇÃO. AF_07/2020</v>
      </c>
      <c r="D1295" s="525" t="str">
        <f>IF($B1295="","",IFERROR(VLOOKUP($B1295,SERVIÇOS!$B:$G,3,0),IFERROR(VLOOKUP($B1295,'COMPOSIÇÕES COMPLEMENTARES '!$C:$K,3,0),"")))</f>
        <v>UN</v>
      </c>
      <c r="E1295" s="530">
        <f>E1292</f>
        <v>3</v>
      </c>
      <c r="F1295" s="527">
        <f>IF($B1295="","",IFERROR(VLOOKUP($B1295,SERVIÇOS!$B:$G,4,0),IFERROR(VLOOKUP($B1295,'COMPOSIÇÕES COMPLEMENTARES '!$C:$K,6,0),"")))</f>
        <v>6.84</v>
      </c>
      <c r="G1295" s="527">
        <f>IF($B1295="","",IFERROR(VLOOKUP($B1295,SERVIÇOS!$B:$G,5,0),IFERROR(VLOOKUP($B1295,'COMPOSIÇÕES COMPLEMENTARES '!$C:$K,7,0),"")))</f>
        <v>4.76</v>
      </c>
      <c r="H1295" s="527">
        <f t="shared" si="1057"/>
        <v>11.6</v>
      </c>
      <c r="I1295" s="527">
        <f t="shared" si="1058"/>
        <v>20.52</v>
      </c>
      <c r="J1295" s="527">
        <f t="shared" si="1059"/>
        <v>14.28</v>
      </c>
      <c r="K1295" s="527">
        <f t="shared" si="1060"/>
        <v>34.8</v>
      </c>
      <c r="L1295" s="527"/>
      <c r="M1295" s="563"/>
      <c r="N1295" s="448"/>
      <c r="O1295" s="561"/>
      <c r="P1295" s="562" t="str">
        <f t="shared" si="1061"/>
        <v/>
      </c>
      <c r="Q1295" s="561"/>
      <c r="R1295" s="583" t="str">
        <f t="shared" si="1062"/>
        <v/>
      </c>
      <c r="S1295" s="561"/>
      <c r="T1295" s="588" t="str">
        <f t="shared" si="1063"/>
        <v/>
      </c>
      <c r="U1295" s="584">
        <f ca="1">SUMIF($O$8:T$9,"QUANT.",O1295:T1295)</f>
        <v>0</v>
      </c>
      <c r="V1295" s="585">
        <f ca="1" t="shared" si="1064"/>
        <v>0</v>
      </c>
      <c r="W1295" s="586" t="str">
        <f ca="1" t="shared" si="1065"/>
        <v>MEDIR</v>
      </c>
      <c r="X1295" s="587">
        <f ca="1" t="shared" si="1066"/>
        <v>3</v>
      </c>
      <c r="Y1295" s="587">
        <f ca="1" t="shared" si="1067"/>
        <v>34.8</v>
      </c>
      <c r="Z1295" s="448"/>
      <c r="AA1295" s="448"/>
      <c r="AB1295" s="448"/>
      <c r="AC1295" s="448"/>
      <c r="AD1295" s="448"/>
      <c r="AE1295" s="448"/>
      <c r="AF1295" s="448"/>
      <c r="AG1295" s="448"/>
      <c r="AH1295" s="448"/>
      <c r="AI1295" s="448"/>
      <c r="AJ1295" s="448"/>
      <c r="AK1295" s="590">
        <f t="shared" si="1068"/>
        <v>101554</v>
      </c>
      <c r="AL1295" s="590">
        <v>0</v>
      </c>
    </row>
    <row r="1296" s="365" customFormat="1" customHeight="1" spans="1:38">
      <c r="A1296" s="522"/>
      <c r="B1296" s="528">
        <v>91926</v>
      </c>
      <c r="C1296" s="524" t="str">
        <f>IF($B1296="","",IFERROR(VLOOKUP($B1296,SERVIÇOS!$B:$G,2,0),IFERROR(VLOOKUP($B1296,'COMPOSIÇÕES COMPLEMENTARES '!$C:$K,2,0),"")))</f>
        <v>CABO DE COBRE FLEXÍVEL ISOLADO, 2,5 MM², ANTI-CHAMA 450/750 V, PARA CIRCUITOS TERMINAIS - FORNECIMENTO E INSTALAÇÃO. AF_03/2023</v>
      </c>
      <c r="D1296" s="525" t="str">
        <f>IF($B1296="","",IFERROR(VLOOKUP($B1296,SERVIÇOS!$B:$G,3,0),IFERROR(VLOOKUP($B1296,'COMPOSIÇÕES COMPLEMENTARES '!$C:$K,3,0),"")))</f>
        <v>M</v>
      </c>
      <c r="E1296" s="530">
        <f>0.2*E1295</f>
        <v>0.6</v>
      </c>
      <c r="F1296" s="527">
        <f>IF($B1296="","",IFERROR(VLOOKUP($B1296,SERVIÇOS!$B:$G,4,0),IFERROR(VLOOKUP($B1296,'COMPOSIÇÕES COMPLEMENTARES '!$C:$K,6,0),"")))</f>
        <v>3.35</v>
      </c>
      <c r="G1296" s="527">
        <f>IF($B1296="","",IFERROR(VLOOKUP($B1296,SERVIÇOS!$B:$G,5,0),IFERROR(VLOOKUP($B1296,'COMPOSIÇÕES COMPLEMENTARES '!$C:$K,7,0),"")))</f>
        <v>1.43</v>
      </c>
      <c r="H1296" s="527">
        <f t="shared" si="1057"/>
        <v>4.78</v>
      </c>
      <c r="I1296" s="527">
        <f t="shared" si="1058"/>
        <v>2.01</v>
      </c>
      <c r="J1296" s="527">
        <f t="shared" si="1059"/>
        <v>0.85</v>
      </c>
      <c r="K1296" s="527">
        <f t="shared" si="1060"/>
        <v>2.86</v>
      </c>
      <c r="L1296" s="527"/>
      <c r="M1296" s="563"/>
      <c r="N1296" s="448"/>
      <c r="O1296" s="561"/>
      <c r="P1296" s="562" t="str">
        <f t="shared" si="1061"/>
        <v/>
      </c>
      <c r="Q1296" s="561"/>
      <c r="R1296" s="583" t="str">
        <f t="shared" si="1062"/>
        <v/>
      </c>
      <c r="S1296" s="561"/>
      <c r="T1296" s="588" t="str">
        <f t="shared" si="1063"/>
        <v/>
      </c>
      <c r="U1296" s="584">
        <f ca="1">SUMIF($O$8:T$9,"QUANT.",O1296:T1296)</f>
        <v>0</v>
      </c>
      <c r="V1296" s="585">
        <f ca="1" t="shared" si="1064"/>
        <v>0</v>
      </c>
      <c r="W1296" s="586" t="str">
        <f ca="1" t="shared" si="1065"/>
        <v>MEDIR</v>
      </c>
      <c r="X1296" s="587">
        <f ca="1" t="shared" si="1066"/>
        <v>0.6</v>
      </c>
      <c r="Y1296" s="587">
        <f ca="1" t="shared" si="1067"/>
        <v>2.86</v>
      </c>
      <c r="Z1296" s="448"/>
      <c r="AA1296" s="448"/>
      <c r="AB1296" s="448"/>
      <c r="AC1296" s="448"/>
      <c r="AD1296" s="448"/>
      <c r="AE1296" s="448"/>
      <c r="AF1296" s="448"/>
      <c r="AG1296" s="448"/>
      <c r="AH1296" s="448"/>
      <c r="AI1296" s="448"/>
      <c r="AJ1296" s="448"/>
      <c r="AK1296" s="590">
        <f t="shared" si="1068"/>
        <v>91926</v>
      </c>
      <c r="AL1296" s="590">
        <v>0</v>
      </c>
    </row>
    <row r="1297" s="365" customFormat="1" customHeight="1" spans="1:38">
      <c r="A1297" s="522"/>
      <c r="B1297" s="528" t="s">
        <v>632</v>
      </c>
      <c r="C1297" s="524" t="str">
        <f>IF($B1297="","",IFERROR(VLOOKUP($B1297,SERVIÇOS!$B:$G,2,0),IFERROR(VLOOKUP($B1297,'COMPOSIÇÕES COMPLEMENTARES '!$C:$K,2,0),"")))</f>
        <v>CONECTOR DE ATERRAMENTO DE FERRAGENS DA IP - PRESILHA FEITA EM LATÃO ESTANHADO, COM 2 FUROS DE Ø8mm PARA CABOS DE COBRE 35/50mm², RESISTENTE AOS ESFORÇOS REALIZADOS PELO CABO A SER FIXADO</v>
      </c>
      <c r="D1297" s="525" t="str">
        <f>IF($B1297="","",IFERROR(VLOOKUP($B1297,SERVIÇOS!$B:$G,3,0),IFERROR(VLOOKUP($B1297,'COMPOSIÇÕES COMPLEMENTARES '!$C:$K,3,0),"")))</f>
        <v>UN</v>
      </c>
      <c r="E1297" s="530">
        <f>E1294+2</f>
        <v>5</v>
      </c>
      <c r="F1297" s="527">
        <f>IF($B1297="","",IFERROR(VLOOKUP($B1297,SERVIÇOS!$B:$G,4,0),IFERROR(VLOOKUP($B1297,'COMPOSIÇÕES COMPLEMENTARES '!$C:$K,6,0),"")))</f>
        <v>3.35</v>
      </c>
      <c r="G1297" s="527">
        <f>IF($B1297="","",IFERROR(VLOOKUP($B1297,SERVIÇOS!$B:$G,5,0),IFERROR(VLOOKUP($B1297,'COMPOSIÇÕES COMPLEMENTARES '!$C:$K,7,0),"")))</f>
        <v>3.14</v>
      </c>
      <c r="H1297" s="527">
        <f t="shared" ref="H1297:H1313" si="1069">IF(E1297="","",F1297+G1297)</f>
        <v>6.49</v>
      </c>
      <c r="I1297" s="527">
        <f t="shared" ref="I1297:I1313" si="1070">IF(E1297="","",TRUNC((E1297*F1297),2))</f>
        <v>16.75</v>
      </c>
      <c r="J1297" s="527">
        <f t="shared" ref="J1297:J1313" si="1071">IF(E1297="","",TRUNC((E1297*G1297),2))</f>
        <v>15.7</v>
      </c>
      <c r="K1297" s="527">
        <f t="shared" ref="K1297:K1313" si="1072">IF(E1297="","",TRUNC((E1297*H1297),2))</f>
        <v>32.45</v>
      </c>
      <c r="L1297" s="527"/>
      <c r="M1297" s="563"/>
      <c r="N1297" s="448"/>
      <c r="O1297" s="561"/>
      <c r="P1297" s="562" t="str">
        <f t="shared" ref="P1297:P1313" si="1073">IF(OR(O1297="",$K1297=""),"",(O1297/$E1297)*$K1297)</f>
        <v/>
      </c>
      <c r="Q1297" s="561"/>
      <c r="R1297" s="583" t="str">
        <f t="shared" ref="R1297:R1313" si="1074">IF(OR(Q1297="",$K1297=""),"",(Q1297/$E1297)*$K1297)</f>
        <v/>
      </c>
      <c r="S1297" s="561"/>
      <c r="T1297" s="588" t="str">
        <f t="shared" ref="T1297:T1313" si="1075">IF(OR(S1297="",$K1297=""),"",(S1297/$E1297)*$K1297)</f>
        <v/>
      </c>
      <c r="U1297" s="584">
        <f ca="1">SUMIF($O$8:T$9,"QUANT.",O1297:T1297)</f>
        <v>0</v>
      </c>
      <c r="V1297" s="585">
        <f ca="1" t="shared" ref="V1297:V1313" si="1076">SUMIF($O$8:$T$9,"CUSTO",O1297:T1297)</f>
        <v>0</v>
      </c>
      <c r="W1297" s="586" t="str">
        <f ca="1" t="shared" ref="W1297:W1313" si="1077">IF(B1297&lt;&gt;"",IF(V1297=0,"MEDIR",IF(K1297-V1297=0,"OK",IF(K1297-V1297&gt;0,"MEDIR","ALERTA!"))),"")</f>
        <v>MEDIR</v>
      </c>
      <c r="X1297" s="587">
        <f ca="1" t="shared" ref="X1297:X1313" si="1078">IF(U1297="",0,E1297-U1297)</f>
        <v>5</v>
      </c>
      <c r="Y1297" s="587">
        <f ca="1" t="shared" ref="Y1297:Y1313" si="1079">IF(V1297="",0,K1297-V1297)</f>
        <v>32.45</v>
      </c>
      <c r="Z1297" s="448"/>
      <c r="AA1297" s="448"/>
      <c r="AB1297" s="448"/>
      <c r="AC1297" s="448"/>
      <c r="AD1297" s="448"/>
      <c r="AE1297" s="448"/>
      <c r="AF1297" s="448"/>
      <c r="AG1297" s="448"/>
      <c r="AH1297" s="448"/>
      <c r="AI1297" s="448"/>
      <c r="AJ1297" s="448"/>
      <c r="AK1297" s="590" t="e">
        <f t="shared" ref="AK1297:AK1313" si="1080">B1297-AL1297</f>
        <v>#VALUE!</v>
      </c>
      <c r="AL1297" s="590">
        <v>0</v>
      </c>
    </row>
    <row r="1298" s="365" customFormat="1" customHeight="1" spans="1:38">
      <c r="A1298" s="522"/>
      <c r="B1298" s="528" t="s">
        <v>633</v>
      </c>
      <c r="C1298" s="524" t="str">
        <f>IF($B1298="","",IFERROR(VLOOKUP($B1298,SERVIÇOS!$B:$G,2,0),IFERROR(VLOOKUP($B1298,'COMPOSIÇÕES COMPLEMENTARES '!$C:$K,2,0),"")))</f>
        <v>CABO DE AÇO GALVANIZADO, DIÂMETRO ø1/4" (6,35mm), ALMA DE FIBRA (AFA), CONSTRUÇÃO DO CABO 6x19S (6 TORÇOES DE 19 FIOS CADA)</v>
      </c>
      <c r="D1298" s="525" t="str">
        <f>IF($B1298="","",IFERROR(VLOOKUP($B1298,SERVIÇOS!$B:$G,3,0),IFERROR(VLOOKUP($B1298,'COMPOSIÇÕES COMPLEMENTARES '!$C:$K,3,0),"")))</f>
        <v>M</v>
      </c>
      <c r="E1298" s="530">
        <f>2*D1291</f>
        <v>6</v>
      </c>
      <c r="F1298" s="527">
        <f>IF($B1298="","",IFERROR(VLOOKUP($B1298,SERVIÇOS!$B:$G,4,0),IFERROR(VLOOKUP($B1298,'COMPOSIÇÕES COMPLEMENTARES '!$C:$K,6,0),"")))</f>
        <v>8.03</v>
      </c>
      <c r="G1298" s="527">
        <f>IF($B1298="","",IFERROR(VLOOKUP($B1298,SERVIÇOS!$B:$G,5,0),IFERROR(VLOOKUP($B1298,'COMPOSIÇÕES COMPLEMENTARES '!$C:$K,7,0),"")))</f>
        <v>3.21</v>
      </c>
      <c r="H1298" s="527">
        <f t="shared" si="1069"/>
        <v>11.24</v>
      </c>
      <c r="I1298" s="527">
        <f t="shared" si="1070"/>
        <v>48.18</v>
      </c>
      <c r="J1298" s="527">
        <f t="shared" si="1071"/>
        <v>19.26</v>
      </c>
      <c r="K1298" s="527">
        <f t="shared" si="1072"/>
        <v>67.44</v>
      </c>
      <c r="L1298" s="527"/>
      <c r="M1298" s="563"/>
      <c r="N1298" s="448"/>
      <c r="O1298" s="561"/>
      <c r="P1298" s="562" t="str">
        <f t="shared" si="1073"/>
        <v/>
      </c>
      <c r="Q1298" s="561"/>
      <c r="R1298" s="583" t="str">
        <f t="shared" si="1074"/>
        <v/>
      </c>
      <c r="S1298" s="561"/>
      <c r="T1298" s="588" t="str">
        <f t="shared" si="1075"/>
        <v/>
      </c>
      <c r="U1298" s="584">
        <f ca="1">SUMIF($O$8:T$9,"QUANT.",O1298:T1298)</f>
        <v>0</v>
      </c>
      <c r="V1298" s="585">
        <f ca="1" t="shared" si="1076"/>
        <v>0</v>
      </c>
      <c r="W1298" s="586" t="str">
        <f ca="1" t="shared" si="1077"/>
        <v>MEDIR</v>
      </c>
      <c r="X1298" s="587">
        <f ca="1" t="shared" si="1078"/>
        <v>6</v>
      </c>
      <c r="Y1298" s="587">
        <f ca="1" t="shared" si="1079"/>
        <v>67.44</v>
      </c>
      <c r="Z1298" s="448"/>
      <c r="AA1298" s="448"/>
      <c r="AB1298" s="448"/>
      <c r="AC1298" s="448"/>
      <c r="AD1298" s="448"/>
      <c r="AE1298" s="448"/>
      <c r="AF1298" s="448"/>
      <c r="AG1298" s="448"/>
      <c r="AH1298" s="448"/>
      <c r="AI1298" s="448"/>
      <c r="AJ1298" s="448"/>
      <c r="AK1298" s="590" t="e">
        <f t="shared" si="1080"/>
        <v>#VALUE!</v>
      </c>
      <c r="AL1298" s="590">
        <v>0</v>
      </c>
    </row>
    <row r="1299" s="365" customFormat="1" customHeight="1" spans="1:38">
      <c r="A1299" s="522"/>
      <c r="B1299" s="528">
        <v>101549</v>
      </c>
      <c r="C1299" s="524" t="str">
        <f>IF($B1299="","",IFERROR(VLOOKUP($B1299,SERVIÇOS!$B:$G,2,0),IFERROR(VLOOKUP($B1299,'COMPOSIÇÕES COMPLEMENTARES '!$C:$K,2,0),"")))</f>
        <v>GRAMPO PARALELO METÁLICO, PARA REDES AÉREAS DE DISTRIBUIÇÃO DE ENERGIA ELÉTRICA DE BAIXA TENSÃO - FORNECIMENTO E INSTALAÇÃO. AF_07/2020</v>
      </c>
      <c r="D1299" s="525" t="str">
        <f>IF($B1299="","",IFERROR(VLOOKUP($B1299,SERVIÇOS!$B:$G,3,0),IFERROR(VLOOKUP($B1299,'COMPOSIÇÕES COMPLEMENTARES '!$C:$K,3,0),"")))</f>
        <v>UN</v>
      </c>
      <c r="E1299" s="530">
        <f>1*D1291</f>
        <v>3</v>
      </c>
      <c r="F1299" s="527">
        <f>IF($B1299="","",IFERROR(VLOOKUP($B1299,SERVIÇOS!$B:$G,4,0),IFERROR(VLOOKUP($B1299,'COMPOSIÇÕES COMPLEMENTARES '!$C:$K,6,0),"")))</f>
        <v>12.78</v>
      </c>
      <c r="G1299" s="527">
        <f>IF($B1299="","",IFERROR(VLOOKUP($B1299,SERVIÇOS!$B:$G,5,0),IFERROR(VLOOKUP($B1299,'COMPOSIÇÕES COMPLEMENTARES '!$C:$K,7,0),"")))</f>
        <v>6.08</v>
      </c>
      <c r="H1299" s="527">
        <f t="shared" si="1069"/>
        <v>18.86</v>
      </c>
      <c r="I1299" s="527">
        <f t="shared" si="1070"/>
        <v>38.34</v>
      </c>
      <c r="J1299" s="527">
        <f t="shared" si="1071"/>
        <v>18.24</v>
      </c>
      <c r="K1299" s="527">
        <f t="shared" si="1072"/>
        <v>56.58</v>
      </c>
      <c r="L1299" s="527"/>
      <c r="M1299" s="563"/>
      <c r="N1299" s="448"/>
      <c r="O1299" s="561"/>
      <c r="P1299" s="562" t="str">
        <f t="shared" si="1073"/>
        <v/>
      </c>
      <c r="Q1299" s="561"/>
      <c r="R1299" s="583" t="str">
        <f t="shared" si="1074"/>
        <v/>
      </c>
      <c r="S1299" s="561"/>
      <c r="T1299" s="588" t="str">
        <f t="shared" si="1075"/>
        <v/>
      </c>
      <c r="U1299" s="584">
        <f ca="1">SUMIF($O$8:T$9,"QUANT.",O1299:T1299)</f>
        <v>0</v>
      </c>
      <c r="V1299" s="585">
        <f ca="1" t="shared" si="1076"/>
        <v>0</v>
      </c>
      <c r="W1299" s="586" t="str">
        <f ca="1" t="shared" si="1077"/>
        <v>MEDIR</v>
      </c>
      <c r="X1299" s="587">
        <f ca="1" t="shared" si="1078"/>
        <v>3</v>
      </c>
      <c r="Y1299" s="587">
        <f ca="1" t="shared" si="1079"/>
        <v>56.58</v>
      </c>
      <c r="Z1299" s="448"/>
      <c r="AA1299" s="448"/>
      <c r="AB1299" s="448"/>
      <c r="AC1299" s="448"/>
      <c r="AD1299" s="448"/>
      <c r="AE1299" s="448"/>
      <c r="AF1299" s="448"/>
      <c r="AG1299" s="448"/>
      <c r="AH1299" s="448"/>
      <c r="AI1299" s="448"/>
      <c r="AJ1299" s="448"/>
      <c r="AK1299" s="590">
        <f t="shared" si="1080"/>
        <v>101549</v>
      </c>
      <c r="AL1299" s="590">
        <v>0</v>
      </c>
    </row>
    <row r="1300" s="365" customFormat="1" customHeight="1" spans="1:38">
      <c r="A1300" s="522"/>
      <c r="B1300" s="528" t="s">
        <v>634</v>
      </c>
      <c r="C1300" s="524" t="str">
        <f>IF($B1300="","",IFERROR(VLOOKUP($B1300,SERVIÇOS!$B:$G,2,0),IFERROR(VLOOKUP($B1300,'COMPOSIÇÕES COMPLEMENTARES '!$C:$K,2,0),"")))</f>
        <v>TERMINAL DE APERTO COM SAPATA EM LIGA DE COBRE, SAPATA COM DOIS FUROS PARA FIXAÇÃO </v>
      </c>
      <c r="D1300" s="525" t="str">
        <f>IF($B1300="","",IFERROR(VLOOKUP($B1300,SERVIÇOS!$B:$G,3,0),IFERROR(VLOOKUP($B1300,'COMPOSIÇÕES COMPLEMENTARES '!$C:$K,3,0),"")))</f>
        <v>UN</v>
      </c>
      <c r="E1300" s="530">
        <f>1*D1291</f>
        <v>3</v>
      </c>
      <c r="F1300" s="527">
        <f>IF($B1300="","",IFERROR(VLOOKUP($B1300,SERVIÇOS!$B:$G,4,0),IFERROR(VLOOKUP($B1300,'COMPOSIÇÕES COMPLEMENTARES '!$C:$K,6,0),"")))</f>
        <v>12.16</v>
      </c>
      <c r="G1300" s="527">
        <f>IF($B1300="","",IFERROR(VLOOKUP($B1300,SERVIÇOS!$B:$G,5,0),IFERROR(VLOOKUP($B1300,'COMPOSIÇÕES COMPLEMENTARES '!$C:$K,7,0),"")))</f>
        <v>1.43</v>
      </c>
      <c r="H1300" s="527">
        <f t="shared" si="1069"/>
        <v>13.59</v>
      </c>
      <c r="I1300" s="527">
        <f t="shared" si="1070"/>
        <v>36.48</v>
      </c>
      <c r="J1300" s="527">
        <f t="shared" si="1071"/>
        <v>4.29</v>
      </c>
      <c r="K1300" s="527">
        <f t="shared" si="1072"/>
        <v>40.77</v>
      </c>
      <c r="L1300" s="527"/>
      <c r="M1300" s="563"/>
      <c r="N1300" s="448"/>
      <c r="O1300" s="561"/>
      <c r="P1300" s="562" t="str">
        <f t="shared" si="1073"/>
        <v/>
      </c>
      <c r="Q1300" s="561"/>
      <c r="R1300" s="583" t="str">
        <f t="shared" si="1074"/>
        <v/>
      </c>
      <c r="S1300" s="561"/>
      <c r="T1300" s="588" t="str">
        <f t="shared" si="1075"/>
        <v/>
      </c>
      <c r="U1300" s="584">
        <f ca="1">SUMIF($O$8:T$9,"QUANT.",O1300:T1300)</f>
        <v>0</v>
      </c>
      <c r="V1300" s="585">
        <f ca="1" t="shared" si="1076"/>
        <v>0</v>
      </c>
      <c r="W1300" s="586" t="str">
        <f ca="1" t="shared" si="1077"/>
        <v>MEDIR</v>
      </c>
      <c r="X1300" s="587">
        <f ca="1" t="shared" si="1078"/>
        <v>3</v>
      </c>
      <c r="Y1300" s="587">
        <f ca="1" t="shared" si="1079"/>
        <v>40.77</v>
      </c>
      <c r="Z1300" s="448"/>
      <c r="AA1300" s="448"/>
      <c r="AB1300" s="448"/>
      <c r="AC1300" s="448"/>
      <c r="AD1300" s="448"/>
      <c r="AE1300" s="448"/>
      <c r="AF1300" s="448"/>
      <c r="AG1300" s="448"/>
      <c r="AH1300" s="448"/>
      <c r="AI1300" s="448"/>
      <c r="AJ1300" s="448"/>
      <c r="AK1300" s="590" t="e">
        <f t="shared" si="1080"/>
        <v>#VALUE!</v>
      </c>
      <c r="AL1300" s="590">
        <v>0</v>
      </c>
    </row>
    <row r="1301" s="365" customFormat="1" customHeight="1" spans="1:38">
      <c r="A1301" s="522"/>
      <c r="B1301" s="528">
        <v>96985</v>
      </c>
      <c r="C1301" s="524" t="str">
        <f>IF($B1301="","",IFERROR(VLOOKUP($B1301,SERVIÇOS!$B:$G,2,0),IFERROR(VLOOKUP($B1301,'COMPOSIÇÕES COMPLEMENTARES '!$C:$K,2,0),"")))</f>
        <v>HASTE DE ATERRAMENTO, DIÂMETRO 5/8", COM 3 METROS - FORNECIMENTO E INSTALAÇÃO. AF_08/2023</v>
      </c>
      <c r="D1301" s="525" t="str">
        <f>IF($B1301="","",IFERROR(VLOOKUP($B1301,SERVIÇOS!$B:$G,3,0),IFERROR(VLOOKUP($B1301,'COMPOSIÇÕES COMPLEMENTARES '!$C:$K,3,0),"")))</f>
        <v>UN</v>
      </c>
      <c r="E1301" s="530">
        <v>3</v>
      </c>
      <c r="F1301" s="527">
        <f>IF($B1301="","",IFERROR(VLOOKUP($B1301,SERVIÇOS!$B:$G,4,0),IFERROR(VLOOKUP($B1301,'COMPOSIÇÕES COMPLEMENTARES '!$C:$K,6,0),"")))</f>
        <v>59.6</v>
      </c>
      <c r="G1301" s="527">
        <f>IF($B1301="","",IFERROR(VLOOKUP($B1301,SERVIÇOS!$B:$G,5,0),IFERROR(VLOOKUP($B1301,'COMPOSIÇÕES COMPLEMENTARES '!$C:$K,7,0),"")))</f>
        <v>12.3</v>
      </c>
      <c r="H1301" s="527">
        <f t="shared" si="1069"/>
        <v>71.9</v>
      </c>
      <c r="I1301" s="527">
        <f t="shared" si="1070"/>
        <v>178.8</v>
      </c>
      <c r="J1301" s="527">
        <f t="shared" si="1071"/>
        <v>36.9</v>
      </c>
      <c r="K1301" s="527">
        <f t="shared" si="1072"/>
        <v>215.7</v>
      </c>
      <c r="L1301" s="527"/>
      <c r="M1301" s="563"/>
      <c r="N1301" s="448"/>
      <c r="O1301" s="561"/>
      <c r="P1301" s="562" t="str">
        <f t="shared" si="1073"/>
        <v/>
      </c>
      <c r="Q1301" s="561"/>
      <c r="R1301" s="583" t="str">
        <f t="shared" si="1074"/>
        <v/>
      </c>
      <c r="S1301" s="561"/>
      <c r="T1301" s="588" t="str">
        <f t="shared" si="1075"/>
        <v/>
      </c>
      <c r="U1301" s="584">
        <f ca="1">SUMIF($O$8:T$9,"QUANT.",O1301:T1301)</f>
        <v>0</v>
      </c>
      <c r="V1301" s="585">
        <f ca="1" t="shared" si="1076"/>
        <v>0</v>
      </c>
      <c r="W1301" s="586" t="str">
        <f ca="1" t="shared" si="1077"/>
        <v>MEDIR</v>
      </c>
      <c r="X1301" s="587">
        <f ca="1" t="shared" si="1078"/>
        <v>3</v>
      </c>
      <c r="Y1301" s="587">
        <f ca="1" t="shared" si="1079"/>
        <v>215.7</v>
      </c>
      <c r="Z1301" s="448"/>
      <c r="AA1301" s="448"/>
      <c r="AB1301" s="448"/>
      <c r="AC1301" s="448"/>
      <c r="AD1301" s="448"/>
      <c r="AE1301" s="448"/>
      <c r="AF1301" s="448"/>
      <c r="AG1301" s="448"/>
      <c r="AH1301" s="448"/>
      <c r="AI1301" s="448"/>
      <c r="AJ1301" s="448"/>
      <c r="AK1301" s="590">
        <f t="shared" si="1080"/>
        <v>96985</v>
      </c>
      <c r="AL1301" s="590">
        <v>0</v>
      </c>
    </row>
    <row r="1302" s="365" customFormat="1" customHeight="1" spans="1:38">
      <c r="A1302" s="522"/>
      <c r="B1302" s="528" t="s">
        <v>618</v>
      </c>
      <c r="C1302" s="524" t="str">
        <f>IF($B1302="","",IFERROR(VLOOKUP($B1302,SERVIÇOS!$B:$G,2,0),IFERROR(VLOOKUP($B1302,'COMPOSIÇÕES COMPLEMENTARES '!$C:$K,2,0),"")))</f>
        <v>CORDOALHA DE COBRE NU, NÃO ENTERRADA, INSTALAÇÃO COM PRESILHA DE FIXAÇÃO</v>
      </c>
      <c r="D1302" s="525" t="str">
        <f>IF($B1302="","",IFERROR(VLOOKUP($B1302,SERVIÇOS!$B:$G,3,0),IFERROR(VLOOKUP($B1302,'COMPOSIÇÕES COMPLEMENTARES '!$C:$K,3,0),"")))</f>
        <v>M</v>
      </c>
      <c r="E1302" s="530">
        <f>E1301*8</f>
        <v>24</v>
      </c>
      <c r="F1302" s="527">
        <f>IF($B1302="","",IFERROR(VLOOKUP($B1302,SERVIÇOS!$B:$G,4,0),IFERROR(VLOOKUP($B1302,'COMPOSIÇÕES COMPLEMENTARES '!$C:$K,6,0),"")))</f>
        <v>43.78</v>
      </c>
      <c r="G1302" s="527">
        <f>IF($B1302="","",IFERROR(VLOOKUP($B1302,SERVIÇOS!$B:$G,5,0),IFERROR(VLOOKUP($B1302,'COMPOSIÇÕES COMPLEMENTARES '!$C:$K,7,0),"")))</f>
        <v>7.82</v>
      </c>
      <c r="H1302" s="527">
        <f t="shared" si="1069"/>
        <v>51.6</v>
      </c>
      <c r="I1302" s="527">
        <f t="shared" si="1070"/>
        <v>1050.72</v>
      </c>
      <c r="J1302" s="527">
        <f t="shared" si="1071"/>
        <v>187.68</v>
      </c>
      <c r="K1302" s="527">
        <f t="shared" si="1072"/>
        <v>1238.4</v>
      </c>
      <c r="L1302" s="527"/>
      <c r="M1302" s="563"/>
      <c r="N1302" s="448"/>
      <c r="O1302" s="561"/>
      <c r="P1302" s="562" t="str">
        <f t="shared" si="1073"/>
        <v/>
      </c>
      <c r="Q1302" s="561"/>
      <c r="R1302" s="583" t="str">
        <f t="shared" si="1074"/>
        <v/>
      </c>
      <c r="S1302" s="561"/>
      <c r="T1302" s="588" t="str">
        <f t="shared" si="1075"/>
        <v/>
      </c>
      <c r="U1302" s="584">
        <f ca="1">SUMIF($O$8:T$9,"QUANT.",O1302:T1302)</f>
        <v>0</v>
      </c>
      <c r="V1302" s="585">
        <f ca="1" t="shared" si="1076"/>
        <v>0</v>
      </c>
      <c r="W1302" s="586" t="str">
        <f ca="1" t="shared" si="1077"/>
        <v>MEDIR</v>
      </c>
      <c r="X1302" s="587">
        <f ca="1" t="shared" si="1078"/>
        <v>24</v>
      </c>
      <c r="Y1302" s="587">
        <f ca="1" t="shared" si="1079"/>
        <v>1238.4</v>
      </c>
      <c r="Z1302" s="448"/>
      <c r="AA1302" s="448"/>
      <c r="AB1302" s="448"/>
      <c r="AC1302" s="448"/>
      <c r="AD1302" s="448"/>
      <c r="AE1302" s="448"/>
      <c r="AF1302" s="448"/>
      <c r="AG1302" s="448"/>
      <c r="AH1302" s="448"/>
      <c r="AI1302" s="448"/>
      <c r="AJ1302" s="448"/>
      <c r="AK1302" s="590" t="e">
        <f t="shared" si="1080"/>
        <v>#VALUE!</v>
      </c>
      <c r="AL1302" s="590">
        <v>0</v>
      </c>
    </row>
    <row r="1303" s="365" customFormat="1" customHeight="1" spans="1:38">
      <c r="A1303" s="522"/>
      <c r="B1303" s="528" t="s">
        <v>636</v>
      </c>
      <c r="C1303" s="524" t="str">
        <f>IF($B1303="","",IFERROR(VLOOKUP($B1303,SERVIÇOS!$B:$G,2,0),IFERROR(VLOOKUP($B1303,'COMPOSIÇÕES COMPLEMENTARES '!$C:$K,2,0),"")))</f>
        <v>GRAMPO PARA ATERRAMENTO ø5/8" (CONEXÃO HASTE CABO ATÉ 50mm²), ALTA CONDUTIVIDADE ELÉTRICA E RESISTÊNCIA À CORROSÃO; CORPO EM LIGA DE COBRE E GRAMPO EM AÇO ZINCADO ELETROLÍTICO (GA-12) OU LIGA DE COBRE (GA-38)</v>
      </c>
      <c r="D1303" s="525" t="str">
        <f>IF($B1303="","",IFERROR(VLOOKUP($B1303,SERVIÇOS!$B:$G,3,0),IFERROR(VLOOKUP($B1303,'COMPOSIÇÕES COMPLEMENTARES '!$C:$K,3,0),"")))</f>
        <v>UN</v>
      </c>
      <c r="E1303" s="530">
        <f>E1301</f>
        <v>3</v>
      </c>
      <c r="F1303" s="527">
        <f>IF($B1303="","",IFERROR(VLOOKUP($B1303,SERVIÇOS!$B:$G,4,0),IFERROR(VLOOKUP($B1303,'COMPOSIÇÕES COMPLEMENTARES '!$C:$K,6,0),"")))</f>
        <v>29.58</v>
      </c>
      <c r="G1303" s="527">
        <f>IF($B1303="","",IFERROR(VLOOKUP($B1303,SERVIÇOS!$B:$G,5,0),IFERROR(VLOOKUP($B1303,'COMPOSIÇÕES COMPLEMENTARES '!$C:$K,7,0),"")))</f>
        <v>4.12</v>
      </c>
      <c r="H1303" s="527">
        <f t="shared" si="1069"/>
        <v>33.7</v>
      </c>
      <c r="I1303" s="527">
        <f t="shared" si="1070"/>
        <v>88.74</v>
      </c>
      <c r="J1303" s="527">
        <f t="shared" si="1071"/>
        <v>12.36</v>
      </c>
      <c r="K1303" s="527">
        <f t="shared" si="1072"/>
        <v>101.1</v>
      </c>
      <c r="L1303" s="527"/>
      <c r="M1303" s="563"/>
      <c r="N1303" s="448"/>
      <c r="O1303" s="561"/>
      <c r="P1303" s="562" t="str">
        <f t="shared" si="1073"/>
        <v/>
      </c>
      <c r="Q1303" s="561"/>
      <c r="R1303" s="583" t="str">
        <f t="shared" si="1074"/>
        <v/>
      </c>
      <c r="S1303" s="561"/>
      <c r="T1303" s="588" t="str">
        <f t="shared" si="1075"/>
        <v/>
      </c>
      <c r="U1303" s="584">
        <f ca="1">SUMIF($O$8:T$9,"QUANT.",O1303:T1303)</f>
        <v>0</v>
      </c>
      <c r="V1303" s="585">
        <f ca="1" t="shared" si="1076"/>
        <v>0</v>
      </c>
      <c r="W1303" s="586" t="str">
        <f ca="1" t="shared" si="1077"/>
        <v>MEDIR</v>
      </c>
      <c r="X1303" s="587">
        <f ca="1" t="shared" si="1078"/>
        <v>3</v>
      </c>
      <c r="Y1303" s="587">
        <f ca="1" t="shared" si="1079"/>
        <v>101.1</v>
      </c>
      <c r="Z1303" s="448"/>
      <c r="AA1303" s="448"/>
      <c r="AB1303" s="448"/>
      <c r="AC1303" s="448"/>
      <c r="AD1303" s="448"/>
      <c r="AE1303" s="448"/>
      <c r="AF1303" s="448"/>
      <c r="AG1303" s="448"/>
      <c r="AH1303" s="448"/>
      <c r="AI1303" s="448"/>
      <c r="AJ1303" s="448"/>
      <c r="AK1303" s="590" t="e">
        <f t="shared" si="1080"/>
        <v>#VALUE!</v>
      </c>
      <c r="AL1303" s="590">
        <v>0</v>
      </c>
    </row>
    <row r="1304" s="365" customFormat="1" customHeight="1" spans="1:38">
      <c r="A1304" s="522"/>
      <c r="B1304" s="528">
        <v>98111</v>
      </c>
      <c r="C1304" s="524" t="str">
        <f>IF($B1304="","",IFERROR(VLOOKUP($B1304,SERVIÇOS!$B:$G,2,0),IFERROR(VLOOKUP($B1304,'COMPOSIÇÕES COMPLEMENTARES '!$C:$K,2,0),"")))</f>
        <v>CAIXA DE INSPEÇÃO PARA ATERRAMENTO, CIRCULAR, EM POLIETILENO, DIÂMETRO INTERNO = 0,3 M. AF_12/2020</v>
      </c>
      <c r="D1304" s="525" t="str">
        <f>IF($B1304="","",IFERROR(VLOOKUP($B1304,SERVIÇOS!$B:$G,3,0),IFERROR(VLOOKUP($B1304,'COMPOSIÇÕES COMPLEMENTARES '!$C:$K,3,0),"")))</f>
        <v>UN</v>
      </c>
      <c r="E1304" s="530">
        <f>E1301</f>
        <v>3</v>
      </c>
      <c r="F1304" s="527">
        <f>IF($B1304="","",IFERROR(VLOOKUP($B1304,SERVIÇOS!$B:$G,4,0),IFERROR(VLOOKUP($B1304,'COMPOSIÇÕES COMPLEMENTARES '!$C:$K,6,0),"")))</f>
        <v>46.95</v>
      </c>
      <c r="G1304" s="527">
        <f>IF($B1304="","",IFERROR(VLOOKUP($B1304,SERVIÇOS!$B:$G,5,0),IFERROR(VLOOKUP($B1304,'COMPOSIÇÕES COMPLEMENTARES '!$C:$K,7,0),"")))</f>
        <v>7.6</v>
      </c>
      <c r="H1304" s="527">
        <f t="shared" si="1069"/>
        <v>54.55</v>
      </c>
      <c r="I1304" s="527">
        <f t="shared" si="1070"/>
        <v>140.85</v>
      </c>
      <c r="J1304" s="527">
        <f t="shared" si="1071"/>
        <v>22.8</v>
      </c>
      <c r="K1304" s="527">
        <f t="shared" si="1072"/>
        <v>163.65</v>
      </c>
      <c r="L1304" s="527"/>
      <c r="M1304" s="563"/>
      <c r="N1304" s="448"/>
      <c r="O1304" s="561"/>
      <c r="P1304" s="562" t="str">
        <f t="shared" si="1073"/>
        <v/>
      </c>
      <c r="Q1304" s="561"/>
      <c r="R1304" s="583" t="str">
        <f t="shared" si="1074"/>
        <v/>
      </c>
      <c r="S1304" s="561"/>
      <c r="T1304" s="588" t="str">
        <f t="shared" si="1075"/>
        <v/>
      </c>
      <c r="U1304" s="584">
        <f ca="1">SUMIF($O$8:T$9,"QUANT.",O1304:T1304)</f>
        <v>0</v>
      </c>
      <c r="V1304" s="585">
        <f ca="1" t="shared" si="1076"/>
        <v>0</v>
      </c>
      <c r="W1304" s="586" t="str">
        <f ca="1" t="shared" si="1077"/>
        <v>MEDIR</v>
      </c>
      <c r="X1304" s="587">
        <f ca="1" t="shared" si="1078"/>
        <v>3</v>
      </c>
      <c r="Y1304" s="587">
        <f ca="1" t="shared" si="1079"/>
        <v>163.65</v>
      </c>
      <c r="Z1304" s="448"/>
      <c r="AA1304" s="448"/>
      <c r="AB1304" s="448"/>
      <c r="AC1304" s="448"/>
      <c r="AD1304" s="448"/>
      <c r="AE1304" s="448"/>
      <c r="AF1304" s="448"/>
      <c r="AG1304" s="448"/>
      <c r="AH1304" s="448"/>
      <c r="AI1304" s="448"/>
      <c r="AJ1304" s="448"/>
      <c r="AK1304" s="590">
        <f t="shared" si="1080"/>
        <v>98111</v>
      </c>
      <c r="AL1304" s="590">
        <v>0</v>
      </c>
    </row>
    <row r="1305" s="365" customFormat="1" customHeight="1" spans="1:38">
      <c r="A1305" s="522"/>
      <c r="B1305" s="528">
        <v>96977</v>
      </c>
      <c r="C1305" s="524" t="str">
        <f>IF($B1305="","",IFERROR(VLOOKUP($B1305,SERVIÇOS!$B:$G,2,0),IFERROR(VLOOKUP($B1305,'COMPOSIÇÕES COMPLEMENTARES '!$C:$K,2,0),"")))</f>
        <v>CORDOALHA DE COBRE NU 50 MM², ENTERRADA - FORNECIMENTO E INSTALAÇÃO. AF_08/2023</v>
      </c>
      <c r="D1305" s="525" t="str">
        <f>IF($B1305="","",IFERROR(VLOOKUP($B1305,SERVIÇOS!$B:$G,3,0),IFERROR(VLOOKUP($B1305,'COMPOSIÇÕES COMPLEMENTARES '!$C:$K,3,0),"")))</f>
        <v>M</v>
      </c>
      <c r="E1305" s="530">
        <f>1.6*E1301</f>
        <v>4.8</v>
      </c>
      <c r="F1305" s="527">
        <f>IF($B1305="","",IFERROR(VLOOKUP($B1305,SERVIÇOS!$B:$G,4,0),IFERROR(VLOOKUP($B1305,'COMPOSIÇÕES COMPLEMENTARES '!$C:$K,6,0),"")))</f>
        <v>55.81</v>
      </c>
      <c r="G1305" s="527">
        <f>IF($B1305="","",IFERROR(VLOOKUP($B1305,SERVIÇOS!$B:$G,5,0),IFERROR(VLOOKUP($B1305,'COMPOSIÇÕES COMPLEMENTARES '!$C:$K,7,0),"")))</f>
        <v>1.63</v>
      </c>
      <c r="H1305" s="527">
        <f t="shared" si="1069"/>
        <v>57.44</v>
      </c>
      <c r="I1305" s="527">
        <f t="shared" si="1070"/>
        <v>267.88</v>
      </c>
      <c r="J1305" s="527">
        <f t="shared" si="1071"/>
        <v>7.82</v>
      </c>
      <c r="K1305" s="527">
        <f t="shared" si="1072"/>
        <v>275.71</v>
      </c>
      <c r="L1305" s="527"/>
      <c r="M1305" s="563"/>
      <c r="N1305" s="448"/>
      <c r="O1305" s="561"/>
      <c r="P1305" s="562" t="str">
        <f t="shared" si="1073"/>
        <v/>
      </c>
      <c r="Q1305" s="561"/>
      <c r="R1305" s="583" t="str">
        <f t="shared" si="1074"/>
        <v/>
      </c>
      <c r="S1305" s="561"/>
      <c r="T1305" s="588" t="str">
        <f t="shared" si="1075"/>
        <v/>
      </c>
      <c r="U1305" s="584">
        <f ca="1">SUMIF($O$8:T$9,"QUANT.",O1305:T1305)</f>
        <v>0</v>
      </c>
      <c r="V1305" s="585">
        <f ca="1" t="shared" si="1076"/>
        <v>0</v>
      </c>
      <c r="W1305" s="586" t="str">
        <f ca="1" t="shared" si="1077"/>
        <v>MEDIR</v>
      </c>
      <c r="X1305" s="587">
        <f ca="1" t="shared" si="1078"/>
        <v>4.8</v>
      </c>
      <c r="Y1305" s="587">
        <f ca="1" t="shared" si="1079"/>
        <v>275.71</v>
      </c>
      <c r="Z1305" s="448"/>
      <c r="AA1305" s="448"/>
      <c r="AB1305" s="448"/>
      <c r="AC1305" s="448"/>
      <c r="AD1305" s="448"/>
      <c r="AE1305" s="448"/>
      <c r="AF1305" s="448"/>
      <c r="AG1305" s="448"/>
      <c r="AH1305" s="448"/>
      <c r="AI1305" s="448"/>
      <c r="AJ1305" s="448"/>
      <c r="AK1305" s="590">
        <f t="shared" si="1080"/>
        <v>96977</v>
      </c>
      <c r="AL1305" s="590">
        <v>0</v>
      </c>
    </row>
    <row r="1306" s="365" customFormat="1" customHeight="1" spans="1:38">
      <c r="A1306" s="522"/>
      <c r="B1306" s="528" t="s">
        <v>634</v>
      </c>
      <c r="C1306" s="524" t="str">
        <f>IF($B1306="","",IFERROR(VLOOKUP($B1306,SERVIÇOS!$B:$G,2,0),IFERROR(VLOOKUP($B1306,'COMPOSIÇÕES COMPLEMENTARES '!$C:$K,2,0),"")))</f>
        <v>TERMINAL DE APERTO COM SAPATA EM LIGA DE COBRE, SAPATA COM DOIS FUROS PARA FIXAÇÃO </v>
      </c>
      <c r="D1306" s="525" t="str">
        <f>IF($B1306="","",IFERROR(VLOOKUP($B1306,SERVIÇOS!$B:$G,3,0),IFERROR(VLOOKUP($B1306,'COMPOSIÇÕES COMPLEMENTARES '!$C:$K,3,0),"")))</f>
        <v>UN</v>
      </c>
      <c r="E1306" s="530">
        <f>E1301</f>
        <v>3</v>
      </c>
      <c r="F1306" s="527">
        <f>IF($B1306="","",IFERROR(VLOOKUP($B1306,SERVIÇOS!$B:$G,4,0),IFERROR(VLOOKUP($B1306,'COMPOSIÇÕES COMPLEMENTARES '!$C:$K,6,0),"")))</f>
        <v>12.16</v>
      </c>
      <c r="G1306" s="527">
        <f>IF($B1306="","",IFERROR(VLOOKUP($B1306,SERVIÇOS!$B:$G,5,0),IFERROR(VLOOKUP($B1306,'COMPOSIÇÕES COMPLEMENTARES '!$C:$K,7,0),"")))</f>
        <v>1.43</v>
      </c>
      <c r="H1306" s="527">
        <f t="shared" si="1069"/>
        <v>13.59</v>
      </c>
      <c r="I1306" s="527">
        <f t="shared" si="1070"/>
        <v>36.48</v>
      </c>
      <c r="J1306" s="527">
        <f t="shared" si="1071"/>
        <v>4.29</v>
      </c>
      <c r="K1306" s="527">
        <f t="shared" si="1072"/>
        <v>40.77</v>
      </c>
      <c r="L1306" s="527"/>
      <c r="M1306" s="563"/>
      <c r="N1306" s="448"/>
      <c r="O1306" s="561"/>
      <c r="P1306" s="562" t="str">
        <f t="shared" si="1073"/>
        <v/>
      </c>
      <c r="Q1306" s="561"/>
      <c r="R1306" s="583" t="str">
        <f t="shared" si="1074"/>
        <v/>
      </c>
      <c r="S1306" s="561"/>
      <c r="T1306" s="588" t="str">
        <f t="shared" si="1075"/>
        <v/>
      </c>
      <c r="U1306" s="584">
        <f ca="1">SUMIF($O$8:T$9,"QUANT.",O1306:T1306)</f>
        <v>0</v>
      </c>
      <c r="V1306" s="585">
        <f ca="1" t="shared" si="1076"/>
        <v>0</v>
      </c>
      <c r="W1306" s="586" t="str">
        <f ca="1" t="shared" si="1077"/>
        <v>MEDIR</v>
      </c>
      <c r="X1306" s="587">
        <f ca="1" t="shared" si="1078"/>
        <v>3</v>
      </c>
      <c r="Y1306" s="587">
        <f ca="1" t="shared" si="1079"/>
        <v>40.77</v>
      </c>
      <c r="Z1306" s="448"/>
      <c r="AA1306" s="448"/>
      <c r="AB1306" s="448"/>
      <c r="AC1306" s="448"/>
      <c r="AD1306" s="448"/>
      <c r="AE1306" s="448"/>
      <c r="AF1306" s="448"/>
      <c r="AG1306" s="448"/>
      <c r="AH1306" s="448"/>
      <c r="AI1306" s="448"/>
      <c r="AJ1306" s="448"/>
      <c r="AK1306" s="590" t="e">
        <f t="shared" si="1080"/>
        <v>#VALUE!</v>
      </c>
      <c r="AL1306" s="590">
        <v>0</v>
      </c>
    </row>
    <row r="1307" s="365" customFormat="1" customHeight="1" spans="1:38">
      <c r="A1307" s="522"/>
      <c r="B1307" s="528" t="s">
        <v>637</v>
      </c>
      <c r="C1307" s="524" t="str">
        <f>IF($B1307="","",IFERROR(VLOOKUP($B1307,SERVIÇOS!$B:$G,2,0),IFERROR(VLOOKUP($B1307,'COMPOSIÇÕES COMPLEMENTARES '!$C:$K,2,0),"")))</f>
        <v>CONECTOR TIPO PARAFUSO FENDIDO, BIMETÁLICO, PARA DERIVAÇÃO OU EMENDA DE CABOS DE COBRE E/OU ALUMÍNIO; CORPO EM COBRE ELETROLÍTICO. CABO PRINCIPAL ATÉ 50mm² E DERIVAÇÃO DE 4-50mm²</v>
      </c>
      <c r="D1307" s="525" t="str">
        <f>IF($B1307="","",IFERROR(VLOOKUP($B1307,SERVIÇOS!$B:$G,3,0),IFERROR(VLOOKUP($B1307,'COMPOSIÇÕES COMPLEMENTARES '!$C:$K,3,0),"")))</f>
        <v>UN</v>
      </c>
      <c r="E1307" s="530">
        <f>E1301</f>
        <v>3</v>
      </c>
      <c r="F1307" s="527">
        <f>IF($B1307="","",IFERROR(VLOOKUP($B1307,SERVIÇOS!$B:$G,4,0),IFERROR(VLOOKUP($B1307,'COMPOSIÇÕES COMPLEMENTARES '!$C:$K,6,0),"")))</f>
        <v>18.99</v>
      </c>
      <c r="G1307" s="527">
        <f>IF($B1307="","",IFERROR(VLOOKUP($B1307,SERVIÇOS!$B:$G,5,0),IFERROR(VLOOKUP($B1307,'COMPOSIÇÕES COMPLEMENTARES '!$C:$K,7,0),"")))</f>
        <v>1.64</v>
      </c>
      <c r="H1307" s="527">
        <f t="shared" si="1069"/>
        <v>20.63</v>
      </c>
      <c r="I1307" s="527">
        <f t="shared" si="1070"/>
        <v>56.97</v>
      </c>
      <c r="J1307" s="527">
        <f t="shared" si="1071"/>
        <v>4.92</v>
      </c>
      <c r="K1307" s="527">
        <f t="shared" si="1072"/>
        <v>61.89</v>
      </c>
      <c r="L1307" s="527"/>
      <c r="M1307" s="563"/>
      <c r="N1307" s="448"/>
      <c r="O1307" s="561"/>
      <c r="P1307" s="562" t="str">
        <f t="shared" si="1073"/>
        <v/>
      </c>
      <c r="Q1307" s="561"/>
      <c r="R1307" s="583" t="str">
        <f t="shared" si="1074"/>
        <v/>
      </c>
      <c r="S1307" s="561"/>
      <c r="T1307" s="588" t="str">
        <f t="shared" si="1075"/>
        <v/>
      </c>
      <c r="U1307" s="584">
        <f ca="1">SUMIF($O$8:T$9,"QUANT.",O1307:T1307)</f>
        <v>0</v>
      </c>
      <c r="V1307" s="585">
        <f ca="1" t="shared" si="1076"/>
        <v>0</v>
      </c>
      <c r="W1307" s="586" t="str">
        <f ca="1" t="shared" si="1077"/>
        <v>MEDIR</v>
      </c>
      <c r="X1307" s="587">
        <f ca="1" t="shared" si="1078"/>
        <v>3</v>
      </c>
      <c r="Y1307" s="587">
        <f ca="1" t="shared" si="1079"/>
        <v>61.89</v>
      </c>
      <c r="Z1307" s="448"/>
      <c r="AA1307" s="448"/>
      <c r="AB1307" s="448"/>
      <c r="AC1307" s="448"/>
      <c r="AD1307" s="448"/>
      <c r="AE1307" s="448"/>
      <c r="AF1307" s="448"/>
      <c r="AG1307" s="448"/>
      <c r="AH1307" s="448"/>
      <c r="AI1307" s="448"/>
      <c r="AJ1307" s="448"/>
      <c r="AK1307" s="590" t="e">
        <f t="shared" si="1080"/>
        <v>#VALUE!</v>
      </c>
      <c r="AL1307" s="590">
        <v>0</v>
      </c>
    </row>
    <row r="1308" s="365" customFormat="1" customHeight="1" spans="1:38">
      <c r="A1308" s="522"/>
      <c r="B1308" s="528"/>
      <c r="C1308" s="591" t="s">
        <v>669</v>
      </c>
      <c r="D1308" s="592">
        <v>34</v>
      </c>
      <c r="E1308" s="530"/>
      <c r="F1308" s="527" t="str">
        <f>IF($B1308="","",IFERROR(VLOOKUP($B1308,SERVIÇOS!$B:$G,4,0),IFERROR(VLOOKUP($B1308,'COMPOSIÇÕES COMPLEMENTARES '!$C:$K,6,0),"")))</f>
        <v/>
      </c>
      <c r="G1308" s="527" t="str">
        <f>IF($B1308="","",IFERROR(VLOOKUP($B1308,SERVIÇOS!$B:$G,5,0),IFERROR(VLOOKUP($B1308,'COMPOSIÇÕES COMPLEMENTARES '!$C:$K,7,0),"")))</f>
        <v/>
      </c>
      <c r="H1308" s="527" t="str">
        <f t="shared" si="1069"/>
        <v/>
      </c>
      <c r="I1308" s="527" t="str">
        <f t="shared" si="1070"/>
        <v/>
      </c>
      <c r="J1308" s="527" t="str">
        <f t="shared" si="1071"/>
        <v/>
      </c>
      <c r="K1308" s="527" t="str">
        <f t="shared" si="1072"/>
        <v/>
      </c>
      <c r="L1308" s="527"/>
      <c r="M1308" s="563"/>
      <c r="N1308" s="448"/>
      <c r="O1308" s="561"/>
      <c r="P1308" s="562" t="str">
        <f t="shared" si="1073"/>
        <v/>
      </c>
      <c r="Q1308" s="561"/>
      <c r="R1308" s="583" t="str">
        <f t="shared" si="1074"/>
        <v/>
      </c>
      <c r="S1308" s="561"/>
      <c r="T1308" s="588" t="str">
        <f t="shared" si="1075"/>
        <v/>
      </c>
      <c r="U1308" s="584">
        <f ca="1">SUMIF($O$8:T$9,"QUANT.",O1308:T1308)</f>
        <v>0</v>
      </c>
      <c r="V1308" s="585">
        <f ca="1" t="shared" si="1076"/>
        <v>0</v>
      </c>
      <c r="W1308" s="586" t="str">
        <f ca="1" t="shared" si="1077"/>
        <v/>
      </c>
      <c r="X1308" s="587">
        <f ca="1" t="shared" si="1078"/>
        <v>0</v>
      </c>
      <c r="Y1308" s="587" t="e">
        <f ca="1" t="shared" si="1079"/>
        <v>#VALUE!</v>
      </c>
      <c r="Z1308" s="448"/>
      <c r="AA1308" s="448"/>
      <c r="AB1308" s="448"/>
      <c r="AC1308" s="448"/>
      <c r="AD1308" s="448"/>
      <c r="AE1308" s="448"/>
      <c r="AF1308" s="448"/>
      <c r="AG1308" s="448"/>
      <c r="AH1308" s="448"/>
      <c r="AI1308" s="448"/>
      <c r="AJ1308" s="448"/>
      <c r="AK1308" s="590">
        <f t="shared" si="1080"/>
        <v>0</v>
      </c>
      <c r="AL1308" s="590">
        <v>0</v>
      </c>
    </row>
    <row r="1309" s="365" customFormat="1" customHeight="1" spans="1:38">
      <c r="A1309" s="522"/>
      <c r="B1309" s="528">
        <v>101548</v>
      </c>
      <c r="C1309" s="524" t="str">
        <f>IF($B1309="","",IFERROR(VLOOKUP($B1309,SERVIÇOS!$B:$G,2,0),IFERROR(VLOOKUP($B1309,'COMPOSIÇÕES COMPLEMENTARES '!$C:$K,2,0),"")))</f>
        <v>ISOLADOR, TIPO ROLDANA, PARA BAIXA TENSÃO - FORNECIMENTO E INSTALAÇÃO. AF_07/2020</v>
      </c>
      <c r="D1309" s="525" t="str">
        <f>IF($B1309="","",IFERROR(VLOOKUP($B1309,SERVIÇOS!$B:$G,3,0),IFERROR(VLOOKUP($B1309,'COMPOSIÇÕES COMPLEMENTARES '!$C:$K,3,0),"")))</f>
        <v>UN</v>
      </c>
      <c r="E1309" s="530">
        <f>D1308</f>
        <v>34</v>
      </c>
      <c r="F1309" s="527">
        <f>IF($B1309="","",IFERROR(VLOOKUP($B1309,SERVIÇOS!$B:$G,4,0),IFERROR(VLOOKUP($B1309,'COMPOSIÇÕES COMPLEMENTARES '!$C:$K,6,0),"")))</f>
        <v>6.57</v>
      </c>
      <c r="G1309" s="527">
        <f>IF($B1309="","",IFERROR(VLOOKUP($B1309,SERVIÇOS!$B:$G,5,0),IFERROR(VLOOKUP($B1309,'COMPOSIÇÕES COMPLEMENTARES '!$C:$K,7,0),"")))</f>
        <v>1.86</v>
      </c>
      <c r="H1309" s="527">
        <f t="shared" si="1069"/>
        <v>8.43</v>
      </c>
      <c r="I1309" s="527">
        <f t="shared" si="1070"/>
        <v>223.38</v>
      </c>
      <c r="J1309" s="527">
        <f t="shared" si="1071"/>
        <v>63.24</v>
      </c>
      <c r="K1309" s="527">
        <f t="shared" si="1072"/>
        <v>286.62</v>
      </c>
      <c r="L1309" s="527"/>
      <c r="M1309" s="563"/>
      <c r="N1309" s="448"/>
      <c r="O1309" s="561"/>
      <c r="P1309" s="562" t="str">
        <f t="shared" si="1073"/>
        <v/>
      </c>
      <c r="Q1309" s="561"/>
      <c r="R1309" s="583" t="str">
        <f t="shared" si="1074"/>
        <v/>
      </c>
      <c r="S1309" s="561"/>
      <c r="T1309" s="588" t="str">
        <f t="shared" si="1075"/>
        <v/>
      </c>
      <c r="U1309" s="584">
        <f ca="1">SUMIF($O$8:T$9,"QUANT.",O1309:T1309)</f>
        <v>0</v>
      </c>
      <c r="V1309" s="585">
        <f ca="1" t="shared" si="1076"/>
        <v>0</v>
      </c>
      <c r="W1309" s="586" t="str">
        <f ca="1" t="shared" si="1077"/>
        <v>MEDIR</v>
      </c>
      <c r="X1309" s="587">
        <f ca="1" t="shared" si="1078"/>
        <v>34</v>
      </c>
      <c r="Y1309" s="587">
        <f ca="1" t="shared" si="1079"/>
        <v>286.62</v>
      </c>
      <c r="Z1309" s="448"/>
      <c r="AA1309" s="448"/>
      <c r="AB1309" s="448"/>
      <c r="AC1309" s="448"/>
      <c r="AD1309" s="448"/>
      <c r="AE1309" s="448"/>
      <c r="AF1309" s="448"/>
      <c r="AG1309" s="448"/>
      <c r="AH1309" s="448"/>
      <c r="AI1309" s="448"/>
      <c r="AJ1309" s="448"/>
      <c r="AK1309" s="590">
        <f t="shared" si="1080"/>
        <v>101548</v>
      </c>
      <c r="AL1309" s="590">
        <v>0</v>
      </c>
    </row>
    <row r="1310" s="365" customFormat="1" customHeight="1" spans="1:38">
      <c r="A1310" s="522"/>
      <c r="B1310" s="528">
        <v>101538</v>
      </c>
      <c r="C1310" s="524" t="str">
        <f>IF($B1310="","",IFERROR(VLOOKUP($B1310,SERVIÇOS!$B:$G,2,0),IFERROR(VLOOKUP($B1310,'COMPOSIÇÕES COMPLEMENTARES '!$C:$K,2,0),"")))</f>
        <v>ARMAÇÃO SECUNDÁRIA, COM 1 ESTRIBO E 1 ISOLADOR - FORNECIMENTO E INSTALAÇÃO. AF_07/2020</v>
      </c>
      <c r="D1310" s="525" t="str">
        <f>IF($B1310="","",IFERROR(VLOOKUP($B1310,SERVIÇOS!$B:$G,3,0),IFERROR(VLOOKUP($B1310,'COMPOSIÇÕES COMPLEMENTARES '!$C:$K,3,0),"")))</f>
        <v>UN</v>
      </c>
      <c r="E1310" s="530">
        <f>E1309</f>
        <v>34</v>
      </c>
      <c r="F1310" s="527">
        <f>IF($B1310="","",IFERROR(VLOOKUP($B1310,SERVIÇOS!$B:$G,4,0),IFERROR(VLOOKUP($B1310,'COMPOSIÇÕES COMPLEMENTARES '!$C:$K,6,0),"")))</f>
        <v>31.34</v>
      </c>
      <c r="G1310" s="527">
        <f>IF($B1310="","",IFERROR(VLOOKUP($B1310,SERVIÇOS!$B:$G,5,0),IFERROR(VLOOKUP($B1310,'COMPOSIÇÕES COMPLEMENTARES '!$C:$K,7,0),"")))</f>
        <v>11.35</v>
      </c>
      <c r="H1310" s="527">
        <f t="shared" si="1069"/>
        <v>42.69</v>
      </c>
      <c r="I1310" s="527">
        <f t="shared" si="1070"/>
        <v>1065.56</v>
      </c>
      <c r="J1310" s="527">
        <f t="shared" si="1071"/>
        <v>385.9</v>
      </c>
      <c r="K1310" s="527">
        <f t="shared" si="1072"/>
        <v>1451.46</v>
      </c>
      <c r="L1310" s="527"/>
      <c r="M1310" s="563"/>
      <c r="N1310" s="448"/>
      <c r="O1310" s="561"/>
      <c r="P1310" s="562" t="str">
        <f t="shared" si="1073"/>
        <v/>
      </c>
      <c r="Q1310" s="561"/>
      <c r="R1310" s="583" t="str">
        <f t="shared" si="1074"/>
        <v/>
      </c>
      <c r="S1310" s="561"/>
      <c r="T1310" s="588" t="str">
        <f t="shared" si="1075"/>
        <v/>
      </c>
      <c r="U1310" s="584">
        <f ca="1">SUMIF($O$8:T$9,"QUANT.",O1310:T1310)</f>
        <v>0</v>
      </c>
      <c r="V1310" s="585">
        <f ca="1" t="shared" si="1076"/>
        <v>0</v>
      </c>
      <c r="W1310" s="586" t="str">
        <f ca="1" t="shared" si="1077"/>
        <v>MEDIR</v>
      </c>
      <c r="X1310" s="587">
        <f ca="1" t="shared" si="1078"/>
        <v>34</v>
      </c>
      <c r="Y1310" s="587">
        <f ca="1" t="shared" si="1079"/>
        <v>1451.46</v>
      </c>
      <c r="Z1310" s="448"/>
      <c r="AA1310" s="448"/>
      <c r="AB1310" s="448"/>
      <c r="AC1310" s="448"/>
      <c r="AD1310" s="448"/>
      <c r="AE1310" s="448"/>
      <c r="AF1310" s="448"/>
      <c r="AG1310" s="448"/>
      <c r="AH1310" s="448"/>
      <c r="AI1310" s="448"/>
      <c r="AJ1310" s="448"/>
      <c r="AK1310" s="590">
        <f t="shared" si="1080"/>
        <v>101538</v>
      </c>
      <c r="AL1310" s="590">
        <v>0</v>
      </c>
    </row>
    <row r="1311" s="365" customFormat="1" customHeight="1" spans="1:38">
      <c r="A1311" s="522"/>
      <c r="B1311" s="528" t="s">
        <v>610</v>
      </c>
      <c r="C1311" s="524" t="str">
        <f>IF($B1311="","",IFERROR(VLOOKUP($B1311,SERVIÇOS!$B:$G,2,0),IFERROR(VLOOKUP($B1311,'COMPOSIÇÕES COMPLEMENTARES '!$C:$K,2,0),"")))</f>
        <v>CINTA PARA POSTE DE SEÇÃO CIRCULAR EM AÇO CARBONO (NTC 811701) PARA FIXAÇÃO DE ISOLADOR TIPO ROLDANA PARA REDE DE BAIXA TENSÃO</v>
      </c>
      <c r="D1311" s="525" t="str">
        <f>IF($B1311="","",IFERROR(VLOOKUP($B1311,SERVIÇOS!$B:$G,3,0),IFERROR(VLOOKUP($B1311,'COMPOSIÇÕES COMPLEMENTARES '!$C:$K,3,0),"")))</f>
        <v>UN</v>
      </c>
      <c r="E1311" s="530">
        <f>E1309</f>
        <v>34</v>
      </c>
      <c r="F1311" s="527">
        <f>IF($B1311="","",IFERROR(VLOOKUP($B1311,SERVIÇOS!$B:$G,4,0),IFERROR(VLOOKUP($B1311,'COMPOSIÇÕES COMPLEMENTARES '!$C:$K,6,0),"")))</f>
        <v>73.01</v>
      </c>
      <c r="G1311" s="527">
        <f>IF($B1311="","",IFERROR(VLOOKUP($B1311,SERVIÇOS!$B:$G,5,0),IFERROR(VLOOKUP($B1311,'COMPOSIÇÕES COMPLEMENTARES '!$C:$K,7,0),"")))</f>
        <v>14.85</v>
      </c>
      <c r="H1311" s="527">
        <f t="shared" si="1069"/>
        <v>87.86</v>
      </c>
      <c r="I1311" s="527">
        <f t="shared" si="1070"/>
        <v>2482.34</v>
      </c>
      <c r="J1311" s="527">
        <f t="shared" si="1071"/>
        <v>504.9</v>
      </c>
      <c r="K1311" s="527">
        <f t="shared" si="1072"/>
        <v>2987.24</v>
      </c>
      <c r="L1311" s="527"/>
      <c r="M1311" s="563"/>
      <c r="N1311" s="448"/>
      <c r="O1311" s="561"/>
      <c r="P1311" s="562" t="str">
        <f t="shared" si="1073"/>
        <v/>
      </c>
      <c r="Q1311" s="561"/>
      <c r="R1311" s="583" t="str">
        <f t="shared" si="1074"/>
        <v/>
      </c>
      <c r="S1311" s="561"/>
      <c r="T1311" s="588" t="str">
        <f t="shared" si="1075"/>
        <v/>
      </c>
      <c r="U1311" s="584">
        <f ca="1">SUMIF($O$8:T$9,"QUANT.",O1311:T1311)</f>
        <v>0</v>
      </c>
      <c r="V1311" s="585">
        <f ca="1" t="shared" si="1076"/>
        <v>0</v>
      </c>
      <c r="W1311" s="586" t="str">
        <f ca="1" t="shared" si="1077"/>
        <v>MEDIR</v>
      </c>
      <c r="X1311" s="587">
        <f ca="1" t="shared" si="1078"/>
        <v>34</v>
      </c>
      <c r="Y1311" s="587">
        <f ca="1" t="shared" si="1079"/>
        <v>2987.24</v>
      </c>
      <c r="Z1311" s="448"/>
      <c r="AA1311" s="448"/>
      <c r="AB1311" s="448"/>
      <c r="AC1311" s="448"/>
      <c r="AD1311" s="448"/>
      <c r="AE1311" s="448"/>
      <c r="AF1311" s="448"/>
      <c r="AG1311" s="448"/>
      <c r="AH1311" s="448"/>
      <c r="AI1311" s="448"/>
      <c r="AJ1311" s="448"/>
      <c r="AK1311" s="590" t="e">
        <f t="shared" si="1080"/>
        <v>#VALUE!</v>
      </c>
      <c r="AL1311" s="590">
        <v>0</v>
      </c>
    </row>
    <row r="1312" s="365" customFormat="1" customHeight="1" spans="1:38">
      <c r="A1312" s="522"/>
      <c r="B1312" s="528">
        <v>101554</v>
      </c>
      <c r="C1312" s="524" t="str">
        <f>IF($B1312="","",IFERROR(VLOOKUP($B1312,SERVIÇOS!$B:$G,2,0),IFERROR(VLOOKUP($B1312,'COMPOSIÇÕES COMPLEMENTARES '!$C:$K,2,0),"")))</f>
        <v>ALÇA PREFORMADA DE DISTRIBUIÇÃO, EM  AÇO GALVANIZADO, AWG 2 - FORNECIMENTO E INSTALAÇÃO. AF_07/2020</v>
      </c>
      <c r="D1312" s="525" t="str">
        <f>IF($B1312="","",IFERROR(VLOOKUP($B1312,SERVIÇOS!$B:$G,3,0),IFERROR(VLOOKUP($B1312,'COMPOSIÇÕES COMPLEMENTARES '!$C:$K,3,0),"")))</f>
        <v>UN</v>
      </c>
      <c r="E1312" s="530">
        <f>2*D1308</f>
        <v>68</v>
      </c>
      <c r="F1312" s="527">
        <f>IF($B1312="","",IFERROR(VLOOKUP($B1312,SERVIÇOS!$B:$G,4,0),IFERROR(VLOOKUP($B1312,'COMPOSIÇÕES COMPLEMENTARES '!$C:$K,6,0),"")))</f>
        <v>6.84</v>
      </c>
      <c r="G1312" s="527">
        <f>IF($B1312="","",IFERROR(VLOOKUP($B1312,SERVIÇOS!$B:$G,5,0),IFERROR(VLOOKUP($B1312,'COMPOSIÇÕES COMPLEMENTARES '!$C:$K,7,0),"")))</f>
        <v>4.76</v>
      </c>
      <c r="H1312" s="527">
        <f t="shared" si="1069"/>
        <v>11.6</v>
      </c>
      <c r="I1312" s="527">
        <f t="shared" si="1070"/>
        <v>465.12</v>
      </c>
      <c r="J1312" s="527">
        <f t="shared" si="1071"/>
        <v>323.68</v>
      </c>
      <c r="K1312" s="527">
        <f t="shared" si="1072"/>
        <v>788.8</v>
      </c>
      <c r="L1312" s="527"/>
      <c r="M1312" s="563"/>
      <c r="N1312" s="448"/>
      <c r="O1312" s="561"/>
      <c r="P1312" s="562" t="str">
        <f t="shared" si="1073"/>
        <v/>
      </c>
      <c r="Q1312" s="561"/>
      <c r="R1312" s="583" t="str">
        <f t="shared" si="1074"/>
        <v/>
      </c>
      <c r="S1312" s="561"/>
      <c r="T1312" s="588" t="str">
        <f t="shared" si="1075"/>
        <v/>
      </c>
      <c r="U1312" s="584">
        <f ca="1">SUMIF($O$8:T$9,"QUANT.",O1312:T1312)</f>
        <v>0</v>
      </c>
      <c r="V1312" s="585">
        <f ca="1" t="shared" si="1076"/>
        <v>0</v>
      </c>
      <c r="W1312" s="586" t="str">
        <f ca="1" t="shared" si="1077"/>
        <v>MEDIR</v>
      </c>
      <c r="X1312" s="587">
        <f ca="1" t="shared" si="1078"/>
        <v>68</v>
      </c>
      <c r="Y1312" s="587">
        <f ca="1" t="shared" si="1079"/>
        <v>788.8</v>
      </c>
      <c r="Z1312" s="448"/>
      <c r="AA1312" s="448"/>
      <c r="AB1312" s="448"/>
      <c r="AC1312" s="448"/>
      <c r="AD1312" s="448"/>
      <c r="AE1312" s="448"/>
      <c r="AF1312" s="448"/>
      <c r="AG1312" s="448"/>
      <c r="AH1312" s="448"/>
      <c r="AI1312" s="448"/>
      <c r="AJ1312" s="448"/>
      <c r="AK1312" s="590">
        <f t="shared" si="1080"/>
        <v>101554</v>
      </c>
      <c r="AL1312" s="590">
        <v>0</v>
      </c>
    </row>
    <row r="1313" s="365" customFormat="1" customHeight="1" spans="1:38">
      <c r="A1313" s="522"/>
      <c r="B1313" s="528">
        <v>91926</v>
      </c>
      <c r="C1313" s="524" t="str">
        <f>IF($B1313="","",IFERROR(VLOOKUP($B1313,SERVIÇOS!$B:$G,2,0),IFERROR(VLOOKUP($B1313,'COMPOSIÇÕES COMPLEMENTARES '!$C:$K,2,0),"")))</f>
        <v>CABO DE COBRE FLEXÍVEL ISOLADO, 2,5 MM², ANTI-CHAMA 450/750 V, PARA CIRCUITOS TERMINAIS - FORNECIMENTO E INSTALAÇÃO. AF_03/2023</v>
      </c>
      <c r="D1313" s="525" t="str">
        <f>IF($B1313="","",IFERROR(VLOOKUP($B1313,SERVIÇOS!$B:$G,3,0),IFERROR(VLOOKUP($B1313,'COMPOSIÇÕES COMPLEMENTARES '!$C:$K,3,0),"")))</f>
        <v>M</v>
      </c>
      <c r="E1313" s="530">
        <f>0.2*E1312</f>
        <v>13.6</v>
      </c>
      <c r="F1313" s="527">
        <f>IF($B1313="","",IFERROR(VLOOKUP($B1313,SERVIÇOS!$B:$G,4,0),IFERROR(VLOOKUP($B1313,'COMPOSIÇÕES COMPLEMENTARES '!$C:$K,6,0),"")))</f>
        <v>3.35</v>
      </c>
      <c r="G1313" s="527">
        <f>IF($B1313="","",IFERROR(VLOOKUP($B1313,SERVIÇOS!$B:$G,5,0),IFERROR(VLOOKUP($B1313,'COMPOSIÇÕES COMPLEMENTARES '!$C:$K,7,0),"")))</f>
        <v>1.43</v>
      </c>
      <c r="H1313" s="527">
        <f t="shared" si="1069"/>
        <v>4.78</v>
      </c>
      <c r="I1313" s="527">
        <f t="shared" si="1070"/>
        <v>45.56</v>
      </c>
      <c r="J1313" s="527">
        <f t="shared" si="1071"/>
        <v>19.44</v>
      </c>
      <c r="K1313" s="527">
        <f t="shared" si="1072"/>
        <v>65</v>
      </c>
      <c r="L1313" s="527"/>
      <c r="M1313" s="563"/>
      <c r="N1313" s="448"/>
      <c r="O1313" s="561"/>
      <c r="P1313" s="562" t="str">
        <f t="shared" si="1073"/>
        <v/>
      </c>
      <c r="Q1313" s="561"/>
      <c r="R1313" s="583" t="str">
        <f t="shared" si="1074"/>
        <v/>
      </c>
      <c r="S1313" s="561"/>
      <c r="T1313" s="588" t="str">
        <f t="shared" si="1075"/>
        <v/>
      </c>
      <c r="U1313" s="584">
        <f ca="1">SUMIF($O$8:T$9,"QUANT.",O1313:T1313)</f>
        <v>0</v>
      </c>
      <c r="V1313" s="585">
        <f ca="1" t="shared" si="1076"/>
        <v>0</v>
      </c>
      <c r="W1313" s="586" t="str">
        <f ca="1" t="shared" si="1077"/>
        <v>MEDIR</v>
      </c>
      <c r="X1313" s="587">
        <f ca="1" t="shared" si="1078"/>
        <v>13.6</v>
      </c>
      <c r="Y1313" s="587">
        <f ca="1" t="shared" si="1079"/>
        <v>65</v>
      </c>
      <c r="Z1313" s="448"/>
      <c r="AA1313" s="448"/>
      <c r="AB1313" s="448"/>
      <c r="AC1313" s="448"/>
      <c r="AD1313" s="448"/>
      <c r="AE1313" s="448"/>
      <c r="AF1313" s="448"/>
      <c r="AG1313" s="448"/>
      <c r="AH1313" s="448"/>
      <c r="AI1313" s="448"/>
      <c r="AJ1313" s="448"/>
      <c r="AK1313" s="590">
        <f t="shared" si="1080"/>
        <v>91926</v>
      </c>
      <c r="AL1313" s="590">
        <v>0</v>
      </c>
    </row>
    <row r="1314" s="365" customFormat="1" customHeight="1" spans="1:38">
      <c r="A1314" s="522"/>
      <c r="B1314" s="528" t="s">
        <v>632</v>
      </c>
      <c r="C1314" s="524" t="str">
        <f>IF($B1314="","",IFERROR(VLOOKUP($B1314,SERVIÇOS!$B:$G,2,0),IFERROR(VLOOKUP($B1314,'COMPOSIÇÕES COMPLEMENTARES '!$C:$K,2,0),"")))</f>
        <v>CONECTOR DE ATERRAMENTO DE FERRAGENS DA IP - PRESILHA FEITA EM LATÃO ESTANHADO, COM 2 FUROS DE Ø8mm PARA CABOS DE COBRE 35/50mm², RESISTENTE AOS ESFORÇOS REALIZADOS PELO CABO A SER FIXADO</v>
      </c>
      <c r="D1314" s="525" t="str">
        <f>IF($B1314="","",IFERROR(VLOOKUP($B1314,SERVIÇOS!$B:$G,3,0),IFERROR(VLOOKUP($B1314,'COMPOSIÇÕES COMPLEMENTARES '!$C:$K,3,0),"")))</f>
        <v>UN</v>
      </c>
      <c r="E1314" s="530">
        <f>E1311+2</f>
        <v>36</v>
      </c>
      <c r="F1314" s="527">
        <f>IF($B1314="","",IFERROR(VLOOKUP($B1314,SERVIÇOS!$B:$G,4,0),IFERROR(VLOOKUP($B1314,'COMPOSIÇÕES COMPLEMENTARES '!$C:$K,6,0),"")))</f>
        <v>3.35</v>
      </c>
      <c r="G1314" s="527">
        <f>IF($B1314="","",IFERROR(VLOOKUP($B1314,SERVIÇOS!$B:$G,5,0),IFERROR(VLOOKUP($B1314,'COMPOSIÇÕES COMPLEMENTARES '!$C:$K,7,0),"")))</f>
        <v>3.14</v>
      </c>
      <c r="H1314" s="527">
        <f t="shared" ref="H1314:H1319" si="1081">IF(E1314="","",F1314+G1314)</f>
        <v>6.49</v>
      </c>
      <c r="I1314" s="527">
        <f t="shared" ref="I1314:I1319" si="1082">IF(E1314="","",TRUNC((E1314*F1314),2))</f>
        <v>120.6</v>
      </c>
      <c r="J1314" s="527">
        <f t="shared" ref="J1314:J1319" si="1083">IF(E1314="","",TRUNC((E1314*G1314),2))</f>
        <v>113.04</v>
      </c>
      <c r="K1314" s="527">
        <f t="shared" ref="K1314:K1319" si="1084">IF(E1314="","",TRUNC((E1314*H1314),2))</f>
        <v>233.64</v>
      </c>
      <c r="L1314" s="527"/>
      <c r="M1314" s="563"/>
      <c r="N1314" s="448"/>
      <c r="O1314" s="561"/>
      <c r="P1314" s="562" t="str">
        <f t="shared" ref="P1314:P1319" si="1085">IF(OR(O1314="",$K1314=""),"",(O1314/$E1314)*$K1314)</f>
        <v/>
      </c>
      <c r="Q1314" s="561"/>
      <c r="R1314" s="583" t="str">
        <f t="shared" ref="R1314:R1319" si="1086">IF(OR(Q1314="",$K1314=""),"",(Q1314/$E1314)*$K1314)</f>
        <v/>
      </c>
      <c r="S1314" s="561"/>
      <c r="T1314" s="588" t="str">
        <f t="shared" ref="T1314:T1319" si="1087">IF(OR(S1314="",$K1314=""),"",(S1314/$E1314)*$K1314)</f>
        <v/>
      </c>
      <c r="U1314" s="584">
        <f ca="1">SUMIF($O$8:T$9,"QUANT.",O1314:T1314)</f>
        <v>0</v>
      </c>
      <c r="V1314" s="585">
        <f ca="1" t="shared" ref="V1314:V1319" si="1088">SUMIF($O$8:$T$9,"CUSTO",O1314:T1314)</f>
        <v>0</v>
      </c>
      <c r="W1314" s="586" t="str">
        <f ca="1" t="shared" ref="W1314:W1319" si="1089">IF(B1314&lt;&gt;"",IF(V1314=0,"MEDIR",IF(K1314-V1314=0,"OK",IF(K1314-V1314&gt;0,"MEDIR","ALERTA!"))),"")</f>
        <v>MEDIR</v>
      </c>
      <c r="X1314" s="587">
        <f ca="1" t="shared" ref="X1314:X1319" si="1090">IF(U1314="",0,E1314-U1314)</f>
        <v>36</v>
      </c>
      <c r="Y1314" s="587">
        <f ca="1" t="shared" ref="Y1314:Y1319" si="1091">IF(V1314="",0,K1314-V1314)</f>
        <v>233.64</v>
      </c>
      <c r="Z1314" s="448"/>
      <c r="AA1314" s="448"/>
      <c r="AB1314" s="448"/>
      <c r="AC1314" s="448"/>
      <c r="AD1314" s="448"/>
      <c r="AE1314" s="448"/>
      <c r="AF1314" s="448"/>
      <c r="AG1314" s="448"/>
      <c r="AH1314" s="448"/>
      <c r="AI1314" s="448"/>
      <c r="AJ1314" s="448"/>
      <c r="AK1314" s="590" t="e">
        <f t="shared" ref="AK1314:AK1319" si="1092">B1314-AL1314</f>
        <v>#VALUE!</v>
      </c>
      <c r="AL1314" s="590">
        <v>0</v>
      </c>
    </row>
    <row r="1315" s="365" customFormat="1" customHeight="1" spans="1:38">
      <c r="A1315" s="522"/>
      <c r="B1315" s="528" t="s">
        <v>633</v>
      </c>
      <c r="C1315" s="524" t="str">
        <f>IF($B1315="","",IFERROR(VLOOKUP($B1315,SERVIÇOS!$B:$G,2,0),IFERROR(VLOOKUP($B1315,'COMPOSIÇÕES COMPLEMENTARES '!$C:$K,2,0),"")))</f>
        <v>CABO DE AÇO GALVANIZADO, DIÂMETRO ø1/4" (6,35mm), ALMA DE FIBRA (AFA), CONSTRUÇÃO DO CABO 6x19S (6 TORÇOES DE 19 FIOS CADA)</v>
      </c>
      <c r="D1315" s="525" t="str">
        <f>IF($B1315="","",IFERROR(VLOOKUP($B1315,SERVIÇOS!$B:$G,3,0),IFERROR(VLOOKUP($B1315,'COMPOSIÇÕES COMPLEMENTARES '!$C:$K,3,0),"")))</f>
        <v>M</v>
      </c>
      <c r="E1315" s="530">
        <f>2*D1308</f>
        <v>68</v>
      </c>
      <c r="F1315" s="527">
        <f>IF($B1315="","",IFERROR(VLOOKUP($B1315,SERVIÇOS!$B:$G,4,0),IFERROR(VLOOKUP($B1315,'COMPOSIÇÕES COMPLEMENTARES '!$C:$K,6,0),"")))</f>
        <v>8.03</v>
      </c>
      <c r="G1315" s="527">
        <f>IF($B1315="","",IFERROR(VLOOKUP($B1315,SERVIÇOS!$B:$G,5,0),IFERROR(VLOOKUP($B1315,'COMPOSIÇÕES COMPLEMENTARES '!$C:$K,7,0),"")))</f>
        <v>3.21</v>
      </c>
      <c r="H1315" s="527">
        <f t="shared" si="1081"/>
        <v>11.24</v>
      </c>
      <c r="I1315" s="527">
        <f t="shared" si="1082"/>
        <v>546.04</v>
      </c>
      <c r="J1315" s="527">
        <f t="shared" si="1083"/>
        <v>218.28</v>
      </c>
      <c r="K1315" s="527">
        <f t="shared" si="1084"/>
        <v>764.32</v>
      </c>
      <c r="L1315" s="527"/>
      <c r="M1315" s="563"/>
      <c r="N1315" s="448"/>
      <c r="O1315" s="561"/>
      <c r="P1315" s="562" t="str">
        <f t="shared" si="1085"/>
        <v/>
      </c>
      <c r="Q1315" s="561"/>
      <c r="R1315" s="583" t="str">
        <f t="shared" si="1086"/>
        <v/>
      </c>
      <c r="S1315" s="561"/>
      <c r="T1315" s="588" t="str">
        <f t="shared" si="1087"/>
        <v/>
      </c>
      <c r="U1315" s="584">
        <f ca="1">SUMIF($O$8:T$9,"QUANT.",O1315:T1315)</f>
        <v>0</v>
      </c>
      <c r="V1315" s="585">
        <f ca="1" t="shared" si="1088"/>
        <v>0</v>
      </c>
      <c r="W1315" s="586" t="str">
        <f ca="1" t="shared" si="1089"/>
        <v>MEDIR</v>
      </c>
      <c r="X1315" s="587">
        <f ca="1" t="shared" si="1090"/>
        <v>68</v>
      </c>
      <c r="Y1315" s="587">
        <f ca="1" t="shared" si="1091"/>
        <v>764.32</v>
      </c>
      <c r="Z1315" s="448"/>
      <c r="AA1315" s="448"/>
      <c r="AB1315" s="448"/>
      <c r="AC1315" s="448"/>
      <c r="AD1315" s="448"/>
      <c r="AE1315" s="448"/>
      <c r="AF1315" s="448"/>
      <c r="AG1315" s="448"/>
      <c r="AH1315" s="448"/>
      <c r="AI1315" s="448"/>
      <c r="AJ1315" s="448"/>
      <c r="AK1315" s="590" t="e">
        <f t="shared" si="1092"/>
        <v>#VALUE!</v>
      </c>
      <c r="AL1315" s="590">
        <v>0</v>
      </c>
    </row>
    <row r="1316" s="365" customFormat="1" customHeight="1" spans="1:38">
      <c r="A1316" s="522"/>
      <c r="B1316" s="528">
        <v>101549</v>
      </c>
      <c r="C1316" s="524" t="str">
        <f>IF($B1316="","",IFERROR(VLOOKUP($B1316,SERVIÇOS!$B:$G,2,0),IFERROR(VLOOKUP($B1316,'COMPOSIÇÕES COMPLEMENTARES '!$C:$K,2,0),"")))</f>
        <v>GRAMPO PARALELO METÁLICO, PARA REDES AÉREAS DE DISTRIBUIÇÃO DE ENERGIA ELÉTRICA DE BAIXA TENSÃO - FORNECIMENTO E INSTALAÇÃO. AF_07/2020</v>
      </c>
      <c r="D1316" s="525" t="str">
        <f>IF($B1316="","",IFERROR(VLOOKUP($B1316,SERVIÇOS!$B:$G,3,0),IFERROR(VLOOKUP($B1316,'COMPOSIÇÕES COMPLEMENTARES '!$C:$K,3,0),"")))</f>
        <v>UN</v>
      </c>
      <c r="E1316" s="530">
        <f>D1308</f>
        <v>34</v>
      </c>
      <c r="F1316" s="527">
        <f>IF($B1316="","",IFERROR(VLOOKUP($B1316,SERVIÇOS!$B:$G,4,0),IFERROR(VLOOKUP($B1316,'COMPOSIÇÕES COMPLEMENTARES '!$C:$K,6,0),"")))</f>
        <v>12.78</v>
      </c>
      <c r="G1316" s="527">
        <f>IF($B1316="","",IFERROR(VLOOKUP($B1316,SERVIÇOS!$B:$G,5,0),IFERROR(VLOOKUP($B1316,'COMPOSIÇÕES COMPLEMENTARES '!$C:$K,7,0),"")))</f>
        <v>6.08</v>
      </c>
      <c r="H1316" s="527">
        <f t="shared" si="1081"/>
        <v>18.86</v>
      </c>
      <c r="I1316" s="527">
        <f t="shared" si="1082"/>
        <v>434.52</v>
      </c>
      <c r="J1316" s="527">
        <f t="shared" si="1083"/>
        <v>206.72</v>
      </c>
      <c r="K1316" s="527">
        <f t="shared" si="1084"/>
        <v>641.24</v>
      </c>
      <c r="L1316" s="527"/>
      <c r="M1316" s="563"/>
      <c r="N1316" s="448"/>
      <c r="O1316" s="561"/>
      <c r="P1316" s="562" t="str">
        <f t="shared" si="1085"/>
        <v/>
      </c>
      <c r="Q1316" s="561"/>
      <c r="R1316" s="583" t="str">
        <f t="shared" si="1086"/>
        <v/>
      </c>
      <c r="S1316" s="561"/>
      <c r="T1316" s="588" t="str">
        <f t="shared" si="1087"/>
        <v/>
      </c>
      <c r="U1316" s="584">
        <f ca="1">SUMIF($O$8:T$9,"QUANT.",O1316:T1316)</f>
        <v>0</v>
      </c>
      <c r="V1316" s="585">
        <f ca="1" t="shared" si="1088"/>
        <v>0</v>
      </c>
      <c r="W1316" s="586" t="str">
        <f ca="1" t="shared" si="1089"/>
        <v>MEDIR</v>
      </c>
      <c r="X1316" s="587">
        <f ca="1" t="shared" si="1090"/>
        <v>34</v>
      </c>
      <c r="Y1316" s="587">
        <f ca="1" t="shared" si="1091"/>
        <v>641.24</v>
      </c>
      <c r="Z1316" s="448"/>
      <c r="AA1316" s="448"/>
      <c r="AB1316" s="448"/>
      <c r="AC1316" s="448"/>
      <c r="AD1316" s="448"/>
      <c r="AE1316" s="448"/>
      <c r="AF1316" s="448"/>
      <c r="AG1316" s="448"/>
      <c r="AH1316" s="448"/>
      <c r="AI1316" s="448"/>
      <c r="AJ1316" s="448"/>
      <c r="AK1316" s="590">
        <f t="shared" si="1092"/>
        <v>101549</v>
      </c>
      <c r="AL1316" s="590">
        <v>0</v>
      </c>
    </row>
    <row r="1317" s="365" customFormat="1" customHeight="1" spans="1:38">
      <c r="A1317" s="522"/>
      <c r="B1317" s="528" t="s">
        <v>634</v>
      </c>
      <c r="C1317" s="524" t="str">
        <f>IF($B1317="","",IFERROR(VLOOKUP($B1317,SERVIÇOS!$B:$G,2,0),IFERROR(VLOOKUP($B1317,'COMPOSIÇÕES COMPLEMENTARES '!$C:$K,2,0),"")))</f>
        <v>TERMINAL DE APERTO COM SAPATA EM LIGA DE COBRE, SAPATA COM DOIS FUROS PARA FIXAÇÃO </v>
      </c>
      <c r="D1317" s="525" t="str">
        <f>IF($B1317="","",IFERROR(VLOOKUP($B1317,SERVIÇOS!$B:$G,3,0),IFERROR(VLOOKUP($B1317,'COMPOSIÇÕES COMPLEMENTARES '!$C:$K,3,0),"")))</f>
        <v>UN</v>
      </c>
      <c r="E1317" s="530">
        <f>1*D1308</f>
        <v>34</v>
      </c>
      <c r="F1317" s="527">
        <f>IF($B1317="","",IFERROR(VLOOKUP($B1317,SERVIÇOS!$B:$G,4,0),IFERROR(VLOOKUP($B1317,'COMPOSIÇÕES COMPLEMENTARES '!$C:$K,6,0),"")))</f>
        <v>12.16</v>
      </c>
      <c r="G1317" s="527">
        <f>IF($B1317="","",IFERROR(VLOOKUP($B1317,SERVIÇOS!$B:$G,5,0),IFERROR(VLOOKUP($B1317,'COMPOSIÇÕES COMPLEMENTARES '!$C:$K,7,0),"")))</f>
        <v>1.43</v>
      </c>
      <c r="H1317" s="527">
        <f t="shared" si="1081"/>
        <v>13.59</v>
      </c>
      <c r="I1317" s="527">
        <f t="shared" si="1082"/>
        <v>413.44</v>
      </c>
      <c r="J1317" s="527">
        <f t="shared" si="1083"/>
        <v>48.62</v>
      </c>
      <c r="K1317" s="527">
        <f t="shared" si="1084"/>
        <v>462.06</v>
      </c>
      <c r="L1317" s="527"/>
      <c r="M1317" s="563"/>
      <c r="N1317" s="448"/>
      <c r="O1317" s="561"/>
      <c r="P1317" s="562" t="str">
        <f t="shared" si="1085"/>
        <v/>
      </c>
      <c r="Q1317" s="561"/>
      <c r="R1317" s="583" t="str">
        <f t="shared" si="1086"/>
        <v/>
      </c>
      <c r="S1317" s="561"/>
      <c r="T1317" s="588" t="str">
        <f t="shared" si="1087"/>
        <v/>
      </c>
      <c r="U1317" s="584">
        <f ca="1">SUMIF($O$8:T$9,"QUANT.",O1317:T1317)</f>
        <v>0</v>
      </c>
      <c r="V1317" s="585">
        <f ca="1" t="shared" si="1088"/>
        <v>0</v>
      </c>
      <c r="W1317" s="586" t="str">
        <f ca="1" t="shared" si="1089"/>
        <v>MEDIR</v>
      </c>
      <c r="X1317" s="587">
        <f ca="1" t="shared" si="1090"/>
        <v>34</v>
      </c>
      <c r="Y1317" s="587">
        <f ca="1" t="shared" si="1091"/>
        <v>462.06</v>
      </c>
      <c r="Z1317" s="448"/>
      <c r="AA1317" s="448"/>
      <c r="AB1317" s="448"/>
      <c r="AC1317" s="448"/>
      <c r="AD1317" s="448"/>
      <c r="AE1317" s="448"/>
      <c r="AF1317" s="448"/>
      <c r="AG1317" s="448"/>
      <c r="AH1317" s="448"/>
      <c r="AI1317" s="448"/>
      <c r="AJ1317" s="448"/>
      <c r="AK1317" s="590" t="e">
        <f t="shared" si="1092"/>
        <v>#VALUE!</v>
      </c>
      <c r="AL1317" s="590">
        <v>0</v>
      </c>
    </row>
    <row r="1318" s="365" customFormat="1" customHeight="1" spans="1:38">
      <c r="A1318" s="522"/>
      <c r="B1318" s="528">
        <v>96985</v>
      </c>
      <c r="C1318" s="524" t="str">
        <f>IF($B1318="","",IFERROR(VLOOKUP($B1318,SERVIÇOS!$B:$G,2,0),IFERROR(VLOOKUP($B1318,'COMPOSIÇÕES COMPLEMENTARES '!$C:$K,2,0),"")))</f>
        <v>HASTE DE ATERRAMENTO, DIÂMETRO 5/8", COM 3 METROS - FORNECIMENTO E INSTALAÇÃO. AF_08/2023</v>
      </c>
      <c r="D1318" s="525" t="str">
        <f>IF($B1318="","",IFERROR(VLOOKUP($B1318,SERVIÇOS!$B:$G,3,0),IFERROR(VLOOKUP($B1318,'COMPOSIÇÕES COMPLEMENTARES '!$C:$K,3,0),"")))</f>
        <v>UN</v>
      </c>
      <c r="E1318" s="530">
        <v>6</v>
      </c>
      <c r="F1318" s="527">
        <f>IF($B1318="","",IFERROR(VLOOKUP($B1318,SERVIÇOS!$B:$G,4,0),IFERROR(VLOOKUP($B1318,'COMPOSIÇÕES COMPLEMENTARES '!$C:$K,6,0),"")))</f>
        <v>59.6</v>
      </c>
      <c r="G1318" s="527">
        <f>IF($B1318="","",IFERROR(VLOOKUP($B1318,SERVIÇOS!$B:$G,5,0),IFERROR(VLOOKUP($B1318,'COMPOSIÇÕES COMPLEMENTARES '!$C:$K,7,0),"")))</f>
        <v>12.3</v>
      </c>
      <c r="H1318" s="527">
        <f t="shared" si="1081"/>
        <v>71.9</v>
      </c>
      <c r="I1318" s="527">
        <f t="shared" si="1082"/>
        <v>357.6</v>
      </c>
      <c r="J1318" s="527">
        <f t="shared" si="1083"/>
        <v>73.8</v>
      </c>
      <c r="K1318" s="527">
        <f t="shared" si="1084"/>
        <v>431.4</v>
      </c>
      <c r="L1318" s="527"/>
      <c r="M1318" s="563"/>
      <c r="N1318" s="448"/>
      <c r="O1318" s="561"/>
      <c r="P1318" s="562" t="str">
        <f t="shared" si="1085"/>
        <v/>
      </c>
      <c r="Q1318" s="561"/>
      <c r="R1318" s="583" t="str">
        <f t="shared" si="1086"/>
        <v/>
      </c>
      <c r="S1318" s="561"/>
      <c r="T1318" s="588" t="str">
        <f t="shared" si="1087"/>
        <v/>
      </c>
      <c r="U1318" s="584">
        <f ca="1">SUMIF($O$8:T$9,"QUANT.",O1318:T1318)</f>
        <v>0</v>
      </c>
      <c r="V1318" s="585">
        <f ca="1" t="shared" si="1088"/>
        <v>0</v>
      </c>
      <c r="W1318" s="586" t="str">
        <f ca="1" t="shared" si="1089"/>
        <v>MEDIR</v>
      </c>
      <c r="X1318" s="587">
        <f ca="1" t="shared" si="1090"/>
        <v>6</v>
      </c>
      <c r="Y1318" s="587">
        <f ca="1" t="shared" si="1091"/>
        <v>431.4</v>
      </c>
      <c r="Z1318" s="448"/>
      <c r="AA1318" s="448"/>
      <c r="AB1318" s="448"/>
      <c r="AC1318" s="448"/>
      <c r="AD1318" s="448"/>
      <c r="AE1318" s="448"/>
      <c r="AF1318" s="448"/>
      <c r="AG1318" s="448"/>
      <c r="AH1318" s="448"/>
      <c r="AI1318" s="448"/>
      <c r="AJ1318" s="448"/>
      <c r="AK1318" s="590">
        <f t="shared" si="1092"/>
        <v>96985</v>
      </c>
      <c r="AL1318" s="590">
        <v>0</v>
      </c>
    </row>
    <row r="1319" s="365" customFormat="1" customHeight="1" spans="1:38">
      <c r="A1319" s="522"/>
      <c r="B1319" s="528" t="s">
        <v>618</v>
      </c>
      <c r="C1319" s="524" t="str">
        <f>IF($B1319="","",IFERROR(VLOOKUP($B1319,SERVIÇOS!$B:$G,2,0),IFERROR(VLOOKUP($B1319,'COMPOSIÇÕES COMPLEMENTARES '!$C:$K,2,0),"")))</f>
        <v>CORDOALHA DE COBRE NU, NÃO ENTERRADA, INSTALAÇÃO COM PRESILHA DE FIXAÇÃO</v>
      </c>
      <c r="D1319" s="525" t="str">
        <f>IF($B1319="","",IFERROR(VLOOKUP($B1319,SERVIÇOS!$B:$G,3,0),IFERROR(VLOOKUP($B1319,'COMPOSIÇÕES COMPLEMENTARES '!$C:$K,3,0),"")))</f>
        <v>M</v>
      </c>
      <c r="E1319" s="530">
        <f>E1318*8</f>
        <v>48</v>
      </c>
      <c r="F1319" s="527">
        <f>IF($B1319="","",IFERROR(VLOOKUP($B1319,SERVIÇOS!$B:$G,4,0),IFERROR(VLOOKUP($B1319,'COMPOSIÇÕES COMPLEMENTARES '!$C:$K,6,0),"")))</f>
        <v>43.78</v>
      </c>
      <c r="G1319" s="527">
        <f>IF($B1319="","",IFERROR(VLOOKUP($B1319,SERVIÇOS!$B:$G,5,0),IFERROR(VLOOKUP($B1319,'COMPOSIÇÕES COMPLEMENTARES '!$C:$K,7,0),"")))</f>
        <v>7.82</v>
      </c>
      <c r="H1319" s="527">
        <f t="shared" si="1081"/>
        <v>51.6</v>
      </c>
      <c r="I1319" s="527">
        <f t="shared" si="1082"/>
        <v>2101.44</v>
      </c>
      <c r="J1319" s="527">
        <f t="shared" si="1083"/>
        <v>375.36</v>
      </c>
      <c r="K1319" s="527">
        <f t="shared" si="1084"/>
        <v>2476.8</v>
      </c>
      <c r="L1319" s="527"/>
      <c r="M1319" s="563"/>
      <c r="N1319" s="448"/>
      <c r="O1319" s="561"/>
      <c r="P1319" s="562" t="str">
        <f t="shared" si="1085"/>
        <v/>
      </c>
      <c r="Q1319" s="561"/>
      <c r="R1319" s="583" t="str">
        <f t="shared" si="1086"/>
        <v/>
      </c>
      <c r="S1319" s="561"/>
      <c r="T1319" s="588" t="str">
        <f t="shared" si="1087"/>
        <v/>
      </c>
      <c r="U1319" s="584">
        <f ca="1">SUMIF($O$8:T$9,"QUANT.",O1319:T1319)</f>
        <v>0</v>
      </c>
      <c r="V1319" s="585">
        <f ca="1" t="shared" si="1088"/>
        <v>0</v>
      </c>
      <c r="W1319" s="586" t="str">
        <f ca="1" t="shared" si="1089"/>
        <v>MEDIR</v>
      </c>
      <c r="X1319" s="587">
        <f ca="1" t="shared" si="1090"/>
        <v>48</v>
      </c>
      <c r="Y1319" s="587">
        <f ca="1" t="shared" si="1091"/>
        <v>2476.8</v>
      </c>
      <c r="Z1319" s="448"/>
      <c r="AA1319" s="448"/>
      <c r="AB1319" s="448"/>
      <c r="AC1319" s="448"/>
      <c r="AD1319" s="448"/>
      <c r="AE1319" s="448"/>
      <c r="AF1319" s="448"/>
      <c r="AG1319" s="448"/>
      <c r="AH1319" s="448"/>
      <c r="AI1319" s="448"/>
      <c r="AJ1319" s="448"/>
      <c r="AK1319" s="590" t="e">
        <f t="shared" si="1092"/>
        <v>#VALUE!</v>
      </c>
      <c r="AL1319" s="590">
        <v>0</v>
      </c>
    </row>
    <row r="1320" s="365" customFormat="1" customHeight="1" spans="1:38">
      <c r="A1320" s="522"/>
      <c r="B1320" s="528" t="s">
        <v>636</v>
      </c>
      <c r="C1320" s="524" t="str">
        <f>IF($B1320="","",IFERROR(VLOOKUP($B1320,SERVIÇOS!$B:$G,2,0),IFERROR(VLOOKUP($B1320,'COMPOSIÇÕES COMPLEMENTARES '!$C:$K,2,0),"")))</f>
        <v>GRAMPO PARA ATERRAMENTO ø5/8" (CONEXÃO HASTE CABO ATÉ 50mm²), ALTA CONDUTIVIDADE ELÉTRICA E RESISTÊNCIA À CORROSÃO; CORPO EM LIGA DE COBRE E GRAMPO EM AÇO ZINCADO ELETROLÍTICO (GA-12) OU LIGA DE COBRE (GA-38)</v>
      </c>
      <c r="D1320" s="525" t="str">
        <f>IF($B1320="","",IFERROR(VLOOKUP($B1320,SERVIÇOS!$B:$G,3,0),IFERROR(VLOOKUP($B1320,'COMPOSIÇÕES COMPLEMENTARES '!$C:$K,3,0),"")))</f>
        <v>UN</v>
      </c>
      <c r="E1320" s="530">
        <f>E1318</f>
        <v>6</v>
      </c>
      <c r="F1320" s="527">
        <f>IF($B1320="","",IFERROR(VLOOKUP($B1320,SERVIÇOS!$B:$G,4,0),IFERROR(VLOOKUP($B1320,'COMPOSIÇÕES COMPLEMENTARES '!$C:$K,6,0),"")))</f>
        <v>29.58</v>
      </c>
      <c r="G1320" s="527">
        <f>IF($B1320="","",IFERROR(VLOOKUP($B1320,SERVIÇOS!$B:$G,5,0),IFERROR(VLOOKUP($B1320,'COMPOSIÇÕES COMPLEMENTARES '!$C:$K,7,0),"")))</f>
        <v>4.12</v>
      </c>
      <c r="H1320" s="527">
        <f t="shared" ref="H1320:H1352" si="1093">IF(E1320="","",F1320+G1320)</f>
        <v>33.7</v>
      </c>
      <c r="I1320" s="527">
        <f t="shared" ref="I1320:I1352" si="1094">IF(E1320="","",TRUNC((E1320*F1320),2))</f>
        <v>177.48</v>
      </c>
      <c r="J1320" s="527">
        <f t="shared" ref="J1320:J1352" si="1095">IF(E1320="","",TRUNC((E1320*G1320),2))</f>
        <v>24.72</v>
      </c>
      <c r="K1320" s="527">
        <f t="shared" ref="K1320:K1352" si="1096">IF(E1320="","",TRUNC((E1320*H1320),2))</f>
        <v>202.2</v>
      </c>
      <c r="L1320" s="527"/>
      <c r="M1320" s="563"/>
      <c r="N1320" s="448"/>
      <c r="O1320" s="561"/>
      <c r="P1320" s="562" t="str">
        <f t="shared" ref="P1320:P1352" si="1097">IF(OR(O1320="",$K1320=""),"",(O1320/$E1320)*$K1320)</f>
        <v/>
      </c>
      <c r="Q1320" s="561"/>
      <c r="R1320" s="583" t="str">
        <f t="shared" ref="R1320:R1352" si="1098">IF(OR(Q1320="",$K1320=""),"",(Q1320/$E1320)*$K1320)</f>
        <v/>
      </c>
      <c r="S1320" s="561"/>
      <c r="T1320" s="588" t="str">
        <f t="shared" ref="T1320:T1352" si="1099">IF(OR(S1320="",$K1320=""),"",(S1320/$E1320)*$K1320)</f>
        <v/>
      </c>
      <c r="U1320" s="584">
        <f ca="1">SUMIF($O$8:T$9,"QUANT.",O1320:T1320)</f>
        <v>0</v>
      </c>
      <c r="V1320" s="585">
        <f ca="1" t="shared" ref="V1320:V1352" si="1100">SUMIF($O$8:$T$9,"CUSTO",O1320:T1320)</f>
        <v>0</v>
      </c>
      <c r="W1320" s="586" t="str">
        <f ca="1" t="shared" ref="W1320:W1352" si="1101">IF(B1320&lt;&gt;"",IF(V1320=0,"MEDIR",IF(K1320-V1320=0,"OK",IF(K1320-V1320&gt;0,"MEDIR","ALERTA!"))),"")</f>
        <v>MEDIR</v>
      </c>
      <c r="X1320" s="587">
        <f ca="1" t="shared" ref="X1320:X1352" si="1102">IF(U1320="",0,E1320-U1320)</f>
        <v>6</v>
      </c>
      <c r="Y1320" s="587">
        <f ca="1" t="shared" ref="Y1320:Y1352" si="1103">IF(V1320="",0,K1320-V1320)</f>
        <v>202.2</v>
      </c>
      <c r="Z1320" s="448"/>
      <c r="AA1320" s="448"/>
      <c r="AB1320" s="448"/>
      <c r="AC1320" s="448"/>
      <c r="AD1320" s="448"/>
      <c r="AE1320" s="448"/>
      <c r="AF1320" s="448"/>
      <c r="AG1320" s="448"/>
      <c r="AH1320" s="448"/>
      <c r="AI1320" s="448"/>
      <c r="AJ1320" s="448"/>
      <c r="AK1320" s="590" t="e">
        <f t="shared" ref="AK1320:AK1336" si="1104">B1320-AL1320</f>
        <v>#VALUE!</v>
      </c>
      <c r="AL1320" s="590">
        <v>0</v>
      </c>
    </row>
    <row r="1321" s="365" customFormat="1" customHeight="1" spans="1:38">
      <c r="A1321" s="522"/>
      <c r="B1321" s="528">
        <v>98111</v>
      </c>
      <c r="C1321" s="524" t="str">
        <f>IF($B1321="","",IFERROR(VLOOKUP($B1321,SERVIÇOS!$B:$G,2,0),IFERROR(VLOOKUP($B1321,'COMPOSIÇÕES COMPLEMENTARES '!$C:$K,2,0),"")))</f>
        <v>CAIXA DE INSPEÇÃO PARA ATERRAMENTO, CIRCULAR, EM POLIETILENO, DIÂMETRO INTERNO = 0,3 M. AF_12/2020</v>
      </c>
      <c r="D1321" s="525" t="str">
        <f>IF($B1321="","",IFERROR(VLOOKUP($B1321,SERVIÇOS!$B:$G,3,0),IFERROR(VLOOKUP($B1321,'COMPOSIÇÕES COMPLEMENTARES '!$C:$K,3,0),"")))</f>
        <v>UN</v>
      </c>
      <c r="E1321" s="530">
        <f>E1318</f>
        <v>6</v>
      </c>
      <c r="F1321" s="527">
        <f>IF($B1321="","",IFERROR(VLOOKUP($B1321,SERVIÇOS!$B:$G,4,0),IFERROR(VLOOKUP($B1321,'COMPOSIÇÕES COMPLEMENTARES '!$C:$K,6,0),"")))</f>
        <v>46.95</v>
      </c>
      <c r="G1321" s="527">
        <f>IF($B1321="","",IFERROR(VLOOKUP($B1321,SERVIÇOS!$B:$G,5,0),IFERROR(VLOOKUP($B1321,'COMPOSIÇÕES COMPLEMENTARES '!$C:$K,7,0),"")))</f>
        <v>7.6</v>
      </c>
      <c r="H1321" s="527">
        <f t="shared" si="1093"/>
        <v>54.55</v>
      </c>
      <c r="I1321" s="527">
        <f t="shared" si="1094"/>
        <v>281.7</v>
      </c>
      <c r="J1321" s="527">
        <f t="shared" si="1095"/>
        <v>45.6</v>
      </c>
      <c r="K1321" s="527">
        <f t="shared" si="1096"/>
        <v>327.3</v>
      </c>
      <c r="L1321" s="527"/>
      <c r="M1321" s="563"/>
      <c r="N1321" s="448"/>
      <c r="O1321" s="561"/>
      <c r="P1321" s="562" t="str">
        <f t="shared" si="1097"/>
        <v/>
      </c>
      <c r="Q1321" s="561"/>
      <c r="R1321" s="583" t="str">
        <f t="shared" si="1098"/>
        <v/>
      </c>
      <c r="S1321" s="561"/>
      <c r="T1321" s="588" t="str">
        <f t="shared" si="1099"/>
        <v/>
      </c>
      <c r="U1321" s="584">
        <f ca="1">SUMIF($O$8:T$9,"QUANT.",O1321:T1321)</f>
        <v>0</v>
      </c>
      <c r="V1321" s="585">
        <f ca="1" t="shared" si="1100"/>
        <v>0</v>
      </c>
      <c r="W1321" s="586" t="str">
        <f ca="1" t="shared" si="1101"/>
        <v>MEDIR</v>
      </c>
      <c r="X1321" s="587">
        <f ca="1" t="shared" si="1102"/>
        <v>6</v>
      </c>
      <c r="Y1321" s="587">
        <f ca="1" t="shared" si="1103"/>
        <v>327.3</v>
      </c>
      <c r="Z1321" s="448"/>
      <c r="AA1321" s="448"/>
      <c r="AB1321" s="448"/>
      <c r="AC1321" s="448"/>
      <c r="AD1321" s="448"/>
      <c r="AE1321" s="448"/>
      <c r="AF1321" s="448"/>
      <c r="AG1321" s="448"/>
      <c r="AH1321" s="448"/>
      <c r="AI1321" s="448"/>
      <c r="AJ1321" s="448"/>
      <c r="AK1321" s="590">
        <f t="shared" si="1104"/>
        <v>98111</v>
      </c>
      <c r="AL1321" s="590">
        <v>0</v>
      </c>
    </row>
    <row r="1322" s="365" customFormat="1" customHeight="1" spans="1:38">
      <c r="A1322" s="522"/>
      <c r="B1322" s="528">
        <v>96977</v>
      </c>
      <c r="C1322" s="524" t="str">
        <f>IF($B1322="","",IFERROR(VLOOKUP($B1322,SERVIÇOS!$B:$G,2,0),IFERROR(VLOOKUP($B1322,'COMPOSIÇÕES COMPLEMENTARES '!$C:$K,2,0),"")))</f>
        <v>CORDOALHA DE COBRE NU 50 MM², ENTERRADA - FORNECIMENTO E INSTALAÇÃO. AF_08/2023</v>
      </c>
      <c r="D1322" s="525" t="str">
        <f>IF($B1322="","",IFERROR(VLOOKUP($B1322,SERVIÇOS!$B:$G,3,0),IFERROR(VLOOKUP($B1322,'COMPOSIÇÕES COMPLEMENTARES '!$C:$K,3,0),"")))</f>
        <v>M</v>
      </c>
      <c r="E1322" s="530">
        <f>1.6*E1318</f>
        <v>9.6</v>
      </c>
      <c r="F1322" s="527">
        <f>IF($B1322="","",IFERROR(VLOOKUP($B1322,SERVIÇOS!$B:$G,4,0),IFERROR(VLOOKUP($B1322,'COMPOSIÇÕES COMPLEMENTARES '!$C:$K,6,0),"")))</f>
        <v>55.81</v>
      </c>
      <c r="G1322" s="527">
        <f>IF($B1322="","",IFERROR(VLOOKUP($B1322,SERVIÇOS!$B:$G,5,0),IFERROR(VLOOKUP($B1322,'COMPOSIÇÕES COMPLEMENTARES '!$C:$K,7,0),"")))</f>
        <v>1.63</v>
      </c>
      <c r="H1322" s="527">
        <f t="shared" si="1093"/>
        <v>57.44</v>
      </c>
      <c r="I1322" s="527">
        <f t="shared" si="1094"/>
        <v>535.77</v>
      </c>
      <c r="J1322" s="527">
        <f t="shared" si="1095"/>
        <v>15.64</v>
      </c>
      <c r="K1322" s="527">
        <f t="shared" si="1096"/>
        <v>551.42</v>
      </c>
      <c r="L1322" s="527"/>
      <c r="M1322" s="563"/>
      <c r="N1322" s="448"/>
      <c r="O1322" s="561"/>
      <c r="P1322" s="562" t="str">
        <f t="shared" si="1097"/>
        <v/>
      </c>
      <c r="Q1322" s="561"/>
      <c r="R1322" s="583" t="str">
        <f t="shared" si="1098"/>
        <v/>
      </c>
      <c r="S1322" s="561"/>
      <c r="T1322" s="588" t="str">
        <f t="shared" si="1099"/>
        <v/>
      </c>
      <c r="U1322" s="584">
        <f ca="1">SUMIF($O$8:T$9,"QUANT.",O1322:T1322)</f>
        <v>0</v>
      </c>
      <c r="V1322" s="585">
        <f ca="1" t="shared" si="1100"/>
        <v>0</v>
      </c>
      <c r="W1322" s="586" t="str">
        <f ca="1" t="shared" si="1101"/>
        <v>MEDIR</v>
      </c>
      <c r="X1322" s="587">
        <f ca="1" t="shared" si="1102"/>
        <v>9.6</v>
      </c>
      <c r="Y1322" s="587">
        <f ca="1" t="shared" si="1103"/>
        <v>551.42</v>
      </c>
      <c r="Z1322" s="448"/>
      <c r="AA1322" s="448"/>
      <c r="AB1322" s="448"/>
      <c r="AC1322" s="448"/>
      <c r="AD1322" s="448"/>
      <c r="AE1322" s="448"/>
      <c r="AF1322" s="448"/>
      <c r="AG1322" s="448"/>
      <c r="AH1322" s="448"/>
      <c r="AI1322" s="448"/>
      <c r="AJ1322" s="448"/>
      <c r="AK1322" s="590">
        <f t="shared" si="1104"/>
        <v>96977</v>
      </c>
      <c r="AL1322" s="590">
        <v>0</v>
      </c>
    </row>
    <row r="1323" s="365" customFormat="1" customHeight="1" spans="1:38">
      <c r="A1323" s="522"/>
      <c r="B1323" s="528" t="s">
        <v>634</v>
      </c>
      <c r="C1323" s="524" t="str">
        <f>IF($B1323="","",IFERROR(VLOOKUP($B1323,SERVIÇOS!$B:$G,2,0),IFERROR(VLOOKUP($B1323,'COMPOSIÇÕES COMPLEMENTARES '!$C:$K,2,0),"")))</f>
        <v>TERMINAL DE APERTO COM SAPATA EM LIGA DE COBRE, SAPATA COM DOIS FUROS PARA FIXAÇÃO </v>
      </c>
      <c r="D1323" s="525" t="str">
        <f>IF($B1323="","",IFERROR(VLOOKUP($B1323,SERVIÇOS!$B:$G,3,0),IFERROR(VLOOKUP($B1323,'COMPOSIÇÕES COMPLEMENTARES '!$C:$K,3,0),"")))</f>
        <v>UN</v>
      </c>
      <c r="E1323" s="530">
        <f>E1318</f>
        <v>6</v>
      </c>
      <c r="F1323" s="527">
        <f>IF($B1323="","",IFERROR(VLOOKUP($B1323,SERVIÇOS!$B:$G,4,0),IFERROR(VLOOKUP($B1323,'COMPOSIÇÕES COMPLEMENTARES '!$C:$K,6,0),"")))</f>
        <v>12.16</v>
      </c>
      <c r="G1323" s="527">
        <f>IF($B1323="","",IFERROR(VLOOKUP($B1323,SERVIÇOS!$B:$G,5,0),IFERROR(VLOOKUP($B1323,'COMPOSIÇÕES COMPLEMENTARES '!$C:$K,7,0),"")))</f>
        <v>1.43</v>
      </c>
      <c r="H1323" s="527">
        <f t="shared" si="1093"/>
        <v>13.59</v>
      </c>
      <c r="I1323" s="527">
        <f t="shared" si="1094"/>
        <v>72.96</v>
      </c>
      <c r="J1323" s="527">
        <f t="shared" si="1095"/>
        <v>8.58</v>
      </c>
      <c r="K1323" s="527">
        <f t="shared" si="1096"/>
        <v>81.54</v>
      </c>
      <c r="L1323" s="527"/>
      <c r="M1323" s="563"/>
      <c r="N1323" s="448"/>
      <c r="O1323" s="561"/>
      <c r="P1323" s="562" t="str">
        <f t="shared" si="1097"/>
        <v/>
      </c>
      <c r="Q1323" s="561"/>
      <c r="R1323" s="583" t="str">
        <f t="shared" si="1098"/>
        <v/>
      </c>
      <c r="S1323" s="561"/>
      <c r="T1323" s="588" t="str">
        <f t="shared" si="1099"/>
        <v/>
      </c>
      <c r="U1323" s="584">
        <f ca="1">SUMIF($O$8:T$9,"QUANT.",O1323:T1323)</f>
        <v>0</v>
      </c>
      <c r="V1323" s="585">
        <f ca="1" t="shared" si="1100"/>
        <v>0</v>
      </c>
      <c r="W1323" s="586" t="str">
        <f ca="1" t="shared" si="1101"/>
        <v>MEDIR</v>
      </c>
      <c r="X1323" s="587">
        <f ca="1" t="shared" si="1102"/>
        <v>6</v>
      </c>
      <c r="Y1323" s="587">
        <f ca="1" t="shared" si="1103"/>
        <v>81.54</v>
      </c>
      <c r="Z1323" s="448"/>
      <c r="AA1323" s="448"/>
      <c r="AB1323" s="448"/>
      <c r="AC1323" s="448"/>
      <c r="AD1323" s="448"/>
      <c r="AE1323" s="448"/>
      <c r="AF1323" s="448"/>
      <c r="AG1323" s="448"/>
      <c r="AH1323" s="448"/>
      <c r="AI1323" s="448"/>
      <c r="AJ1323" s="448"/>
      <c r="AK1323" s="590" t="e">
        <f t="shared" si="1104"/>
        <v>#VALUE!</v>
      </c>
      <c r="AL1323" s="590">
        <v>0</v>
      </c>
    </row>
    <row r="1324" s="365" customFormat="1" customHeight="1" spans="1:38">
      <c r="A1324" s="522"/>
      <c r="B1324" s="528" t="s">
        <v>637</v>
      </c>
      <c r="C1324" s="524" t="str">
        <f>IF($B1324="","",IFERROR(VLOOKUP($B1324,SERVIÇOS!$B:$G,2,0),IFERROR(VLOOKUP($B1324,'COMPOSIÇÕES COMPLEMENTARES '!$C:$K,2,0),"")))</f>
        <v>CONECTOR TIPO PARAFUSO FENDIDO, BIMETÁLICO, PARA DERIVAÇÃO OU EMENDA DE CABOS DE COBRE E/OU ALUMÍNIO; CORPO EM COBRE ELETROLÍTICO. CABO PRINCIPAL ATÉ 50mm² E DERIVAÇÃO DE 4-50mm²</v>
      </c>
      <c r="D1324" s="525" t="str">
        <f>IF($B1324="","",IFERROR(VLOOKUP($B1324,SERVIÇOS!$B:$G,3,0),IFERROR(VLOOKUP($B1324,'COMPOSIÇÕES COMPLEMENTARES '!$C:$K,3,0),"")))</f>
        <v>UN</v>
      </c>
      <c r="E1324" s="530">
        <f>E1318</f>
        <v>6</v>
      </c>
      <c r="F1324" s="527">
        <f>IF($B1324="","",IFERROR(VLOOKUP($B1324,SERVIÇOS!$B:$G,4,0),IFERROR(VLOOKUP($B1324,'COMPOSIÇÕES COMPLEMENTARES '!$C:$K,6,0),"")))</f>
        <v>18.99</v>
      </c>
      <c r="G1324" s="527">
        <f>IF($B1324="","",IFERROR(VLOOKUP($B1324,SERVIÇOS!$B:$G,5,0),IFERROR(VLOOKUP($B1324,'COMPOSIÇÕES COMPLEMENTARES '!$C:$K,7,0),"")))</f>
        <v>1.64</v>
      </c>
      <c r="H1324" s="527">
        <f t="shared" si="1093"/>
        <v>20.63</v>
      </c>
      <c r="I1324" s="527">
        <f t="shared" si="1094"/>
        <v>113.94</v>
      </c>
      <c r="J1324" s="527">
        <f t="shared" si="1095"/>
        <v>9.84</v>
      </c>
      <c r="K1324" s="527">
        <f t="shared" si="1096"/>
        <v>123.78</v>
      </c>
      <c r="L1324" s="527"/>
      <c r="M1324" s="563"/>
      <c r="N1324" s="448"/>
      <c r="O1324" s="561"/>
      <c r="P1324" s="562" t="str">
        <f t="shared" si="1097"/>
        <v/>
      </c>
      <c r="Q1324" s="561"/>
      <c r="R1324" s="583" t="str">
        <f t="shared" si="1098"/>
        <v/>
      </c>
      <c r="S1324" s="561"/>
      <c r="T1324" s="588" t="str">
        <f t="shared" si="1099"/>
        <v/>
      </c>
      <c r="U1324" s="584">
        <f ca="1">SUMIF($O$8:T$9,"QUANT.",O1324:T1324)</f>
        <v>0</v>
      </c>
      <c r="V1324" s="585">
        <f ca="1" t="shared" si="1100"/>
        <v>0</v>
      </c>
      <c r="W1324" s="586" t="str">
        <f ca="1" t="shared" si="1101"/>
        <v>MEDIR</v>
      </c>
      <c r="X1324" s="587">
        <f ca="1" t="shared" si="1102"/>
        <v>6</v>
      </c>
      <c r="Y1324" s="587">
        <f ca="1" t="shared" si="1103"/>
        <v>123.78</v>
      </c>
      <c r="Z1324" s="448"/>
      <c r="AA1324" s="448"/>
      <c r="AB1324" s="448"/>
      <c r="AC1324" s="448"/>
      <c r="AD1324" s="448"/>
      <c r="AE1324" s="448"/>
      <c r="AF1324" s="448"/>
      <c r="AG1324" s="448"/>
      <c r="AH1324" s="448"/>
      <c r="AI1324" s="448"/>
      <c r="AJ1324" s="448"/>
      <c r="AK1324" s="590" t="e">
        <f t="shared" si="1104"/>
        <v>#VALUE!</v>
      </c>
      <c r="AL1324" s="590">
        <v>0</v>
      </c>
    </row>
    <row r="1325" s="365" customFormat="1" customHeight="1" spans="1:38">
      <c r="A1325" s="522"/>
      <c r="B1325" s="528"/>
      <c r="C1325" s="591" t="s">
        <v>663</v>
      </c>
      <c r="D1325" s="592">
        <v>1</v>
      </c>
      <c r="E1325" s="530"/>
      <c r="F1325" s="527" t="str">
        <f>IF($B1325="","",IFERROR(VLOOKUP($B1325,SERVIÇOS!$B:$G,4,0),IFERROR(VLOOKUP($B1325,'COMPOSIÇÕES COMPLEMENTARES '!$C:$K,6,0),"")))</f>
        <v/>
      </c>
      <c r="G1325" s="527" t="str">
        <f>IF($B1325="","",IFERROR(VLOOKUP($B1325,SERVIÇOS!$B:$G,5,0),IFERROR(VLOOKUP($B1325,'COMPOSIÇÕES COMPLEMENTARES '!$C:$K,7,0),"")))</f>
        <v/>
      </c>
      <c r="H1325" s="527" t="str">
        <f t="shared" si="1093"/>
        <v/>
      </c>
      <c r="I1325" s="527" t="str">
        <f t="shared" si="1094"/>
        <v/>
      </c>
      <c r="J1325" s="527" t="str">
        <f t="shared" si="1095"/>
        <v/>
      </c>
      <c r="K1325" s="527" t="str">
        <f t="shared" si="1096"/>
        <v/>
      </c>
      <c r="L1325" s="527"/>
      <c r="M1325" s="563"/>
      <c r="N1325" s="448"/>
      <c r="O1325" s="561"/>
      <c r="P1325" s="562" t="str">
        <f t="shared" si="1097"/>
        <v/>
      </c>
      <c r="Q1325" s="561"/>
      <c r="R1325" s="583" t="str">
        <f t="shared" si="1098"/>
        <v/>
      </c>
      <c r="S1325" s="561"/>
      <c r="T1325" s="588" t="str">
        <f t="shared" si="1099"/>
        <v/>
      </c>
      <c r="U1325" s="584">
        <f ca="1">SUMIF($O$8:T$9,"QUANT.",O1325:T1325)</f>
        <v>0</v>
      </c>
      <c r="V1325" s="585">
        <f ca="1" t="shared" si="1100"/>
        <v>0</v>
      </c>
      <c r="W1325" s="586" t="str">
        <f ca="1" t="shared" si="1101"/>
        <v/>
      </c>
      <c r="X1325" s="587">
        <f ca="1" t="shared" si="1102"/>
        <v>0</v>
      </c>
      <c r="Y1325" s="587" t="e">
        <f ca="1" t="shared" si="1103"/>
        <v>#VALUE!</v>
      </c>
      <c r="Z1325" s="448"/>
      <c r="AA1325" s="448"/>
      <c r="AB1325" s="448"/>
      <c r="AC1325" s="448"/>
      <c r="AD1325" s="448"/>
      <c r="AE1325" s="448"/>
      <c r="AF1325" s="448"/>
      <c r="AG1325" s="448"/>
      <c r="AH1325" s="448"/>
      <c r="AI1325" s="448"/>
      <c r="AJ1325" s="448"/>
      <c r="AK1325" s="590">
        <f t="shared" si="1104"/>
        <v>0</v>
      </c>
      <c r="AL1325" s="590">
        <v>0</v>
      </c>
    </row>
    <row r="1326" s="365" customFormat="1" customHeight="1" spans="1:38">
      <c r="A1326" s="522"/>
      <c r="B1326" s="528">
        <v>101548</v>
      </c>
      <c r="C1326" s="524" t="str">
        <f>IF($B1326="","",IFERROR(VLOOKUP($B1326,SERVIÇOS!$B:$G,2,0),IFERROR(VLOOKUP($B1326,'COMPOSIÇÕES COMPLEMENTARES '!$C:$K,2,0),"")))</f>
        <v>ISOLADOR, TIPO ROLDANA, PARA BAIXA TENSÃO - FORNECIMENTO E INSTALAÇÃO. AF_07/2020</v>
      </c>
      <c r="D1326" s="525" t="str">
        <f>IF($B1326="","",IFERROR(VLOOKUP($B1326,SERVIÇOS!$B:$G,3,0),IFERROR(VLOOKUP($B1326,'COMPOSIÇÕES COMPLEMENTARES '!$C:$K,3,0),"")))</f>
        <v>UN</v>
      </c>
      <c r="E1326" s="530">
        <f>2*D1325</f>
        <v>2</v>
      </c>
      <c r="F1326" s="527">
        <f>IF($B1326="","",IFERROR(VLOOKUP($B1326,SERVIÇOS!$B:$G,4,0),IFERROR(VLOOKUP($B1326,'COMPOSIÇÕES COMPLEMENTARES '!$C:$K,6,0),"")))</f>
        <v>6.57</v>
      </c>
      <c r="G1326" s="527">
        <f>IF($B1326="","",IFERROR(VLOOKUP($B1326,SERVIÇOS!$B:$G,5,0),IFERROR(VLOOKUP($B1326,'COMPOSIÇÕES COMPLEMENTARES '!$C:$K,7,0),"")))</f>
        <v>1.86</v>
      </c>
      <c r="H1326" s="527">
        <f t="shared" si="1093"/>
        <v>8.43</v>
      </c>
      <c r="I1326" s="527">
        <f t="shared" si="1094"/>
        <v>13.14</v>
      </c>
      <c r="J1326" s="527">
        <f t="shared" si="1095"/>
        <v>3.72</v>
      </c>
      <c r="K1326" s="527">
        <f t="shared" si="1096"/>
        <v>16.86</v>
      </c>
      <c r="L1326" s="527"/>
      <c r="M1326" s="563"/>
      <c r="N1326" s="448"/>
      <c r="O1326" s="561"/>
      <c r="P1326" s="562" t="str">
        <f t="shared" si="1097"/>
        <v/>
      </c>
      <c r="Q1326" s="561"/>
      <c r="R1326" s="583" t="str">
        <f t="shared" si="1098"/>
        <v/>
      </c>
      <c r="S1326" s="561"/>
      <c r="T1326" s="588" t="str">
        <f t="shared" si="1099"/>
        <v/>
      </c>
      <c r="U1326" s="584">
        <f ca="1">SUMIF($O$8:T$9,"QUANT.",O1326:T1326)</f>
        <v>0</v>
      </c>
      <c r="V1326" s="585">
        <f ca="1" t="shared" si="1100"/>
        <v>0</v>
      </c>
      <c r="W1326" s="586" t="str">
        <f ca="1" t="shared" si="1101"/>
        <v>MEDIR</v>
      </c>
      <c r="X1326" s="587">
        <f ca="1" t="shared" si="1102"/>
        <v>2</v>
      </c>
      <c r="Y1326" s="587">
        <f ca="1" t="shared" si="1103"/>
        <v>16.86</v>
      </c>
      <c r="Z1326" s="448"/>
      <c r="AA1326" s="448"/>
      <c r="AB1326" s="448"/>
      <c r="AC1326" s="448"/>
      <c r="AD1326" s="448"/>
      <c r="AE1326" s="448"/>
      <c r="AF1326" s="448"/>
      <c r="AG1326" s="448"/>
      <c r="AH1326" s="448"/>
      <c r="AI1326" s="448"/>
      <c r="AJ1326" s="448"/>
      <c r="AK1326" s="590">
        <f t="shared" si="1104"/>
        <v>101548</v>
      </c>
      <c r="AL1326" s="590">
        <v>0</v>
      </c>
    </row>
    <row r="1327" s="365" customFormat="1" customHeight="1" spans="1:38">
      <c r="A1327" s="522"/>
      <c r="B1327" s="528">
        <v>101538</v>
      </c>
      <c r="C1327" s="524" t="str">
        <f>IF($B1327="","",IFERROR(VLOOKUP($B1327,SERVIÇOS!$B:$G,2,0),IFERROR(VLOOKUP($B1327,'COMPOSIÇÕES COMPLEMENTARES '!$C:$K,2,0),"")))</f>
        <v>ARMAÇÃO SECUNDÁRIA, COM 1 ESTRIBO E 1 ISOLADOR - FORNECIMENTO E INSTALAÇÃO. AF_07/2020</v>
      </c>
      <c r="D1327" s="525" t="str">
        <f>IF($B1327="","",IFERROR(VLOOKUP($B1327,SERVIÇOS!$B:$G,3,0),IFERROR(VLOOKUP($B1327,'COMPOSIÇÕES COMPLEMENTARES '!$C:$K,3,0),"")))</f>
        <v>UN</v>
      </c>
      <c r="E1327" s="530">
        <f>E1326</f>
        <v>2</v>
      </c>
      <c r="F1327" s="527">
        <f>IF($B1327="","",IFERROR(VLOOKUP($B1327,SERVIÇOS!$B:$G,4,0),IFERROR(VLOOKUP($B1327,'COMPOSIÇÕES COMPLEMENTARES '!$C:$K,6,0),"")))</f>
        <v>31.34</v>
      </c>
      <c r="G1327" s="527">
        <f>IF($B1327="","",IFERROR(VLOOKUP($B1327,SERVIÇOS!$B:$G,5,0),IFERROR(VLOOKUP($B1327,'COMPOSIÇÕES COMPLEMENTARES '!$C:$K,7,0),"")))</f>
        <v>11.35</v>
      </c>
      <c r="H1327" s="527">
        <f t="shared" si="1093"/>
        <v>42.69</v>
      </c>
      <c r="I1327" s="527">
        <f t="shared" si="1094"/>
        <v>62.68</v>
      </c>
      <c r="J1327" s="527">
        <f t="shared" si="1095"/>
        <v>22.7</v>
      </c>
      <c r="K1327" s="527">
        <f t="shared" si="1096"/>
        <v>85.38</v>
      </c>
      <c r="L1327" s="527"/>
      <c r="M1327" s="563"/>
      <c r="N1327" s="448"/>
      <c r="O1327" s="561"/>
      <c r="P1327" s="562" t="str">
        <f t="shared" si="1097"/>
        <v/>
      </c>
      <c r="Q1327" s="561"/>
      <c r="R1327" s="583" t="str">
        <f t="shared" si="1098"/>
        <v/>
      </c>
      <c r="S1327" s="561"/>
      <c r="T1327" s="588" t="str">
        <f t="shared" si="1099"/>
        <v/>
      </c>
      <c r="U1327" s="584">
        <f ca="1">SUMIF($O$8:T$9,"QUANT.",O1327:T1327)</f>
        <v>0</v>
      </c>
      <c r="V1327" s="585">
        <f ca="1" t="shared" si="1100"/>
        <v>0</v>
      </c>
      <c r="W1327" s="586" t="str">
        <f ca="1" t="shared" si="1101"/>
        <v>MEDIR</v>
      </c>
      <c r="X1327" s="587">
        <f ca="1" t="shared" si="1102"/>
        <v>2</v>
      </c>
      <c r="Y1327" s="587">
        <f ca="1" t="shared" si="1103"/>
        <v>85.38</v>
      </c>
      <c r="Z1327" s="448"/>
      <c r="AA1327" s="448"/>
      <c r="AB1327" s="448"/>
      <c r="AC1327" s="448"/>
      <c r="AD1327" s="448"/>
      <c r="AE1327" s="448"/>
      <c r="AF1327" s="448"/>
      <c r="AG1327" s="448"/>
      <c r="AH1327" s="448"/>
      <c r="AI1327" s="448"/>
      <c r="AJ1327" s="448"/>
      <c r="AK1327" s="590">
        <f t="shared" si="1104"/>
        <v>101538</v>
      </c>
      <c r="AL1327" s="590">
        <v>0</v>
      </c>
    </row>
    <row r="1328" s="365" customFormat="1" customHeight="1" spans="1:38">
      <c r="A1328" s="522"/>
      <c r="B1328" s="528" t="s">
        <v>610</v>
      </c>
      <c r="C1328" s="524" t="str">
        <f>IF($B1328="","",IFERROR(VLOOKUP($B1328,SERVIÇOS!$B:$G,2,0),IFERROR(VLOOKUP($B1328,'COMPOSIÇÕES COMPLEMENTARES '!$C:$K,2,0),"")))</f>
        <v>CINTA PARA POSTE DE SEÇÃO CIRCULAR EM AÇO CARBONO (NTC 811701) PARA FIXAÇÃO DE ISOLADOR TIPO ROLDANA PARA REDE DE BAIXA TENSÃO</v>
      </c>
      <c r="D1328" s="525" t="str">
        <f>IF($B1328="","",IFERROR(VLOOKUP($B1328,SERVIÇOS!$B:$G,3,0),IFERROR(VLOOKUP($B1328,'COMPOSIÇÕES COMPLEMENTARES '!$C:$K,3,0),"")))</f>
        <v>UN</v>
      </c>
      <c r="E1328" s="530">
        <f>1*D1325</f>
        <v>1</v>
      </c>
      <c r="F1328" s="527">
        <f>IF($B1328="","",IFERROR(VLOOKUP($B1328,SERVIÇOS!$B:$G,4,0),IFERROR(VLOOKUP($B1328,'COMPOSIÇÕES COMPLEMENTARES '!$C:$K,6,0),"")))</f>
        <v>73.01</v>
      </c>
      <c r="G1328" s="527">
        <f>IF($B1328="","",IFERROR(VLOOKUP($B1328,SERVIÇOS!$B:$G,5,0),IFERROR(VLOOKUP($B1328,'COMPOSIÇÕES COMPLEMENTARES '!$C:$K,7,0),"")))</f>
        <v>14.85</v>
      </c>
      <c r="H1328" s="527">
        <f t="shared" si="1093"/>
        <v>87.86</v>
      </c>
      <c r="I1328" s="527">
        <f t="shared" si="1094"/>
        <v>73.01</v>
      </c>
      <c r="J1328" s="527">
        <f t="shared" si="1095"/>
        <v>14.85</v>
      </c>
      <c r="K1328" s="527">
        <f t="shared" si="1096"/>
        <v>87.86</v>
      </c>
      <c r="L1328" s="527"/>
      <c r="M1328" s="563"/>
      <c r="N1328" s="448"/>
      <c r="O1328" s="561"/>
      <c r="P1328" s="562" t="str">
        <f t="shared" si="1097"/>
        <v/>
      </c>
      <c r="Q1328" s="561"/>
      <c r="R1328" s="583" t="str">
        <f t="shared" si="1098"/>
        <v/>
      </c>
      <c r="S1328" s="561"/>
      <c r="T1328" s="588" t="str">
        <f t="shared" si="1099"/>
        <v/>
      </c>
      <c r="U1328" s="584">
        <f ca="1">SUMIF($O$8:T$9,"QUANT.",O1328:T1328)</f>
        <v>0</v>
      </c>
      <c r="V1328" s="585">
        <f ca="1" t="shared" si="1100"/>
        <v>0</v>
      </c>
      <c r="W1328" s="586" t="str">
        <f ca="1" t="shared" si="1101"/>
        <v>MEDIR</v>
      </c>
      <c r="X1328" s="587">
        <f ca="1" t="shared" si="1102"/>
        <v>1</v>
      </c>
      <c r="Y1328" s="587">
        <f ca="1" t="shared" si="1103"/>
        <v>87.86</v>
      </c>
      <c r="Z1328" s="448"/>
      <c r="AA1328" s="448"/>
      <c r="AB1328" s="448"/>
      <c r="AC1328" s="448"/>
      <c r="AD1328" s="448"/>
      <c r="AE1328" s="448"/>
      <c r="AF1328" s="448"/>
      <c r="AG1328" s="448"/>
      <c r="AH1328" s="448"/>
      <c r="AI1328" s="448"/>
      <c r="AJ1328" s="448"/>
      <c r="AK1328" s="590" t="e">
        <f t="shared" si="1104"/>
        <v>#VALUE!</v>
      </c>
      <c r="AL1328" s="590">
        <v>0</v>
      </c>
    </row>
    <row r="1329" s="365" customFormat="1" customHeight="1" spans="1:38">
      <c r="A1329" s="522"/>
      <c r="B1329" s="528">
        <v>101554</v>
      </c>
      <c r="C1329" s="524" t="str">
        <f>IF($B1329="","",IFERROR(VLOOKUP($B1329,SERVIÇOS!$B:$G,2,0),IFERROR(VLOOKUP($B1329,'COMPOSIÇÕES COMPLEMENTARES '!$C:$K,2,0),"")))</f>
        <v>ALÇA PREFORMADA DE DISTRIBUIÇÃO, EM  AÇO GALVANIZADO, AWG 2 - FORNECIMENTO E INSTALAÇÃO. AF_07/2020</v>
      </c>
      <c r="D1329" s="525" t="str">
        <f>IF($B1329="","",IFERROR(VLOOKUP($B1329,SERVIÇOS!$B:$G,3,0),IFERROR(VLOOKUP($B1329,'COMPOSIÇÕES COMPLEMENTARES '!$C:$K,3,0),"")))</f>
        <v>UN</v>
      </c>
      <c r="E1329" s="530">
        <f>2*D1325</f>
        <v>2</v>
      </c>
      <c r="F1329" s="527">
        <f>IF($B1329="","",IFERROR(VLOOKUP($B1329,SERVIÇOS!$B:$G,4,0),IFERROR(VLOOKUP($B1329,'COMPOSIÇÕES COMPLEMENTARES '!$C:$K,6,0),"")))</f>
        <v>6.84</v>
      </c>
      <c r="G1329" s="527">
        <f>IF($B1329="","",IFERROR(VLOOKUP($B1329,SERVIÇOS!$B:$G,5,0),IFERROR(VLOOKUP($B1329,'COMPOSIÇÕES COMPLEMENTARES '!$C:$K,7,0),"")))</f>
        <v>4.76</v>
      </c>
      <c r="H1329" s="527">
        <f t="shared" si="1093"/>
        <v>11.6</v>
      </c>
      <c r="I1329" s="527">
        <f t="shared" si="1094"/>
        <v>13.68</v>
      </c>
      <c r="J1329" s="527">
        <f t="shared" si="1095"/>
        <v>9.52</v>
      </c>
      <c r="K1329" s="527">
        <f t="shared" si="1096"/>
        <v>23.2</v>
      </c>
      <c r="L1329" s="527"/>
      <c r="M1329" s="563"/>
      <c r="N1329" s="448"/>
      <c r="O1329" s="561"/>
      <c r="P1329" s="562" t="str">
        <f t="shared" si="1097"/>
        <v/>
      </c>
      <c r="Q1329" s="561"/>
      <c r="R1329" s="583" t="str">
        <f t="shared" si="1098"/>
        <v/>
      </c>
      <c r="S1329" s="561"/>
      <c r="T1329" s="588" t="str">
        <f t="shared" si="1099"/>
        <v/>
      </c>
      <c r="U1329" s="584">
        <f ca="1">SUMIF($O$8:T$9,"QUANT.",O1329:T1329)</f>
        <v>0</v>
      </c>
      <c r="V1329" s="585">
        <f ca="1" t="shared" si="1100"/>
        <v>0</v>
      </c>
      <c r="W1329" s="586" t="str">
        <f ca="1" t="shared" si="1101"/>
        <v>MEDIR</v>
      </c>
      <c r="X1329" s="587">
        <f ca="1" t="shared" si="1102"/>
        <v>2</v>
      </c>
      <c r="Y1329" s="587">
        <f ca="1" t="shared" si="1103"/>
        <v>23.2</v>
      </c>
      <c r="Z1329" s="448"/>
      <c r="AA1329" s="448"/>
      <c r="AB1329" s="448"/>
      <c r="AC1329" s="448"/>
      <c r="AD1329" s="448"/>
      <c r="AE1329" s="448"/>
      <c r="AF1329" s="448"/>
      <c r="AG1329" s="448"/>
      <c r="AH1329" s="448"/>
      <c r="AI1329" s="448"/>
      <c r="AJ1329" s="448"/>
      <c r="AK1329" s="590">
        <f t="shared" si="1104"/>
        <v>101554</v>
      </c>
      <c r="AL1329" s="590">
        <v>0</v>
      </c>
    </row>
    <row r="1330" s="365" customFormat="1" customHeight="1" spans="1:38">
      <c r="A1330" s="522"/>
      <c r="B1330" s="528">
        <v>91926</v>
      </c>
      <c r="C1330" s="524" t="str">
        <f>IF($B1330="","",IFERROR(VLOOKUP($B1330,SERVIÇOS!$B:$G,2,0),IFERROR(VLOOKUP($B1330,'COMPOSIÇÕES COMPLEMENTARES '!$C:$K,2,0),"")))</f>
        <v>CABO DE COBRE FLEXÍVEL ISOLADO, 2,5 MM², ANTI-CHAMA 450/750 V, PARA CIRCUITOS TERMINAIS - FORNECIMENTO E INSTALAÇÃO. AF_03/2023</v>
      </c>
      <c r="D1330" s="525" t="str">
        <f>IF($B1330="","",IFERROR(VLOOKUP($B1330,SERVIÇOS!$B:$G,3,0),IFERROR(VLOOKUP($B1330,'COMPOSIÇÕES COMPLEMENTARES '!$C:$K,3,0),"")))</f>
        <v>M</v>
      </c>
      <c r="E1330" s="530">
        <f>0.2*E1329</f>
        <v>0.4</v>
      </c>
      <c r="F1330" s="527">
        <f>IF($B1330="","",IFERROR(VLOOKUP($B1330,SERVIÇOS!$B:$G,4,0),IFERROR(VLOOKUP($B1330,'COMPOSIÇÕES COMPLEMENTARES '!$C:$K,6,0),"")))</f>
        <v>3.35</v>
      </c>
      <c r="G1330" s="527">
        <f>IF($B1330="","",IFERROR(VLOOKUP($B1330,SERVIÇOS!$B:$G,5,0),IFERROR(VLOOKUP($B1330,'COMPOSIÇÕES COMPLEMENTARES '!$C:$K,7,0),"")))</f>
        <v>1.43</v>
      </c>
      <c r="H1330" s="527">
        <f t="shared" si="1093"/>
        <v>4.78</v>
      </c>
      <c r="I1330" s="527">
        <f t="shared" si="1094"/>
        <v>1.34</v>
      </c>
      <c r="J1330" s="527">
        <f t="shared" si="1095"/>
        <v>0.57</v>
      </c>
      <c r="K1330" s="527">
        <f t="shared" si="1096"/>
        <v>1.91</v>
      </c>
      <c r="L1330" s="527"/>
      <c r="M1330" s="563"/>
      <c r="N1330" s="448"/>
      <c r="O1330" s="561"/>
      <c r="P1330" s="562" t="str">
        <f t="shared" si="1097"/>
        <v/>
      </c>
      <c r="Q1330" s="561"/>
      <c r="R1330" s="583" t="str">
        <f t="shared" si="1098"/>
        <v/>
      </c>
      <c r="S1330" s="561"/>
      <c r="T1330" s="588" t="str">
        <f t="shared" si="1099"/>
        <v/>
      </c>
      <c r="U1330" s="584">
        <f ca="1">SUMIF($O$8:T$9,"QUANT.",O1330:T1330)</f>
        <v>0</v>
      </c>
      <c r="V1330" s="585">
        <f ca="1" t="shared" si="1100"/>
        <v>0</v>
      </c>
      <c r="W1330" s="586" t="str">
        <f ca="1" t="shared" si="1101"/>
        <v>MEDIR</v>
      </c>
      <c r="X1330" s="587">
        <f ca="1" t="shared" si="1102"/>
        <v>0.4</v>
      </c>
      <c r="Y1330" s="587">
        <f ca="1" t="shared" si="1103"/>
        <v>1.91</v>
      </c>
      <c r="Z1330" s="448"/>
      <c r="AA1330" s="448"/>
      <c r="AB1330" s="448"/>
      <c r="AC1330" s="448"/>
      <c r="AD1330" s="448"/>
      <c r="AE1330" s="448"/>
      <c r="AF1330" s="448"/>
      <c r="AG1330" s="448"/>
      <c r="AH1330" s="448"/>
      <c r="AI1330" s="448"/>
      <c r="AJ1330" s="448"/>
      <c r="AK1330" s="590">
        <f t="shared" si="1104"/>
        <v>91926</v>
      </c>
      <c r="AL1330" s="590">
        <v>0</v>
      </c>
    </row>
    <row r="1331" s="365" customFormat="1" customHeight="1" spans="1:38">
      <c r="A1331" s="522"/>
      <c r="B1331" s="528" t="s">
        <v>632</v>
      </c>
      <c r="C1331" s="524" t="str">
        <f>IF($B1331="","",IFERROR(VLOOKUP($B1331,SERVIÇOS!$B:$G,2,0),IFERROR(VLOOKUP($B1331,'COMPOSIÇÕES COMPLEMENTARES '!$C:$K,2,0),"")))</f>
        <v>CONECTOR DE ATERRAMENTO DE FERRAGENS DA IP - PRESILHA FEITA EM LATÃO ESTANHADO, COM 2 FUROS DE Ø8mm PARA CABOS DE COBRE 35/50mm², RESISTENTE AOS ESFORÇOS REALIZADOS PELO CABO A SER FIXADO</v>
      </c>
      <c r="D1331" s="525" t="str">
        <f>IF($B1331="","",IFERROR(VLOOKUP($B1331,SERVIÇOS!$B:$G,3,0),IFERROR(VLOOKUP($B1331,'COMPOSIÇÕES COMPLEMENTARES '!$C:$K,3,0),"")))</f>
        <v>UN</v>
      </c>
      <c r="E1331" s="530">
        <f>E1328+2</f>
        <v>3</v>
      </c>
      <c r="F1331" s="527">
        <f>IF($B1331="","",IFERROR(VLOOKUP($B1331,SERVIÇOS!$B:$G,4,0),IFERROR(VLOOKUP($B1331,'COMPOSIÇÕES COMPLEMENTARES '!$C:$K,6,0),"")))</f>
        <v>3.35</v>
      </c>
      <c r="G1331" s="527">
        <f>IF($B1331="","",IFERROR(VLOOKUP($B1331,SERVIÇOS!$B:$G,5,0),IFERROR(VLOOKUP($B1331,'COMPOSIÇÕES COMPLEMENTARES '!$C:$K,7,0),"")))</f>
        <v>3.14</v>
      </c>
      <c r="H1331" s="527">
        <f t="shared" si="1093"/>
        <v>6.49</v>
      </c>
      <c r="I1331" s="527">
        <f t="shared" si="1094"/>
        <v>10.05</v>
      </c>
      <c r="J1331" s="527">
        <f t="shared" si="1095"/>
        <v>9.42</v>
      </c>
      <c r="K1331" s="527">
        <f t="shared" si="1096"/>
        <v>19.47</v>
      </c>
      <c r="L1331" s="527"/>
      <c r="M1331" s="563"/>
      <c r="N1331" s="448"/>
      <c r="O1331" s="561"/>
      <c r="P1331" s="562" t="str">
        <f t="shared" si="1097"/>
        <v/>
      </c>
      <c r="Q1331" s="561"/>
      <c r="R1331" s="583" t="str">
        <f t="shared" si="1098"/>
        <v/>
      </c>
      <c r="S1331" s="561"/>
      <c r="T1331" s="588" t="str">
        <f t="shared" si="1099"/>
        <v/>
      </c>
      <c r="U1331" s="584">
        <f ca="1">SUMIF($O$8:T$9,"QUANT.",O1331:T1331)</f>
        <v>0</v>
      </c>
      <c r="V1331" s="585">
        <f ca="1" t="shared" si="1100"/>
        <v>0</v>
      </c>
      <c r="W1331" s="586" t="str">
        <f ca="1" t="shared" si="1101"/>
        <v>MEDIR</v>
      </c>
      <c r="X1331" s="587">
        <f ca="1" t="shared" si="1102"/>
        <v>3</v>
      </c>
      <c r="Y1331" s="587">
        <f ca="1" t="shared" si="1103"/>
        <v>19.47</v>
      </c>
      <c r="Z1331" s="448"/>
      <c r="AA1331" s="448"/>
      <c r="AB1331" s="448"/>
      <c r="AC1331" s="448"/>
      <c r="AD1331" s="448"/>
      <c r="AE1331" s="448"/>
      <c r="AF1331" s="448"/>
      <c r="AG1331" s="448"/>
      <c r="AH1331" s="448"/>
      <c r="AI1331" s="448"/>
      <c r="AJ1331" s="448"/>
      <c r="AK1331" s="590" t="e">
        <f t="shared" si="1104"/>
        <v>#VALUE!</v>
      </c>
      <c r="AL1331" s="590">
        <v>0</v>
      </c>
    </row>
    <row r="1332" s="365" customFormat="1" customHeight="1" spans="1:38">
      <c r="A1332" s="522"/>
      <c r="B1332" s="528" t="s">
        <v>633</v>
      </c>
      <c r="C1332" s="524" t="str">
        <f>IF($B1332="","",IFERROR(VLOOKUP($B1332,SERVIÇOS!$B:$G,2,0),IFERROR(VLOOKUP($B1332,'COMPOSIÇÕES COMPLEMENTARES '!$C:$K,2,0),"")))</f>
        <v>CABO DE AÇO GALVANIZADO, DIÂMETRO ø1/4" (6,35mm), ALMA DE FIBRA (AFA), CONSTRUÇÃO DO CABO 6x19S (6 TORÇOES DE 19 FIOS CADA)</v>
      </c>
      <c r="D1332" s="525" t="str">
        <f>IF($B1332="","",IFERROR(VLOOKUP($B1332,SERVIÇOS!$B:$G,3,0),IFERROR(VLOOKUP($B1332,'COMPOSIÇÕES COMPLEMENTARES '!$C:$K,3,0),"")))</f>
        <v>M</v>
      </c>
      <c r="E1332" s="530">
        <f>2*D1325</f>
        <v>2</v>
      </c>
      <c r="F1332" s="527">
        <f>IF($B1332="","",IFERROR(VLOOKUP($B1332,SERVIÇOS!$B:$G,4,0),IFERROR(VLOOKUP($B1332,'COMPOSIÇÕES COMPLEMENTARES '!$C:$K,6,0),"")))</f>
        <v>8.03</v>
      </c>
      <c r="G1332" s="527">
        <f>IF($B1332="","",IFERROR(VLOOKUP($B1332,SERVIÇOS!$B:$G,5,0),IFERROR(VLOOKUP($B1332,'COMPOSIÇÕES COMPLEMENTARES '!$C:$K,7,0),"")))</f>
        <v>3.21</v>
      </c>
      <c r="H1332" s="527">
        <f t="shared" si="1093"/>
        <v>11.24</v>
      </c>
      <c r="I1332" s="527">
        <f t="shared" si="1094"/>
        <v>16.06</v>
      </c>
      <c r="J1332" s="527">
        <f t="shared" si="1095"/>
        <v>6.42</v>
      </c>
      <c r="K1332" s="527">
        <f t="shared" si="1096"/>
        <v>22.48</v>
      </c>
      <c r="L1332" s="527"/>
      <c r="M1332" s="563"/>
      <c r="N1332" s="448"/>
      <c r="O1332" s="561"/>
      <c r="P1332" s="562" t="str">
        <f t="shared" si="1097"/>
        <v/>
      </c>
      <c r="Q1332" s="561"/>
      <c r="R1332" s="583" t="str">
        <f t="shared" si="1098"/>
        <v/>
      </c>
      <c r="S1332" s="561"/>
      <c r="T1332" s="588" t="str">
        <f t="shared" si="1099"/>
        <v/>
      </c>
      <c r="U1332" s="584">
        <f ca="1">SUMIF($O$8:T$9,"QUANT.",O1332:T1332)</f>
        <v>0</v>
      </c>
      <c r="V1332" s="585">
        <f ca="1" t="shared" si="1100"/>
        <v>0</v>
      </c>
      <c r="W1332" s="586" t="str">
        <f ca="1" t="shared" si="1101"/>
        <v>MEDIR</v>
      </c>
      <c r="X1332" s="587">
        <f ca="1" t="shared" si="1102"/>
        <v>2</v>
      </c>
      <c r="Y1332" s="587">
        <f ca="1" t="shared" si="1103"/>
        <v>22.48</v>
      </c>
      <c r="Z1332" s="448"/>
      <c r="AA1332" s="448"/>
      <c r="AB1332" s="448"/>
      <c r="AC1332" s="448"/>
      <c r="AD1332" s="448"/>
      <c r="AE1332" s="448"/>
      <c r="AF1332" s="448"/>
      <c r="AG1332" s="448"/>
      <c r="AH1332" s="448"/>
      <c r="AI1332" s="448"/>
      <c r="AJ1332" s="448"/>
      <c r="AK1332" s="590" t="e">
        <f t="shared" si="1104"/>
        <v>#VALUE!</v>
      </c>
      <c r="AL1332" s="590">
        <v>0</v>
      </c>
    </row>
    <row r="1333" s="365" customFormat="1" customHeight="1" spans="1:38">
      <c r="A1333" s="522"/>
      <c r="B1333" s="528">
        <v>101549</v>
      </c>
      <c r="C1333" s="524" t="str">
        <f>IF($B1333="","",IFERROR(VLOOKUP($B1333,SERVIÇOS!$B:$G,2,0),IFERROR(VLOOKUP($B1333,'COMPOSIÇÕES COMPLEMENTARES '!$C:$K,2,0),"")))</f>
        <v>GRAMPO PARALELO METÁLICO, PARA REDES AÉREAS DE DISTRIBUIÇÃO DE ENERGIA ELÉTRICA DE BAIXA TENSÃO - FORNECIMENTO E INSTALAÇÃO. AF_07/2020</v>
      </c>
      <c r="D1333" s="525" t="str">
        <f>IF($B1333="","",IFERROR(VLOOKUP($B1333,SERVIÇOS!$B:$G,3,0),IFERROR(VLOOKUP($B1333,'COMPOSIÇÕES COMPLEMENTARES '!$C:$K,3,0),"")))</f>
        <v>UN</v>
      </c>
      <c r="E1333" s="530">
        <f>3*D1325</f>
        <v>3</v>
      </c>
      <c r="F1333" s="527">
        <f>IF($B1333="","",IFERROR(VLOOKUP($B1333,SERVIÇOS!$B:$G,4,0),IFERROR(VLOOKUP($B1333,'COMPOSIÇÕES COMPLEMENTARES '!$C:$K,6,0),"")))</f>
        <v>12.78</v>
      </c>
      <c r="G1333" s="527">
        <f>IF($B1333="","",IFERROR(VLOOKUP($B1333,SERVIÇOS!$B:$G,5,0),IFERROR(VLOOKUP($B1333,'COMPOSIÇÕES COMPLEMENTARES '!$C:$K,7,0),"")))</f>
        <v>6.08</v>
      </c>
      <c r="H1333" s="527">
        <f t="shared" si="1093"/>
        <v>18.86</v>
      </c>
      <c r="I1333" s="527">
        <f t="shared" si="1094"/>
        <v>38.34</v>
      </c>
      <c r="J1333" s="527">
        <f t="shared" si="1095"/>
        <v>18.24</v>
      </c>
      <c r="K1333" s="527">
        <f t="shared" si="1096"/>
        <v>56.58</v>
      </c>
      <c r="L1333" s="527"/>
      <c r="M1333" s="563"/>
      <c r="N1333" s="448"/>
      <c r="O1333" s="561"/>
      <c r="P1333" s="562" t="str">
        <f t="shared" si="1097"/>
        <v/>
      </c>
      <c r="Q1333" s="561"/>
      <c r="R1333" s="583" t="str">
        <f t="shared" si="1098"/>
        <v/>
      </c>
      <c r="S1333" s="561"/>
      <c r="T1333" s="588" t="str">
        <f t="shared" si="1099"/>
        <v/>
      </c>
      <c r="U1333" s="584">
        <f ca="1">SUMIF($O$8:T$9,"QUANT.",O1333:T1333)</f>
        <v>0</v>
      </c>
      <c r="V1333" s="585">
        <f ca="1" t="shared" si="1100"/>
        <v>0</v>
      </c>
      <c r="W1333" s="586" t="str">
        <f ca="1" t="shared" si="1101"/>
        <v>MEDIR</v>
      </c>
      <c r="X1333" s="587">
        <f ca="1" t="shared" si="1102"/>
        <v>3</v>
      </c>
      <c r="Y1333" s="587">
        <f ca="1" t="shared" si="1103"/>
        <v>56.58</v>
      </c>
      <c r="Z1333" s="448"/>
      <c r="AA1333" s="448"/>
      <c r="AB1333" s="448"/>
      <c r="AC1333" s="448"/>
      <c r="AD1333" s="448"/>
      <c r="AE1333" s="448"/>
      <c r="AF1333" s="448"/>
      <c r="AG1333" s="448"/>
      <c r="AH1333" s="448"/>
      <c r="AI1333" s="448"/>
      <c r="AJ1333" s="448"/>
      <c r="AK1333" s="590">
        <f t="shared" si="1104"/>
        <v>101549</v>
      </c>
      <c r="AL1333" s="590">
        <v>0</v>
      </c>
    </row>
    <row r="1334" s="365" customFormat="1" customHeight="1" spans="1:38">
      <c r="A1334" s="522"/>
      <c r="B1334" s="528" t="s">
        <v>634</v>
      </c>
      <c r="C1334" s="524" t="str">
        <f>IF($B1334="","",IFERROR(VLOOKUP($B1334,SERVIÇOS!$B:$G,2,0),IFERROR(VLOOKUP($B1334,'COMPOSIÇÕES COMPLEMENTARES '!$C:$K,2,0),"")))</f>
        <v>TERMINAL DE APERTO COM SAPATA EM LIGA DE COBRE, SAPATA COM DOIS FUROS PARA FIXAÇÃO </v>
      </c>
      <c r="D1334" s="525" t="str">
        <f>IF($B1334="","",IFERROR(VLOOKUP($B1334,SERVIÇOS!$B:$G,3,0),IFERROR(VLOOKUP($B1334,'COMPOSIÇÕES COMPLEMENTARES '!$C:$K,3,0),"")))</f>
        <v>UN</v>
      </c>
      <c r="E1334" s="530">
        <f>1*D1325</f>
        <v>1</v>
      </c>
      <c r="F1334" s="527">
        <f>IF($B1334="","",IFERROR(VLOOKUP($B1334,SERVIÇOS!$B:$G,4,0),IFERROR(VLOOKUP($B1334,'COMPOSIÇÕES COMPLEMENTARES '!$C:$K,6,0),"")))</f>
        <v>12.16</v>
      </c>
      <c r="G1334" s="527">
        <f>IF($B1334="","",IFERROR(VLOOKUP($B1334,SERVIÇOS!$B:$G,5,0),IFERROR(VLOOKUP($B1334,'COMPOSIÇÕES COMPLEMENTARES '!$C:$K,7,0),"")))</f>
        <v>1.43</v>
      </c>
      <c r="H1334" s="527">
        <f t="shared" si="1093"/>
        <v>13.59</v>
      </c>
      <c r="I1334" s="527">
        <f t="shared" si="1094"/>
        <v>12.16</v>
      </c>
      <c r="J1334" s="527">
        <f t="shared" si="1095"/>
        <v>1.43</v>
      </c>
      <c r="K1334" s="527">
        <f t="shared" si="1096"/>
        <v>13.59</v>
      </c>
      <c r="L1334" s="527"/>
      <c r="M1334" s="563"/>
      <c r="N1334" s="448"/>
      <c r="O1334" s="561"/>
      <c r="P1334" s="562" t="str">
        <f t="shared" si="1097"/>
        <v/>
      </c>
      <c r="Q1334" s="561"/>
      <c r="R1334" s="583" t="str">
        <f t="shared" si="1098"/>
        <v/>
      </c>
      <c r="S1334" s="561"/>
      <c r="T1334" s="588" t="str">
        <f t="shared" si="1099"/>
        <v/>
      </c>
      <c r="U1334" s="584">
        <f ca="1">SUMIF($O$8:T$9,"QUANT.",O1334:T1334)</f>
        <v>0</v>
      </c>
      <c r="V1334" s="585">
        <f ca="1" t="shared" si="1100"/>
        <v>0</v>
      </c>
      <c r="W1334" s="586" t="str">
        <f ca="1" t="shared" si="1101"/>
        <v>MEDIR</v>
      </c>
      <c r="X1334" s="587">
        <f ca="1" t="shared" si="1102"/>
        <v>1</v>
      </c>
      <c r="Y1334" s="587">
        <f ca="1" t="shared" si="1103"/>
        <v>13.59</v>
      </c>
      <c r="Z1334" s="448"/>
      <c r="AA1334" s="448"/>
      <c r="AB1334" s="448"/>
      <c r="AC1334" s="448"/>
      <c r="AD1334" s="448"/>
      <c r="AE1334" s="448"/>
      <c r="AF1334" s="448"/>
      <c r="AG1334" s="448"/>
      <c r="AH1334" s="448"/>
      <c r="AI1334" s="448"/>
      <c r="AJ1334" s="448"/>
      <c r="AK1334" s="590" t="e">
        <f t="shared" si="1104"/>
        <v>#VALUE!</v>
      </c>
      <c r="AL1334" s="590">
        <v>0</v>
      </c>
    </row>
    <row r="1335" s="365" customFormat="1" customHeight="1" spans="1:38">
      <c r="A1335" s="522"/>
      <c r="B1335" s="528" t="s">
        <v>640</v>
      </c>
      <c r="C1335" s="524" t="str">
        <f>IF($B1335="","",IFERROR(VLOOKUP($B1335,SERVIÇOS!$B:$G,2,0),IFERROR(VLOOKUP($B1335,'COMPOSIÇÕES COMPLEMENTARES '!$C:$K,2,0),"")))</f>
        <v>CABO DE ALUMÍNIO NU SEM ALMA DE AÇO (CA ou ASC) 2 AWG</v>
      </c>
      <c r="D1335" s="525" t="str">
        <f>IF($B1335="","",IFERROR(VLOOKUP($B1335,SERVIÇOS!$B:$G,3,0),IFERROR(VLOOKUP($B1335,'COMPOSIÇÕES COMPLEMENTARES '!$C:$K,3,0),"")))</f>
        <v>M</v>
      </c>
      <c r="E1335" s="530">
        <f>1*D1325</f>
        <v>1</v>
      </c>
      <c r="F1335" s="527">
        <f>IF($B1335="","",IFERROR(VLOOKUP($B1335,SERVIÇOS!$B:$G,4,0),IFERROR(VLOOKUP($B1335,'COMPOSIÇÕES COMPLEMENTARES '!$C:$K,6,0),"")))</f>
        <v>36.14</v>
      </c>
      <c r="G1335" s="527">
        <f>IF($B1335="","",IFERROR(VLOOKUP($B1335,SERVIÇOS!$B:$G,5,0),IFERROR(VLOOKUP($B1335,'COMPOSIÇÕES COMPLEMENTARES '!$C:$K,7,0),"")))</f>
        <v>27.01</v>
      </c>
      <c r="H1335" s="527">
        <f t="shared" si="1093"/>
        <v>63.15</v>
      </c>
      <c r="I1335" s="527">
        <f t="shared" si="1094"/>
        <v>36.14</v>
      </c>
      <c r="J1335" s="527">
        <f t="shared" si="1095"/>
        <v>27.01</v>
      </c>
      <c r="K1335" s="527">
        <f t="shared" si="1096"/>
        <v>63.15</v>
      </c>
      <c r="L1335" s="527"/>
      <c r="M1335" s="563"/>
      <c r="N1335" s="448"/>
      <c r="O1335" s="561"/>
      <c r="P1335" s="562" t="str">
        <f t="shared" si="1097"/>
        <v/>
      </c>
      <c r="Q1335" s="561"/>
      <c r="R1335" s="583" t="str">
        <f t="shared" si="1098"/>
        <v/>
      </c>
      <c r="S1335" s="561"/>
      <c r="T1335" s="588" t="str">
        <f t="shared" si="1099"/>
        <v/>
      </c>
      <c r="U1335" s="584">
        <f ca="1">SUMIF($O$8:T$9,"QUANT.",O1335:T1335)</f>
        <v>0</v>
      </c>
      <c r="V1335" s="585">
        <f ca="1" t="shared" si="1100"/>
        <v>0</v>
      </c>
      <c r="W1335" s="586" t="str">
        <f ca="1" t="shared" si="1101"/>
        <v>MEDIR</v>
      </c>
      <c r="X1335" s="587">
        <f ca="1" t="shared" si="1102"/>
        <v>1</v>
      </c>
      <c r="Y1335" s="587">
        <f ca="1" t="shared" si="1103"/>
        <v>63.15</v>
      </c>
      <c r="Z1335" s="448"/>
      <c r="AA1335" s="448"/>
      <c r="AB1335" s="448"/>
      <c r="AC1335" s="448"/>
      <c r="AD1335" s="448"/>
      <c r="AE1335" s="448"/>
      <c r="AF1335" s="448"/>
      <c r="AG1335" s="448"/>
      <c r="AH1335" s="448"/>
      <c r="AI1335" s="448"/>
      <c r="AJ1335" s="448"/>
      <c r="AK1335" s="590" t="e">
        <f t="shared" si="1104"/>
        <v>#VALUE!</v>
      </c>
      <c r="AL1335" s="590">
        <v>0</v>
      </c>
    </row>
    <row r="1336" s="365" customFormat="1" customHeight="1" spans="1:38">
      <c r="A1336" s="522"/>
      <c r="B1336" s="528" t="s">
        <v>629</v>
      </c>
      <c r="C1336" s="524" t="str">
        <f>IF($B1336="","",IFERROR(VLOOKUP($B1336,SERVIÇOS!$B:$G,2,0),IFERROR(VLOOKUP($B1336,'COMPOSIÇÕES COMPLEMENTARES '!$C:$K,2,0),"")))</f>
        <v>CONECTOR DERIVAÇÃO PERFURANTE EM POLÍMERO RESISTENTE E CONTATOS EM COBRE ESTANHADO, IP68; APLICADO EM RDA ISOLADAS, CABOS DE COBRE-COBRE, AL-COBRE E AL-AL; CONDUTOR PRINCIPAL DE 16-120mm² E DERIVAÇÃO 16-120mm²</v>
      </c>
      <c r="D1336" s="525" t="str">
        <f>IF($B1336="","",IFERROR(VLOOKUP($B1336,SERVIÇOS!$B:$G,3,0),IFERROR(VLOOKUP($B1336,'COMPOSIÇÕES COMPLEMENTARES '!$C:$K,3,0),"")))</f>
        <v>UN</v>
      </c>
      <c r="E1336" s="530">
        <f>2*D1325</f>
        <v>2</v>
      </c>
      <c r="F1336" s="527">
        <f>IF($B1336="","",IFERROR(VLOOKUP($B1336,SERVIÇOS!$B:$G,4,0),IFERROR(VLOOKUP($B1336,'COMPOSIÇÕES COMPLEMENTARES '!$C:$K,6,0),"")))</f>
        <v>24.74</v>
      </c>
      <c r="G1336" s="527">
        <f>IF($B1336="","",IFERROR(VLOOKUP($B1336,SERVIÇOS!$B:$G,5,0),IFERROR(VLOOKUP($B1336,'COMPOSIÇÕES COMPLEMENTARES '!$C:$K,7,0),"")))</f>
        <v>18.98</v>
      </c>
      <c r="H1336" s="527">
        <f t="shared" si="1093"/>
        <v>43.72</v>
      </c>
      <c r="I1336" s="527">
        <f t="shared" si="1094"/>
        <v>49.48</v>
      </c>
      <c r="J1336" s="527">
        <f t="shared" si="1095"/>
        <v>37.96</v>
      </c>
      <c r="K1336" s="527">
        <f t="shared" si="1096"/>
        <v>87.44</v>
      </c>
      <c r="L1336" s="527"/>
      <c r="M1336" s="563"/>
      <c r="N1336" s="448"/>
      <c r="O1336" s="561"/>
      <c r="P1336" s="562" t="str">
        <f t="shared" si="1097"/>
        <v/>
      </c>
      <c r="Q1336" s="561"/>
      <c r="R1336" s="583" t="str">
        <f t="shared" si="1098"/>
        <v/>
      </c>
      <c r="S1336" s="561"/>
      <c r="T1336" s="588" t="str">
        <f t="shared" si="1099"/>
        <v/>
      </c>
      <c r="U1336" s="584">
        <f ca="1">SUMIF($O$8:T$9,"QUANT.",O1336:T1336)</f>
        <v>0</v>
      </c>
      <c r="V1336" s="585">
        <f ca="1" t="shared" si="1100"/>
        <v>0</v>
      </c>
      <c r="W1336" s="586" t="str">
        <f ca="1" t="shared" si="1101"/>
        <v>MEDIR</v>
      </c>
      <c r="X1336" s="587">
        <f ca="1" t="shared" si="1102"/>
        <v>2</v>
      </c>
      <c r="Y1336" s="587">
        <f ca="1" t="shared" si="1103"/>
        <v>87.44</v>
      </c>
      <c r="Z1336" s="448"/>
      <c r="AA1336" s="448"/>
      <c r="AB1336" s="448"/>
      <c r="AC1336" s="448"/>
      <c r="AD1336" s="448"/>
      <c r="AE1336" s="448"/>
      <c r="AF1336" s="448"/>
      <c r="AG1336" s="448"/>
      <c r="AH1336" s="448"/>
      <c r="AI1336" s="448"/>
      <c r="AJ1336" s="448"/>
      <c r="AK1336" s="590" t="e">
        <f t="shared" si="1104"/>
        <v>#VALUE!</v>
      </c>
      <c r="AL1336" s="590">
        <v>0</v>
      </c>
    </row>
    <row r="1337" customHeight="1" spans="1:25">
      <c r="A1337" s="522"/>
      <c r="B1337" s="528">
        <v>96985</v>
      </c>
      <c r="C1337" s="524" t="str">
        <f>IF($B1337="","",IFERROR(VLOOKUP($B1337,SERVIÇOS!$B:$G,2,0),IFERROR(VLOOKUP($B1337,'COMPOSIÇÕES COMPLEMENTARES '!$C:$K,2,0),"")))</f>
        <v>HASTE DE ATERRAMENTO, DIÂMETRO 5/8", COM 3 METROS - FORNECIMENTO E INSTALAÇÃO. AF_08/2023</v>
      </c>
      <c r="D1337" s="525" t="str">
        <f>IF($B1337="","",IFERROR(VLOOKUP($B1337,SERVIÇOS!$B:$G,3,0),IFERROR(VLOOKUP($B1337,'COMPOSIÇÕES COMPLEMENTARES '!$C:$K,3,0),"")))</f>
        <v>UN</v>
      </c>
      <c r="E1337" s="530">
        <v>1</v>
      </c>
      <c r="F1337" s="527">
        <f>IF($B1337="","",IFERROR(VLOOKUP($B1337,SERVIÇOS!$B:$G,4,0),IFERROR(VLOOKUP($B1337,'COMPOSIÇÕES COMPLEMENTARES '!$C:$K,6,0),"")))</f>
        <v>59.6</v>
      </c>
      <c r="G1337" s="527">
        <f>IF($B1337="","",IFERROR(VLOOKUP($B1337,SERVIÇOS!$B:$G,5,0),IFERROR(VLOOKUP($B1337,'COMPOSIÇÕES COMPLEMENTARES '!$C:$K,7,0),"")))</f>
        <v>12.3</v>
      </c>
      <c r="H1337" s="527">
        <f t="shared" si="1093"/>
        <v>71.9</v>
      </c>
      <c r="I1337" s="527">
        <f t="shared" si="1094"/>
        <v>59.6</v>
      </c>
      <c r="J1337" s="527">
        <f t="shared" si="1095"/>
        <v>12.3</v>
      </c>
      <c r="K1337" s="527">
        <f t="shared" si="1096"/>
        <v>71.9</v>
      </c>
      <c r="L1337" s="527"/>
      <c r="M1337" s="563"/>
      <c r="O1337" s="561"/>
      <c r="P1337" s="562" t="str">
        <f t="shared" si="1097"/>
        <v/>
      </c>
      <c r="Q1337" s="561"/>
      <c r="R1337" s="583" t="str">
        <f t="shared" si="1098"/>
        <v/>
      </c>
      <c r="S1337" s="561"/>
      <c r="T1337" s="588" t="str">
        <f t="shared" si="1099"/>
        <v/>
      </c>
      <c r="U1337" s="584">
        <f ca="1">SUMIF($O$8:T$9,"QUANT.",O1337:T1337)</f>
        <v>0</v>
      </c>
      <c r="V1337" s="585">
        <f ca="1" t="shared" si="1100"/>
        <v>0</v>
      </c>
      <c r="W1337" s="586" t="str">
        <f ca="1" t="shared" si="1101"/>
        <v>MEDIR</v>
      </c>
      <c r="X1337" s="587">
        <f ca="1" t="shared" si="1102"/>
        <v>1</v>
      </c>
      <c r="Y1337" s="587">
        <f ca="1" t="shared" si="1103"/>
        <v>71.9</v>
      </c>
    </row>
    <row r="1338" customHeight="1" spans="1:25">
      <c r="A1338" s="522"/>
      <c r="B1338" s="528" t="s">
        <v>618</v>
      </c>
      <c r="C1338" s="524" t="str">
        <f>IF($B1338="","",IFERROR(VLOOKUP($B1338,SERVIÇOS!$B:$G,2,0),IFERROR(VLOOKUP($B1338,'COMPOSIÇÕES COMPLEMENTARES '!$C:$K,2,0),"")))</f>
        <v>CORDOALHA DE COBRE NU, NÃO ENTERRADA, INSTALAÇÃO COM PRESILHA DE FIXAÇÃO</v>
      </c>
      <c r="D1338" s="525" t="str">
        <f>IF($B1338="","",IFERROR(VLOOKUP($B1338,SERVIÇOS!$B:$G,3,0),IFERROR(VLOOKUP($B1338,'COMPOSIÇÕES COMPLEMENTARES '!$C:$K,3,0),"")))</f>
        <v>M</v>
      </c>
      <c r="E1338" s="530">
        <v>1</v>
      </c>
      <c r="F1338" s="527">
        <f>IF($B1338="","",IFERROR(VLOOKUP($B1338,SERVIÇOS!$B:$G,4,0),IFERROR(VLOOKUP($B1338,'COMPOSIÇÕES COMPLEMENTARES '!$C:$K,6,0),"")))</f>
        <v>43.78</v>
      </c>
      <c r="G1338" s="527">
        <f>IF($B1338="","",IFERROR(VLOOKUP($B1338,SERVIÇOS!$B:$G,5,0),IFERROR(VLOOKUP($B1338,'COMPOSIÇÕES COMPLEMENTARES '!$C:$K,7,0),"")))</f>
        <v>7.82</v>
      </c>
      <c r="H1338" s="527">
        <f t="shared" si="1093"/>
        <v>51.6</v>
      </c>
      <c r="I1338" s="527">
        <f t="shared" si="1094"/>
        <v>43.78</v>
      </c>
      <c r="J1338" s="527">
        <f t="shared" si="1095"/>
        <v>7.82</v>
      </c>
      <c r="K1338" s="527">
        <f t="shared" si="1096"/>
        <v>51.6</v>
      </c>
      <c r="L1338" s="527"/>
      <c r="M1338" s="563"/>
      <c r="O1338" s="561"/>
      <c r="P1338" s="562" t="str">
        <f t="shared" si="1097"/>
        <v/>
      </c>
      <c r="Q1338" s="561"/>
      <c r="R1338" s="583" t="str">
        <f t="shared" si="1098"/>
        <v/>
      </c>
      <c r="S1338" s="561"/>
      <c r="T1338" s="588" t="str">
        <f t="shared" si="1099"/>
        <v/>
      </c>
      <c r="U1338" s="584">
        <f ca="1">SUMIF($O$8:T$9,"QUANT.",O1338:T1338)</f>
        <v>0</v>
      </c>
      <c r="V1338" s="585">
        <f ca="1" t="shared" si="1100"/>
        <v>0</v>
      </c>
      <c r="W1338" s="586" t="str">
        <f ca="1" t="shared" si="1101"/>
        <v>MEDIR</v>
      </c>
      <c r="X1338" s="587">
        <f ca="1" t="shared" si="1102"/>
        <v>1</v>
      </c>
      <c r="Y1338" s="587">
        <f ca="1" t="shared" si="1103"/>
        <v>51.6</v>
      </c>
    </row>
    <row r="1339" customHeight="1" spans="1:25">
      <c r="A1339" s="522"/>
      <c r="B1339" s="528" t="s">
        <v>636</v>
      </c>
      <c r="C1339" s="524" t="str">
        <f>IF($B1339="","",IFERROR(VLOOKUP($B1339,SERVIÇOS!$B:$G,2,0),IFERROR(VLOOKUP($B1339,'COMPOSIÇÕES COMPLEMENTARES '!$C:$K,2,0),"")))</f>
        <v>GRAMPO PARA ATERRAMENTO ø5/8" (CONEXÃO HASTE CABO ATÉ 50mm²), ALTA CONDUTIVIDADE ELÉTRICA E RESISTÊNCIA À CORROSÃO; CORPO EM LIGA DE COBRE E GRAMPO EM AÇO ZINCADO ELETROLÍTICO (GA-12) OU LIGA DE COBRE (GA-38)</v>
      </c>
      <c r="D1339" s="525" t="str">
        <f>IF($B1339="","",IFERROR(VLOOKUP($B1339,SERVIÇOS!$B:$G,3,0),IFERROR(VLOOKUP($B1339,'COMPOSIÇÕES COMPLEMENTARES '!$C:$K,3,0),"")))</f>
        <v>UN</v>
      </c>
      <c r="E1339" s="530">
        <f>E1338*8</f>
        <v>8</v>
      </c>
      <c r="F1339" s="527">
        <f>IF($B1339="","",IFERROR(VLOOKUP($B1339,SERVIÇOS!$B:$G,4,0),IFERROR(VLOOKUP($B1339,'COMPOSIÇÕES COMPLEMENTARES '!$C:$K,6,0),"")))</f>
        <v>29.58</v>
      </c>
      <c r="G1339" s="527">
        <f>IF($B1339="","",IFERROR(VLOOKUP($B1339,SERVIÇOS!$B:$G,5,0),IFERROR(VLOOKUP($B1339,'COMPOSIÇÕES COMPLEMENTARES '!$C:$K,7,0),"")))</f>
        <v>4.12</v>
      </c>
      <c r="H1339" s="527">
        <f t="shared" si="1093"/>
        <v>33.7</v>
      </c>
      <c r="I1339" s="527">
        <f t="shared" si="1094"/>
        <v>236.64</v>
      </c>
      <c r="J1339" s="527">
        <f t="shared" si="1095"/>
        <v>32.96</v>
      </c>
      <c r="K1339" s="527">
        <f t="shared" si="1096"/>
        <v>269.6</v>
      </c>
      <c r="L1339" s="527"/>
      <c r="M1339" s="563"/>
      <c r="O1339" s="561"/>
      <c r="P1339" s="562" t="str">
        <f t="shared" si="1097"/>
        <v/>
      </c>
      <c r="Q1339" s="561"/>
      <c r="R1339" s="583" t="str">
        <f t="shared" si="1098"/>
        <v/>
      </c>
      <c r="S1339" s="561"/>
      <c r="T1339" s="588" t="str">
        <f t="shared" si="1099"/>
        <v/>
      </c>
      <c r="U1339" s="584">
        <f ca="1">SUMIF($O$8:T$9,"QUANT.",O1339:T1339)</f>
        <v>0</v>
      </c>
      <c r="V1339" s="585">
        <f ca="1" t="shared" si="1100"/>
        <v>0</v>
      </c>
      <c r="W1339" s="586" t="str">
        <f ca="1" t="shared" si="1101"/>
        <v>MEDIR</v>
      </c>
      <c r="X1339" s="587">
        <f ca="1" t="shared" si="1102"/>
        <v>8</v>
      </c>
      <c r="Y1339" s="587">
        <f ca="1" t="shared" si="1103"/>
        <v>269.6</v>
      </c>
    </row>
    <row r="1340" customHeight="1" spans="1:25">
      <c r="A1340" s="522"/>
      <c r="B1340" s="528">
        <v>98111</v>
      </c>
      <c r="C1340" s="524" t="str">
        <f>IF($B1340="","",IFERROR(VLOOKUP($B1340,SERVIÇOS!$B:$G,2,0),IFERROR(VLOOKUP($B1340,'COMPOSIÇÕES COMPLEMENTARES '!$C:$K,2,0),"")))</f>
        <v>CAIXA DE INSPEÇÃO PARA ATERRAMENTO, CIRCULAR, EM POLIETILENO, DIÂMETRO INTERNO = 0,3 M. AF_12/2020</v>
      </c>
      <c r="D1340" s="525" t="str">
        <f>IF($B1340="","",IFERROR(VLOOKUP($B1340,SERVIÇOS!$B:$G,3,0),IFERROR(VLOOKUP($B1340,'COMPOSIÇÕES COMPLEMENTARES '!$C:$K,3,0),"")))</f>
        <v>UN</v>
      </c>
      <c r="E1340" s="530">
        <f>E1337</f>
        <v>1</v>
      </c>
      <c r="F1340" s="527">
        <f>IF($B1340="","",IFERROR(VLOOKUP($B1340,SERVIÇOS!$B:$G,4,0),IFERROR(VLOOKUP($B1340,'COMPOSIÇÕES COMPLEMENTARES '!$C:$K,6,0),"")))</f>
        <v>46.95</v>
      </c>
      <c r="G1340" s="527">
        <f>IF($B1340="","",IFERROR(VLOOKUP($B1340,SERVIÇOS!$B:$G,5,0),IFERROR(VLOOKUP($B1340,'COMPOSIÇÕES COMPLEMENTARES '!$C:$K,7,0),"")))</f>
        <v>7.6</v>
      </c>
      <c r="H1340" s="527">
        <f t="shared" si="1093"/>
        <v>54.55</v>
      </c>
      <c r="I1340" s="527">
        <f t="shared" si="1094"/>
        <v>46.95</v>
      </c>
      <c r="J1340" s="527">
        <f t="shared" si="1095"/>
        <v>7.6</v>
      </c>
      <c r="K1340" s="527">
        <f t="shared" si="1096"/>
        <v>54.55</v>
      </c>
      <c r="L1340" s="527"/>
      <c r="M1340" s="563"/>
      <c r="O1340" s="561"/>
      <c r="P1340" s="562" t="str">
        <f t="shared" si="1097"/>
        <v/>
      </c>
      <c r="Q1340" s="561"/>
      <c r="R1340" s="583" t="str">
        <f t="shared" si="1098"/>
        <v/>
      </c>
      <c r="S1340" s="561"/>
      <c r="T1340" s="588" t="str">
        <f t="shared" si="1099"/>
        <v/>
      </c>
      <c r="U1340" s="584">
        <f ca="1">SUMIF($O$8:T$9,"QUANT.",O1340:T1340)</f>
        <v>0</v>
      </c>
      <c r="V1340" s="585">
        <f ca="1" t="shared" si="1100"/>
        <v>0</v>
      </c>
      <c r="W1340" s="586" t="str">
        <f ca="1" t="shared" si="1101"/>
        <v>MEDIR</v>
      </c>
      <c r="X1340" s="587">
        <f ca="1" t="shared" si="1102"/>
        <v>1</v>
      </c>
      <c r="Y1340" s="587">
        <f ca="1" t="shared" si="1103"/>
        <v>54.55</v>
      </c>
    </row>
    <row r="1341" customHeight="1" spans="1:25">
      <c r="A1341" s="522"/>
      <c r="B1341" s="528">
        <v>96977</v>
      </c>
      <c r="C1341" s="524" t="str">
        <f>IF($B1341="","",IFERROR(VLOOKUP($B1341,SERVIÇOS!$B:$G,2,0),IFERROR(VLOOKUP($B1341,'COMPOSIÇÕES COMPLEMENTARES '!$C:$K,2,0),"")))</f>
        <v>CORDOALHA DE COBRE NU 50 MM², ENTERRADA - FORNECIMENTO E INSTALAÇÃO. AF_08/2023</v>
      </c>
      <c r="D1341" s="525" t="str">
        <f>IF($B1341="","",IFERROR(VLOOKUP($B1341,SERVIÇOS!$B:$G,3,0),IFERROR(VLOOKUP($B1341,'COMPOSIÇÕES COMPLEMENTARES '!$C:$K,3,0),"")))</f>
        <v>M</v>
      </c>
      <c r="E1341" s="530">
        <f>1.6*E1337</f>
        <v>1.6</v>
      </c>
      <c r="F1341" s="527">
        <f>IF($B1341="","",IFERROR(VLOOKUP($B1341,SERVIÇOS!$B:$G,4,0),IFERROR(VLOOKUP($B1341,'COMPOSIÇÕES COMPLEMENTARES '!$C:$K,6,0),"")))</f>
        <v>55.81</v>
      </c>
      <c r="G1341" s="527">
        <f>IF($B1341="","",IFERROR(VLOOKUP($B1341,SERVIÇOS!$B:$G,5,0),IFERROR(VLOOKUP($B1341,'COMPOSIÇÕES COMPLEMENTARES '!$C:$K,7,0),"")))</f>
        <v>1.63</v>
      </c>
      <c r="H1341" s="527">
        <f t="shared" si="1093"/>
        <v>57.44</v>
      </c>
      <c r="I1341" s="527">
        <f t="shared" si="1094"/>
        <v>89.29</v>
      </c>
      <c r="J1341" s="527">
        <f t="shared" si="1095"/>
        <v>2.6</v>
      </c>
      <c r="K1341" s="527">
        <f t="shared" si="1096"/>
        <v>91.9</v>
      </c>
      <c r="L1341" s="527"/>
      <c r="M1341" s="563"/>
      <c r="O1341" s="561"/>
      <c r="P1341" s="562" t="str">
        <f t="shared" si="1097"/>
        <v/>
      </c>
      <c r="Q1341" s="561"/>
      <c r="R1341" s="583" t="str">
        <f t="shared" si="1098"/>
        <v/>
      </c>
      <c r="S1341" s="561"/>
      <c r="T1341" s="588" t="str">
        <f t="shared" si="1099"/>
        <v/>
      </c>
      <c r="U1341" s="584">
        <f ca="1">SUMIF($O$8:T$9,"QUANT.",O1341:T1341)</f>
        <v>0</v>
      </c>
      <c r="V1341" s="585">
        <f ca="1" t="shared" si="1100"/>
        <v>0</v>
      </c>
      <c r="W1341" s="586" t="str">
        <f ca="1" t="shared" si="1101"/>
        <v>MEDIR</v>
      </c>
      <c r="X1341" s="587">
        <f ca="1" t="shared" si="1102"/>
        <v>1.6</v>
      </c>
      <c r="Y1341" s="587">
        <f ca="1" t="shared" si="1103"/>
        <v>91.9</v>
      </c>
    </row>
    <row r="1342" customHeight="1" spans="1:25">
      <c r="A1342" s="522"/>
      <c r="B1342" s="528" t="s">
        <v>634</v>
      </c>
      <c r="C1342" s="524" t="str">
        <f>IF($B1342="","",IFERROR(VLOOKUP($B1342,SERVIÇOS!$B:$G,2,0),IFERROR(VLOOKUP($B1342,'COMPOSIÇÕES COMPLEMENTARES '!$C:$K,2,0),"")))</f>
        <v>TERMINAL DE APERTO COM SAPATA EM LIGA DE COBRE, SAPATA COM DOIS FUROS PARA FIXAÇÃO </v>
      </c>
      <c r="D1342" s="525" t="str">
        <f>IF($B1342="","",IFERROR(VLOOKUP($B1342,SERVIÇOS!$B:$G,3,0),IFERROR(VLOOKUP($B1342,'COMPOSIÇÕES COMPLEMENTARES '!$C:$K,3,0),"")))</f>
        <v>UN</v>
      </c>
      <c r="E1342" s="530">
        <f>E1337</f>
        <v>1</v>
      </c>
      <c r="F1342" s="527">
        <f>IF($B1342="","",IFERROR(VLOOKUP($B1342,SERVIÇOS!$B:$G,4,0),IFERROR(VLOOKUP($B1342,'COMPOSIÇÕES COMPLEMENTARES '!$C:$K,6,0),"")))</f>
        <v>12.16</v>
      </c>
      <c r="G1342" s="527">
        <f>IF($B1342="","",IFERROR(VLOOKUP($B1342,SERVIÇOS!$B:$G,5,0),IFERROR(VLOOKUP($B1342,'COMPOSIÇÕES COMPLEMENTARES '!$C:$K,7,0),"")))</f>
        <v>1.43</v>
      </c>
      <c r="H1342" s="527">
        <f t="shared" si="1093"/>
        <v>13.59</v>
      </c>
      <c r="I1342" s="527">
        <f t="shared" si="1094"/>
        <v>12.16</v>
      </c>
      <c r="J1342" s="527">
        <f t="shared" si="1095"/>
        <v>1.43</v>
      </c>
      <c r="K1342" s="527">
        <f t="shared" si="1096"/>
        <v>13.59</v>
      </c>
      <c r="L1342" s="527"/>
      <c r="M1342" s="563"/>
      <c r="O1342" s="561"/>
      <c r="P1342" s="562" t="str">
        <f t="shared" si="1097"/>
        <v/>
      </c>
      <c r="Q1342" s="561"/>
      <c r="R1342" s="583" t="str">
        <f t="shared" si="1098"/>
        <v/>
      </c>
      <c r="S1342" s="561"/>
      <c r="T1342" s="588" t="str">
        <f t="shared" si="1099"/>
        <v/>
      </c>
      <c r="U1342" s="584">
        <f ca="1">SUMIF($O$8:T$9,"QUANT.",O1342:T1342)</f>
        <v>0</v>
      </c>
      <c r="V1342" s="585">
        <f ca="1" t="shared" si="1100"/>
        <v>0</v>
      </c>
      <c r="W1342" s="586" t="str">
        <f ca="1" t="shared" si="1101"/>
        <v>MEDIR</v>
      </c>
      <c r="X1342" s="587">
        <f ca="1" t="shared" si="1102"/>
        <v>1</v>
      </c>
      <c r="Y1342" s="587">
        <f ca="1" t="shared" si="1103"/>
        <v>13.59</v>
      </c>
    </row>
    <row r="1343" customHeight="1" spans="1:25">
      <c r="A1343" s="522"/>
      <c r="B1343" s="528" t="s">
        <v>637</v>
      </c>
      <c r="C1343" s="524" t="str">
        <f>IF($B1343="","",IFERROR(VLOOKUP($B1343,SERVIÇOS!$B:$G,2,0),IFERROR(VLOOKUP($B1343,'COMPOSIÇÕES COMPLEMENTARES '!$C:$K,2,0),"")))</f>
        <v>CONECTOR TIPO PARAFUSO FENDIDO, BIMETÁLICO, PARA DERIVAÇÃO OU EMENDA DE CABOS DE COBRE E/OU ALUMÍNIO; CORPO EM COBRE ELETROLÍTICO. CABO PRINCIPAL ATÉ 50mm² E DERIVAÇÃO DE 4-50mm²</v>
      </c>
      <c r="D1343" s="525" t="str">
        <f>IF($B1343="","",IFERROR(VLOOKUP($B1343,SERVIÇOS!$B:$G,3,0),IFERROR(VLOOKUP($B1343,'COMPOSIÇÕES COMPLEMENTARES '!$C:$K,3,0),"")))</f>
        <v>UN</v>
      </c>
      <c r="E1343" s="530">
        <f>E1337</f>
        <v>1</v>
      </c>
      <c r="F1343" s="527">
        <f>IF($B1343="","",IFERROR(VLOOKUP($B1343,SERVIÇOS!$B:$G,4,0),IFERROR(VLOOKUP($B1343,'COMPOSIÇÕES COMPLEMENTARES '!$C:$K,6,0),"")))</f>
        <v>18.99</v>
      </c>
      <c r="G1343" s="527">
        <f>IF($B1343="","",IFERROR(VLOOKUP($B1343,SERVIÇOS!$B:$G,5,0),IFERROR(VLOOKUP($B1343,'COMPOSIÇÕES COMPLEMENTARES '!$C:$K,7,0),"")))</f>
        <v>1.64</v>
      </c>
      <c r="H1343" s="527">
        <f t="shared" si="1093"/>
        <v>20.63</v>
      </c>
      <c r="I1343" s="527">
        <f t="shared" si="1094"/>
        <v>18.99</v>
      </c>
      <c r="J1343" s="527">
        <f t="shared" si="1095"/>
        <v>1.64</v>
      </c>
      <c r="K1343" s="527">
        <f t="shared" si="1096"/>
        <v>20.63</v>
      </c>
      <c r="L1343" s="527"/>
      <c r="M1343" s="563"/>
      <c r="O1343" s="561"/>
      <c r="P1343" s="562" t="str">
        <f t="shared" si="1097"/>
        <v/>
      </c>
      <c r="Q1343" s="561"/>
      <c r="R1343" s="583" t="str">
        <f t="shared" si="1098"/>
        <v/>
      </c>
      <c r="S1343" s="561"/>
      <c r="T1343" s="588" t="str">
        <f t="shared" si="1099"/>
        <v/>
      </c>
      <c r="U1343" s="584">
        <f ca="1">SUMIF($O$8:T$9,"QUANT.",O1343:T1343)</f>
        <v>0</v>
      </c>
      <c r="V1343" s="585">
        <f ca="1" t="shared" si="1100"/>
        <v>0</v>
      </c>
      <c r="W1343" s="586" t="str">
        <f ca="1" t="shared" si="1101"/>
        <v>MEDIR</v>
      </c>
      <c r="X1343" s="587">
        <f ca="1" t="shared" si="1102"/>
        <v>1</v>
      </c>
      <c r="Y1343" s="587">
        <f ca="1" t="shared" si="1103"/>
        <v>20.63</v>
      </c>
    </row>
    <row r="1344" s="365" customFormat="1" customHeight="1" spans="1:38">
      <c r="A1344" s="522"/>
      <c r="B1344" s="528"/>
      <c r="C1344" s="591" t="s">
        <v>639</v>
      </c>
      <c r="D1344" s="592">
        <v>2</v>
      </c>
      <c r="E1344" s="530"/>
      <c r="F1344" s="527" t="str">
        <f>IF($B1344="","",IFERROR(VLOOKUP($B1344,SERVIÇOS!$B:$G,4,0),IFERROR(VLOOKUP($B1344,'COMPOSIÇÕES COMPLEMENTARES '!$C:$K,6,0),"")))</f>
        <v/>
      </c>
      <c r="G1344" s="527" t="str">
        <f>IF($B1344="","",IFERROR(VLOOKUP($B1344,SERVIÇOS!$B:$G,5,0),IFERROR(VLOOKUP($B1344,'COMPOSIÇÕES COMPLEMENTARES '!$C:$K,7,0),"")))</f>
        <v/>
      </c>
      <c r="H1344" s="527" t="str">
        <f t="shared" si="1093"/>
        <v/>
      </c>
      <c r="I1344" s="527" t="str">
        <f t="shared" si="1094"/>
        <v/>
      </c>
      <c r="J1344" s="527" t="str">
        <f t="shared" si="1095"/>
        <v/>
      </c>
      <c r="K1344" s="527" t="str">
        <f t="shared" si="1096"/>
        <v/>
      </c>
      <c r="L1344" s="527"/>
      <c r="M1344" s="563"/>
      <c r="N1344" s="448"/>
      <c r="O1344" s="561"/>
      <c r="P1344" s="562" t="str">
        <f t="shared" si="1097"/>
        <v/>
      </c>
      <c r="Q1344" s="561"/>
      <c r="R1344" s="583" t="str">
        <f t="shared" si="1098"/>
        <v/>
      </c>
      <c r="S1344" s="561"/>
      <c r="T1344" s="588" t="str">
        <f t="shared" si="1099"/>
        <v/>
      </c>
      <c r="U1344" s="584">
        <f ca="1">SUMIF($O$8:T$9,"QUANT.",O1344:T1344)</f>
        <v>0</v>
      </c>
      <c r="V1344" s="585">
        <f ca="1" t="shared" si="1100"/>
        <v>0</v>
      </c>
      <c r="W1344" s="586" t="str">
        <f ca="1" t="shared" si="1101"/>
        <v/>
      </c>
      <c r="X1344" s="587">
        <f ca="1" t="shared" si="1102"/>
        <v>0</v>
      </c>
      <c r="Y1344" s="587" t="e">
        <f ca="1" t="shared" si="1103"/>
        <v>#VALUE!</v>
      </c>
      <c r="Z1344" s="448"/>
      <c r="AA1344" s="448"/>
      <c r="AB1344" s="448"/>
      <c r="AC1344" s="448"/>
      <c r="AD1344" s="448"/>
      <c r="AE1344" s="448"/>
      <c r="AF1344" s="448"/>
      <c r="AG1344" s="448"/>
      <c r="AH1344" s="448"/>
      <c r="AI1344" s="448"/>
      <c r="AJ1344" s="448"/>
      <c r="AK1344" s="590">
        <f t="shared" ref="AK1344:AK1366" si="1105">B1344-AL1344</f>
        <v>0</v>
      </c>
      <c r="AL1344" s="590">
        <v>0</v>
      </c>
    </row>
    <row r="1345" s="365" customFormat="1" customHeight="1" spans="1:38">
      <c r="A1345" s="522"/>
      <c r="B1345" s="528">
        <v>101548</v>
      </c>
      <c r="C1345" s="524" t="str">
        <f>IF($B1345="","",IFERROR(VLOOKUP($B1345,SERVIÇOS!$B:$G,2,0),IFERROR(VLOOKUP($B1345,'COMPOSIÇÕES COMPLEMENTARES '!$C:$K,2,0),"")))</f>
        <v>ISOLADOR, TIPO ROLDANA, PARA BAIXA TENSÃO - FORNECIMENTO E INSTALAÇÃO. AF_07/2020</v>
      </c>
      <c r="D1345" s="525" t="str">
        <f>IF($B1345="","",IFERROR(VLOOKUP($B1345,SERVIÇOS!$B:$G,3,0),IFERROR(VLOOKUP($B1345,'COMPOSIÇÕES COMPLEMENTARES '!$C:$K,3,0),"")))</f>
        <v>UN</v>
      </c>
      <c r="E1345" s="530">
        <f>2*D1344</f>
        <v>4</v>
      </c>
      <c r="F1345" s="527">
        <f>IF($B1345="","",IFERROR(VLOOKUP($B1345,SERVIÇOS!$B:$G,4,0),IFERROR(VLOOKUP($B1345,'COMPOSIÇÕES COMPLEMENTARES '!$C:$K,6,0),"")))</f>
        <v>6.57</v>
      </c>
      <c r="G1345" s="527">
        <f>IF($B1345="","",IFERROR(VLOOKUP($B1345,SERVIÇOS!$B:$G,5,0),IFERROR(VLOOKUP($B1345,'COMPOSIÇÕES COMPLEMENTARES '!$C:$K,7,0),"")))</f>
        <v>1.86</v>
      </c>
      <c r="H1345" s="527">
        <f t="shared" si="1093"/>
        <v>8.43</v>
      </c>
      <c r="I1345" s="527">
        <f t="shared" si="1094"/>
        <v>26.28</v>
      </c>
      <c r="J1345" s="527">
        <f t="shared" si="1095"/>
        <v>7.44</v>
      </c>
      <c r="K1345" s="527">
        <f t="shared" si="1096"/>
        <v>33.72</v>
      </c>
      <c r="L1345" s="527"/>
      <c r="M1345" s="563"/>
      <c r="N1345" s="448"/>
      <c r="O1345" s="561"/>
      <c r="P1345" s="562" t="str">
        <f t="shared" si="1097"/>
        <v/>
      </c>
      <c r="Q1345" s="561"/>
      <c r="R1345" s="583" t="str">
        <f t="shared" si="1098"/>
        <v/>
      </c>
      <c r="S1345" s="561"/>
      <c r="T1345" s="588" t="str">
        <f t="shared" si="1099"/>
        <v/>
      </c>
      <c r="U1345" s="584">
        <f ca="1">SUMIF($O$8:T$9,"QUANT.",O1345:T1345)</f>
        <v>0</v>
      </c>
      <c r="V1345" s="585">
        <f ca="1" t="shared" si="1100"/>
        <v>0</v>
      </c>
      <c r="W1345" s="586" t="str">
        <f ca="1" t="shared" si="1101"/>
        <v>MEDIR</v>
      </c>
      <c r="X1345" s="587">
        <f ca="1" t="shared" si="1102"/>
        <v>4</v>
      </c>
      <c r="Y1345" s="587">
        <f ca="1" t="shared" si="1103"/>
        <v>33.72</v>
      </c>
      <c r="Z1345" s="448"/>
      <c r="AA1345" s="448"/>
      <c r="AB1345" s="448"/>
      <c r="AC1345" s="448"/>
      <c r="AD1345" s="448"/>
      <c r="AE1345" s="448"/>
      <c r="AF1345" s="448"/>
      <c r="AG1345" s="448"/>
      <c r="AH1345" s="448"/>
      <c r="AI1345" s="448"/>
      <c r="AJ1345" s="448"/>
      <c r="AK1345" s="590">
        <f t="shared" si="1105"/>
        <v>101548</v>
      </c>
      <c r="AL1345" s="590">
        <v>0</v>
      </c>
    </row>
    <row r="1346" s="365" customFormat="1" customHeight="1" spans="1:38">
      <c r="A1346" s="522"/>
      <c r="B1346" s="528">
        <v>101538</v>
      </c>
      <c r="C1346" s="524" t="str">
        <f>IF($B1346="","",IFERROR(VLOOKUP($B1346,SERVIÇOS!$B:$G,2,0),IFERROR(VLOOKUP($B1346,'COMPOSIÇÕES COMPLEMENTARES '!$C:$K,2,0),"")))</f>
        <v>ARMAÇÃO SECUNDÁRIA, COM 1 ESTRIBO E 1 ISOLADOR - FORNECIMENTO E INSTALAÇÃO. AF_07/2020</v>
      </c>
      <c r="D1346" s="525" t="str">
        <f>IF($B1346="","",IFERROR(VLOOKUP($B1346,SERVIÇOS!$B:$G,3,0),IFERROR(VLOOKUP($B1346,'COMPOSIÇÕES COMPLEMENTARES '!$C:$K,3,0),"")))</f>
        <v>UN</v>
      </c>
      <c r="E1346" s="530">
        <f>E1345</f>
        <v>4</v>
      </c>
      <c r="F1346" s="527">
        <f>IF($B1346="","",IFERROR(VLOOKUP($B1346,SERVIÇOS!$B:$G,4,0),IFERROR(VLOOKUP($B1346,'COMPOSIÇÕES COMPLEMENTARES '!$C:$K,6,0),"")))</f>
        <v>31.34</v>
      </c>
      <c r="G1346" s="527">
        <f>IF($B1346="","",IFERROR(VLOOKUP($B1346,SERVIÇOS!$B:$G,5,0),IFERROR(VLOOKUP($B1346,'COMPOSIÇÕES COMPLEMENTARES '!$C:$K,7,0),"")))</f>
        <v>11.35</v>
      </c>
      <c r="H1346" s="527">
        <f t="shared" si="1093"/>
        <v>42.69</v>
      </c>
      <c r="I1346" s="527">
        <f t="shared" si="1094"/>
        <v>125.36</v>
      </c>
      <c r="J1346" s="527">
        <f t="shared" si="1095"/>
        <v>45.4</v>
      </c>
      <c r="K1346" s="527">
        <f t="shared" si="1096"/>
        <v>170.76</v>
      </c>
      <c r="L1346" s="527"/>
      <c r="M1346" s="563"/>
      <c r="N1346" s="448"/>
      <c r="O1346" s="561"/>
      <c r="P1346" s="562" t="str">
        <f t="shared" si="1097"/>
        <v/>
      </c>
      <c r="Q1346" s="561"/>
      <c r="R1346" s="583" t="str">
        <f t="shared" si="1098"/>
        <v/>
      </c>
      <c r="S1346" s="561"/>
      <c r="T1346" s="588" t="str">
        <f t="shared" si="1099"/>
        <v/>
      </c>
      <c r="U1346" s="584">
        <f ca="1">SUMIF($O$8:T$9,"QUANT.",O1346:T1346)</f>
        <v>0</v>
      </c>
      <c r="V1346" s="585">
        <f ca="1" t="shared" si="1100"/>
        <v>0</v>
      </c>
      <c r="W1346" s="586" t="str">
        <f ca="1" t="shared" si="1101"/>
        <v>MEDIR</v>
      </c>
      <c r="X1346" s="587">
        <f ca="1" t="shared" si="1102"/>
        <v>4</v>
      </c>
      <c r="Y1346" s="587">
        <f ca="1" t="shared" si="1103"/>
        <v>170.76</v>
      </c>
      <c r="Z1346" s="448"/>
      <c r="AA1346" s="448"/>
      <c r="AB1346" s="448"/>
      <c r="AC1346" s="448"/>
      <c r="AD1346" s="448"/>
      <c r="AE1346" s="448"/>
      <c r="AF1346" s="448"/>
      <c r="AG1346" s="448"/>
      <c r="AH1346" s="448"/>
      <c r="AI1346" s="448"/>
      <c r="AJ1346" s="448"/>
      <c r="AK1346" s="590">
        <f t="shared" si="1105"/>
        <v>101538</v>
      </c>
      <c r="AL1346" s="590">
        <v>0</v>
      </c>
    </row>
    <row r="1347" s="365" customFormat="1" customHeight="1" spans="1:38">
      <c r="A1347" s="522"/>
      <c r="B1347" s="528" t="s">
        <v>610</v>
      </c>
      <c r="C1347" s="524" t="str">
        <f>IF($B1347="","",IFERROR(VLOOKUP($B1347,SERVIÇOS!$B:$G,2,0),IFERROR(VLOOKUP($B1347,'COMPOSIÇÕES COMPLEMENTARES '!$C:$K,2,0),"")))</f>
        <v>CINTA PARA POSTE DE SEÇÃO CIRCULAR EM AÇO CARBONO (NTC 811701) PARA FIXAÇÃO DE ISOLADOR TIPO ROLDANA PARA REDE DE BAIXA TENSÃO</v>
      </c>
      <c r="D1347" s="525" t="str">
        <f>IF($B1347="","",IFERROR(VLOOKUP($B1347,SERVIÇOS!$B:$G,3,0),IFERROR(VLOOKUP($B1347,'COMPOSIÇÕES COMPLEMENTARES '!$C:$K,3,0),"")))</f>
        <v>UN</v>
      </c>
      <c r="E1347" s="530">
        <f>E1345</f>
        <v>4</v>
      </c>
      <c r="F1347" s="527">
        <f>IF($B1347="","",IFERROR(VLOOKUP($B1347,SERVIÇOS!$B:$G,4,0),IFERROR(VLOOKUP($B1347,'COMPOSIÇÕES COMPLEMENTARES '!$C:$K,6,0),"")))</f>
        <v>73.01</v>
      </c>
      <c r="G1347" s="527">
        <f>IF($B1347="","",IFERROR(VLOOKUP($B1347,SERVIÇOS!$B:$G,5,0),IFERROR(VLOOKUP($B1347,'COMPOSIÇÕES COMPLEMENTARES '!$C:$K,7,0),"")))</f>
        <v>14.85</v>
      </c>
      <c r="H1347" s="527">
        <f t="shared" si="1093"/>
        <v>87.86</v>
      </c>
      <c r="I1347" s="527">
        <f t="shared" si="1094"/>
        <v>292.04</v>
      </c>
      <c r="J1347" s="527">
        <f t="shared" si="1095"/>
        <v>59.4</v>
      </c>
      <c r="K1347" s="527">
        <f t="shared" si="1096"/>
        <v>351.44</v>
      </c>
      <c r="L1347" s="527"/>
      <c r="M1347" s="563"/>
      <c r="N1347" s="448"/>
      <c r="O1347" s="561"/>
      <c r="P1347" s="562" t="str">
        <f t="shared" si="1097"/>
        <v/>
      </c>
      <c r="Q1347" s="561"/>
      <c r="R1347" s="583" t="str">
        <f t="shared" si="1098"/>
        <v/>
      </c>
      <c r="S1347" s="561"/>
      <c r="T1347" s="588" t="str">
        <f t="shared" si="1099"/>
        <v/>
      </c>
      <c r="U1347" s="584">
        <f ca="1">SUMIF($O$8:T$9,"QUANT.",O1347:T1347)</f>
        <v>0</v>
      </c>
      <c r="V1347" s="585">
        <f ca="1" t="shared" si="1100"/>
        <v>0</v>
      </c>
      <c r="W1347" s="586" t="str">
        <f ca="1" t="shared" si="1101"/>
        <v>MEDIR</v>
      </c>
      <c r="X1347" s="587">
        <f ca="1" t="shared" si="1102"/>
        <v>4</v>
      </c>
      <c r="Y1347" s="587">
        <f ca="1" t="shared" si="1103"/>
        <v>351.44</v>
      </c>
      <c r="Z1347" s="448"/>
      <c r="AA1347" s="448"/>
      <c r="AB1347" s="448"/>
      <c r="AC1347" s="448"/>
      <c r="AD1347" s="448"/>
      <c r="AE1347" s="448"/>
      <c r="AF1347" s="448"/>
      <c r="AG1347" s="448"/>
      <c r="AH1347" s="448"/>
      <c r="AI1347" s="448"/>
      <c r="AJ1347" s="448"/>
      <c r="AK1347" s="590" t="e">
        <f t="shared" si="1105"/>
        <v>#VALUE!</v>
      </c>
      <c r="AL1347" s="590">
        <v>0</v>
      </c>
    </row>
    <row r="1348" s="365" customFormat="1" customHeight="1" spans="1:38">
      <c r="A1348" s="522"/>
      <c r="B1348" s="528">
        <v>101554</v>
      </c>
      <c r="C1348" s="524" t="str">
        <f>IF($B1348="","",IFERROR(VLOOKUP($B1348,SERVIÇOS!$B:$G,2,0),IFERROR(VLOOKUP($B1348,'COMPOSIÇÕES COMPLEMENTARES '!$C:$K,2,0),"")))</f>
        <v>ALÇA PREFORMADA DE DISTRIBUIÇÃO, EM  AÇO GALVANIZADO, AWG 2 - FORNECIMENTO E INSTALAÇÃO. AF_07/2020</v>
      </c>
      <c r="D1348" s="525" t="str">
        <f>IF($B1348="","",IFERROR(VLOOKUP($B1348,SERVIÇOS!$B:$G,3,0),IFERROR(VLOOKUP($B1348,'COMPOSIÇÕES COMPLEMENTARES '!$C:$K,3,0),"")))</f>
        <v>UN</v>
      </c>
      <c r="E1348" s="530">
        <f>E1345</f>
        <v>4</v>
      </c>
      <c r="F1348" s="527">
        <f>IF($B1348="","",IFERROR(VLOOKUP($B1348,SERVIÇOS!$B:$G,4,0),IFERROR(VLOOKUP($B1348,'COMPOSIÇÕES COMPLEMENTARES '!$C:$K,6,0),"")))</f>
        <v>6.84</v>
      </c>
      <c r="G1348" s="527">
        <f>IF($B1348="","",IFERROR(VLOOKUP($B1348,SERVIÇOS!$B:$G,5,0),IFERROR(VLOOKUP($B1348,'COMPOSIÇÕES COMPLEMENTARES '!$C:$K,7,0),"")))</f>
        <v>4.76</v>
      </c>
      <c r="H1348" s="527">
        <f t="shared" si="1093"/>
        <v>11.6</v>
      </c>
      <c r="I1348" s="527">
        <f t="shared" si="1094"/>
        <v>27.36</v>
      </c>
      <c r="J1348" s="527">
        <f t="shared" si="1095"/>
        <v>19.04</v>
      </c>
      <c r="K1348" s="527">
        <f t="shared" si="1096"/>
        <v>46.4</v>
      </c>
      <c r="L1348" s="527"/>
      <c r="M1348" s="563"/>
      <c r="N1348" s="448"/>
      <c r="O1348" s="561"/>
      <c r="P1348" s="562" t="str">
        <f t="shared" si="1097"/>
        <v/>
      </c>
      <c r="Q1348" s="561"/>
      <c r="R1348" s="583" t="str">
        <f t="shared" si="1098"/>
        <v/>
      </c>
      <c r="S1348" s="561"/>
      <c r="T1348" s="588" t="str">
        <f t="shared" si="1099"/>
        <v/>
      </c>
      <c r="U1348" s="584">
        <f ca="1">SUMIF($O$8:T$9,"QUANT.",O1348:T1348)</f>
        <v>0</v>
      </c>
      <c r="V1348" s="585">
        <f ca="1" t="shared" si="1100"/>
        <v>0</v>
      </c>
      <c r="W1348" s="586" t="str">
        <f ca="1" t="shared" si="1101"/>
        <v>MEDIR</v>
      </c>
      <c r="X1348" s="587">
        <f ca="1" t="shared" si="1102"/>
        <v>4</v>
      </c>
      <c r="Y1348" s="587">
        <f ca="1" t="shared" si="1103"/>
        <v>46.4</v>
      </c>
      <c r="Z1348" s="448"/>
      <c r="AA1348" s="448"/>
      <c r="AB1348" s="448"/>
      <c r="AC1348" s="448"/>
      <c r="AD1348" s="448"/>
      <c r="AE1348" s="448"/>
      <c r="AF1348" s="448"/>
      <c r="AG1348" s="448"/>
      <c r="AH1348" s="448"/>
      <c r="AI1348" s="448"/>
      <c r="AJ1348" s="448"/>
      <c r="AK1348" s="590">
        <f t="shared" si="1105"/>
        <v>101554</v>
      </c>
      <c r="AL1348" s="590">
        <v>0</v>
      </c>
    </row>
    <row r="1349" s="365" customFormat="1" customHeight="1" spans="1:38">
      <c r="A1349" s="522"/>
      <c r="B1349" s="528">
        <v>91926</v>
      </c>
      <c r="C1349" s="524" t="str">
        <f>IF($B1349="","",IFERROR(VLOOKUP($B1349,SERVIÇOS!$B:$G,2,0),IFERROR(VLOOKUP($B1349,'COMPOSIÇÕES COMPLEMENTARES '!$C:$K,2,0),"")))</f>
        <v>CABO DE COBRE FLEXÍVEL ISOLADO, 2,5 MM², ANTI-CHAMA 450/750 V, PARA CIRCUITOS TERMINAIS - FORNECIMENTO E INSTALAÇÃO. AF_03/2023</v>
      </c>
      <c r="D1349" s="525" t="str">
        <f>IF($B1349="","",IFERROR(VLOOKUP($B1349,SERVIÇOS!$B:$G,3,0),IFERROR(VLOOKUP($B1349,'COMPOSIÇÕES COMPLEMENTARES '!$C:$K,3,0),"")))</f>
        <v>M</v>
      </c>
      <c r="E1349" s="530">
        <f>0.2*E1348</f>
        <v>0.8</v>
      </c>
      <c r="F1349" s="527">
        <f>IF($B1349="","",IFERROR(VLOOKUP($B1349,SERVIÇOS!$B:$G,4,0),IFERROR(VLOOKUP($B1349,'COMPOSIÇÕES COMPLEMENTARES '!$C:$K,6,0),"")))</f>
        <v>3.35</v>
      </c>
      <c r="G1349" s="527">
        <f>IF($B1349="","",IFERROR(VLOOKUP($B1349,SERVIÇOS!$B:$G,5,0),IFERROR(VLOOKUP($B1349,'COMPOSIÇÕES COMPLEMENTARES '!$C:$K,7,0),"")))</f>
        <v>1.43</v>
      </c>
      <c r="H1349" s="527">
        <f t="shared" si="1093"/>
        <v>4.78</v>
      </c>
      <c r="I1349" s="527">
        <f t="shared" si="1094"/>
        <v>2.68</v>
      </c>
      <c r="J1349" s="527">
        <f t="shared" si="1095"/>
        <v>1.14</v>
      </c>
      <c r="K1349" s="527">
        <f t="shared" si="1096"/>
        <v>3.82</v>
      </c>
      <c r="L1349" s="527"/>
      <c r="M1349" s="563"/>
      <c r="N1349" s="448"/>
      <c r="O1349" s="561"/>
      <c r="P1349" s="562" t="str">
        <f t="shared" si="1097"/>
        <v/>
      </c>
      <c r="Q1349" s="561"/>
      <c r="R1349" s="583" t="str">
        <f t="shared" si="1098"/>
        <v/>
      </c>
      <c r="S1349" s="561"/>
      <c r="T1349" s="588" t="str">
        <f t="shared" si="1099"/>
        <v/>
      </c>
      <c r="U1349" s="584">
        <f ca="1">SUMIF($O$8:T$9,"QUANT.",O1349:T1349)</f>
        <v>0</v>
      </c>
      <c r="V1349" s="585">
        <f ca="1" t="shared" si="1100"/>
        <v>0</v>
      </c>
      <c r="W1349" s="586" t="str">
        <f ca="1" t="shared" si="1101"/>
        <v>MEDIR</v>
      </c>
      <c r="X1349" s="587">
        <f ca="1" t="shared" si="1102"/>
        <v>0.8</v>
      </c>
      <c r="Y1349" s="587">
        <f ca="1" t="shared" si="1103"/>
        <v>3.82</v>
      </c>
      <c r="Z1349" s="448"/>
      <c r="AA1349" s="448"/>
      <c r="AB1349" s="448"/>
      <c r="AC1349" s="448"/>
      <c r="AD1349" s="448"/>
      <c r="AE1349" s="448"/>
      <c r="AF1349" s="448"/>
      <c r="AG1349" s="448"/>
      <c r="AH1349" s="448"/>
      <c r="AI1349" s="448"/>
      <c r="AJ1349" s="448"/>
      <c r="AK1349" s="590">
        <f t="shared" si="1105"/>
        <v>91926</v>
      </c>
      <c r="AL1349" s="590">
        <v>0</v>
      </c>
    </row>
    <row r="1350" s="365" customFormat="1" customHeight="1" spans="1:38">
      <c r="A1350" s="522"/>
      <c r="B1350" s="528" t="s">
        <v>632</v>
      </c>
      <c r="C1350" s="524" t="str">
        <f>IF($B1350="","",IFERROR(VLOOKUP($B1350,SERVIÇOS!$B:$G,2,0),IFERROR(VLOOKUP($B1350,'COMPOSIÇÕES COMPLEMENTARES '!$C:$K,2,0),"")))</f>
        <v>CONECTOR DE ATERRAMENTO DE FERRAGENS DA IP - PRESILHA FEITA EM LATÃO ESTANHADO, COM 2 FUROS DE Ø8mm PARA CABOS DE COBRE 35/50mm², RESISTENTE AOS ESFORÇOS REALIZADOS PELO CABO A SER FIXADO</v>
      </c>
      <c r="D1350" s="525" t="str">
        <f>IF($B1350="","",IFERROR(VLOOKUP($B1350,SERVIÇOS!$B:$G,3,0),IFERROR(VLOOKUP($B1350,'COMPOSIÇÕES COMPLEMENTARES '!$C:$K,3,0),"")))</f>
        <v>UN</v>
      </c>
      <c r="E1350" s="530">
        <f>E1347+2</f>
        <v>6</v>
      </c>
      <c r="F1350" s="527">
        <f>IF($B1350="","",IFERROR(VLOOKUP($B1350,SERVIÇOS!$B:$G,4,0),IFERROR(VLOOKUP($B1350,'COMPOSIÇÕES COMPLEMENTARES '!$C:$K,6,0),"")))</f>
        <v>3.35</v>
      </c>
      <c r="G1350" s="527">
        <f>IF($B1350="","",IFERROR(VLOOKUP($B1350,SERVIÇOS!$B:$G,5,0),IFERROR(VLOOKUP($B1350,'COMPOSIÇÕES COMPLEMENTARES '!$C:$K,7,0),"")))</f>
        <v>3.14</v>
      </c>
      <c r="H1350" s="527">
        <f t="shared" si="1093"/>
        <v>6.49</v>
      </c>
      <c r="I1350" s="527">
        <f t="shared" si="1094"/>
        <v>20.1</v>
      </c>
      <c r="J1350" s="527">
        <f t="shared" si="1095"/>
        <v>18.84</v>
      </c>
      <c r="K1350" s="527">
        <f t="shared" si="1096"/>
        <v>38.94</v>
      </c>
      <c r="L1350" s="527"/>
      <c r="M1350" s="563"/>
      <c r="N1350" s="448"/>
      <c r="O1350" s="561"/>
      <c r="P1350" s="562" t="str">
        <f t="shared" si="1097"/>
        <v/>
      </c>
      <c r="Q1350" s="561"/>
      <c r="R1350" s="583" t="str">
        <f t="shared" si="1098"/>
        <v/>
      </c>
      <c r="S1350" s="561"/>
      <c r="T1350" s="588" t="str">
        <f t="shared" si="1099"/>
        <v/>
      </c>
      <c r="U1350" s="584">
        <f ca="1">SUMIF($O$8:T$9,"QUANT.",O1350:T1350)</f>
        <v>0</v>
      </c>
      <c r="V1350" s="585">
        <f ca="1" t="shared" si="1100"/>
        <v>0</v>
      </c>
      <c r="W1350" s="586" t="str">
        <f ca="1" t="shared" si="1101"/>
        <v>MEDIR</v>
      </c>
      <c r="X1350" s="587">
        <f ca="1" t="shared" si="1102"/>
        <v>6</v>
      </c>
      <c r="Y1350" s="587">
        <f ca="1" t="shared" si="1103"/>
        <v>38.94</v>
      </c>
      <c r="Z1350" s="448"/>
      <c r="AA1350" s="448"/>
      <c r="AB1350" s="448"/>
      <c r="AC1350" s="448"/>
      <c r="AD1350" s="448"/>
      <c r="AE1350" s="448"/>
      <c r="AF1350" s="448"/>
      <c r="AG1350" s="448"/>
      <c r="AH1350" s="448"/>
      <c r="AI1350" s="448"/>
      <c r="AJ1350" s="448"/>
      <c r="AK1350" s="590" t="e">
        <f t="shared" si="1105"/>
        <v>#VALUE!</v>
      </c>
      <c r="AL1350" s="590">
        <v>0</v>
      </c>
    </row>
    <row r="1351" s="365" customFormat="1" customHeight="1" spans="1:38">
      <c r="A1351" s="522"/>
      <c r="B1351" s="528" t="s">
        <v>633</v>
      </c>
      <c r="C1351" s="524" t="str">
        <f>IF($B1351="","",IFERROR(VLOOKUP($B1351,SERVIÇOS!$B:$G,2,0),IFERROR(VLOOKUP($B1351,'COMPOSIÇÕES COMPLEMENTARES '!$C:$K,2,0),"")))</f>
        <v>CABO DE AÇO GALVANIZADO, DIÂMETRO ø1/4" (6,35mm), ALMA DE FIBRA (AFA), CONSTRUÇÃO DO CABO 6x19S (6 TORÇOES DE 19 FIOS CADA)</v>
      </c>
      <c r="D1351" s="525" t="str">
        <f>IF($B1351="","",IFERROR(VLOOKUP($B1351,SERVIÇOS!$B:$G,3,0),IFERROR(VLOOKUP($B1351,'COMPOSIÇÕES COMPLEMENTARES '!$C:$K,3,0),"")))</f>
        <v>M</v>
      </c>
      <c r="E1351" s="530">
        <f>2*D1344</f>
        <v>4</v>
      </c>
      <c r="F1351" s="527">
        <f>IF($B1351="","",IFERROR(VLOOKUP($B1351,SERVIÇOS!$B:$G,4,0),IFERROR(VLOOKUP($B1351,'COMPOSIÇÕES COMPLEMENTARES '!$C:$K,6,0),"")))</f>
        <v>8.03</v>
      </c>
      <c r="G1351" s="527">
        <f>IF($B1351="","",IFERROR(VLOOKUP($B1351,SERVIÇOS!$B:$G,5,0),IFERROR(VLOOKUP($B1351,'COMPOSIÇÕES COMPLEMENTARES '!$C:$K,7,0),"")))</f>
        <v>3.21</v>
      </c>
      <c r="H1351" s="527">
        <f t="shared" si="1093"/>
        <v>11.24</v>
      </c>
      <c r="I1351" s="527">
        <f t="shared" si="1094"/>
        <v>32.12</v>
      </c>
      <c r="J1351" s="527">
        <f t="shared" si="1095"/>
        <v>12.84</v>
      </c>
      <c r="K1351" s="527">
        <f t="shared" si="1096"/>
        <v>44.96</v>
      </c>
      <c r="L1351" s="527"/>
      <c r="M1351" s="563"/>
      <c r="N1351" s="448"/>
      <c r="O1351" s="561"/>
      <c r="P1351" s="562" t="str">
        <f t="shared" si="1097"/>
        <v/>
      </c>
      <c r="Q1351" s="561"/>
      <c r="R1351" s="583" t="str">
        <f t="shared" si="1098"/>
        <v/>
      </c>
      <c r="S1351" s="561"/>
      <c r="T1351" s="588" t="str">
        <f t="shared" si="1099"/>
        <v/>
      </c>
      <c r="U1351" s="584">
        <f ca="1">SUMIF($O$8:T$9,"QUANT.",O1351:T1351)</f>
        <v>0</v>
      </c>
      <c r="V1351" s="585">
        <f ca="1" t="shared" si="1100"/>
        <v>0</v>
      </c>
      <c r="W1351" s="586" t="str">
        <f ca="1" t="shared" si="1101"/>
        <v>MEDIR</v>
      </c>
      <c r="X1351" s="587">
        <f ca="1" t="shared" si="1102"/>
        <v>4</v>
      </c>
      <c r="Y1351" s="587">
        <f ca="1" t="shared" si="1103"/>
        <v>44.96</v>
      </c>
      <c r="Z1351" s="448"/>
      <c r="AA1351" s="448"/>
      <c r="AB1351" s="448"/>
      <c r="AC1351" s="448"/>
      <c r="AD1351" s="448"/>
      <c r="AE1351" s="448"/>
      <c r="AF1351" s="448"/>
      <c r="AG1351" s="448"/>
      <c r="AH1351" s="448"/>
      <c r="AI1351" s="448"/>
      <c r="AJ1351" s="448"/>
      <c r="AK1351" s="590" t="e">
        <f t="shared" si="1105"/>
        <v>#VALUE!</v>
      </c>
      <c r="AL1351" s="590">
        <v>0</v>
      </c>
    </row>
    <row r="1352" s="365" customFormat="1" customHeight="1" spans="1:38">
      <c r="A1352" s="522"/>
      <c r="B1352" s="528">
        <v>101549</v>
      </c>
      <c r="C1352" s="524" t="str">
        <f>IF($B1352="","",IFERROR(VLOOKUP($B1352,SERVIÇOS!$B:$G,2,0),IFERROR(VLOOKUP($B1352,'COMPOSIÇÕES COMPLEMENTARES '!$C:$K,2,0),"")))</f>
        <v>GRAMPO PARALELO METÁLICO, PARA REDES AÉREAS DE DISTRIBUIÇÃO DE ENERGIA ELÉTRICA DE BAIXA TENSÃO - FORNECIMENTO E INSTALAÇÃO. AF_07/2020</v>
      </c>
      <c r="D1352" s="525" t="str">
        <f>IF($B1352="","",IFERROR(VLOOKUP($B1352,SERVIÇOS!$B:$G,3,0),IFERROR(VLOOKUP($B1352,'COMPOSIÇÕES COMPLEMENTARES '!$C:$K,3,0),"")))</f>
        <v>UN</v>
      </c>
      <c r="E1352" s="530">
        <f>D1344+2</f>
        <v>4</v>
      </c>
      <c r="F1352" s="527">
        <f>IF($B1352="","",IFERROR(VLOOKUP($B1352,SERVIÇOS!$B:$G,4,0),IFERROR(VLOOKUP($B1352,'COMPOSIÇÕES COMPLEMENTARES '!$C:$K,6,0),"")))</f>
        <v>12.78</v>
      </c>
      <c r="G1352" s="527">
        <f>IF($B1352="","",IFERROR(VLOOKUP($B1352,SERVIÇOS!$B:$G,5,0),IFERROR(VLOOKUP($B1352,'COMPOSIÇÕES COMPLEMENTARES '!$C:$K,7,0),"")))</f>
        <v>6.08</v>
      </c>
      <c r="H1352" s="527">
        <f t="shared" si="1093"/>
        <v>18.86</v>
      </c>
      <c r="I1352" s="527">
        <f t="shared" si="1094"/>
        <v>51.12</v>
      </c>
      <c r="J1352" s="527">
        <f t="shared" si="1095"/>
        <v>24.32</v>
      </c>
      <c r="K1352" s="527">
        <f t="shared" si="1096"/>
        <v>75.44</v>
      </c>
      <c r="L1352" s="527"/>
      <c r="M1352" s="563"/>
      <c r="N1352" s="448"/>
      <c r="O1352" s="561"/>
      <c r="P1352" s="562" t="str">
        <f t="shared" si="1097"/>
        <v/>
      </c>
      <c r="Q1352" s="561"/>
      <c r="R1352" s="583" t="str">
        <f t="shared" si="1098"/>
        <v/>
      </c>
      <c r="S1352" s="561"/>
      <c r="T1352" s="588" t="str">
        <f t="shared" si="1099"/>
        <v/>
      </c>
      <c r="U1352" s="584">
        <f ca="1">SUMIF($O$8:T$9,"QUANT.",O1352:T1352)</f>
        <v>0</v>
      </c>
      <c r="V1352" s="585">
        <f ca="1" t="shared" si="1100"/>
        <v>0</v>
      </c>
      <c r="W1352" s="586" t="str">
        <f ca="1" t="shared" si="1101"/>
        <v>MEDIR</v>
      </c>
      <c r="X1352" s="587">
        <f ca="1" t="shared" si="1102"/>
        <v>4</v>
      </c>
      <c r="Y1352" s="587">
        <f ca="1" t="shared" si="1103"/>
        <v>75.44</v>
      </c>
      <c r="Z1352" s="448"/>
      <c r="AA1352" s="448"/>
      <c r="AB1352" s="448"/>
      <c r="AC1352" s="448"/>
      <c r="AD1352" s="448"/>
      <c r="AE1352" s="448"/>
      <c r="AF1352" s="448"/>
      <c r="AG1352" s="448"/>
      <c r="AH1352" s="448"/>
      <c r="AI1352" s="448"/>
      <c r="AJ1352" s="448"/>
      <c r="AK1352" s="590">
        <f t="shared" si="1105"/>
        <v>101549</v>
      </c>
      <c r="AL1352" s="590">
        <v>0</v>
      </c>
    </row>
    <row r="1353" s="365" customFormat="1" customHeight="1" spans="1:38">
      <c r="A1353" s="522"/>
      <c r="B1353" s="528" t="s">
        <v>634</v>
      </c>
      <c r="C1353" s="524" t="str">
        <f>IF($B1353="","",IFERROR(VLOOKUP($B1353,SERVIÇOS!$B:$G,2,0),IFERROR(VLOOKUP($B1353,'COMPOSIÇÕES COMPLEMENTARES '!$C:$K,2,0),"")))</f>
        <v>TERMINAL DE APERTO COM SAPATA EM LIGA DE COBRE, SAPATA COM DOIS FUROS PARA FIXAÇÃO </v>
      </c>
      <c r="D1353" s="525" t="str">
        <f>IF($B1353="","",IFERROR(VLOOKUP($B1353,SERVIÇOS!$B:$G,3,0),IFERROR(VLOOKUP($B1353,'COMPOSIÇÕES COMPLEMENTARES '!$C:$K,3,0),"")))</f>
        <v>UN</v>
      </c>
      <c r="E1353" s="530">
        <f>D1344</f>
        <v>2</v>
      </c>
      <c r="F1353" s="527">
        <f>IF($B1353="","",IFERROR(VLOOKUP($B1353,SERVIÇOS!$B:$G,4,0),IFERROR(VLOOKUP($B1353,'COMPOSIÇÕES COMPLEMENTARES '!$C:$K,6,0),"")))</f>
        <v>12.16</v>
      </c>
      <c r="G1353" s="527">
        <f>IF($B1353="","",IFERROR(VLOOKUP($B1353,SERVIÇOS!$B:$G,5,0),IFERROR(VLOOKUP($B1353,'COMPOSIÇÕES COMPLEMENTARES '!$C:$K,7,0),"")))</f>
        <v>1.43</v>
      </c>
      <c r="H1353" s="527">
        <f t="shared" ref="H1353:H1366" si="1106">IF(E1353="","",F1353+G1353)</f>
        <v>13.59</v>
      </c>
      <c r="I1353" s="527">
        <f t="shared" ref="I1353:I1366" si="1107">IF(E1353="","",TRUNC((E1353*F1353),2))</f>
        <v>24.32</v>
      </c>
      <c r="J1353" s="527">
        <f t="shared" ref="J1353:J1366" si="1108">IF(E1353="","",TRUNC((E1353*G1353),2))</f>
        <v>2.86</v>
      </c>
      <c r="K1353" s="527">
        <f t="shared" ref="K1353:K1366" si="1109">IF(E1353="","",TRUNC((E1353*H1353),2))</f>
        <v>27.18</v>
      </c>
      <c r="L1353" s="527"/>
      <c r="M1353" s="563"/>
      <c r="N1353" s="448"/>
      <c r="O1353" s="561"/>
      <c r="P1353" s="562" t="str">
        <f t="shared" ref="P1353:P1366" si="1110">IF(OR(O1353="",$K1353=""),"",(O1353/$E1353)*$K1353)</f>
        <v/>
      </c>
      <c r="Q1353" s="561"/>
      <c r="R1353" s="583" t="str">
        <f t="shared" ref="R1353:R1366" si="1111">IF(OR(Q1353="",$K1353=""),"",(Q1353/$E1353)*$K1353)</f>
        <v/>
      </c>
      <c r="S1353" s="561"/>
      <c r="T1353" s="588" t="str">
        <f t="shared" ref="T1353:T1366" si="1112">IF(OR(S1353="",$K1353=""),"",(S1353/$E1353)*$K1353)</f>
        <v/>
      </c>
      <c r="U1353" s="584">
        <f ca="1">SUMIF($O$8:T$9,"QUANT.",O1353:T1353)</f>
        <v>0</v>
      </c>
      <c r="V1353" s="585">
        <f ca="1" t="shared" ref="V1353:V1366" si="1113">SUMIF($O$8:$T$9,"CUSTO",O1353:T1353)</f>
        <v>0</v>
      </c>
      <c r="W1353" s="586" t="str">
        <f ca="1" t="shared" ref="W1353:W1366" si="1114">IF(B1353&lt;&gt;"",IF(V1353=0,"MEDIR",IF(K1353-V1353=0,"OK",IF(K1353-V1353&gt;0,"MEDIR","ALERTA!"))),"")</f>
        <v>MEDIR</v>
      </c>
      <c r="X1353" s="587">
        <f ca="1" t="shared" ref="X1353:X1366" si="1115">IF(U1353="",0,E1353-U1353)</f>
        <v>2</v>
      </c>
      <c r="Y1353" s="587">
        <f ca="1" t="shared" ref="Y1353:Y1366" si="1116">IF(V1353="",0,K1353-V1353)</f>
        <v>27.18</v>
      </c>
      <c r="Z1353" s="448"/>
      <c r="AA1353" s="448"/>
      <c r="AB1353" s="448"/>
      <c r="AC1353" s="448"/>
      <c r="AD1353" s="448"/>
      <c r="AE1353" s="448"/>
      <c r="AF1353" s="448"/>
      <c r="AG1353" s="448"/>
      <c r="AH1353" s="448"/>
      <c r="AI1353" s="448"/>
      <c r="AJ1353" s="448"/>
      <c r="AK1353" s="590" t="e">
        <f t="shared" si="1105"/>
        <v>#VALUE!</v>
      </c>
      <c r="AL1353" s="590">
        <v>0</v>
      </c>
    </row>
    <row r="1354" s="365" customFormat="1" customHeight="1" spans="1:38">
      <c r="A1354" s="522"/>
      <c r="B1354" s="528" t="s">
        <v>629</v>
      </c>
      <c r="C1354" s="524" t="str">
        <f>IF($B1354="","",IFERROR(VLOOKUP($B1354,SERVIÇOS!$B:$G,2,0),IFERROR(VLOOKUP($B1354,'COMPOSIÇÕES COMPLEMENTARES '!$C:$K,2,0),"")))</f>
        <v>CONECTOR DERIVAÇÃO PERFURANTE EM POLÍMERO RESISTENTE E CONTATOS EM COBRE ESTANHADO, IP68; APLICADO EM RDA ISOLADAS, CABOS DE COBRE-COBRE, AL-COBRE E AL-AL; CONDUTOR PRINCIPAL DE 16-120mm² E DERIVAÇÃO 16-120mm²</v>
      </c>
      <c r="D1354" s="525" t="str">
        <f>IF($B1354="","",IFERROR(VLOOKUP($B1354,SERVIÇOS!$B:$G,3,0),IFERROR(VLOOKUP($B1354,'COMPOSIÇÕES COMPLEMENTARES '!$C:$K,3,0),"")))</f>
        <v>UN</v>
      </c>
      <c r="E1354" s="530">
        <f>2*D1344</f>
        <v>4</v>
      </c>
      <c r="F1354" s="527">
        <f>IF($B1354="","",IFERROR(VLOOKUP($B1354,SERVIÇOS!$B:$G,4,0),IFERROR(VLOOKUP($B1354,'COMPOSIÇÕES COMPLEMENTARES '!$C:$K,6,0),"")))</f>
        <v>24.74</v>
      </c>
      <c r="G1354" s="527">
        <f>IF($B1354="","",IFERROR(VLOOKUP($B1354,SERVIÇOS!$B:$G,5,0),IFERROR(VLOOKUP($B1354,'COMPOSIÇÕES COMPLEMENTARES '!$C:$K,7,0),"")))</f>
        <v>18.98</v>
      </c>
      <c r="H1354" s="527">
        <f t="shared" si="1106"/>
        <v>43.72</v>
      </c>
      <c r="I1354" s="527">
        <f t="shared" si="1107"/>
        <v>98.96</v>
      </c>
      <c r="J1354" s="527">
        <f t="shared" si="1108"/>
        <v>75.92</v>
      </c>
      <c r="K1354" s="527">
        <f t="shared" si="1109"/>
        <v>174.88</v>
      </c>
      <c r="L1354" s="527"/>
      <c r="M1354" s="563"/>
      <c r="N1354" s="448"/>
      <c r="O1354" s="561"/>
      <c r="P1354" s="562" t="str">
        <f t="shared" si="1110"/>
        <v/>
      </c>
      <c r="Q1354" s="561"/>
      <c r="R1354" s="583" t="str">
        <f t="shared" si="1111"/>
        <v/>
      </c>
      <c r="S1354" s="561"/>
      <c r="T1354" s="588" t="str">
        <f t="shared" si="1112"/>
        <v/>
      </c>
      <c r="U1354" s="584">
        <f ca="1">SUMIF($O$8:T$9,"QUANT.",O1354:T1354)</f>
        <v>0</v>
      </c>
      <c r="V1354" s="585">
        <f ca="1" t="shared" si="1113"/>
        <v>0</v>
      </c>
      <c r="W1354" s="586" t="str">
        <f ca="1" t="shared" si="1114"/>
        <v>MEDIR</v>
      </c>
      <c r="X1354" s="587">
        <f ca="1" t="shared" si="1115"/>
        <v>4</v>
      </c>
      <c r="Y1354" s="587">
        <f ca="1" t="shared" si="1116"/>
        <v>174.88</v>
      </c>
      <c r="Z1354" s="448"/>
      <c r="AA1354" s="448"/>
      <c r="AB1354" s="448"/>
      <c r="AC1354" s="448"/>
      <c r="AD1354" s="448"/>
      <c r="AE1354" s="448"/>
      <c r="AF1354" s="448"/>
      <c r="AG1354" s="448"/>
      <c r="AH1354" s="448"/>
      <c r="AI1354" s="448"/>
      <c r="AJ1354" s="448"/>
      <c r="AK1354" s="590" t="e">
        <f t="shared" si="1105"/>
        <v>#VALUE!</v>
      </c>
      <c r="AL1354" s="590">
        <v>0</v>
      </c>
    </row>
    <row r="1355" s="365" customFormat="1" customHeight="1" spans="1:38">
      <c r="A1355" s="522"/>
      <c r="B1355" s="528" t="s">
        <v>640</v>
      </c>
      <c r="C1355" s="524" t="str">
        <f>IF($B1355="","",IFERROR(VLOOKUP($B1355,SERVIÇOS!$B:$G,2,0),IFERROR(VLOOKUP($B1355,'COMPOSIÇÕES COMPLEMENTARES '!$C:$K,2,0),"")))</f>
        <v>CABO DE ALUMÍNIO NU SEM ALMA DE AÇO (CA ou ASC) 2 AWG</v>
      </c>
      <c r="D1355" s="525" t="str">
        <f>IF($B1355="","",IFERROR(VLOOKUP($B1355,SERVIÇOS!$B:$G,3,0),IFERROR(VLOOKUP($B1355,'COMPOSIÇÕES COMPLEMENTARES '!$C:$K,3,0),"")))</f>
        <v>M</v>
      </c>
      <c r="E1355" s="530">
        <f>1*D1344</f>
        <v>2</v>
      </c>
      <c r="F1355" s="527">
        <f>IF($B1355="","",IFERROR(VLOOKUP($B1355,SERVIÇOS!$B:$G,4,0),IFERROR(VLOOKUP($B1355,'COMPOSIÇÕES COMPLEMENTARES '!$C:$K,6,0),"")))</f>
        <v>36.14</v>
      </c>
      <c r="G1355" s="527">
        <f>IF($B1355="","",IFERROR(VLOOKUP($B1355,SERVIÇOS!$B:$G,5,0),IFERROR(VLOOKUP($B1355,'COMPOSIÇÕES COMPLEMENTARES '!$C:$K,7,0),"")))</f>
        <v>27.01</v>
      </c>
      <c r="H1355" s="527">
        <f t="shared" si="1106"/>
        <v>63.15</v>
      </c>
      <c r="I1355" s="527">
        <f t="shared" si="1107"/>
        <v>72.28</v>
      </c>
      <c r="J1355" s="527">
        <f t="shared" si="1108"/>
        <v>54.02</v>
      </c>
      <c r="K1355" s="527">
        <f t="shared" si="1109"/>
        <v>126.3</v>
      </c>
      <c r="L1355" s="527"/>
      <c r="M1355" s="563"/>
      <c r="N1355" s="448"/>
      <c r="O1355" s="561"/>
      <c r="P1355" s="562" t="str">
        <f t="shared" si="1110"/>
        <v/>
      </c>
      <c r="Q1355" s="561"/>
      <c r="R1355" s="583" t="str">
        <f t="shared" si="1111"/>
        <v/>
      </c>
      <c r="S1355" s="561"/>
      <c r="T1355" s="588" t="str">
        <f t="shared" si="1112"/>
        <v/>
      </c>
      <c r="U1355" s="584">
        <f ca="1">SUMIF($O$8:T$9,"QUANT.",O1355:T1355)</f>
        <v>0</v>
      </c>
      <c r="V1355" s="585">
        <f ca="1" t="shared" si="1113"/>
        <v>0</v>
      </c>
      <c r="W1355" s="586" t="str">
        <f ca="1" t="shared" si="1114"/>
        <v>MEDIR</v>
      </c>
      <c r="X1355" s="587">
        <f ca="1" t="shared" si="1115"/>
        <v>2</v>
      </c>
      <c r="Y1355" s="587">
        <f ca="1" t="shared" si="1116"/>
        <v>126.3</v>
      </c>
      <c r="Z1355" s="448"/>
      <c r="AA1355" s="448"/>
      <c r="AB1355" s="448"/>
      <c r="AC1355" s="448"/>
      <c r="AD1355" s="448"/>
      <c r="AE1355" s="448"/>
      <c r="AF1355" s="448"/>
      <c r="AG1355" s="448"/>
      <c r="AH1355" s="448"/>
      <c r="AI1355" s="448"/>
      <c r="AJ1355" s="448"/>
      <c r="AK1355" s="590" t="e">
        <f t="shared" si="1105"/>
        <v>#VALUE!</v>
      </c>
      <c r="AL1355" s="590">
        <v>0</v>
      </c>
    </row>
    <row r="1356" s="365" customFormat="1" customHeight="1" spans="1:38">
      <c r="A1356" s="522"/>
      <c r="B1356" s="528"/>
      <c r="C1356" s="591" t="s">
        <v>658</v>
      </c>
      <c r="D1356" s="592">
        <v>1</v>
      </c>
      <c r="E1356" s="530"/>
      <c r="F1356" s="527" t="str">
        <f>IF($B1356="","",IFERROR(VLOOKUP($B1356,SERVIÇOS!$B:$G,4,0),IFERROR(VLOOKUP($B1356,'COMPOSIÇÕES COMPLEMENTARES '!$C:$K,6,0),"")))</f>
        <v/>
      </c>
      <c r="G1356" s="527" t="str">
        <f>IF($B1356="","",IFERROR(VLOOKUP($B1356,SERVIÇOS!$B:$G,5,0),IFERROR(VLOOKUP($B1356,'COMPOSIÇÕES COMPLEMENTARES '!$C:$K,7,0),"")))</f>
        <v/>
      </c>
      <c r="H1356" s="527" t="str">
        <f t="shared" si="1106"/>
        <v/>
      </c>
      <c r="I1356" s="527" t="str">
        <f t="shared" si="1107"/>
        <v/>
      </c>
      <c r="J1356" s="527" t="str">
        <f t="shared" si="1108"/>
        <v/>
      </c>
      <c r="K1356" s="527" t="str">
        <f t="shared" si="1109"/>
        <v/>
      </c>
      <c r="L1356" s="527"/>
      <c r="M1356" s="563"/>
      <c r="N1356" s="448"/>
      <c r="O1356" s="561"/>
      <c r="P1356" s="562" t="str">
        <f t="shared" si="1110"/>
        <v/>
      </c>
      <c r="Q1356" s="561"/>
      <c r="R1356" s="583" t="str">
        <f t="shared" si="1111"/>
        <v/>
      </c>
      <c r="S1356" s="561"/>
      <c r="T1356" s="588" t="str">
        <f t="shared" si="1112"/>
        <v/>
      </c>
      <c r="U1356" s="584">
        <f ca="1">SUMIF($O$8:T$9,"QUANT.",O1356:T1356)</f>
        <v>0</v>
      </c>
      <c r="V1356" s="585">
        <f ca="1" t="shared" si="1113"/>
        <v>0</v>
      </c>
      <c r="W1356" s="586" t="str">
        <f ca="1" t="shared" si="1114"/>
        <v/>
      </c>
      <c r="X1356" s="587">
        <f ca="1" t="shared" si="1115"/>
        <v>0</v>
      </c>
      <c r="Y1356" s="587" t="e">
        <f ca="1" t="shared" si="1116"/>
        <v>#VALUE!</v>
      </c>
      <c r="Z1356" s="448"/>
      <c r="AA1356" s="448"/>
      <c r="AB1356" s="448"/>
      <c r="AC1356" s="448"/>
      <c r="AD1356" s="448"/>
      <c r="AE1356" s="448"/>
      <c r="AF1356" s="448"/>
      <c r="AG1356" s="448"/>
      <c r="AH1356" s="448"/>
      <c r="AI1356" s="448"/>
      <c r="AJ1356" s="448"/>
      <c r="AK1356" s="590">
        <f t="shared" si="1105"/>
        <v>0</v>
      </c>
      <c r="AL1356" s="590">
        <v>0</v>
      </c>
    </row>
    <row r="1357" s="365" customFormat="1" customHeight="1" spans="1:38">
      <c r="A1357" s="522"/>
      <c r="B1357" s="528">
        <v>101548</v>
      </c>
      <c r="C1357" s="524" t="str">
        <f>IF($B1357="","",IFERROR(VLOOKUP($B1357,SERVIÇOS!$B:$G,2,0),IFERROR(VLOOKUP($B1357,'COMPOSIÇÕES COMPLEMENTARES '!$C:$K,2,0),"")))</f>
        <v>ISOLADOR, TIPO ROLDANA, PARA BAIXA TENSÃO - FORNECIMENTO E INSTALAÇÃO. AF_07/2020</v>
      </c>
      <c r="D1357" s="525" t="str">
        <f>IF($B1357="","",IFERROR(VLOOKUP($B1357,SERVIÇOS!$B:$G,3,0),IFERROR(VLOOKUP($B1357,'COMPOSIÇÕES COMPLEMENTARES '!$C:$K,3,0),"")))</f>
        <v>UN</v>
      </c>
      <c r="E1357" s="530">
        <v>1</v>
      </c>
      <c r="F1357" s="527">
        <f>IF($B1357="","",IFERROR(VLOOKUP($B1357,SERVIÇOS!$B:$G,4,0),IFERROR(VLOOKUP($B1357,'COMPOSIÇÕES COMPLEMENTARES '!$C:$K,6,0),"")))</f>
        <v>6.57</v>
      </c>
      <c r="G1357" s="527">
        <f>IF($B1357="","",IFERROR(VLOOKUP($B1357,SERVIÇOS!$B:$G,5,0),IFERROR(VLOOKUP($B1357,'COMPOSIÇÕES COMPLEMENTARES '!$C:$K,7,0),"")))</f>
        <v>1.86</v>
      </c>
      <c r="H1357" s="527">
        <f t="shared" si="1106"/>
        <v>8.43</v>
      </c>
      <c r="I1357" s="527">
        <f t="shared" si="1107"/>
        <v>6.57</v>
      </c>
      <c r="J1357" s="527">
        <f t="shared" si="1108"/>
        <v>1.86</v>
      </c>
      <c r="K1357" s="527">
        <f t="shared" si="1109"/>
        <v>8.43</v>
      </c>
      <c r="L1357" s="527"/>
      <c r="M1357" s="563"/>
      <c r="N1357" s="448"/>
      <c r="O1357" s="561"/>
      <c r="P1357" s="562" t="str">
        <f t="shared" si="1110"/>
        <v/>
      </c>
      <c r="Q1357" s="561"/>
      <c r="R1357" s="583" t="str">
        <f t="shared" si="1111"/>
        <v/>
      </c>
      <c r="S1357" s="561"/>
      <c r="T1357" s="588" t="str">
        <f t="shared" si="1112"/>
        <v/>
      </c>
      <c r="U1357" s="584">
        <f ca="1">SUMIF($O$8:T$9,"QUANT.",O1357:T1357)</f>
        <v>0</v>
      </c>
      <c r="V1357" s="585">
        <f ca="1" t="shared" si="1113"/>
        <v>0</v>
      </c>
      <c r="W1357" s="586" t="str">
        <f ca="1" t="shared" si="1114"/>
        <v>MEDIR</v>
      </c>
      <c r="X1357" s="587">
        <f ca="1" t="shared" si="1115"/>
        <v>1</v>
      </c>
      <c r="Y1357" s="587">
        <f ca="1" t="shared" si="1116"/>
        <v>8.43</v>
      </c>
      <c r="Z1357" s="448"/>
      <c r="AA1357" s="448"/>
      <c r="AB1357" s="448"/>
      <c r="AC1357" s="448"/>
      <c r="AD1357" s="448"/>
      <c r="AE1357" s="448"/>
      <c r="AF1357" s="448"/>
      <c r="AG1357" s="448"/>
      <c r="AH1357" s="448"/>
      <c r="AI1357" s="448"/>
      <c r="AJ1357" s="448"/>
      <c r="AK1357" s="590">
        <f t="shared" si="1105"/>
        <v>101548</v>
      </c>
      <c r="AL1357" s="590">
        <v>0</v>
      </c>
    </row>
    <row r="1358" s="365" customFormat="1" customHeight="1" spans="1:38">
      <c r="A1358" s="522"/>
      <c r="B1358" s="528">
        <v>101538</v>
      </c>
      <c r="C1358" s="524" t="str">
        <f>IF($B1358="","",IFERROR(VLOOKUP($B1358,SERVIÇOS!$B:$G,2,0),IFERROR(VLOOKUP($B1358,'COMPOSIÇÕES COMPLEMENTARES '!$C:$K,2,0),"")))</f>
        <v>ARMAÇÃO SECUNDÁRIA, COM 1 ESTRIBO E 1 ISOLADOR - FORNECIMENTO E INSTALAÇÃO. AF_07/2020</v>
      </c>
      <c r="D1358" s="525" t="str">
        <f>IF($B1358="","",IFERROR(VLOOKUP($B1358,SERVIÇOS!$B:$G,3,0),IFERROR(VLOOKUP($B1358,'COMPOSIÇÕES COMPLEMENTARES '!$C:$K,3,0),"")))</f>
        <v>UN</v>
      </c>
      <c r="E1358" s="530">
        <f>E1357</f>
        <v>1</v>
      </c>
      <c r="F1358" s="527">
        <f>IF($B1358="","",IFERROR(VLOOKUP($B1358,SERVIÇOS!$B:$G,4,0),IFERROR(VLOOKUP($B1358,'COMPOSIÇÕES COMPLEMENTARES '!$C:$K,6,0),"")))</f>
        <v>31.34</v>
      </c>
      <c r="G1358" s="527">
        <f>IF($B1358="","",IFERROR(VLOOKUP($B1358,SERVIÇOS!$B:$G,5,0),IFERROR(VLOOKUP($B1358,'COMPOSIÇÕES COMPLEMENTARES '!$C:$K,7,0),"")))</f>
        <v>11.35</v>
      </c>
      <c r="H1358" s="527">
        <f t="shared" si="1106"/>
        <v>42.69</v>
      </c>
      <c r="I1358" s="527">
        <f t="shared" si="1107"/>
        <v>31.34</v>
      </c>
      <c r="J1358" s="527">
        <f t="shared" si="1108"/>
        <v>11.35</v>
      </c>
      <c r="K1358" s="527">
        <f t="shared" si="1109"/>
        <v>42.69</v>
      </c>
      <c r="L1358" s="527"/>
      <c r="M1358" s="563"/>
      <c r="N1358" s="448"/>
      <c r="O1358" s="561"/>
      <c r="P1358" s="562" t="str">
        <f t="shared" si="1110"/>
        <v/>
      </c>
      <c r="Q1358" s="561"/>
      <c r="R1358" s="583" t="str">
        <f t="shared" si="1111"/>
        <v/>
      </c>
      <c r="S1358" s="561"/>
      <c r="T1358" s="588" t="str">
        <f t="shared" si="1112"/>
        <v/>
      </c>
      <c r="U1358" s="584">
        <f ca="1">SUMIF($O$8:T$9,"QUANT.",O1358:T1358)</f>
        <v>0</v>
      </c>
      <c r="V1358" s="585">
        <f ca="1" t="shared" si="1113"/>
        <v>0</v>
      </c>
      <c r="W1358" s="586" t="str">
        <f ca="1" t="shared" si="1114"/>
        <v>MEDIR</v>
      </c>
      <c r="X1358" s="587">
        <f ca="1" t="shared" si="1115"/>
        <v>1</v>
      </c>
      <c r="Y1358" s="587">
        <f ca="1" t="shared" si="1116"/>
        <v>42.69</v>
      </c>
      <c r="Z1358" s="448"/>
      <c r="AA1358" s="448"/>
      <c r="AB1358" s="448"/>
      <c r="AC1358" s="448"/>
      <c r="AD1358" s="448"/>
      <c r="AE1358" s="448"/>
      <c r="AF1358" s="448"/>
      <c r="AG1358" s="448"/>
      <c r="AH1358" s="448"/>
      <c r="AI1358" s="448"/>
      <c r="AJ1358" s="448"/>
      <c r="AK1358" s="590">
        <f t="shared" si="1105"/>
        <v>101538</v>
      </c>
      <c r="AL1358" s="590">
        <v>0</v>
      </c>
    </row>
    <row r="1359" s="365" customFormat="1" customHeight="1" spans="1:38">
      <c r="A1359" s="522"/>
      <c r="B1359" s="528" t="s">
        <v>610</v>
      </c>
      <c r="C1359" s="524" t="str">
        <f>IF($B1359="","",IFERROR(VLOOKUP($B1359,SERVIÇOS!$B:$G,2,0),IFERROR(VLOOKUP($B1359,'COMPOSIÇÕES COMPLEMENTARES '!$C:$K,2,0),"")))</f>
        <v>CINTA PARA POSTE DE SEÇÃO CIRCULAR EM AÇO CARBONO (NTC 811701) PARA FIXAÇÃO DE ISOLADOR TIPO ROLDANA PARA REDE DE BAIXA TENSÃO</v>
      </c>
      <c r="D1359" s="525" t="str">
        <f>IF($B1359="","",IFERROR(VLOOKUP($B1359,SERVIÇOS!$B:$G,3,0),IFERROR(VLOOKUP($B1359,'COMPOSIÇÕES COMPLEMENTARES '!$C:$K,3,0),"")))</f>
        <v>UN</v>
      </c>
      <c r="E1359" s="530">
        <f>1*D1356</f>
        <v>1</v>
      </c>
      <c r="F1359" s="527">
        <f>IF($B1359="","",IFERROR(VLOOKUP($B1359,SERVIÇOS!$B:$G,4,0),IFERROR(VLOOKUP($B1359,'COMPOSIÇÕES COMPLEMENTARES '!$C:$K,6,0),"")))</f>
        <v>73.01</v>
      </c>
      <c r="G1359" s="527">
        <f>IF($B1359="","",IFERROR(VLOOKUP($B1359,SERVIÇOS!$B:$G,5,0),IFERROR(VLOOKUP($B1359,'COMPOSIÇÕES COMPLEMENTARES '!$C:$K,7,0),"")))</f>
        <v>14.85</v>
      </c>
      <c r="H1359" s="527">
        <f t="shared" si="1106"/>
        <v>87.86</v>
      </c>
      <c r="I1359" s="527">
        <f t="shared" si="1107"/>
        <v>73.01</v>
      </c>
      <c r="J1359" s="527">
        <f t="shared" si="1108"/>
        <v>14.85</v>
      </c>
      <c r="K1359" s="527">
        <f t="shared" si="1109"/>
        <v>87.86</v>
      </c>
      <c r="L1359" s="527"/>
      <c r="M1359" s="563"/>
      <c r="N1359" s="448"/>
      <c r="O1359" s="561"/>
      <c r="P1359" s="562" t="str">
        <f t="shared" si="1110"/>
        <v/>
      </c>
      <c r="Q1359" s="561"/>
      <c r="R1359" s="583" t="str">
        <f t="shared" si="1111"/>
        <v/>
      </c>
      <c r="S1359" s="561"/>
      <c r="T1359" s="588" t="str">
        <f t="shared" si="1112"/>
        <v/>
      </c>
      <c r="U1359" s="584">
        <f ca="1">SUMIF($O$8:T$9,"QUANT.",O1359:T1359)</f>
        <v>0</v>
      </c>
      <c r="V1359" s="585">
        <f ca="1" t="shared" si="1113"/>
        <v>0</v>
      </c>
      <c r="W1359" s="586" t="str">
        <f ca="1" t="shared" si="1114"/>
        <v>MEDIR</v>
      </c>
      <c r="X1359" s="587">
        <f ca="1" t="shared" si="1115"/>
        <v>1</v>
      </c>
      <c r="Y1359" s="587">
        <f ca="1" t="shared" si="1116"/>
        <v>87.86</v>
      </c>
      <c r="Z1359" s="448"/>
      <c r="AA1359" s="448"/>
      <c r="AB1359" s="448"/>
      <c r="AC1359" s="448"/>
      <c r="AD1359" s="448"/>
      <c r="AE1359" s="448"/>
      <c r="AF1359" s="448"/>
      <c r="AG1359" s="448"/>
      <c r="AH1359" s="448"/>
      <c r="AI1359" s="448"/>
      <c r="AJ1359" s="448"/>
      <c r="AK1359" s="590" t="e">
        <f t="shared" si="1105"/>
        <v>#VALUE!</v>
      </c>
      <c r="AL1359" s="590">
        <v>0</v>
      </c>
    </row>
    <row r="1360" s="365" customFormat="1" customHeight="1" spans="1:38">
      <c r="A1360" s="522"/>
      <c r="B1360" s="528">
        <v>101554</v>
      </c>
      <c r="C1360" s="524" t="str">
        <f>IF($B1360="","",IFERROR(VLOOKUP($B1360,SERVIÇOS!$B:$G,2,0),IFERROR(VLOOKUP($B1360,'COMPOSIÇÕES COMPLEMENTARES '!$C:$K,2,0),"")))</f>
        <v>ALÇA PREFORMADA DE DISTRIBUIÇÃO, EM  AÇO GALVANIZADO, AWG 2 - FORNECIMENTO E INSTALAÇÃO. AF_07/2020</v>
      </c>
      <c r="D1360" s="525" t="str">
        <f>IF($B1360="","",IFERROR(VLOOKUP($B1360,SERVIÇOS!$B:$G,3,0),IFERROR(VLOOKUP($B1360,'COMPOSIÇÕES COMPLEMENTARES '!$C:$K,3,0),"")))</f>
        <v>UN</v>
      </c>
      <c r="E1360" s="530">
        <v>1</v>
      </c>
      <c r="F1360" s="527">
        <f>IF($B1360="","",IFERROR(VLOOKUP($B1360,SERVIÇOS!$B:$G,4,0),IFERROR(VLOOKUP($B1360,'COMPOSIÇÕES COMPLEMENTARES '!$C:$K,6,0),"")))</f>
        <v>6.84</v>
      </c>
      <c r="G1360" s="527">
        <f>IF($B1360="","",IFERROR(VLOOKUP($B1360,SERVIÇOS!$B:$G,5,0),IFERROR(VLOOKUP($B1360,'COMPOSIÇÕES COMPLEMENTARES '!$C:$K,7,0),"")))</f>
        <v>4.76</v>
      </c>
      <c r="H1360" s="527">
        <f t="shared" si="1106"/>
        <v>11.6</v>
      </c>
      <c r="I1360" s="527">
        <f t="shared" si="1107"/>
        <v>6.84</v>
      </c>
      <c r="J1360" s="527">
        <f t="shared" si="1108"/>
        <v>4.76</v>
      </c>
      <c r="K1360" s="527">
        <f t="shared" si="1109"/>
        <v>11.6</v>
      </c>
      <c r="L1360" s="527"/>
      <c r="M1360" s="563"/>
      <c r="N1360" s="448"/>
      <c r="O1360" s="561"/>
      <c r="P1360" s="562" t="str">
        <f t="shared" si="1110"/>
        <v/>
      </c>
      <c r="Q1360" s="561"/>
      <c r="R1360" s="583" t="str">
        <f t="shared" si="1111"/>
        <v/>
      </c>
      <c r="S1360" s="561"/>
      <c r="T1360" s="588" t="str">
        <f t="shared" si="1112"/>
        <v/>
      </c>
      <c r="U1360" s="584">
        <f ca="1">SUMIF($O$8:T$9,"QUANT.",O1360:T1360)</f>
        <v>0</v>
      </c>
      <c r="V1360" s="585">
        <f ca="1" t="shared" si="1113"/>
        <v>0</v>
      </c>
      <c r="W1360" s="586" t="str">
        <f ca="1" t="shared" si="1114"/>
        <v>MEDIR</v>
      </c>
      <c r="X1360" s="587">
        <f ca="1" t="shared" si="1115"/>
        <v>1</v>
      </c>
      <c r="Y1360" s="587">
        <f ca="1" t="shared" si="1116"/>
        <v>11.6</v>
      </c>
      <c r="Z1360" s="448"/>
      <c r="AA1360" s="448"/>
      <c r="AB1360" s="448"/>
      <c r="AC1360" s="448"/>
      <c r="AD1360" s="448"/>
      <c r="AE1360" s="448"/>
      <c r="AF1360" s="448"/>
      <c r="AG1360" s="448"/>
      <c r="AH1360" s="448"/>
      <c r="AI1360" s="448"/>
      <c r="AJ1360" s="448"/>
      <c r="AK1360" s="590">
        <f t="shared" si="1105"/>
        <v>101554</v>
      </c>
      <c r="AL1360" s="590">
        <v>0</v>
      </c>
    </row>
    <row r="1361" s="365" customFormat="1" customHeight="1" spans="1:38">
      <c r="A1361" s="522"/>
      <c r="B1361" s="528">
        <v>91926</v>
      </c>
      <c r="C1361" s="524" t="str">
        <f>IF($B1361="","",IFERROR(VLOOKUP($B1361,SERVIÇOS!$B:$G,2,0),IFERROR(VLOOKUP($B1361,'COMPOSIÇÕES COMPLEMENTARES '!$C:$K,2,0),"")))</f>
        <v>CABO DE COBRE FLEXÍVEL ISOLADO, 2,5 MM², ANTI-CHAMA 450/750 V, PARA CIRCUITOS TERMINAIS - FORNECIMENTO E INSTALAÇÃO. AF_03/2023</v>
      </c>
      <c r="D1361" s="525" t="str">
        <f>IF($B1361="","",IFERROR(VLOOKUP($B1361,SERVIÇOS!$B:$G,3,0),IFERROR(VLOOKUP($B1361,'COMPOSIÇÕES COMPLEMENTARES '!$C:$K,3,0),"")))</f>
        <v>M</v>
      </c>
      <c r="E1361" s="530">
        <f>0.2*E1360</f>
        <v>0.2</v>
      </c>
      <c r="F1361" s="527">
        <f>IF($B1361="","",IFERROR(VLOOKUP($B1361,SERVIÇOS!$B:$G,4,0),IFERROR(VLOOKUP($B1361,'COMPOSIÇÕES COMPLEMENTARES '!$C:$K,6,0),"")))</f>
        <v>3.35</v>
      </c>
      <c r="G1361" s="527">
        <f>IF($B1361="","",IFERROR(VLOOKUP($B1361,SERVIÇOS!$B:$G,5,0),IFERROR(VLOOKUP($B1361,'COMPOSIÇÕES COMPLEMENTARES '!$C:$K,7,0),"")))</f>
        <v>1.43</v>
      </c>
      <c r="H1361" s="527">
        <f t="shared" si="1106"/>
        <v>4.78</v>
      </c>
      <c r="I1361" s="527">
        <f t="shared" si="1107"/>
        <v>0.67</v>
      </c>
      <c r="J1361" s="527">
        <f t="shared" si="1108"/>
        <v>0.28</v>
      </c>
      <c r="K1361" s="527">
        <f t="shared" si="1109"/>
        <v>0.95</v>
      </c>
      <c r="L1361" s="527"/>
      <c r="M1361" s="563"/>
      <c r="N1361" s="448"/>
      <c r="O1361" s="561"/>
      <c r="P1361" s="562" t="str">
        <f t="shared" si="1110"/>
        <v/>
      </c>
      <c r="Q1361" s="561"/>
      <c r="R1361" s="583" t="str">
        <f t="shared" si="1111"/>
        <v/>
      </c>
      <c r="S1361" s="561"/>
      <c r="T1361" s="588" t="str">
        <f t="shared" si="1112"/>
        <v/>
      </c>
      <c r="U1361" s="584">
        <f ca="1">SUMIF($O$8:T$9,"QUANT.",O1361:T1361)</f>
        <v>0</v>
      </c>
      <c r="V1361" s="585">
        <f ca="1" t="shared" si="1113"/>
        <v>0</v>
      </c>
      <c r="W1361" s="586" t="str">
        <f ca="1" t="shared" si="1114"/>
        <v>MEDIR</v>
      </c>
      <c r="X1361" s="587">
        <f ca="1" t="shared" si="1115"/>
        <v>0.2</v>
      </c>
      <c r="Y1361" s="587">
        <f ca="1" t="shared" si="1116"/>
        <v>0.95</v>
      </c>
      <c r="Z1361" s="448"/>
      <c r="AA1361" s="448"/>
      <c r="AB1361" s="448"/>
      <c r="AC1361" s="448"/>
      <c r="AD1361" s="448"/>
      <c r="AE1361" s="448"/>
      <c r="AF1361" s="448"/>
      <c r="AG1361" s="448"/>
      <c r="AH1361" s="448"/>
      <c r="AI1361" s="448"/>
      <c r="AJ1361" s="448"/>
      <c r="AK1361" s="590">
        <f t="shared" si="1105"/>
        <v>91926</v>
      </c>
      <c r="AL1361" s="590">
        <v>0</v>
      </c>
    </row>
    <row r="1362" s="365" customFormat="1" customHeight="1" spans="1:38">
      <c r="A1362" s="522"/>
      <c r="B1362" s="528" t="s">
        <v>632</v>
      </c>
      <c r="C1362" s="524" t="str">
        <f>IF($B1362="","",IFERROR(VLOOKUP($B1362,SERVIÇOS!$B:$G,2,0),IFERROR(VLOOKUP($B1362,'COMPOSIÇÕES COMPLEMENTARES '!$C:$K,2,0),"")))</f>
        <v>CONECTOR DE ATERRAMENTO DE FERRAGENS DA IP - PRESILHA FEITA EM LATÃO ESTANHADO, COM 2 FUROS DE Ø8mm PARA CABOS DE COBRE 35/50mm², RESISTENTE AOS ESFORÇOS REALIZADOS PELO CABO A SER FIXADO</v>
      </c>
      <c r="D1362" s="525" t="str">
        <f>IF($B1362="","",IFERROR(VLOOKUP($B1362,SERVIÇOS!$B:$G,3,0),IFERROR(VLOOKUP($B1362,'COMPOSIÇÕES COMPLEMENTARES '!$C:$K,3,0),"")))</f>
        <v>UN</v>
      </c>
      <c r="E1362" s="530">
        <f>E1359+2</f>
        <v>3</v>
      </c>
      <c r="F1362" s="527">
        <f>IF($B1362="","",IFERROR(VLOOKUP($B1362,SERVIÇOS!$B:$G,4,0),IFERROR(VLOOKUP($B1362,'COMPOSIÇÕES COMPLEMENTARES '!$C:$K,6,0),"")))</f>
        <v>3.35</v>
      </c>
      <c r="G1362" s="527">
        <f>IF($B1362="","",IFERROR(VLOOKUP($B1362,SERVIÇOS!$B:$G,5,0),IFERROR(VLOOKUP($B1362,'COMPOSIÇÕES COMPLEMENTARES '!$C:$K,7,0),"")))</f>
        <v>3.14</v>
      </c>
      <c r="H1362" s="527">
        <f t="shared" si="1106"/>
        <v>6.49</v>
      </c>
      <c r="I1362" s="527">
        <f t="shared" si="1107"/>
        <v>10.05</v>
      </c>
      <c r="J1362" s="527">
        <f t="shared" si="1108"/>
        <v>9.42</v>
      </c>
      <c r="K1362" s="527">
        <f t="shared" si="1109"/>
        <v>19.47</v>
      </c>
      <c r="L1362" s="527"/>
      <c r="M1362" s="563"/>
      <c r="N1362" s="448"/>
      <c r="O1362" s="561"/>
      <c r="P1362" s="562" t="str">
        <f t="shared" si="1110"/>
        <v/>
      </c>
      <c r="Q1362" s="561"/>
      <c r="R1362" s="583" t="str">
        <f t="shared" si="1111"/>
        <v/>
      </c>
      <c r="S1362" s="561"/>
      <c r="T1362" s="588" t="str">
        <f t="shared" si="1112"/>
        <v/>
      </c>
      <c r="U1362" s="584">
        <f ca="1">SUMIF($O$8:T$9,"QUANT.",O1362:T1362)</f>
        <v>0</v>
      </c>
      <c r="V1362" s="585">
        <f ca="1" t="shared" si="1113"/>
        <v>0</v>
      </c>
      <c r="W1362" s="586" t="str">
        <f ca="1" t="shared" si="1114"/>
        <v>MEDIR</v>
      </c>
      <c r="X1362" s="587">
        <f ca="1" t="shared" si="1115"/>
        <v>3</v>
      </c>
      <c r="Y1362" s="587">
        <f ca="1" t="shared" si="1116"/>
        <v>19.47</v>
      </c>
      <c r="Z1362" s="448"/>
      <c r="AA1362" s="448"/>
      <c r="AB1362" s="448"/>
      <c r="AC1362" s="448"/>
      <c r="AD1362" s="448"/>
      <c r="AE1362" s="448"/>
      <c r="AF1362" s="448"/>
      <c r="AG1362" s="448"/>
      <c r="AH1362" s="448"/>
      <c r="AI1362" s="448"/>
      <c r="AJ1362" s="448"/>
      <c r="AK1362" s="590" t="e">
        <f t="shared" si="1105"/>
        <v>#VALUE!</v>
      </c>
      <c r="AL1362" s="590">
        <v>0</v>
      </c>
    </row>
    <row r="1363" s="365" customFormat="1" customHeight="1" spans="1:38">
      <c r="A1363" s="522"/>
      <c r="B1363" s="528" t="s">
        <v>633</v>
      </c>
      <c r="C1363" s="524" t="str">
        <f>IF($B1363="","",IFERROR(VLOOKUP($B1363,SERVIÇOS!$B:$G,2,0),IFERROR(VLOOKUP($B1363,'COMPOSIÇÕES COMPLEMENTARES '!$C:$K,2,0),"")))</f>
        <v>CABO DE AÇO GALVANIZADO, DIÂMETRO ø1/4" (6,35mm), ALMA DE FIBRA (AFA), CONSTRUÇÃO DO CABO 6x19S (6 TORÇOES DE 19 FIOS CADA)</v>
      </c>
      <c r="D1363" s="525" t="str">
        <f>IF($B1363="","",IFERROR(VLOOKUP($B1363,SERVIÇOS!$B:$G,3,0),IFERROR(VLOOKUP($B1363,'COMPOSIÇÕES COMPLEMENTARES '!$C:$K,3,0),"")))</f>
        <v>M</v>
      </c>
      <c r="E1363" s="530">
        <f>2*D1356</f>
        <v>2</v>
      </c>
      <c r="F1363" s="527">
        <f>IF($B1363="","",IFERROR(VLOOKUP($B1363,SERVIÇOS!$B:$G,4,0),IFERROR(VLOOKUP($B1363,'COMPOSIÇÕES COMPLEMENTARES '!$C:$K,6,0),"")))</f>
        <v>8.03</v>
      </c>
      <c r="G1363" s="527">
        <f>IF($B1363="","",IFERROR(VLOOKUP($B1363,SERVIÇOS!$B:$G,5,0),IFERROR(VLOOKUP($B1363,'COMPOSIÇÕES COMPLEMENTARES '!$C:$K,7,0),"")))</f>
        <v>3.21</v>
      </c>
      <c r="H1363" s="527">
        <f t="shared" si="1106"/>
        <v>11.24</v>
      </c>
      <c r="I1363" s="527">
        <f t="shared" si="1107"/>
        <v>16.06</v>
      </c>
      <c r="J1363" s="527">
        <f t="shared" si="1108"/>
        <v>6.42</v>
      </c>
      <c r="K1363" s="527">
        <f t="shared" si="1109"/>
        <v>22.48</v>
      </c>
      <c r="L1363" s="527"/>
      <c r="M1363" s="563"/>
      <c r="N1363" s="448"/>
      <c r="O1363" s="561"/>
      <c r="P1363" s="562" t="str">
        <f t="shared" si="1110"/>
        <v/>
      </c>
      <c r="Q1363" s="561"/>
      <c r="R1363" s="583" t="str">
        <f t="shared" si="1111"/>
        <v/>
      </c>
      <c r="S1363" s="561"/>
      <c r="T1363" s="588" t="str">
        <f t="shared" si="1112"/>
        <v/>
      </c>
      <c r="U1363" s="584">
        <f ca="1">SUMIF($O$8:T$9,"QUANT.",O1363:T1363)</f>
        <v>0</v>
      </c>
      <c r="V1363" s="585">
        <f ca="1" t="shared" si="1113"/>
        <v>0</v>
      </c>
      <c r="W1363" s="586" t="str">
        <f ca="1" t="shared" si="1114"/>
        <v>MEDIR</v>
      </c>
      <c r="X1363" s="587">
        <f ca="1" t="shared" si="1115"/>
        <v>2</v>
      </c>
      <c r="Y1363" s="587">
        <f ca="1" t="shared" si="1116"/>
        <v>22.48</v>
      </c>
      <c r="Z1363" s="448"/>
      <c r="AA1363" s="448"/>
      <c r="AB1363" s="448"/>
      <c r="AC1363" s="448"/>
      <c r="AD1363" s="448"/>
      <c r="AE1363" s="448"/>
      <c r="AF1363" s="448"/>
      <c r="AG1363" s="448"/>
      <c r="AH1363" s="448"/>
      <c r="AI1363" s="448"/>
      <c r="AJ1363" s="448"/>
      <c r="AK1363" s="590" t="e">
        <f t="shared" si="1105"/>
        <v>#VALUE!</v>
      </c>
      <c r="AL1363" s="590">
        <v>0</v>
      </c>
    </row>
    <row r="1364" s="365" customFormat="1" customHeight="1" spans="1:38">
      <c r="A1364" s="522"/>
      <c r="B1364" s="528">
        <v>101549</v>
      </c>
      <c r="C1364" s="524" t="str">
        <f>IF($B1364="","",IFERROR(VLOOKUP($B1364,SERVIÇOS!$B:$G,2,0),IFERROR(VLOOKUP($B1364,'COMPOSIÇÕES COMPLEMENTARES '!$C:$K,2,0),"")))</f>
        <v>GRAMPO PARALELO METÁLICO, PARA REDES AÉREAS DE DISTRIBUIÇÃO DE ENERGIA ELÉTRICA DE BAIXA TENSÃO - FORNECIMENTO E INSTALAÇÃO. AF_07/2020</v>
      </c>
      <c r="D1364" s="525" t="str">
        <f>IF($B1364="","",IFERROR(VLOOKUP($B1364,SERVIÇOS!$B:$G,3,0),IFERROR(VLOOKUP($B1364,'COMPOSIÇÕES COMPLEMENTARES '!$C:$K,3,0),"")))</f>
        <v>UN</v>
      </c>
      <c r="E1364" s="530">
        <f>D1356+1</f>
        <v>2</v>
      </c>
      <c r="F1364" s="527">
        <f>IF($B1364="","",IFERROR(VLOOKUP($B1364,SERVIÇOS!$B:$G,4,0),IFERROR(VLOOKUP($B1364,'COMPOSIÇÕES COMPLEMENTARES '!$C:$K,6,0),"")))</f>
        <v>12.78</v>
      </c>
      <c r="G1364" s="527">
        <f>IF($B1364="","",IFERROR(VLOOKUP($B1364,SERVIÇOS!$B:$G,5,0),IFERROR(VLOOKUP($B1364,'COMPOSIÇÕES COMPLEMENTARES '!$C:$K,7,0),"")))</f>
        <v>6.08</v>
      </c>
      <c r="H1364" s="527">
        <f t="shared" si="1106"/>
        <v>18.86</v>
      </c>
      <c r="I1364" s="527">
        <f t="shared" si="1107"/>
        <v>25.56</v>
      </c>
      <c r="J1364" s="527">
        <f t="shared" si="1108"/>
        <v>12.16</v>
      </c>
      <c r="K1364" s="527">
        <f t="shared" si="1109"/>
        <v>37.72</v>
      </c>
      <c r="L1364" s="527"/>
      <c r="M1364" s="563"/>
      <c r="N1364" s="448"/>
      <c r="O1364" s="561"/>
      <c r="P1364" s="562" t="str">
        <f t="shared" si="1110"/>
        <v/>
      </c>
      <c r="Q1364" s="561"/>
      <c r="R1364" s="583" t="str">
        <f t="shared" si="1111"/>
        <v/>
      </c>
      <c r="S1364" s="561"/>
      <c r="T1364" s="588" t="str">
        <f t="shared" si="1112"/>
        <v/>
      </c>
      <c r="U1364" s="584">
        <f ca="1">SUMIF($O$8:T$9,"QUANT.",O1364:T1364)</f>
        <v>0</v>
      </c>
      <c r="V1364" s="585">
        <f ca="1" t="shared" si="1113"/>
        <v>0</v>
      </c>
      <c r="W1364" s="586" t="str">
        <f ca="1" t="shared" si="1114"/>
        <v>MEDIR</v>
      </c>
      <c r="X1364" s="587">
        <f ca="1" t="shared" si="1115"/>
        <v>2</v>
      </c>
      <c r="Y1364" s="587">
        <f ca="1" t="shared" si="1116"/>
        <v>37.72</v>
      </c>
      <c r="Z1364" s="448"/>
      <c r="AA1364" s="448"/>
      <c r="AB1364" s="448"/>
      <c r="AC1364" s="448"/>
      <c r="AD1364" s="448"/>
      <c r="AE1364" s="448"/>
      <c r="AF1364" s="448"/>
      <c r="AG1364" s="448"/>
      <c r="AH1364" s="448"/>
      <c r="AI1364" s="448"/>
      <c r="AJ1364" s="448"/>
      <c r="AK1364" s="590">
        <f t="shared" si="1105"/>
        <v>101549</v>
      </c>
      <c r="AL1364" s="590">
        <v>0</v>
      </c>
    </row>
    <row r="1365" s="365" customFormat="1" customHeight="1" spans="1:38">
      <c r="A1365" s="522"/>
      <c r="B1365" s="528" t="s">
        <v>634</v>
      </c>
      <c r="C1365" s="524" t="str">
        <f>IF($B1365="","",IFERROR(VLOOKUP($B1365,SERVIÇOS!$B:$G,2,0),IFERROR(VLOOKUP($B1365,'COMPOSIÇÕES COMPLEMENTARES '!$C:$K,2,0),"")))</f>
        <v>TERMINAL DE APERTO COM SAPATA EM LIGA DE COBRE, SAPATA COM DOIS FUROS PARA FIXAÇÃO </v>
      </c>
      <c r="D1365" s="525" t="str">
        <f>IF($B1365="","",IFERROR(VLOOKUP($B1365,SERVIÇOS!$B:$G,3,0),IFERROR(VLOOKUP($B1365,'COMPOSIÇÕES COMPLEMENTARES '!$C:$K,3,0),"")))</f>
        <v>UN</v>
      </c>
      <c r="E1365" s="530">
        <f>D1356</f>
        <v>1</v>
      </c>
      <c r="F1365" s="527">
        <f>IF($B1365="","",IFERROR(VLOOKUP($B1365,SERVIÇOS!$B:$G,4,0),IFERROR(VLOOKUP($B1365,'COMPOSIÇÕES COMPLEMENTARES '!$C:$K,6,0),"")))</f>
        <v>12.16</v>
      </c>
      <c r="G1365" s="527">
        <f>IF($B1365="","",IFERROR(VLOOKUP($B1365,SERVIÇOS!$B:$G,5,0),IFERROR(VLOOKUP($B1365,'COMPOSIÇÕES COMPLEMENTARES '!$C:$K,7,0),"")))</f>
        <v>1.43</v>
      </c>
      <c r="H1365" s="527">
        <f t="shared" si="1106"/>
        <v>13.59</v>
      </c>
      <c r="I1365" s="527">
        <f t="shared" si="1107"/>
        <v>12.16</v>
      </c>
      <c r="J1365" s="527">
        <f t="shared" si="1108"/>
        <v>1.43</v>
      </c>
      <c r="K1365" s="527">
        <f t="shared" si="1109"/>
        <v>13.59</v>
      </c>
      <c r="L1365" s="527"/>
      <c r="M1365" s="563"/>
      <c r="N1365" s="448"/>
      <c r="O1365" s="561"/>
      <c r="P1365" s="562" t="str">
        <f t="shared" si="1110"/>
        <v/>
      </c>
      <c r="Q1365" s="561"/>
      <c r="R1365" s="583" t="str">
        <f t="shared" si="1111"/>
        <v/>
      </c>
      <c r="S1365" s="561"/>
      <c r="T1365" s="588" t="str">
        <f t="shared" si="1112"/>
        <v/>
      </c>
      <c r="U1365" s="584">
        <f ca="1">SUMIF($O$8:T$9,"QUANT.",O1365:T1365)</f>
        <v>0</v>
      </c>
      <c r="V1365" s="585">
        <f ca="1" t="shared" si="1113"/>
        <v>0</v>
      </c>
      <c r="W1365" s="586" t="str">
        <f ca="1" t="shared" si="1114"/>
        <v>MEDIR</v>
      </c>
      <c r="X1365" s="587">
        <f ca="1" t="shared" si="1115"/>
        <v>1</v>
      </c>
      <c r="Y1365" s="587">
        <f ca="1" t="shared" si="1116"/>
        <v>13.59</v>
      </c>
      <c r="Z1365" s="448"/>
      <c r="AA1365" s="448"/>
      <c r="AB1365" s="448"/>
      <c r="AC1365" s="448"/>
      <c r="AD1365" s="448"/>
      <c r="AE1365" s="448"/>
      <c r="AF1365" s="448"/>
      <c r="AG1365" s="448"/>
      <c r="AH1365" s="448"/>
      <c r="AI1365" s="448"/>
      <c r="AJ1365" s="448"/>
      <c r="AK1365" s="590" t="e">
        <f t="shared" si="1105"/>
        <v>#VALUE!</v>
      </c>
      <c r="AL1365" s="590">
        <v>0</v>
      </c>
    </row>
    <row r="1366" s="365" customFormat="1" customHeight="1" spans="1:38">
      <c r="A1366" s="522"/>
      <c r="B1366" s="528" t="s">
        <v>629</v>
      </c>
      <c r="C1366" s="524" t="str">
        <f>IF($B1366="","",IFERROR(VLOOKUP($B1366,SERVIÇOS!$B:$G,2,0),IFERROR(VLOOKUP($B1366,'COMPOSIÇÕES COMPLEMENTARES '!$C:$K,2,0),"")))</f>
        <v>CONECTOR DERIVAÇÃO PERFURANTE EM POLÍMERO RESISTENTE E CONTATOS EM COBRE ESTANHADO, IP68; APLICADO EM RDA ISOLADAS, CABOS DE COBRE-COBRE, AL-COBRE E AL-AL; CONDUTOR PRINCIPAL DE 16-120mm² E DERIVAÇÃO 16-120mm²</v>
      </c>
      <c r="D1366" s="525" t="str">
        <f>IF($B1366="","",IFERROR(VLOOKUP($B1366,SERVIÇOS!$B:$G,3,0),IFERROR(VLOOKUP($B1366,'COMPOSIÇÕES COMPLEMENTARES '!$C:$K,3,0),"")))</f>
        <v>UN</v>
      </c>
      <c r="E1366" s="530">
        <f>2*D1356</f>
        <v>2</v>
      </c>
      <c r="F1366" s="527">
        <f>IF($B1366="","",IFERROR(VLOOKUP($B1366,SERVIÇOS!$B:$G,4,0),IFERROR(VLOOKUP($B1366,'COMPOSIÇÕES COMPLEMENTARES '!$C:$K,6,0),"")))</f>
        <v>24.74</v>
      </c>
      <c r="G1366" s="527">
        <f>IF($B1366="","",IFERROR(VLOOKUP($B1366,SERVIÇOS!$B:$G,5,0),IFERROR(VLOOKUP($B1366,'COMPOSIÇÕES COMPLEMENTARES '!$C:$K,7,0),"")))</f>
        <v>18.98</v>
      </c>
      <c r="H1366" s="527">
        <f t="shared" si="1106"/>
        <v>43.72</v>
      </c>
      <c r="I1366" s="527">
        <f t="shared" si="1107"/>
        <v>49.48</v>
      </c>
      <c r="J1366" s="527">
        <f t="shared" si="1108"/>
        <v>37.96</v>
      </c>
      <c r="K1366" s="527">
        <f t="shared" si="1109"/>
        <v>87.44</v>
      </c>
      <c r="L1366" s="527"/>
      <c r="M1366" s="563"/>
      <c r="N1366" s="448"/>
      <c r="O1366" s="561"/>
      <c r="P1366" s="562" t="str">
        <f t="shared" si="1110"/>
        <v/>
      </c>
      <c r="Q1366" s="561"/>
      <c r="R1366" s="583" t="str">
        <f t="shared" si="1111"/>
        <v/>
      </c>
      <c r="S1366" s="561"/>
      <c r="T1366" s="588" t="str">
        <f t="shared" si="1112"/>
        <v/>
      </c>
      <c r="U1366" s="584">
        <f ca="1">SUMIF($O$8:T$9,"QUANT.",O1366:T1366)</f>
        <v>0</v>
      </c>
      <c r="V1366" s="585">
        <f ca="1" t="shared" si="1113"/>
        <v>0</v>
      </c>
      <c r="W1366" s="586" t="str">
        <f ca="1" t="shared" si="1114"/>
        <v>MEDIR</v>
      </c>
      <c r="X1366" s="587">
        <f ca="1" t="shared" si="1115"/>
        <v>2</v>
      </c>
      <c r="Y1366" s="587">
        <f ca="1" t="shared" si="1116"/>
        <v>87.44</v>
      </c>
      <c r="Z1366" s="448"/>
      <c r="AA1366" s="448"/>
      <c r="AB1366" s="448"/>
      <c r="AC1366" s="448"/>
      <c r="AD1366" s="448"/>
      <c r="AE1366" s="448"/>
      <c r="AF1366" s="448"/>
      <c r="AG1366" s="448"/>
      <c r="AH1366" s="448"/>
      <c r="AI1366" s="448"/>
      <c r="AJ1366" s="448"/>
      <c r="AK1366" s="590" t="e">
        <f t="shared" si="1105"/>
        <v>#VALUE!</v>
      </c>
      <c r="AL1366" s="590">
        <v>0</v>
      </c>
    </row>
    <row r="1367" s="365" customFormat="1" customHeight="1" spans="1:38">
      <c r="A1367" s="515">
        <v>15</v>
      </c>
      <c r="B1367" s="516"/>
      <c r="C1367" s="517" t="s">
        <v>670</v>
      </c>
      <c r="D1367" s="518"/>
      <c r="E1367" s="519"/>
      <c r="F1367" s="520"/>
      <c r="G1367" s="521"/>
      <c r="H1367" s="521"/>
      <c r="I1367" s="556">
        <f>TRUNC(SUMIF(I1369:I1496,"&gt;0",I1369:I1496),2)</f>
        <v>200022.85</v>
      </c>
      <c r="J1367" s="556">
        <f>TRUNC(SUMIF(J1369:J1496,"&gt;0",J1369:J1496),2)</f>
        <v>27512.86</v>
      </c>
      <c r="K1367" s="564"/>
      <c r="L1367" s="556">
        <f>SUMIF(I1367:J1367,"&gt;0",I1367:J1367)</f>
        <v>227535.71</v>
      </c>
      <c r="M1367" s="558"/>
      <c r="N1367" s="448"/>
      <c r="O1367" s="557"/>
      <c r="P1367" s="557"/>
      <c r="Q1367" s="557"/>
      <c r="R1367" s="557"/>
      <c r="S1367" s="557"/>
      <c r="T1367" s="557"/>
      <c r="U1367" s="557"/>
      <c r="V1367" s="557"/>
      <c r="W1367" s="557"/>
      <c r="X1367" s="557"/>
      <c r="Y1367" s="557"/>
      <c r="Z1367" s="448"/>
      <c r="AA1367" s="448"/>
      <c r="AB1367" s="448"/>
      <c r="AC1367" s="448"/>
      <c r="AD1367" s="448"/>
      <c r="AE1367" s="448"/>
      <c r="AF1367" s="448"/>
      <c r="AG1367" s="448"/>
      <c r="AH1367" s="448"/>
      <c r="AI1367" s="448"/>
      <c r="AJ1367" s="448"/>
      <c r="AK1367" s="590"/>
      <c r="AL1367" s="590"/>
    </row>
    <row r="1368" s="365" customFormat="1" spans="1:38">
      <c r="A1368" s="522"/>
      <c r="B1368" s="528"/>
      <c r="C1368" s="532" t="s">
        <v>602</v>
      </c>
      <c r="D1368" s="525"/>
      <c r="E1368" s="530"/>
      <c r="F1368" s="527"/>
      <c r="G1368" s="527"/>
      <c r="H1368" s="527"/>
      <c r="I1368" s="527"/>
      <c r="J1368" s="527"/>
      <c r="K1368" s="527"/>
      <c r="L1368" s="527"/>
      <c r="M1368" s="563"/>
      <c r="N1368" s="448"/>
      <c r="O1368" s="561"/>
      <c r="P1368" s="562"/>
      <c r="Q1368" s="561"/>
      <c r="R1368" s="583"/>
      <c r="S1368" s="561"/>
      <c r="T1368" s="588"/>
      <c r="U1368" s="584"/>
      <c r="V1368" s="585"/>
      <c r="W1368" s="586"/>
      <c r="X1368" s="587"/>
      <c r="Y1368" s="587"/>
      <c r="Z1368" s="448"/>
      <c r="AA1368" s="448"/>
      <c r="AB1368" s="448"/>
      <c r="AC1368" s="448"/>
      <c r="AD1368" s="448"/>
      <c r="AE1368" s="448"/>
      <c r="AF1368" s="448"/>
      <c r="AG1368" s="448"/>
      <c r="AH1368" s="448"/>
      <c r="AI1368" s="448"/>
      <c r="AJ1368" s="448"/>
      <c r="AK1368" s="590"/>
      <c r="AL1368" s="590"/>
    </row>
    <row r="1369" s="365" customFormat="1" customHeight="1" spans="1:38">
      <c r="A1369" s="522"/>
      <c r="B1369" s="523" t="s">
        <v>603</v>
      </c>
      <c r="C1369" s="524" t="str">
        <f>IF($B1369="","",IFERROR(VLOOKUP($B1369,SERVIÇOS!$B:$G,2,0),IFERROR(VLOOKUP($B1369,'COMPOSIÇÕES COMPLEMENTARES '!$C:$K,2,0),"")))</f>
        <v>POSTE CÔNICO CONTÍNUO RETO, EM AÇO GALVANIZADO (NBR 14744), ALTURA TOTAL H:12m, ALTURA ÚTIL h:10m, ENGASTADO E:200cm EM BASE DE CONCRETO</v>
      </c>
      <c r="D1369" s="525" t="str">
        <f>IF($B1369="","",IFERROR(VLOOKUP($B1369,SERVIÇOS!$B:$G,3,0),IFERROR(VLOOKUP($B1369,'COMPOSIÇÕES COMPLEMENTARES '!$C:$K,3,0),"")))</f>
        <v>UN</v>
      </c>
      <c r="E1369" s="530">
        <v>43</v>
      </c>
      <c r="F1369" s="527">
        <f>IF($B1369="","",IFERROR(VLOOKUP($B1369,SERVIÇOS!$B:$G,4,0),IFERROR(VLOOKUP($B1369,'COMPOSIÇÕES COMPLEMENTARES '!$C:$K,6,0),"")))</f>
        <v>2798.41</v>
      </c>
      <c r="G1369" s="527">
        <f>IF($B1369="","",IFERROR(VLOOKUP($B1369,SERVIÇOS!$B:$G,5,0),IFERROR(VLOOKUP($B1369,'COMPOSIÇÕES COMPLEMENTARES '!$C:$K,7,0),"")))</f>
        <v>81.25</v>
      </c>
      <c r="H1369" s="527">
        <f t="shared" ref="H1369:H1374" si="1117">IF(E1369="","",F1369+G1369)</f>
        <v>2879.66</v>
      </c>
      <c r="I1369" s="527">
        <f t="shared" ref="I1369:I1374" si="1118">IF(E1369="","",TRUNC((E1369*F1369),2))</f>
        <v>120331.63</v>
      </c>
      <c r="J1369" s="527">
        <f t="shared" ref="J1369:J1374" si="1119">IF(E1369="","",TRUNC((E1369*G1369),2))</f>
        <v>3493.75</v>
      </c>
      <c r="K1369" s="527">
        <f t="shared" ref="K1369:K1374" si="1120">IF(E1369="","",TRUNC((E1369*H1369),2))</f>
        <v>123825.38</v>
      </c>
      <c r="L1369" s="527"/>
      <c r="M1369" s="563"/>
      <c r="N1369" s="448"/>
      <c r="O1369" s="561"/>
      <c r="P1369" s="562" t="str">
        <f t="shared" ref="P1369:P1374" si="1121">IF(OR(O1369="",$K1369=""),"",(O1369/$E1369)*$K1369)</f>
        <v/>
      </c>
      <c r="Q1369" s="561"/>
      <c r="R1369" s="583" t="str">
        <f t="shared" ref="R1369:R1374" si="1122">IF(OR(Q1369="",$K1369=""),"",(Q1369/$E1369)*$K1369)</f>
        <v/>
      </c>
      <c r="S1369" s="561"/>
      <c r="T1369" s="588" t="str">
        <f t="shared" ref="T1369:T1374" si="1123">IF(OR(S1369="",$K1369=""),"",(S1369/$E1369)*$K1369)</f>
        <v/>
      </c>
      <c r="U1369" s="584">
        <f ca="1">SUMIF($O$8:T$9,"QUANT.",O1369:T1369)</f>
        <v>0</v>
      </c>
      <c r="V1369" s="585">
        <f ca="1" t="shared" ref="V1369:V1374" si="1124">SUMIF($O$8:$T$9,"CUSTO",O1369:T1369)</f>
        <v>0</v>
      </c>
      <c r="W1369" s="586" t="str">
        <f ca="1" t="shared" ref="W1369:W1374" si="1125">IF(B1369&lt;&gt;"",IF(V1369=0,"MEDIR",IF(K1369-V1369=0,"OK",IF(K1369-V1369&gt;0,"MEDIR","ALERTA!"))),"")</f>
        <v>MEDIR</v>
      </c>
      <c r="X1369" s="587">
        <f ca="1" t="shared" ref="X1369:X1374" si="1126">IF(U1369="",0,E1369-U1369)</f>
        <v>43</v>
      </c>
      <c r="Y1369" s="587">
        <f ca="1" t="shared" ref="Y1369:Y1374" si="1127">IF(V1369="",0,K1369-V1369)</f>
        <v>123825.38</v>
      </c>
      <c r="Z1369" s="448"/>
      <c r="AA1369" s="448"/>
      <c r="AB1369" s="448"/>
      <c r="AC1369" s="448"/>
      <c r="AD1369" s="448"/>
      <c r="AE1369" s="448"/>
      <c r="AF1369" s="448"/>
      <c r="AG1369" s="448"/>
      <c r="AH1369" s="448"/>
      <c r="AI1369" s="448"/>
      <c r="AJ1369" s="448"/>
      <c r="AK1369" s="590" t="e">
        <f t="shared" ref="AK1369:AK1374" si="1128">B1369-AL1369</f>
        <v>#VALUE!</v>
      </c>
      <c r="AL1369" s="590">
        <v>0</v>
      </c>
    </row>
    <row r="1370" s="365" customFormat="1" customHeight="1" spans="1:38">
      <c r="A1370" s="522"/>
      <c r="B1370" s="528" t="s">
        <v>604</v>
      </c>
      <c r="C1370" s="524" t="str">
        <f>IF($B1370="","",IFERROR(VLOOKUP($B1370,SERVIÇOS!$B:$G,2,0),IFERROR(VLOOKUP($B1370,'COMPOSIÇÕES COMPLEMENTARES '!$C:$K,2,0),"")))</f>
        <v>ASSENTAMENTO DE POSTE CÔNICO CONTÍNUO RETO METÁLICO, ALTURA TOTAL 12m, ENGASTADO EM BASE DE CONCRETO NO SOLO (E:2m) - INSTALAÇÃO DO POSTE</v>
      </c>
      <c r="D1370" s="525" t="str">
        <f>IF($B1370="","",IFERROR(VLOOKUP($B1370,SERVIÇOS!$B:$G,3,0),IFERROR(VLOOKUP($B1370,'COMPOSIÇÕES COMPLEMENTARES '!$C:$K,3,0),"")))</f>
        <v>UN</v>
      </c>
      <c r="E1370" s="530">
        <f>E1369</f>
        <v>43</v>
      </c>
      <c r="F1370" s="527">
        <f>IF($B1370="","",IFERROR(VLOOKUP($B1370,SERVIÇOS!$B:$G,4,0),IFERROR(VLOOKUP($B1370,'COMPOSIÇÕES COMPLEMENTARES '!$C:$K,6,0),"")))</f>
        <v>111.57</v>
      </c>
      <c r="G1370" s="527">
        <f>IF($B1370="","",IFERROR(VLOOKUP($B1370,SERVIÇOS!$B:$G,5,0),IFERROR(VLOOKUP($B1370,'COMPOSIÇÕES COMPLEMENTARES '!$C:$K,7,0),"")))</f>
        <v>65.42</v>
      </c>
      <c r="H1370" s="527">
        <f t="shared" si="1117"/>
        <v>176.99</v>
      </c>
      <c r="I1370" s="527">
        <f t="shared" si="1118"/>
        <v>4797.51</v>
      </c>
      <c r="J1370" s="527">
        <f t="shared" si="1119"/>
        <v>2813.06</v>
      </c>
      <c r="K1370" s="527">
        <f t="shared" si="1120"/>
        <v>7610.57</v>
      </c>
      <c r="L1370" s="527"/>
      <c r="M1370" s="563"/>
      <c r="N1370" s="448"/>
      <c r="O1370" s="561"/>
      <c r="P1370" s="562" t="str">
        <f t="shared" si="1121"/>
        <v/>
      </c>
      <c r="Q1370" s="561"/>
      <c r="R1370" s="583" t="str">
        <f t="shared" si="1122"/>
        <v/>
      </c>
      <c r="S1370" s="561"/>
      <c r="T1370" s="588" t="str">
        <f t="shared" si="1123"/>
        <v/>
      </c>
      <c r="U1370" s="584">
        <f ca="1">SUMIF($O$8:T$9,"QUANT.",O1370:T1370)</f>
        <v>0</v>
      </c>
      <c r="V1370" s="585">
        <f ca="1" t="shared" si="1124"/>
        <v>0</v>
      </c>
      <c r="W1370" s="586" t="str">
        <f ca="1" t="shared" si="1125"/>
        <v>MEDIR</v>
      </c>
      <c r="X1370" s="587">
        <f ca="1" t="shared" si="1126"/>
        <v>43</v>
      </c>
      <c r="Y1370" s="587">
        <f ca="1" t="shared" si="1127"/>
        <v>7610.57</v>
      </c>
      <c r="Z1370" s="448"/>
      <c r="AA1370" s="448"/>
      <c r="AB1370" s="448"/>
      <c r="AC1370" s="448"/>
      <c r="AD1370" s="448"/>
      <c r="AE1370" s="448"/>
      <c r="AF1370" s="448"/>
      <c r="AG1370" s="448"/>
      <c r="AH1370" s="448"/>
      <c r="AI1370" s="448"/>
      <c r="AJ1370" s="448"/>
      <c r="AK1370" s="590" t="e">
        <f t="shared" si="1128"/>
        <v>#VALUE!</v>
      </c>
      <c r="AL1370" s="590">
        <v>0</v>
      </c>
    </row>
    <row r="1371" s="365" customFormat="1" customHeight="1" spans="1:38">
      <c r="A1371" s="522"/>
      <c r="B1371" s="528" t="s">
        <v>605</v>
      </c>
      <c r="C1371" s="524" t="str">
        <f>IF($B1371="","",IFERROR(VLOOKUP($B1371,SERVIÇOS!$B:$G,2,0),IFERROR(VLOOKUP($B1371,'COMPOSIÇÕES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371" s="525" t="str">
        <f>IF($B1371="","",IFERROR(VLOOKUP($B1371,SERVIÇOS!$B:$G,3,0),IFERROR(VLOOKUP($B1371,'COMPOSIÇÕES COMPLEMENTARES '!$C:$K,3,0),"")))</f>
        <v>UN</v>
      </c>
      <c r="E1371" s="530">
        <f>2*0+37</f>
        <v>37</v>
      </c>
      <c r="F1371" s="527">
        <f>IF($B1371="","",IFERROR(VLOOKUP($B1371,SERVIÇOS!$B:$G,4,0),IFERROR(VLOOKUP($B1371,'COMPOSIÇÕES COMPLEMENTARES '!$C:$K,6,0),"")))</f>
        <v>294.87</v>
      </c>
      <c r="G1371" s="527">
        <f>IF($B1371="","",IFERROR(VLOOKUP($B1371,SERVIÇOS!$B:$G,5,0),IFERROR(VLOOKUP($B1371,'COMPOSIÇÕES COMPLEMENTARES '!$C:$K,7,0),"")))</f>
        <v>36.44</v>
      </c>
      <c r="H1371" s="527">
        <f t="shared" si="1117"/>
        <v>331.31</v>
      </c>
      <c r="I1371" s="527">
        <f t="shared" si="1118"/>
        <v>10910.19</v>
      </c>
      <c r="J1371" s="527">
        <f t="shared" si="1119"/>
        <v>1348.28</v>
      </c>
      <c r="K1371" s="527">
        <f t="shared" si="1120"/>
        <v>12258.47</v>
      </c>
      <c r="L1371" s="527"/>
      <c r="M1371" s="563"/>
      <c r="N1371" s="448"/>
      <c r="O1371" s="561"/>
      <c r="P1371" s="562" t="str">
        <f t="shared" si="1121"/>
        <v/>
      </c>
      <c r="Q1371" s="561"/>
      <c r="R1371" s="583" t="str">
        <f t="shared" si="1122"/>
        <v/>
      </c>
      <c r="S1371" s="561"/>
      <c r="T1371" s="588" t="str">
        <f t="shared" si="1123"/>
        <v/>
      </c>
      <c r="U1371" s="584">
        <f ca="1">SUMIF($O$8:T$9,"QUANT.",O1371:T1371)</f>
        <v>0</v>
      </c>
      <c r="V1371" s="585">
        <f ca="1" t="shared" si="1124"/>
        <v>0</v>
      </c>
      <c r="W1371" s="586" t="str">
        <f ca="1" t="shared" si="1125"/>
        <v>MEDIR</v>
      </c>
      <c r="X1371" s="587">
        <f ca="1" t="shared" si="1126"/>
        <v>37</v>
      </c>
      <c r="Y1371" s="587">
        <f ca="1" t="shared" si="1127"/>
        <v>12258.47</v>
      </c>
      <c r="Z1371" s="448"/>
      <c r="AA1371" s="448"/>
      <c r="AB1371" s="448"/>
      <c r="AC1371" s="448"/>
      <c r="AD1371" s="448"/>
      <c r="AE1371" s="448"/>
      <c r="AF1371" s="448"/>
      <c r="AG1371" s="448"/>
      <c r="AH1371" s="448"/>
      <c r="AI1371" s="448"/>
      <c r="AJ1371" s="448"/>
      <c r="AK1371" s="590" t="e">
        <f t="shared" si="1128"/>
        <v>#VALUE!</v>
      </c>
      <c r="AL1371" s="590">
        <v>0</v>
      </c>
    </row>
    <row r="1372" s="365" customFormat="1" customHeight="1" spans="1:38">
      <c r="A1372" s="522"/>
      <c r="B1372" s="528" t="s">
        <v>606</v>
      </c>
      <c r="C1372" s="524" t="str">
        <f>IF($B1372="","",IFERROR(VLOOKUP($B1372,SERVIÇOS!$B:$G,2,0),IFERROR(VLOOKUP($B1372,'COMPOSIÇÕES COMPLEMENTARES '!$C:$K,2,0),"")))</f>
        <v>CINTA PARA POSTE DE SEÇÃO CIRCULAR EM AÇO CARBONO (NTC 811701) PARA FIXAÇÃO DO BRAÇO DE ILUMINAÇÃO PÚBLICA</v>
      </c>
      <c r="D1372" s="525" t="str">
        <f>IF($B1372="","",IFERROR(VLOOKUP($B1372,SERVIÇOS!$B:$G,3,0),IFERROR(VLOOKUP($B1372,'COMPOSIÇÕES COMPLEMENTARES '!$C:$K,3,0),"")))</f>
        <v>UN</v>
      </c>
      <c r="E1372" s="530">
        <f>2*E1371</f>
        <v>74</v>
      </c>
      <c r="F1372" s="527">
        <f>IF($B1372="","",IFERROR(VLOOKUP($B1372,SERVIÇOS!$B:$G,4,0),IFERROR(VLOOKUP($B1372,'COMPOSIÇÕES COMPLEMENTARES '!$C:$K,6,0),"")))</f>
        <v>73.01</v>
      </c>
      <c r="G1372" s="527">
        <f>IF($B1372="","",IFERROR(VLOOKUP($B1372,SERVIÇOS!$B:$G,5,0),IFERROR(VLOOKUP($B1372,'COMPOSIÇÕES COMPLEMENTARES '!$C:$K,7,0),"")))</f>
        <v>14.85</v>
      </c>
      <c r="H1372" s="527">
        <f t="shared" si="1117"/>
        <v>87.86</v>
      </c>
      <c r="I1372" s="527">
        <f t="shared" si="1118"/>
        <v>5402.74</v>
      </c>
      <c r="J1372" s="527">
        <f t="shared" si="1119"/>
        <v>1098.9</v>
      </c>
      <c r="K1372" s="527">
        <f t="shared" si="1120"/>
        <v>6501.64</v>
      </c>
      <c r="L1372" s="527"/>
      <c r="M1372" s="563"/>
      <c r="N1372" s="448"/>
      <c r="O1372" s="561"/>
      <c r="P1372" s="562" t="str">
        <f t="shared" si="1121"/>
        <v/>
      </c>
      <c r="Q1372" s="561"/>
      <c r="R1372" s="583" t="str">
        <f t="shared" si="1122"/>
        <v/>
      </c>
      <c r="S1372" s="561"/>
      <c r="T1372" s="588" t="str">
        <f t="shared" si="1123"/>
        <v/>
      </c>
      <c r="U1372" s="584">
        <f ca="1">SUMIF($O$8:T$9,"QUANT.",O1372:T1372)</f>
        <v>0</v>
      </c>
      <c r="V1372" s="585">
        <f ca="1" t="shared" si="1124"/>
        <v>0</v>
      </c>
      <c r="W1372" s="586" t="str">
        <f ca="1" t="shared" si="1125"/>
        <v>MEDIR</v>
      </c>
      <c r="X1372" s="587">
        <f ca="1" t="shared" si="1126"/>
        <v>74</v>
      </c>
      <c r="Y1372" s="587">
        <f ca="1" t="shared" si="1127"/>
        <v>6501.64</v>
      </c>
      <c r="Z1372" s="448"/>
      <c r="AA1372" s="448"/>
      <c r="AB1372" s="448"/>
      <c r="AC1372" s="448"/>
      <c r="AD1372" s="448"/>
      <c r="AE1372" s="448"/>
      <c r="AF1372" s="448"/>
      <c r="AG1372" s="448"/>
      <c r="AH1372" s="448"/>
      <c r="AI1372" s="448"/>
      <c r="AJ1372" s="448"/>
      <c r="AK1372" s="590" t="e">
        <f t="shared" si="1128"/>
        <v>#VALUE!</v>
      </c>
      <c r="AL1372" s="590">
        <v>0</v>
      </c>
    </row>
    <row r="1373" s="365" customFormat="1" customHeight="1" spans="1:38">
      <c r="A1373" s="522"/>
      <c r="B1373" s="528">
        <v>101659</v>
      </c>
      <c r="C1373" s="524" t="str">
        <f>IF($B1373="","",IFERROR(VLOOKUP($B1373,SERVIÇOS!$B:$G,2,0),IFERROR(VLOOKUP($B1373,'COMPOSIÇÕES COMPLEMENTARES '!$C:$K,2,0),"")))</f>
        <v>LUMINÁRIA DE LED PARA ILUMINAÇÃO PÚBLICA, DE 181 W ATÉ 239 W - FORNECIMENTO E INSTALAÇÃO. AF_02/2025_PS</v>
      </c>
      <c r="D1373" s="525" t="str">
        <f>IF($B1373="","",IFERROR(VLOOKUP($B1373,SERVIÇOS!$B:$G,3,0),IFERROR(VLOOKUP($B1373,'COMPOSIÇÕES COMPLEMENTARES '!$C:$K,3,0),"")))</f>
        <v>UN</v>
      </c>
      <c r="E1373" s="530">
        <f>E1371</f>
        <v>37</v>
      </c>
      <c r="F1373" s="527">
        <f>IF($B1373="","",IFERROR(VLOOKUP($B1373,SERVIÇOS!$B:$G,4,0),IFERROR(VLOOKUP($B1373,'COMPOSIÇÕES COMPLEMENTARES '!$C:$K,6,0),"")))</f>
        <v>598.66</v>
      </c>
      <c r="G1373" s="527">
        <f>IF($B1373="","",IFERROR(VLOOKUP($B1373,SERVIÇOS!$B:$G,5,0),IFERROR(VLOOKUP($B1373,'COMPOSIÇÕES COMPLEMENTARES '!$C:$K,7,0),"")))</f>
        <v>18.26</v>
      </c>
      <c r="H1373" s="527">
        <f t="shared" si="1117"/>
        <v>616.92</v>
      </c>
      <c r="I1373" s="527">
        <f t="shared" si="1118"/>
        <v>22150.42</v>
      </c>
      <c r="J1373" s="527">
        <f t="shared" si="1119"/>
        <v>675.62</v>
      </c>
      <c r="K1373" s="527">
        <f t="shared" si="1120"/>
        <v>22826.04</v>
      </c>
      <c r="L1373" s="527"/>
      <c r="M1373" s="563"/>
      <c r="N1373" s="448"/>
      <c r="O1373" s="561"/>
      <c r="P1373" s="562" t="str">
        <f t="shared" si="1121"/>
        <v/>
      </c>
      <c r="Q1373" s="561"/>
      <c r="R1373" s="583" t="str">
        <f t="shared" si="1122"/>
        <v/>
      </c>
      <c r="S1373" s="561"/>
      <c r="T1373" s="588" t="str">
        <f t="shared" si="1123"/>
        <v/>
      </c>
      <c r="U1373" s="584">
        <f ca="1">SUMIF($O$8:T$9,"QUANT.",O1373:T1373)</f>
        <v>0</v>
      </c>
      <c r="V1373" s="585">
        <f ca="1" t="shared" si="1124"/>
        <v>0</v>
      </c>
      <c r="W1373" s="586" t="str">
        <f ca="1" t="shared" si="1125"/>
        <v>MEDIR</v>
      </c>
      <c r="X1373" s="587">
        <f ca="1" t="shared" si="1126"/>
        <v>37</v>
      </c>
      <c r="Y1373" s="587">
        <f ca="1" t="shared" si="1127"/>
        <v>22826.04</v>
      </c>
      <c r="Z1373" s="448"/>
      <c r="AA1373" s="448"/>
      <c r="AB1373" s="448"/>
      <c r="AC1373" s="448"/>
      <c r="AD1373" s="448"/>
      <c r="AE1373" s="448"/>
      <c r="AF1373" s="448"/>
      <c r="AG1373" s="448"/>
      <c r="AH1373" s="448"/>
      <c r="AI1373" s="448"/>
      <c r="AJ1373" s="448"/>
      <c r="AK1373" s="590">
        <f t="shared" si="1128"/>
        <v>101659</v>
      </c>
      <c r="AL1373" s="590">
        <v>0</v>
      </c>
    </row>
    <row r="1374" s="365" customFormat="1" customHeight="1" spans="1:38">
      <c r="A1374" s="522"/>
      <c r="B1374" s="528">
        <v>101632</v>
      </c>
      <c r="C1374" s="524" t="str">
        <f>IF($B1374="","",IFERROR(VLOOKUP($B1374,SERVIÇOS!$B:$G,2,0),IFERROR(VLOOKUP($B1374,'COMPOSIÇÕES COMPLEMENTARES '!$C:$K,2,0),"")))</f>
        <v>RELÉ FOTOELÉTRICO PARA COMANDO DE ILUMINAÇÃO EXTERNA 1000 W - FORNECIMENTO E INSTALAÇÃO. AF_02/2025</v>
      </c>
      <c r="D1374" s="525" t="str">
        <f>IF($B1374="","",IFERROR(VLOOKUP($B1374,SERVIÇOS!$B:$G,3,0),IFERROR(VLOOKUP($B1374,'COMPOSIÇÕES COMPLEMENTARES '!$C:$K,3,0),"")))</f>
        <v>UN</v>
      </c>
      <c r="E1374" s="530">
        <f>E1373</f>
        <v>37</v>
      </c>
      <c r="F1374" s="527">
        <f>IF($B1374="","",IFERROR(VLOOKUP($B1374,SERVIÇOS!$B:$G,4,0),IFERROR(VLOOKUP($B1374,'COMPOSIÇÕES COMPLEMENTARES '!$C:$K,6,0),"")))</f>
        <v>35.85</v>
      </c>
      <c r="G1374" s="527">
        <f>IF($B1374="","",IFERROR(VLOOKUP($B1374,SERVIÇOS!$B:$G,5,0),IFERROR(VLOOKUP($B1374,'COMPOSIÇÕES COMPLEMENTARES '!$C:$K,7,0),"")))</f>
        <v>0.7</v>
      </c>
      <c r="H1374" s="527">
        <f t="shared" si="1117"/>
        <v>36.55</v>
      </c>
      <c r="I1374" s="527">
        <f t="shared" si="1118"/>
        <v>1326.45</v>
      </c>
      <c r="J1374" s="527">
        <f t="shared" si="1119"/>
        <v>25.9</v>
      </c>
      <c r="K1374" s="527">
        <f t="shared" si="1120"/>
        <v>1352.35</v>
      </c>
      <c r="L1374" s="527"/>
      <c r="M1374" s="563"/>
      <c r="N1374" s="448"/>
      <c r="O1374" s="561"/>
      <c r="P1374" s="562" t="str">
        <f t="shared" si="1121"/>
        <v/>
      </c>
      <c r="Q1374" s="561"/>
      <c r="R1374" s="583" t="str">
        <f t="shared" si="1122"/>
        <v/>
      </c>
      <c r="S1374" s="561"/>
      <c r="T1374" s="588" t="str">
        <f t="shared" si="1123"/>
        <v/>
      </c>
      <c r="U1374" s="584">
        <f ca="1">SUMIF($O$8:T$9,"QUANT.",O1374:T1374)</f>
        <v>0</v>
      </c>
      <c r="V1374" s="585">
        <f ca="1" t="shared" si="1124"/>
        <v>0</v>
      </c>
      <c r="W1374" s="586" t="str">
        <f ca="1" t="shared" si="1125"/>
        <v>MEDIR</v>
      </c>
      <c r="X1374" s="587">
        <f ca="1" t="shared" si="1126"/>
        <v>37</v>
      </c>
      <c r="Y1374" s="587">
        <f ca="1" t="shared" si="1127"/>
        <v>1352.35</v>
      </c>
      <c r="Z1374" s="448"/>
      <c r="AA1374" s="448"/>
      <c r="AB1374" s="448"/>
      <c r="AC1374" s="448"/>
      <c r="AD1374" s="448"/>
      <c r="AE1374" s="448"/>
      <c r="AF1374" s="448"/>
      <c r="AG1374" s="448"/>
      <c r="AH1374" s="448"/>
      <c r="AI1374" s="448"/>
      <c r="AJ1374" s="448"/>
      <c r="AK1374" s="590">
        <f t="shared" si="1128"/>
        <v>101632</v>
      </c>
      <c r="AL1374" s="590">
        <v>0</v>
      </c>
    </row>
    <row r="1375" s="365" customFormat="1" spans="1:38">
      <c r="A1375" s="522"/>
      <c r="B1375" s="528"/>
      <c r="C1375" s="532" t="s">
        <v>607</v>
      </c>
      <c r="D1375" s="525"/>
      <c r="E1375" s="530"/>
      <c r="F1375" s="527"/>
      <c r="G1375" s="527"/>
      <c r="H1375" s="527"/>
      <c r="I1375" s="527"/>
      <c r="J1375" s="527"/>
      <c r="K1375" s="527"/>
      <c r="L1375" s="527"/>
      <c r="M1375" s="563"/>
      <c r="N1375" s="448"/>
      <c r="O1375" s="561"/>
      <c r="P1375" s="562"/>
      <c r="Q1375" s="561"/>
      <c r="R1375" s="583"/>
      <c r="S1375" s="561"/>
      <c r="T1375" s="588"/>
      <c r="U1375" s="584"/>
      <c r="V1375" s="585"/>
      <c r="W1375" s="586"/>
      <c r="X1375" s="587"/>
      <c r="Y1375" s="587"/>
      <c r="Z1375" s="448"/>
      <c r="AA1375" s="448"/>
      <c r="AB1375" s="448"/>
      <c r="AC1375" s="448"/>
      <c r="AD1375" s="448"/>
      <c r="AE1375" s="448"/>
      <c r="AF1375" s="448"/>
      <c r="AG1375" s="448"/>
      <c r="AH1375" s="448"/>
      <c r="AI1375" s="448"/>
      <c r="AJ1375" s="448"/>
      <c r="AK1375" s="590"/>
      <c r="AL1375" s="590"/>
    </row>
    <row r="1376" s="365" customFormat="1" customHeight="1" spans="1:38">
      <c r="A1376" s="522"/>
      <c r="B1376" s="523" t="s">
        <v>603</v>
      </c>
      <c r="C1376" s="524" t="str">
        <f>IF($B1376="","",IFERROR(VLOOKUP($B1376,SERVIÇOS!$B:$G,2,0),IFERROR(VLOOKUP($B1376,'COMPOSIÇÕES COMPLEMENTARES '!$C:$K,2,0),"")))</f>
        <v>POSTE CÔNICO CONTÍNUO RETO, EM AÇO GALVANIZADO (NBR 14744), ALTURA TOTAL H:12m, ALTURA ÚTIL h:10m, ENGASTADO E:200cm EM BASE DE CONCRETO</v>
      </c>
      <c r="D1376" s="525" t="str">
        <f>IF($B1376="","",IFERROR(VLOOKUP($B1376,SERVIÇOS!$B:$G,3,0),IFERROR(VLOOKUP($B1376,'COMPOSIÇÕES COMPLEMENTARES '!$C:$K,3,0),"")))</f>
        <v>UN</v>
      </c>
      <c r="E1376" s="530">
        <v>1</v>
      </c>
      <c r="F1376" s="527">
        <f>IF($B1376="","",IFERROR(VLOOKUP($B1376,SERVIÇOS!$B:$G,4,0),IFERROR(VLOOKUP($B1376,'COMPOSIÇÕES COMPLEMENTARES '!$C:$K,6,0),"")))</f>
        <v>2798.41</v>
      </c>
      <c r="G1376" s="527">
        <f>IF($B1376="","",IFERROR(VLOOKUP($B1376,SERVIÇOS!$B:$G,5,0),IFERROR(VLOOKUP($B1376,'COMPOSIÇÕES COMPLEMENTARES '!$C:$K,7,0),"")))</f>
        <v>81.25</v>
      </c>
      <c r="H1376" s="527">
        <f t="shared" ref="H1376:H1389" si="1129">IF(E1376="","",F1376+G1376)</f>
        <v>2879.66</v>
      </c>
      <c r="I1376" s="527">
        <f t="shared" ref="I1376:I1389" si="1130">IF(E1376="","",TRUNC((E1376*F1376),2))</f>
        <v>2798.41</v>
      </c>
      <c r="J1376" s="527">
        <f t="shared" ref="J1376:J1389" si="1131">IF(E1376="","",TRUNC((E1376*G1376),2))</f>
        <v>81.25</v>
      </c>
      <c r="K1376" s="527">
        <f t="shared" ref="K1376:K1389" si="1132">IF(E1376="","",TRUNC((E1376*H1376),2))</f>
        <v>2879.66</v>
      </c>
      <c r="L1376" s="527"/>
      <c r="M1376" s="563"/>
      <c r="N1376" s="448"/>
      <c r="O1376" s="561"/>
      <c r="P1376" s="562" t="str">
        <f t="shared" ref="P1376:P1389" si="1133">IF(OR(O1376="",$K1376=""),"",(O1376/$E1376)*$K1376)</f>
        <v/>
      </c>
      <c r="Q1376" s="561"/>
      <c r="R1376" s="583" t="str">
        <f t="shared" ref="R1376:R1389" si="1134">IF(OR(Q1376="",$K1376=""),"",(Q1376/$E1376)*$K1376)</f>
        <v/>
      </c>
      <c r="S1376" s="561"/>
      <c r="T1376" s="588" t="str">
        <f t="shared" ref="T1376:T1389" si="1135">IF(OR(S1376="",$K1376=""),"",(S1376/$E1376)*$K1376)</f>
        <v/>
      </c>
      <c r="U1376" s="584">
        <f ca="1">SUMIF($O$8:T$9,"QUANT.",O1376:T1376)</f>
        <v>0</v>
      </c>
      <c r="V1376" s="585">
        <f ca="1" t="shared" ref="V1376:V1389" si="1136">SUMIF($O$8:$T$9,"CUSTO",O1376:T1376)</f>
        <v>0</v>
      </c>
      <c r="W1376" s="586" t="str">
        <f ca="1" t="shared" ref="W1376:W1389" si="1137">IF(B1376&lt;&gt;"",IF(V1376=0,"MEDIR",IF(K1376-V1376=0,"OK",IF(K1376-V1376&gt;0,"MEDIR","ALERTA!"))),"")</f>
        <v>MEDIR</v>
      </c>
      <c r="X1376" s="587">
        <f ca="1" t="shared" ref="X1376:X1389" si="1138">IF(U1376="",0,E1376-U1376)</f>
        <v>1</v>
      </c>
      <c r="Y1376" s="587">
        <f ca="1" t="shared" ref="Y1376:Y1389" si="1139">IF(V1376="",0,K1376-V1376)</f>
        <v>2879.66</v>
      </c>
      <c r="Z1376" s="448"/>
      <c r="AA1376" s="448"/>
      <c r="AB1376" s="448"/>
      <c r="AC1376" s="448"/>
      <c r="AD1376" s="448"/>
      <c r="AE1376" s="448"/>
      <c r="AF1376" s="448"/>
      <c r="AG1376" s="448"/>
      <c r="AH1376" s="448"/>
      <c r="AI1376" s="448"/>
      <c r="AJ1376" s="448"/>
      <c r="AK1376" s="590" t="e">
        <f t="shared" ref="AK1376:AK1389" si="1140">B1376-AL1376</f>
        <v>#VALUE!</v>
      </c>
      <c r="AL1376" s="590">
        <v>0</v>
      </c>
    </row>
    <row r="1377" s="365" customFormat="1" customHeight="1" spans="1:38">
      <c r="A1377" s="522"/>
      <c r="B1377" s="528" t="s">
        <v>604</v>
      </c>
      <c r="C1377" s="524" t="str">
        <f>IF($B1377="","",IFERROR(VLOOKUP($B1377,SERVIÇOS!$B:$G,2,0),IFERROR(VLOOKUP($B1377,'COMPOSIÇÕES COMPLEMENTARES '!$C:$K,2,0),"")))</f>
        <v>ASSENTAMENTO DE POSTE CÔNICO CONTÍNUO RETO METÁLICO, ALTURA TOTAL 12m, ENGASTADO EM BASE DE CONCRETO NO SOLO (E:2m) - INSTALAÇÃO DO POSTE</v>
      </c>
      <c r="D1377" s="525" t="str">
        <f>IF($B1377="","",IFERROR(VLOOKUP($B1377,SERVIÇOS!$B:$G,3,0),IFERROR(VLOOKUP($B1377,'COMPOSIÇÕES COMPLEMENTARES '!$C:$K,3,0),"")))</f>
        <v>UN</v>
      </c>
      <c r="E1377" s="530">
        <v>1</v>
      </c>
      <c r="F1377" s="527">
        <f>IF($B1377="","",IFERROR(VLOOKUP($B1377,SERVIÇOS!$B:$G,4,0),IFERROR(VLOOKUP($B1377,'COMPOSIÇÕES COMPLEMENTARES '!$C:$K,6,0),"")))</f>
        <v>111.57</v>
      </c>
      <c r="G1377" s="527">
        <f>IF($B1377="","",IFERROR(VLOOKUP($B1377,SERVIÇOS!$B:$G,5,0),IFERROR(VLOOKUP($B1377,'COMPOSIÇÕES COMPLEMENTARES '!$C:$K,7,0),"")))</f>
        <v>65.42</v>
      </c>
      <c r="H1377" s="527">
        <f t="shared" si="1129"/>
        <v>176.99</v>
      </c>
      <c r="I1377" s="527">
        <f t="shared" si="1130"/>
        <v>111.57</v>
      </c>
      <c r="J1377" s="527">
        <f t="shared" si="1131"/>
        <v>65.42</v>
      </c>
      <c r="K1377" s="527">
        <f t="shared" si="1132"/>
        <v>176.99</v>
      </c>
      <c r="L1377" s="527"/>
      <c r="M1377" s="563"/>
      <c r="N1377" s="448"/>
      <c r="O1377" s="561"/>
      <c r="P1377" s="562" t="str">
        <f t="shared" si="1133"/>
        <v/>
      </c>
      <c r="Q1377" s="561"/>
      <c r="R1377" s="583" t="str">
        <f t="shared" si="1134"/>
        <v/>
      </c>
      <c r="S1377" s="561"/>
      <c r="T1377" s="588" t="str">
        <f t="shared" si="1135"/>
        <v/>
      </c>
      <c r="U1377" s="584">
        <f ca="1">SUMIF($O$8:T$9,"QUANT.",O1377:T1377)</f>
        <v>0</v>
      </c>
      <c r="V1377" s="585">
        <f ca="1" t="shared" si="1136"/>
        <v>0</v>
      </c>
      <c r="W1377" s="586" t="str">
        <f ca="1" t="shared" si="1137"/>
        <v>MEDIR</v>
      </c>
      <c r="X1377" s="587">
        <f ca="1" t="shared" si="1138"/>
        <v>1</v>
      </c>
      <c r="Y1377" s="587">
        <f ca="1" t="shared" si="1139"/>
        <v>176.99</v>
      </c>
      <c r="Z1377" s="448"/>
      <c r="AA1377" s="448"/>
      <c r="AB1377" s="448"/>
      <c r="AC1377" s="448"/>
      <c r="AD1377" s="448"/>
      <c r="AE1377" s="448"/>
      <c r="AF1377" s="448"/>
      <c r="AG1377" s="448"/>
      <c r="AH1377" s="448"/>
      <c r="AI1377" s="448"/>
      <c r="AJ1377" s="448"/>
      <c r="AK1377" s="590" t="e">
        <f t="shared" si="1140"/>
        <v>#VALUE!</v>
      </c>
      <c r="AL1377" s="590">
        <v>0</v>
      </c>
    </row>
    <row r="1378" s="365" customFormat="1" customHeight="1" spans="1:38">
      <c r="A1378" s="522"/>
      <c r="B1378" s="528" t="s">
        <v>610</v>
      </c>
      <c r="C1378" s="524" t="str">
        <f>IF($B1378="","",IFERROR(VLOOKUP($B1378,SERVIÇOS!$B:$G,2,0),IFERROR(VLOOKUP($B1378,'COMPOSIÇÕES COMPLEMENTARES '!$C:$K,2,0),"")))</f>
        <v>CINTA PARA POSTE DE SEÇÃO CIRCULAR EM AÇO CARBONO (NTC 811701) PARA FIXAÇÃO DE ISOLADOR TIPO ROLDANA PARA REDE DE BAIXA TENSÃO</v>
      </c>
      <c r="D1378" s="525" t="str">
        <f>IF($B1378="","",IFERROR(VLOOKUP($B1378,SERVIÇOS!$B:$G,3,0),IFERROR(VLOOKUP($B1378,'COMPOSIÇÕES COMPLEMENTARES '!$C:$K,3,0),"")))</f>
        <v>UN</v>
      </c>
      <c r="E1378" s="530">
        <v>1</v>
      </c>
      <c r="F1378" s="527">
        <f>IF($B1378="","",IFERROR(VLOOKUP($B1378,SERVIÇOS!$B:$G,4,0),IFERROR(VLOOKUP($B1378,'COMPOSIÇÕES COMPLEMENTARES '!$C:$K,6,0),"")))</f>
        <v>73.01</v>
      </c>
      <c r="G1378" s="527">
        <f>IF($B1378="","",IFERROR(VLOOKUP($B1378,SERVIÇOS!$B:$G,5,0),IFERROR(VLOOKUP($B1378,'COMPOSIÇÕES COMPLEMENTARES '!$C:$K,7,0),"")))</f>
        <v>14.85</v>
      </c>
      <c r="H1378" s="527">
        <f t="shared" si="1129"/>
        <v>87.86</v>
      </c>
      <c r="I1378" s="527">
        <f t="shared" si="1130"/>
        <v>73.01</v>
      </c>
      <c r="J1378" s="527">
        <f t="shared" si="1131"/>
        <v>14.85</v>
      </c>
      <c r="K1378" s="527">
        <f t="shared" si="1132"/>
        <v>87.86</v>
      </c>
      <c r="L1378" s="527"/>
      <c r="M1378" s="563"/>
      <c r="N1378" s="448"/>
      <c r="O1378" s="561"/>
      <c r="P1378" s="562" t="str">
        <f t="shared" si="1133"/>
        <v/>
      </c>
      <c r="Q1378" s="561"/>
      <c r="R1378" s="583" t="str">
        <f t="shared" si="1134"/>
        <v/>
      </c>
      <c r="S1378" s="561"/>
      <c r="T1378" s="588" t="str">
        <f t="shared" si="1135"/>
        <v/>
      </c>
      <c r="U1378" s="584">
        <f ca="1">SUMIF($O$8:T$9,"QUANT.",O1378:T1378)</f>
        <v>0</v>
      </c>
      <c r="V1378" s="585">
        <f ca="1" t="shared" si="1136"/>
        <v>0</v>
      </c>
      <c r="W1378" s="586" t="str">
        <f ca="1" t="shared" si="1137"/>
        <v>MEDIR</v>
      </c>
      <c r="X1378" s="587">
        <f ca="1" t="shared" si="1138"/>
        <v>1</v>
      </c>
      <c r="Y1378" s="587">
        <f ca="1" t="shared" si="1139"/>
        <v>87.86</v>
      </c>
      <c r="Z1378" s="448"/>
      <c r="AA1378" s="448"/>
      <c r="AB1378" s="448"/>
      <c r="AC1378" s="448"/>
      <c r="AD1378" s="448"/>
      <c r="AE1378" s="448"/>
      <c r="AF1378" s="448"/>
      <c r="AG1378" s="448"/>
      <c r="AH1378" s="448"/>
      <c r="AI1378" s="448"/>
      <c r="AJ1378" s="448"/>
      <c r="AK1378" s="590" t="e">
        <f t="shared" si="1140"/>
        <v>#VALUE!</v>
      </c>
      <c r="AL1378" s="590">
        <v>0</v>
      </c>
    </row>
    <row r="1379" s="365" customFormat="1" customHeight="1" spans="1:38">
      <c r="A1379" s="522"/>
      <c r="B1379" s="528">
        <v>101548</v>
      </c>
      <c r="C1379" s="524" t="str">
        <f>IF($B1379="","",IFERROR(VLOOKUP($B1379,SERVIÇOS!$B:$G,2,0),IFERROR(VLOOKUP($B1379,'COMPOSIÇÕES COMPLEMENTARES '!$C:$K,2,0),"")))</f>
        <v>ISOLADOR, TIPO ROLDANA, PARA BAIXA TENSÃO - FORNECIMENTO E INSTALAÇÃO. AF_07/2020</v>
      </c>
      <c r="D1379" s="525" t="str">
        <f>IF($B1379="","",IFERROR(VLOOKUP($B1379,SERVIÇOS!$B:$G,3,0),IFERROR(VLOOKUP($B1379,'COMPOSIÇÕES COMPLEMENTARES '!$C:$K,3,0),"")))</f>
        <v>UN</v>
      </c>
      <c r="E1379" s="530">
        <v>1</v>
      </c>
      <c r="F1379" s="527">
        <f>IF($B1379="","",IFERROR(VLOOKUP($B1379,SERVIÇOS!$B:$G,4,0),IFERROR(VLOOKUP($B1379,'COMPOSIÇÕES COMPLEMENTARES '!$C:$K,6,0),"")))</f>
        <v>6.57</v>
      </c>
      <c r="G1379" s="527">
        <f>IF($B1379="","",IFERROR(VLOOKUP($B1379,SERVIÇOS!$B:$G,5,0),IFERROR(VLOOKUP($B1379,'COMPOSIÇÕES COMPLEMENTARES '!$C:$K,7,0),"")))</f>
        <v>1.86</v>
      </c>
      <c r="H1379" s="527">
        <f t="shared" si="1129"/>
        <v>8.43</v>
      </c>
      <c r="I1379" s="527">
        <f t="shared" si="1130"/>
        <v>6.57</v>
      </c>
      <c r="J1379" s="527">
        <f t="shared" si="1131"/>
        <v>1.86</v>
      </c>
      <c r="K1379" s="527">
        <f t="shared" si="1132"/>
        <v>8.43</v>
      </c>
      <c r="L1379" s="527"/>
      <c r="M1379" s="563"/>
      <c r="N1379" s="448"/>
      <c r="O1379" s="561"/>
      <c r="P1379" s="562" t="str">
        <f t="shared" si="1133"/>
        <v/>
      </c>
      <c r="Q1379" s="561"/>
      <c r="R1379" s="583" t="str">
        <f t="shared" si="1134"/>
        <v/>
      </c>
      <c r="S1379" s="561"/>
      <c r="T1379" s="588" t="str">
        <f t="shared" si="1135"/>
        <v/>
      </c>
      <c r="U1379" s="584">
        <f ca="1">SUMIF($O$8:T$9,"QUANT.",O1379:T1379)</f>
        <v>0</v>
      </c>
      <c r="V1379" s="585">
        <f ca="1" t="shared" si="1136"/>
        <v>0</v>
      </c>
      <c r="W1379" s="586" t="str">
        <f ca="1" t="shared" si="1137"/>
        <v>MEDIR</v>
      </c>
      <c r="X1379" s="587">
        <f ca="1" t="shared" si="1138"/>
        <v>1</v>
      </c>
      <c r="Y1379" s="587">
        <f ca="1" t="shared" si="1139"/>
        <v>8.43</v>
      </c>
      <c r="Z1379" s="448"/>
      <c r="AA1379" s="448"/>
      <c r="AB1379" s="448"/>
      <c r="AC1379" s="448"/>
      <c r="AD1379" s="448"/>
      <c r="AE1379" s="448"/>
      <c r="AF1379" s="448"/>
      <c r="AG1379" s="448"/>
      <c r="AH1379" s="448"/>
      <c r="AI1379" s="448"/>
      <c r="AJ1379" s="448"/>
      <c r="AK1379" s="590">
        <f t="shared" si="1140"/>
        <v>101548</v>
      </c>
      <c r="AL1379" s="590">
        <v>0</v>
      </c>
    </row>
    <row r="1380" s="365" customFormat="1" customHeight="1" spans="1:38">
      <c r="A1380" s="522"/>
      <c r="B1380" s="528">
        <v>101538</v>
      </c>
      <c r="C1380" s="524" t="str">
        <f>IF($B1380="","",IFERROR(VLOOKUP($B1380,SERVIÇOS!$B:$G,2,0),IFERROR(VLOOKUP($B1380,'COMPOSIÇÕES COMPLEMENTARES '!$C:$K,2,0),"")))</f>
        <v>ARMAÇÃO SECUNDÁRIA, COM 1 ESTRIBO E 1 ISOLADOR - FORNECIMENTO E INSTALAÇÃO. AF_07/2020</v>
      </c>
      <c r="D1380" s="525" t="str">
        <f>IF($B1380="","",IFERROR(VLOOKUP($B1380,SERVIÇOS!$B:$G,3,0),IFERROR(VLOOKUP($B1380,'COMPOSIÇÕES COMPLEMENTARES '!$C:$K,3,0),"")))</f>
        <v>UN</v>
      </c>
      <c r="E1380" s="530">
        <v>1</v>
      </c>
      <c r="F1380" s="527">
        <f>IF($B1380="","",IFERROR(VLOOKUP($B1380,SERVIÇOS!$B:$G,4,0),IFERROR(VLOOKUP($B1380,'COMPOSIÇÕES COMPLEMENTARES '!$C:$K,6,0),"")))</f>
        <v>31.34</v>
      </c>
      <c r="G1380" s="527">
        <f>IF($B1380="","",IFERROR(VLOOKUP($B1380,SERVIÇOS!$B:$G,5,0),IFERROR(VLOOKUP($B1380,'COMPOSIÇÕES COMPLEMENTARES '!$C:$K,7,0),"")))</f>
        <v>11.35</v>
      </c>
      <c r="H1380" s="527">
        <f t="shared" si="1129"/>
        <v>42.69</v>
      </c>
      <c r="I1380" s="527">
        <f t="shared" si="1130"/>
        <v>31.34</v>
      </c>
      <c r="J1380" s="527">
        <f t="shared" si="1131"/>
        <v>11.35</v>
      </c>
      <c r="K1380" s="527">
        <f t="shared" si="1132"/>
        <v>42.69</v>
      </c>
      <c r="L1380" s="527"/>
      <c r="M1380" s="563"/>
      <c r="N1380" s="448"/>
      <c r="O1380" s="561"/>
      <c r="P1380" s="562" t="str">
        <f t="shared" si="1133"/>
        <v/>
      </c>
      <c r="Q1380" s="561"/>
      <c r="R1380" s="583" t="str">
        <f t="shared" si="1134"/>
        <v/>
      </c>
      <c r="S1380" s="561"/>
      <c r="T1380" s="588" t="str">
        <f t="shared" si="1135"/>
        <v/>
      </c>
      <c r="U1380" s="584">
        <f ca="1">SUMIF($O$8:T$9,"QUANT.",O1380:T1380)</f>
        <v>0</v>
      </c>
      <c r="V1380" s="585">
        <f ca="1" t="shared" si="1136"/>
        <v>0</v>
      </c>
      <c r="W1380" s="586" t="str">
        <f ca="1" t="shared" si="1137"/>
        <v>MEDIR</v>
      </c>
      <c r="X1380" s="587">
        <f ca="1" t="shared" si="1138"/>
        <v>1</v>
      </c>
      <c r="Y1380" s="587">
        <f ca="1" t="shared" si="1139"/>
        <v>42.69</v>
      </c>
      <c r="Z1380" s="448"/>
      <c r="AA1380" s="448"/>
      <c r="AB1380" s="448"/>
      <c r="AC1380" s="448"/>
      <c r="AD1380" s="448"/>
      <c r="AE1380" s="448"/>
      <c r="AF1380" s="448"/>
      <c r="AG1380" s="448"/>
      <c r="AH1380" s="448"/>
      <c r="AI1380" s="448"/>
      <c r="AJ1380" s="448"/>
      <c r="AK1380" s="590">
        <f t="shared" si="1140"/>
        <v>101538</v>
      </c>
      <c r="AL1380" s="590">
        <v>0</v>
      </c>
    </row>
    <row r="1381" s="365" customFormat="1" customHeight="1" spans="1:38">
      <c r="A1381" s="522"/>
      <c r="B1381" s="528">
        <v>101554</v>
      </c>
      <c r="C1381" s="524" t="str">
        <f>IF($B1381="","",IFERROR(VLOOKUP($B1381,SERVIÇOS!$B:$G,2,0),IFERROR(VLOOKUP($B1381,'COMPOSIÇÕES COMPLEMENTARES '!$C:$K,2,0),"")))</f>
        <v>ALÇA PREFORMADA DE DISTRIBUIÇÃO, EM  AÇO GALVANIZADO, AWG 2 - FORNECIMENTO E INSTALAÇÃO. AF_07/2020</v>
      </c>
      <c r="D1381" s="525" t="str">
        <f>IF($B1381="","",IFERROR(VLOOKUP($B1381,SERVIÇOS!$B:$G,3,0),IFERROR(VLOOKUP($B1381,'COMPOSIÇÕES COMPLEMENTARES '!$C:$K,3,0),"")))</f>
        <v>UN</v>
      </c>
      <c r="E1381" s="530">
        <v>1</v>
      </c>
      <c r="F1381" s="527">
        <f>IF($B1381="","",IFERROR(VLOOKUP($B1381,SERVIÇOS!$B:$G,4,0),IFERROR(VLOOKUP($B1381,'COMPOSIÇÕES COMPLEMENTARES '!$C:$K,6,0),"")))</f>
        <v>6.84</v>
      </c>
      <c r="G1381" s="527">
        <f>IF($B1381="","",IFERROR(VLOOKUP($B1381,SERVIÇOS!$B:$G,5,0),IFERROR(VLOOKUP($B1381,'COMPOSIÇÕES COMPLEMENTARES '!$C:$K,7,0),"")))</f>
        <v>4.76</v>
      </c>
      <c r="H1381" s="527">
        <f t="shared" si="1129"/>
        <v>11.6</v>
      </c>
      <c r="I1381" s="527">
        <f t="shared" si="1130"/>
        <v>6.84</v>
      </c>
      <c r="J1381" s="527">
        <f t="shared" si="1131"/>
        <v>4.76</v>
      </c>
      <c r="K1381" s="527">
        <f t="shared" si="1132"/>
        <v>11.6</v>
      </c>
      <c r="L1381" s="527"/>
      <c r="M1381" s="563"/>
      <c r="N1381" s="448"/>
      <c r="O1381" s="561"/>
      <c r="P1381" s="562" t="str">
        <f t="shared" si="1133"/>
        <v/>
      </c>
      <c r="Q1381" s="561"/>
      <c r="R1381" s="583" t="str">
        <f t="shared" si="1134"/>
        <v/>
      </c>
      <c r="S1381" s="561"/>
      <c r="T1381" s="588" t="str">
        <f t="shared" si="1135"/>
        <v/>
      </c>
      <c r="U1381" s="584">
        <f ca="1">SUMIF($O$8:T$9,"QUANT.",O1381:T1381)</f>
        <v>0</v>
      </c>
      <c r="V1381" s="585">
        <f ca="1" t="shared" si="1136"/>
        <v>0</v>
      </c>
      <c r="W1381" s="586" t="str">
        <f ca="1" t="shared" si="1137"/>
        <v>MEDIR</v>
      </c>
      <c r="X1381" s="587">
        <f ca="1" t="shared" si="1138"/>
        <v>1</v>
      </c>
      <c r="Y1381" s="587">
        <f ca="1" t="shared" si="1139"/>
        <v>11.6</v>
      </c>
      <c r="Z1381" s="448"/>
      <c r="AA1381" s="448"/>
      <c r="AB1381" s="448"/>
      <c r="AC1381" s="448"/>
      <c r="AD1381" s="448"/>
      <c r="AE1381" s="448"/>
      <c r="AF1381" s="448"/>
      <c r="AG1381" s="448"/>
      <c r="AH1381" s="448"/>
      <c r="AI1381" s="448"/>
      <c r="AJ1381" s="448"/>
      <c r="AK1381" s="590">
        <f t="shared" si="1140"/>
        <v>101554</v>
      </c>
      <c r="AL1381" s="590">
        <v>0</v>
      </c>
    </row>
    <row r="1382" s="365" customFormat="1" customHeight="1" spans="1:38">
      <c r="A1382" s="522"/>
      <c r="B1382" s="528">
        <v>91933</v>
      </c>
      <c r="C1382" s="524" t="str">
        <f>IF($B1382="","",IFERROR(VLOOKUP($B1382,SERVIÇOS!$B:$G,2,0),IFERROR(VLOOKUP($B1382,'COMPOSIÇÕES COMPLEMENTARES '!$C:$K,2,0),"")))</f>
        <v>CABO DE COBRE FLEXÍVEL ISOLADO, 10 MM², ANTI-CHAMA 0,6/1,0 KV, PARA CIRCUITOS TERMINAIS - FORNECIMENTO E INSTALAÇÃO. AF_03/2023</v>
      </c>
      <c r="D1382" s="525" t="str">
        <f>IF($B1382="","",IFERROR(VLOOKUP($B1382,SERVIÇOS!$B:$G,3,0),IFERROR(VLOOKUP($B1382,'COMPOSIÇÕES COMPLEMENTARES '!$C:$K,3,0),"")))</f>
        <v>M</v>
      </c>
      <c r="E1382" s="530">
        <v>18</v>
      </c>
      <c r="F1382" s="527">
        <f>IF($B1382="","",IFERROR(VLOOKUP($B1382,SERVIÇOS!$B:$G,4,0),IFERROR(VLOOKUP($B1382,'COMPOSIÇÕES COMPLEMENTARES '!$C:$K,6,0),"")))</f>
        <v>13.51</v>
      </c>
      <c r="G1382" s="527">
        <f>IF($B1382="","",IFERROR(VLOOKUP($B1382,SERVIÇOS!$B:$G,5,0),IFERROR(VLOOKUP($B1382,'COMPOSIÇÕES COMPLEMENTARES '!$C:$K,7,0),"")))</f>
        <v>3.75</v>
      </c>
      <c r="H1382" s="527">
        <f t="shared" si="1129"/>
        <v>17.26</v>
      </c>
      <c r="I1382" s="527">
        <f t="shared" si="1130"/>
        <v>243.18</v>
      </c>
      <c r="J1382" s="527">
        <f t="shared" si="1131"/>
        <v>67.5</v>
      </c>
      <c r="K1382" s="527">
        <f t="shared" si="1132"/>
        <v>310.68</v>
      </c>
      <c r="L1382" s="527"/>
      <c r="M1382" s="563"/>
      <c r="N1382" s="448"/>
      <c r="O1382" s="561"/>
      <c r="P1382" s="562" t="str">
        <f t="shared" si="1133"/>
        <v/>
      </c>
      <c r="Q1382" s="561"/>
      <c r="R1382" s="583" t="str">
        <f t="shared" si="1134"/>
        <v/>
      </c>
      <c r="S1382" s="561"/>
      <c r="T1382" s="588" t="str">
        <f t="shared" si="1135"/>
        <v/>
      </c>
      <c r="U1382" s="584">
        <f ca="1">SUMIF($O$8:T$9,"QUANT.",O1382:T1382)</f>
        <v>0</v>
      </c>
      <c r="V1382" s="585">
        <f ca="1" t="shared" si="1136"/>
        <v>0</v>
      </c>
      <c r="W1382" s="586" t="str">
        <f ca="1" t="shared" si="1137"/>
        <v>MEDIR</v>
      </c>
      <c r="X1382" s="587">
        <f ca="1" t="shared" si="1138"/>
        <v>18</v>
      </c>
      <c r="Y1382" s="587">
        <f ca="1" t="shared" si="1139"/>
        <v>310.68</v>
      </c>
      <c r="Z1382" s="448"/>
      <c r="AA1382" s="448"/>
      <c r="AB1382" s="448"/>
      <c r="AC1382" s="448"/>
      <c r="AD1382" s="448"/>
      <c r="AE1382" s="448"/>
      <c r="AF1382" s="448"/>
      <c r="AG1382" s="448"/>
      <c r="AH1382" s="448"/>
      <c r="AI1382" s="448"/>
      <c r="AJ1382" s="448"/>
      <c r="AK1382" s="590">
        <f t="shared" si="1140"/>
        <v>91933</v>
      </c>
      <c r="AL1382" s="590">
        <v>0</v>
      </c>
    </row>
    <row r="1383" s="365" customFormat="1" customHeight="1" spans="1:38">
      <c r="A1383" s="522"/>
      <c r="B1383" s="528" t="s">
        <v>614</v>
      </c>
      <c r="C1383" s="524" t="str">
        <f>IF($B1383="","",IFERROR(VLOOKUP($B1383,SERVIÇOS!$B:$G,2,0),IFERROR(VLOOKUP($B1383,'COMPOSIÇÕES COMPLEMENTARES '!$C:$K,2,0),"")))</f>
        <v>CONECTOR CUNHA, PARA REDES AÉREAS DE DISTRIBUIÇÃO DE ENERGIA ELÉTRICA DE BAIXA TENSÃO - FORNECIMENTO E INSTALAÇÃO. AF_07/2020</v>
      </c>
      <c r="D1383" s="525" t="str">
        <f>IF($B1383="","",IFERROR(VLOOKUP($B1383,SERVIÇOS!$B:$G,3,0),IFERROR(VLOOKUP($B1383,'COMPOSIÇÕES COMPLEMENTARES '!$C:$K,3,0),"")))</f>
        <v>UN</v>
      </c>
      <c r="E1383" s="530">
        <v>3</v>
      </c>
      <c r="F1383" s="527">
        <f>IF($B1383="","",IFERROR(VLOOKUP($B1383,SERVIÇOS!$B:$G,4,0),IFERROR(VLOOKUP($B1383,'COMPOSIÇÕES COMPLEMENTARES '!$C:$K,6,0),"")))</f>
        <v>6.83</v>
      </c>
      <c r="G1383" s="527">
        <f>IF($B1383="","",IFERROR(VLOOKUP($B1383,SERVIÇOS!$B:$G,5,0),IFERROR(VLOOKUP($B1383,'COMPOSIÇÕES COMPLEMENTARES '!$C:$K,7,0),"")))</f>
        <v>3.14</v>
      </c>
      <c r="H1383" s="527">
        <f t="shared" si="1129"/>
        <v>9.97</v>
      </c>
      <c r="I1383" s="527">
        <f t="shared" si="1130"/>
        <v>20.49</v>
      </c>
      <c r="J1383" s="527">
        <f t="shared" si="1131"/>
        <v>9.42</v>
      </c>
      <c r="K1383" s="527">
        <f t="shared" si="1132"/>
        <v>29.91</v>
      </c>
      <c r="L1383" s="527"/>
      <c r="M1383" s="563"/>
      <c r="N1383" s="448"/>
      <c r="O1383" s="561"/>
      <c r="P1383" s="562" t="str">
        <f t="shared" si="1133"/>
        <v/>
      </c>
      <c r="Q1383" s="561"/>
      <c r="R1383" s="583" t="str">
        <f t="shared" si="1134"/>
        <v/>
      </c>
      <c r="S1383" s="561"/>
      <c r="T1383" s="588" t="str">
        <f t="shared" si="1135"/>
        <v/>
      </c>
      <c r="U1383" s="584">
        <f ca="1">SUMIF($O$8:T$9,"QUANT.",O1383:T1383)</f>
        <v>0</v>
      </c>
      <c r="V1383" s="585">
        <f ca="1" t="shared" si="1136"/>
        <v>0</v>
      </c>
      <c r="W1383" s="586" t="str">
        <f ca="1" t="shared" si="1137"/>
        <v>MEDIR</v>
      </c>
      <c r="X1383" s="587">
        <f ca="1" t="shared" si="1138"/>
        <v>3</v>
      </c>
      <c r="Y1383" s="587">
        <f ca="1" t="shared" si="1139"/>
        <v>29.91</v>
      </c>
      <c r="Z1383" s="448"/>
      <c r="AA1383" s="448"/>
      <c r="AB1383" s="448"/>
      <c r="AC1383" s="448"/>
      <c r="AD1383" s="448"/>
      <c r="AE1383" s="448"/>
      <c r="AF1383" s="448"/>
      <c r="AG1383" s="448"/>
      <c r="AH1383" s="448"/>
      <c r="AI1383" s="448"/>
      <c r="AJ1383" s="448"/>
      <c r="AK1383" s="590" t="e">
        <f t="shared" si="1140"/>
        <v>#VALUE!</v>
      </c>
      <c r="AL1383" s="590">
        <v>0</v>
      </c>
    </row>
    <row r="1384" s="365" customFormat="1" customHeight="1" spans="1:38">
      <c r="A1384" s="522"/>
      <c r="B1384" s="528" t="s">
        <v>616</v>
      </c>
      <c r="C1384" s="524" t="str">
        <f>IF($B1384="","",IFERROR(VLOOKUP($B1384,SERVIÇOS!$B:$G,2,0),IFERROR(VLOOKUP($B1384,'COMPOSIÇÕES COMPLEMENTARES '!$C:$K,2,0),"")))</f>
        <v>CABEÇOTE PARA ENTRADA DE LINHA DE ALIMENTAÇÃO PARA ELETRODUTO, EM LIGA DE ALUMÍNIO COM ACABAMENTO ANTI CORROSIVO, COM FIXAÇÃO POR ENCAIXE LISO DE 360 GRAUS, DE ø1"</v>
      </c>
      <c r="D1384" s="525" t="str">
        <f>IF($B1384="","",IFERROR(VLOOKUP($B1384,SERVIÇOS!$B:$G,3,0),IFERROR(VLOOKUP($B1384,'COMPOSIÇÕES COMPLEMENTARES '!$C:$K,3,0),"")))</f>
        <v>UN</v>
      </c>
      <c r="E1384" s="530">
        <v>1</v>
      </c>
      <c r="F1384" s="527">
        <f>IF($B1384="","",IFERROR(VLOOKUP($B1384,SERVIÇOS!$B:$G,4,0),IFERROR(VLOOKUP($B1384,'COMPOSIÇÕES COMPLEMENTARES '!$C:$K,6,0),"")))</f>
        <v>7.27</v>
      </c>
      <c r="G1384" s="527">
        <f>IF($B1384="","",IFERROR(VLOOKUP($B1384,SERVIÇOS!$B:$G,5,0),IFERROR(VLOOKUP($B1384,'COMPOSIÇÕES COMPLEMENTARES '!$C:$K,7,0),"")))</f>
        <v>3.58</v>
      </c>
      <c r="H1384" s="527">
        <f t="shared" si="1129"/>
        <v>10.85</v>
      </c>
      <c r="I1384" s="527">
        <f t="shared" si="1130"/>
        <v>7.27</v>
      </c>
      <c r="J1384" s="527">
        <f t="shared" si="1131"/>
        <v>3.58</v>
      </c>
      <c r="K1384" s="527">
        <f t="shared" si="1132"/>
        <v>10.85</v>
      </c>
      <c r="L1384" s="527"/>
      <c r="M1384" s="563"/>
      <c r="N1384" s="448"/>
      <c r="O1384" s="561"/>
      <c r="P1384" s="562" t="str">
        <f t="shared" si="1133"/>
        <v/>
      </c>
      <c r="Q1384" s="561"/>
      <c r="R1384" s="583" t="str">
        <f t="shared" si="1134"/>
        <v/>
      </c>
      <c r="S1384" s="561"/>
      <c r="T1384" s="588" t="str">
        <f t="shared" si="1135"/>
        <v/>
      </c>
      <c r="U1384" s="584">
        <f ca="1">SUMIF($O$8:T$9,"QUANT.",O1384:T1384)</f>
        <v>0</v>
      </c>
      <c r="V1384" s="585">
        <f ca="1" t="shared" si="1136"/>
        <v>0</v>
      </c>
      <c r="W1384" s="586" t="str">
        <f ca="1" t="shared" si="1137"/>
        <v>MEDIR</v>
      </c>
      <c r="X1384" s="587">
        <f ca="1" t="shared" si="1138"/>
        <v>1</v>
      </c>
      <c r="Y1384" s="587">
        <f ca="1" t="shared" si="1139"/>
        <v>10.85</v>
      </c>
      <c r="Z1384" s="448"/>
      <c r="AA1384" s="448"/>
      <c r="AB1384" s="448"/>
      <c r="AC1384" s="448"/>
      <c r="AD1384" s="448"/>
      <c r="AE1384" s="448"/>
      <c r="AF1384" s="448"/>
      <c r="AG1384" s="448"/>
      <c r="AH1384" s="448"/>
      <c r="AI1384" s="448"/>
      <c r="AJ1384" s="448"/>
      <c r="AK1384" s="590" t="e">
        <f t="shared" si="1140"/>
        <v>#VALUE!</v>
      </c>
      <c r="AL1384" s="590">
        <v>0</v>
      </c>
    </row>
    <row r="1385" s="365" customFormat="1" customHeight="1" spans="1:38">
      <c r="A1385" s="522"/>
      <c r="B1385" s="528">
        <v>91872</v>
      </c>
      <c r="C1385" s="524" t="str">
        <f>IF($B1385="","",IFERROR(VLOOKUP($B1385,SERVIÇOS!$B:$G,2,0),IFERROR(VLOOKUP($B1385,'COMPOSIÇÕES COMPLEMENTARES '!$C:$K,2,0),"")))</f>
        <v>ELETRODUTO RÍGIDO ROSCÁVEL, PVC, DN 32 MM (1"), PARA CIRCUITOS TERMINAIS, INSTALADO EM PAREDE - FORNECIMENTO E INSTALAÇÃO. AF_03/2023</v>
      </c>
      <c r="D1385" s="525" t="str">
        <f>IF($B1385="","",IFERROR(VLOOKUP($B1385,SERVIÇOS!$B:$G,3,0),IFERROR(VLOOKUP($B1385,'COMPOSIÇÕES COMPLEMENTARES '!$C:$K,3,0),"")))</f>
        <v>M</v>
      </c>
      <c r="E1385" s="530">
        <v>5</v>
      </c>
      <c r="F1385" s="527">
        <f>IF($B1385="","",IFERROR(VLOOKUP($B1385,SERVIÇOS!$B:$G,4,0),IFERROR(VLOOKUP($B1385,'COMPOSIÇÕES COMPLEMENTARES '!$C:$K,6,0),"")))</f>
        <v>15.53</v>
      </c>
      <c r="G1385" s="527">
        <f>IF($B1385="","",IFERROR(VLOOKUP($B1385,SERVIÇOS!$B:$G,5,0),IFERROR(VLOOKUP($B1385,'COMPOSIÇÕES COMPLEMENTARES '!$C:$K,7,0),"")))</f>
        <v>9.74</v>
      </c>
      <c r="H1385" s="527">
        <f t="shared" si="1129"/>
        <v>25.27</v>
      </c>
      <c r="I1385" s="527">
        <f t="shared" si="1130"/>
        <v>77.65</v>
      </c>
      <c r="J1385" s="527">
        <f t="shared" si="1131"/>
        <v>48.7</v>
      </c>
      <c r="K1385" s="527">
        <f t="shared" si="1132"/>
        <v>126.35</v>
      </c>
      <c r="L1385" s="527"/>
      <c r="M1385" s="563"/>
      <c r="N1385" s="448"/>
      <c r="O1385" s="561"/>
      <c r="P1385" s="562" t="str">
        <f t="shared" si="1133"/>
        <v/>
      </c>
      <c r="Q1385" s="561"/>
      <c r="R1385" s="583" t="str">
        <f t="shared" si="1134"/>
        <v/>
      </c>
      <c r="S1385" s="561"/>
      <c r="T1385" s="588" t="str">
        <f t="shared" si="1135"/>
        <v/>
      </c>
      <c r="U1385" s="584">
        <f ca="1">SUMIF($O$8:T$9,"QUANT.",O1385:T1385)</f>
        <v>0</v>
      </c>
      <c r="V1385" s="585">
        <f ca="1" t="shared" si="1136"/>
        <v>0</v>
      </c>
      <c r="W1385" s="586" t="str">
        <f ca="1" t="shared" si="1137"/>
        <v>MEDIR</v>
      </c>
      <c r="X1385" s="587">
        <f ca="1" t="shared" si="1138"/>
        <v>5</v>
      </c>
      <c r="Y1385" s="587">
        <f ca="1" t="shared" si="1139"/>
        <v>126.35</v>
      </c>
      <c r="Z1385" s="448"/>
      <c r="AA1385" s="448"/>
      <c r="AB1385" s="448"/>
      <c r="AC1385" s="448"/>
      <c r="AD1385" s="448"/>
      <c r="AE1385" s="448"/>
      <c r="AF1385" s="448"/>
      <c r="AG1385" s="448"/>
      <c r="AH1385" s="448"/>
      <c r="AI1385" s="448"/>
      <c r="AJ1385" s="448"/>
      <c r="AK1385" s="590">
        <f t="shared" si="1140"/>
        <v>91872</v>
      </c>
      <c r="AL1385" s="590">
        <v>0</v>
      </c>
    </row>
    <row r="1386" s="365" customFormat="1" customHeight="1" spans="1:38">
      <c r="A1386" s="522"/>
      <c r="B1386" s="528">
        <v>91885</v>
      </c>
      <c r="C1386" s="524" t="str">
        <f>IF($B1386="","",IFERROR(VLOOKUP($B1386,SERVIÇOS!$B:$G,2,0),IFERROR(VLOOKUP($B1386,'COMPOSIÇÕES COMPLEMENTARES '!$C:$K,2,0),"")))</f>
        <v>LUVA PARA ELETRODUTO, PVC, ROSCÁVEL, DN 32 MM (1"), PARA CIRCUITOS TERMINAIS, INSTALADA EM PAREDE - FORNECIMENTO E INSTALAÇÃO. AF_03/2023</v>
      </c>
      <c r="D1386" s="525" t="str">
        <f>IF($B1386="","",IFERROR(VLOOKUP($B1386,SERVIÇOS!$B:$G,3,0),IFERROR(VLOOKUP($B1386,'COMPOSIÇÕES COMPLEMENTARES '!$C:$K,3,0),"")))</f>
        <v>UN</v>
      </c>
      <c r="E1386" s="530">
        <v>1</v>
      </c>
      <c r="F1386" s="527">
        <f>IF($B1386="","",IFERROR(VLOOKUP($B1386,SERVIÇOS!$B:$G,4,0),IFERROR(VLOOKUP($B1386,'COMPOSIÇÕES COMPLEMENTARES '!$C:$K,6,0),"")))</f>
        <v>6.81</v>
      </c>
      <c r="G1386" s="527">
        <f>IF($B1386="","",IFERROR(VLOOKUP($B1386,SERVIÇOS!$B:$G,5,0),IFERROR(VLOOKUP($B1386,'COMPOSIÇÕES COMPLEMENTARES '!$C:$K,7,0),"")))</f>
        <v>10.83</v>
      </c>
      <c r="H1386" s="527">
        <f t="shared" si="1129"/>
        <v>17.64</v>
      </c>
      <c r="I1386" s="527">
        <f t="shared" si="1130"/>
        <v>6.81</v>
      </c>
      <c r="J1386" s="527">
        <f t="shared" si="1131"/>
        <v>10.83</v>
      </c>
      <c r="K1386" s="527">
        <f t="shared" si="1132"/>
        <v>17.64</v>
      </c>
      <c r="L1386" s="527"/>
      <c r="M1386" s="563"/>
      <c r="N1386" s="448"/>
      <c r="O1386" s="561"/>
      <c r="P1386" s="562" t="str">
        <f t="shared" si="1133"/>
        <v/>
      </c>
      <c r="Q1386" s="561"/>
      <c r="R1386" s="583" t="str">
        <f t="shared" si="1134"/>
        <v/>
      </c>
      <c r="S1386" s="561"/>
      <c r="T1386" s="588" t="str">
        <f t="shared" si="1135"/>
        <v/>
      </c>
      <c r="U1386" s="584">
        <f ca="1">SUMIF($O$8:T$9,"QUANT.",O1386:T1386)</f>
        <v>0</v>
      </c>
      <c r="V1386" s="585">
        <f ca="1" t="shared" si="1136"/>
        <v>0</v>
      </c>
      <c r="W1386" s="586" t="str">
        <f ca="1" t="shared" si="1137"/>
        <v>MEDIR</v>
      </c>
      <c r="X1386" s="587">
        <f ca="1" t="shared" si="1138"/>
        <v>1</v>
      </c>
      <c r="Y1386" s="587">
        <f ca="1" t="shared" si="1139"/>
        <v>17.64</v>
      </c>
      <c r="Z1386" s="448"/>
      <c r="AA1386" s="448"/>
      <c r="AB1386" s="448"/>
      <c r="AC1386" s="448"/>
      <c r="AD1386" s="448"/>
      <c r="AE1386" s="448"/>
      <c r="AF1386" s="448"/>
      <c r="AG1386" s="448"/>
      <c r="AH1386" s="448"/>
      <c r="AI1386" s="448"/>
      <c r="AJ1386" s="448"/>
      <c r="AK1386" s="590">
        <f t="shared" si="1140"/>
        <v>91885</v>
      </c>
      <c r="AL1386" s="590">
        <v>0</v>
      </c>
    </row>
    <row r="1387" s="365" customFormat="1" customHeight="1" spans="1:38">
      <c r="A1387" s="522"/>
      <c r="B1387" s="528" t="s">
        <v>617</v>
      </c>
      <c r="C1387" s="524" t="str">
        <f>IF($B1387="","",IFERROR(VLOOKUP($B1387,SERVIÇOS!$B:$G,2,0),IFERROR(VLOOKUP($B1387,'COMPOSIÇÕES COMPLEMENTARES '!$C:$K,2,0),"")))</f>
        <v>CAIXA DE MEDIÇÃO E PROTEÇÃO COM LENTE PARA LEITURA, MEDIDOR POLIFÁSICO, TIPO CNPH (NTC 901115, NTC 920100), PARA INSTALAÇÃO EM POSTE (INSTALADO A 3,40m DO SOLO) COM SUPORTE PARA DISJUNTOR - FORNECIMENTO E INSTALAÇÃO</v>
      </c>
      <c r="D1387" s="525" t="str">
        <f>IF($B1387="","",IFERROR(VLOOKUP($B1387,SERVIÇOS!$B:$G,3,0),IFERROR(VLOOKUP($B1387,'COMPOSIÇÕES COMPLEMENTARES '!$C:$K,3,0),"")))</f>
        <v>UN</v>
      </c>
      <c r="E1387" s="530">
        <v>1</v>
      </c>
      <c r="F1387" s="527">
        <f>IF($B1387="","",IFERROR(VLOOKUP($B1387,SERVIÇOS!$B:$G,4,0),IFERROR(VLOOKUP($B1387,'COMPOSIÇÕES COMPLEMENTARES '!$C:$K,6,0),"")))</f>
        <v>334.68</v>
      </c>
      <c r="G1387" s="527">
        <f>IF($B1387="","",IFERROR(VLOOKUP($B1387,SERVIÇOS!$B:$G,5,0),IFERROR(VLOOKUP($B1387,'COMPOSIÇÕES COMPLEMENTARES '!$C:$K,7,0),"")))</f>
        <v>4.12</v>
      </c>
      <c r="H1387" s="527">
        <f t="shared" si="1129"/>
        <v>338.8</v>
      </c>
      <c r="I1387" s="527">
        <f t="shared" si="1130"/>
        <v>334.68</v>
      </c>
      <c r="J1387" s="527">
        <f t="shared" si="1131"/>
        <v>4.12</v>
      </c>
      <c r="K1387" s="527">
        <f t="shared" si="1132"/>
        <v>338.8</v>
      </c>
      <c r="L1387" s="527"/>
      <c r="M1387" s="563"/>
      <c r="N1387" s="448"/>
      <c r="O1387" s="561"/>
      <c r="P1387" s="562" t="str">
        <f t="shared" si="1133"/>
        <v/>
      </c>
      <c r="Q1387" s="561"/>
      <c r="R1387" s="583" t="str">
        <f t="shared" si="1134"/>
        <v/>
      </c>
      <c r="S1387" s="561"/>
      <c r="T1387" s="588" t="str">
        <f t="shared" si="1135"/>
        <v/>
      </c>
      <c r="U1387" s="584">
        <f ca="1">SUMIF($O$8:T$9,"QUANT.",O1387:T1387)</f>
        <v>0</v>
      </c>
      <c r="V1387" s="585">
        <f ca="1" t="shared" si="1136"/>
        <v>0</v>
      </c>
      <c r="W1387" s="586" t="str">
        <f ca="1" t="shared" si="1137"/>
        <v>MEDIR</v>
      </c>
      <c r="X1387" s="587">
        <f ca="1" t="shared" si="1138"/>
        <v>1</v>
      </c>
      <c r="Y1387" s="587">
        <f ca="1" t="shared" si="1139"/>
        <v>338.8</v>
      </c>
      <c r="Z1387" s="448"/>
      <c r="AA1387" s="448"/>
      <c r="AB1387" s="448"/>
      <c r="AC1387" s="448"/>
      <c r="AD1387" s="448"/>
      <c r="AE1387" s="448"/>
      <c r="AF1387" s="448"/>
      <c r="AG1387" s="448"/>
      <c r="AH1387" s="448"/>
      <c r="AI1387" s="448"/>
      <c r="AJ1387" s="448"/>
      <c r="AK1387" s="590" t="e">
        <f t="shared" si="1140"/>
        <v>#VALUE!</v>
      </c>
      <c r="AL1387" s="590">
        <v>0</v>
      </c>
    </row>
    <row r="1388" s="365" customFormat="1" customHeight="1" spans="1:38">
      <c r="A1388" s="522"/>
      <c r="B1388" s="528">
        <v>93666</v>
      </c>
      <c r="C1388" s="524" t="str">
        <f>IF($B1388="","",IFERROR(VLOOKUP($B1388,SERVIÇOS!$B:$G,2,0),IFERROR(VLOOKUP($B1388,'COMPOSIÇÕES COMPLEMENTARES '!$C:$K,2,0),"")))</f>
        <v>DISJUNTOR BIPOLAR TIPO DIN, CORRENTE NOMINAL DE 50A - FORNECIMENTO E INSTALAÇÃO. AF_10/2020</v>
      </c>
      <c r="D1388" s="525" t="str">
        <f>IF($B1388="","",IFERROR(VLOOKUP($B1388,SERVIÇOS!$B:$G,3,0),IFERROR(VLOOKUP($B1388,'COMPOSIÇÕES COMPLEMENTARES '!$C:$K,3,0),"")))</f>
        <v>UN</v>
      </c>
      <c r="E1388" s="530">
        <v>1</v>
      </c>
      <c r="F1388" s="527">
        <f>IF($B1388="","",IFERROR(VLOOKUP($B1388,SERVIÇOS!$B:$G,4,0),IFERROR(VLOOKUP($B1388,'COMPOSIÇÕES COMPLEMENTARES '!$C:$K,6,0),"")))</f>
        <v>65.72</v>
      </c>
      <c r="G1388" s="527">
        <f>IF($B1388="","",IFERROR(VLOOKUP($B1388,SERVIÇOS!$B:$G,5,0),IFERROR(VLOOKUP($B1388,'COMPOSIÇÕES COMPLEMENTARES '!$C:$K,7,0),"")))</f>
        <v>18.74</v>
      </c>
      <c r="H1388" s="527">
        <f t="shared" si="1129"/>
        <v>84.46</v>
      </c>
      <c r="I1388" s="527">
        <f t="shared" si="1130"/>
        <v>65.72</v>
      </c>
      <c r="J1388" s="527">
        <f t="shared" si="1131"/>
        <v>18.74</v>
      </c>
      <c r="K1388" s="527">
        <f t="shared" si="1132"/>
        <v>84.46</v>
      </c>
      <c r="L1388" s="527"/>
      <c r="M1388" s="563"/>
      <c r="N1388" s="448"/>
      <c r="O1388" s="561"/>
      <c r="P1388" s="562" t="str">
        <f t="shared" si="1133"/>
        <v/>
      </c>
      <c r="Q1388" s="561"/>
      <c r="R1388" s="583" t="str">
        <f t="shared" si="1134"/>
        <v/>
      </c>
      <c r="S1388" s="561"/>
      <c r="T1388" s="588" t="str">
        <f t="shared" si="1135"/>
        <v/>
      </c>
      <c r="U1388" s="584">
        <f ca="1">SUMIF($O$8:T$9,"QUANT.",O1388:T1388)</f>
        <v>0</v>
      </c>
      <c r="V1388" s="585">
        <f ca="1" t="shared" si="1136"/>
        <v>0</v>
      </c>
      <c r="W1388" s="586" t="str">
        <f ca="1" t="shared" si="1137"/>
        <v>MEDIR</v>
      </c>
      <c r="X1388" s="587">
        <f ca="1" t="shared" si="1138"/>
        <v>1</v>
      </c>
      <c r="Y1388" s="587">
        <f ca="1" t="shared" si="1139"/>
        <v>84.46</v>
      </c>
      <c r="Z1388" s="448"/>
      <c r="AA1388" s="448"/>
      <c r="AB1388" s="448"/>
      <c r="AC1388" s="448"/>
      <c r="AD1388" s="448"/>
      <c r="AE1388" s="448"/>
      <c r="AF1388" s="448"/>
      <c r="AG1388" s="448"/>
      <c r="AH1388" s="448"/>
      <c r="AI1388" s="448"/>
      <c r="AJ1388" s="448"/>
      <c r="AK1388" s="590">
        <f t="shared" si="1140"/>
        <v>93666</v>
      </c>
      <c r="AL1388" s="590">
        <v>0</v>
      </c>
    </row>
    <row r="1389" s="365" customFormat="1" customHeight="1" spans="1:38">
      <c r="A1389" s="522"/>
      <c r="B1389" s="528">
        <v>91871</v>
      </c>
      <c r="C1389" s="524" t="str">
        <f>IF($B1389="","",IFERROR(VLOOKUP($B1389,SERVIÇOS!$B:$G,2,0),IFERROR(VLOOKUP($B1389,'COMPOSIÇÕES COMPLEMENTARES '!$C:$K,2,0),"")))</f>
        <v>ELETRODUTO RÍGIDO ROSCÁVEL, PVC, DN 25 MM (3/4"), PARA CIRCUITOS TERMINAIS, INSTALADO EM PAREDE - FORNECIMENTO E INSTALAÇÃO. AF_03/2023</v>
      </c>
      <c r="D1389" s="525" t="str">
        <f>IF($B1389="","",IFERROR(VLOOKUP($B1389,SERVIÇOS!$B:$G,3,0),IFERROR(VLOOKUP($B1389,'COMPOSIÇÕES COMPLEMENTARES '!$C:$K,3,0),"")))</f>
        <v>M</v>
      </c>
      <c r="E1389" s="530">
        <v>4</v>
      </c>
      <c r="F1389" s="527">
        <f>IF($B1389="","",IFERROR(VLOOKUP($B1389,SERVIÇOS!$B:$G,4,0),IFERROR(VLOOKUP($B1389,'COMPOSIÇÕES COMPLEMENTARES '!$C:$K,6,0),"")))</f>
        <v>10.89</v>
      </c>
      <c r="G1389" s="527">
        <f>IF($B1389="","",IFERROR(VLOOKUP($B1389,SERVIÇOS!$B:$G,5,0),IFERROR(VLOOKUP($B1389,'COMPOSIÇÕES COMPLEMENTARES '!$C:$K,7,0),"")))</f>
        <v>8.75</v>
      </c>
      <c r="H1389" s="527">
        <f t="shared" si="1129"/>
        <v>19.64</v>
      </c>
      <c r="I1389" s="527">
        <f t="shared" si="1130"/>
        <v>43.56</v>
      </c>
      <c r="J1389" s="527">
        <f t="shared" si="1131"/>
        <v>35</v>
      </c>
      <c r="K1389" s="527">
        <f t="shared" si="1132"/>
        <v>78.56</v>
      </c>
      <c r="L1389" s="527"/>
      <c r="M1389" s="563"/>
      <c r="N1389" s="448"/>
      <c r="O1389" s="561"/>
      <c r="P1389" s="562" t="str">
        <f t="shared" si="1133"/>
        <v/>
      </c>
      <c r="Q1389" s="561"/>
      <c r="R1389" s="583" t="str">
        <f t="shared" si="1134"/>
        <v/>
      </c>
      <c r="S1389" s="561"/>
      <c r="T1389" s="588" t="str">
        <f t="shared" si="1135"/>
        <v/>
      </c>
      <c r="U1389" s="584">
        <f ca="1">SUMIF($O$8:T$9,"QUANT.",O1389:T1389)</f>
        <v>0</v>
      </c>
      <c r="V1389" s="585">
        <f ca="1" t="shared" si="1136"/>
        <v>0</v>
      </c>
      <c r="W1389" s="586" t="str">
        <f ca="1" t="shared" si="1137"/>
        <v>MEDIR</v>
      </c>
      <c r="X1389" s="587">
        <f ca="1" t="shared" si="1138"/>
        <v>4</v>
      </c>
      <c r="Y1389" s="587">
        <f ca="1" t="shared" si="1139"/>
        <v>78.56</v>
      </c>
      <c r="Z1389" s="448"/>
      <c r="AA1389" s="448"/>
      <c r="AB1389" s="448"/>
      <c r="AC1389" s="448"/>
      <c r="AD1389" s="448"/>
      <c r="AE1389" s="448"/>
      <c r="AF1389" s="448"/>
      <c r="AG1389" s="448"/>
      <c r="AH1389" s="448"/>
      <c r="AI1389" s="448"/>
      <c r="AJ1389" s="448"/>
      <c r="AK1389" s="590">
        <f t="shared" si="1140"/>
        <v>91871</v>
      </c>
      <c r="AL1389" s="590">
        <v>0</v>
      </c>
    </row>
    <row r="1390" s="365" customFormat="1" customHeight="1" spans="1:38">
      <c r="A1390" s="522"/>
      <c r="B1390" s="528">
        <v>91884</v>
      </c>
      <c r="C1390" s="524" t="str">
        <f>IF($B1390="","",IFERROR(VLOOKUP($B1390,SERVIÇOS!$B:$G,2,0),IFERROR(VLOOKUP($B1390,'COMPOSIÇÕES COMPLEMENTARES '!$C:$K,2,0),"")))</f>
        <v>LUVA PARA ELETRODUTO, PVC, ROSCÁVEL, DN 25 MM (3/4"), PARA CIRCUITOS TERMINAIS, INSTALADA EM PAREDE - FORNECIMENTO E INSTALAÇÃO. AF_03/2023</v>
      </c>
      <c r="D1390" s="525" t="str">
        <f>IF($B1390="","",IFERROR(VLOOKUP($B1390,SERVIÇOS!$B:$G,3,0),IFERROR(VLOOKUP($B1390,'COMPOSIÇÕES COMPLEMENTARES '!$C:$K,3,0),"")))</f>
        <v>UN</v>
      </c>
      <c r="E1390" s="530">
        <f>2*E1391</f>
        <v>2</v>
      </c>
      <c r="F1390" s="527">
        <f>IF($B1390="","",IFERROR(VLOOKUP($B1390,SERVIÇOS!$B:$G,4,0),IFERROR(VLOOKUP($B1390,'COMPOSIÇÕES COMPLEMENTARES '!$C:$K,6,0),"")))</f>
        <v>5.62</v>
      </c>
      <c r="G1390" s="527">
        <f>IF($B1390="","",IFERROR(VLOOKUP($B1390,SERVIÇOS!$B:$G,5,0),IFERROR(VLOOKUP($B1390,'COMPOSIÇÕES COMPLEMENTARES '!$C:$K,7,0),"")))</f>
        <v>9.75</v>
      </c>
      <c r="H1390" s="527">
        <f t="shared" ref="H1390:H1395" si="1141">IF(E1390="","",F1390+G1390)</f>
        <v>15.37</v>
      </c>
      <c r="I1390" s="527">
        <f t="shared" ref="I1390:I1395" si="1142">IF(E1390="","",TRUNC((E1390*F1390),2))</f>
        <v>11.24</v>
      </c>
      <c r="J1390" s="527">
        <f t="shared" ref="J1390:J1395" si="1143">IF(E1390="","",TRUNC((E1390*G1390),2))</f>
        <v>19.5</v>
      </c>
      <c r="K1390" s="527">
        <f t="shared" ref="K1390:K1395" si="1144">IF(E1390="","",TRUNC((E1390*H1390),2))</f>
        <v>30.74</v>
      </c>
      <c r="L1390" s="527"/>
      <c r="M1390" s="563"/>
      <c r="N1390" s="448"/>
      <c r="O1390" s="561"/>
      <c r="P1390" s="562" t="str">
        <f t="shared" ref="P1390:P1395" si="1145">IF(OR(O1390="",$K1390=""),"",(O1390/$E1390)*$K1390)</f>
        <v/>
      </c>
      <c r="Q1390" s="561"/>
      <c r="R1390" s="583" t="str">
        <f t="shared" ref="R1390:R1395" si="1146">IF(OR(Q1390="",$K1390=""),"",(Q1390/$E1390)*$K1390)</f>
        <v/>
      </c>
      <c r="S1390" s="561"/>
      <c r="T1390" s="588" t="str">
        <f t="shared" ref="T1390:T1395" si="1147">IF(OR(S1390="",$K1390=""),"",(S1390/$E1390)*$K1390)</f>
        <v/>
      </c>
      <c r="U1390" s="584">
        <f ca="1">SUMIF($O$8:T$9,"QUANT.",O1390:T1390)</f>
        <v>0</v>
      </c>
      <c r="V1390" s="585">
        <f ca="1" t="shared" ref="V1390:V1395" si="1148">SUMIF($O$8:$T$9,"CUSTO",O1390:T1390)</f>
        <v>0</v>
      </c>
      <c r="W1390" s="586" t="str">
        <f ca="1" t="shared" ref="W1390:W1395" si="1149">IF(B1390&lt;&gt;"",IF(V1390=0,"MEDIR",IF(K1390-V1390=0,"OK",IF(K1390-V1390&gt;0,"MEDIR","ALERTA!"))),"")</f>
        <v>MEDIR</v>
      </c>
      <c r="X1390" s="587">
        <f ca="1" t="shared" ref="X1390:X1395" si="1150">IF(U1390="",0,E1390-U1390)</f>
        <v>2</v>
      </c>
      <c r="Y1390" s="587">
        <f ca="1" t="shared" ref="Y1390:Y1395" si="1151">IF(V1390="",0,K1390-V1390)</f>
        <v>30.74</v>
      </c>
      <c r="Z1390" s="448"/>
      <c r="AA1390" s="448"/>
      <c r="AB1390" s="448"/>
      <c r="AC1390" s="448"/>
      <c r="AD1390" s="448"/>
      <c r="AE1390" s="448"/>
      <c r="AF1390" s="448"/>
      <c r="AG1390" s="448"/>
      <c r="AH1390" s="448"/>
      <c r="AI1390" s="448"/>
      <c r="AJ1390" s="448"/>
      <c r="AK1390" s="590">
        <f t="shared" ref="AK1390:AK1395" si="1152">B1390-AL1390</f>
        <v>91884</v>
      </c>
      <c r="AL1390" s="590">
        <v>0</v>
      </c>
    </row>
    <row r="1391" s="365" customFormat="1" customHeight="1" spans="1:38">
      <c r="A1391" s="522"/>
      <c r="B1391" s="528">
        <v>91914</v>
      </c>
      <c r="C1391" s="524" t="str">
        <f>IF($B1391="","",IFERROR(VLOOKUP($B1391,SERVIÇOS!$B:$G,2,0),IFERROR(VLOOKUP($B1391,'COMPOSIÇÕES COMPLEMENTARES '!$C:$K,2,0),"")))</f>
        <v>CURVA 90 GRAUS PARA ELETRODUTO, PVC, ROSCÁVEL, DN 25 MM (3/4"), PARA CIRCUITOS TERMINAIS, INSTALADA EM PAREDE - FORNECIMENTO E INSTALAÇÃO. AF_03/2023</v>
      </c>
      <c r="D1391" s="525" t="str">
        <f>IF($B1391="","",IFERROR(VLOOKUP($B1391,SERVIÇOS!$B:$G,3,0),IFERROR(VLOOKUP($B1391,'COMPOSIÇÕES COMPLEMENTARES '!$C:$K,3,0),"")))</f>
        <v>UN</v>
      </c>
      <c r="E1391" s="530">
        <v>1</v>
      </c>
      <c r="F1391" s="527">
        <f>IF($B1391="","",IFERROR(VLOOKUP($B1391,SERVIÇOS!$B:$G,4,0),IFERROR(VLOOKUP($B1391,'COMPOSIÇÕES COMPLEMENTARES '!$C:$K,6,0),"")))</f>
        <v>10</v>
      </c>
      <c r="G1391" s="527">
        <f>IF($B1391="","",IFERROR(VLOOKUP($B1391,SERVIÇOS!$B:$G,5,0),IFERROR(VLOOKUP($B1391,'COMPOSIÇÕES COMPLEMENTARES '!$C:$K,7,0),"")))</f>
        <v>14.6</v>
      </c>
      <c r="H1391" s="527">
        <f t="shared" si="1141"/>
        <v>24.6</v>
      </c>
      <c r="I1391" s="527">
        <f t="shared" si="1142"/>
        <v>10</v>
      </c>
      <c r="J1391" s="527">
        <f t="shared" si="1143"/>
        <v>14.6</v>
      </c>
      <c r="K1391" s="527">
        <f t="shared" si="1144"/>
        <v>24.6</v>
      </c>
      <c r="L1391" s="527"/>
      <c r="M1391" s="563"/>
      <c r="N1391" s="448"/>
      <c r="O1391" s="561"/>
      <c r="P1391" s="562" t="str">
        <f t="shared" si="1145"/>
        <v/>
      </c>
      <c r="Q1391" s="561"/>
      <c r="R1391" s="583" t="str">
        <f t="shared" si="1146"/>
        <v/>
      </c>
      <c r="S1391" s="561"/>
      <c r="T1391" s="588" t="str">
        <f t="shared" si="1147"/>
        <v/>
      </c>
      <c r="U1391" s="584">
        <f ca="1">SUMIF($O$8:T$9,"QUANT.",O1391:T1391)</f>
        <v>0</v>
      </c>
      <c r="V1391" s="585">
        <f ca="1" t="shared" si="1148"/>
        <v>0</v>
      </c>
      <c r="W1391" s="586" t="str">
        <f ca="1" t="shared" si="1149"/>
        <v>MEDIR</v>
      </c>
      <c r="X1391" s="587">
        <f ca="1" t="shared" si="1150"/>
        <v>1</v>
      </c>
      <c r="Y1391" s="587">
        <f ca="1" t="shared" si="1151"/>
        <v>24.6</v>
      </c>
      <c r="Z1391" s="448"/>
      <c r="AA1391" s="448"/>
      <c r="AB1391" s="448"/>
      <c r="AC1391" s="448"/>
      <c r="AD1391" s="448"/>
      <c r="AE1391" s="448"/>
      <c r="AF1391" s="448"/>
      <c r="AG1391" s="448"/>
      <c r="AH1391" s="448"/>
      <c r="AI1391" s="448"/>
      <c r="AJ1391" s="448"/>
      <c r="AK1391" s="590">
        <f t="shared" si="1152"/>
        <v>91914</v>
      </c>
      <c r="AL1391" s="590">
        <v>0</v>
      </c>
    </row>
    <row r="1392" s="365" customFormat="1" customHeight="1" spans="1:38">
      <c r="A1392" s="522"/>
      <c r="B1392" s="528">
        <v>98111</v>
      </c>
      <c r="C1392" s="524" t="str">
        <f>IF($B1392="","",IFERROR(VLOOKUP($B1392,SERVIÇOS!$B:$G,2,0),IFERROR(VLOOKUP($B1392,'COMPOSIÇÕES COMPLEMENTARES '!$C:$K,2,0),"")))</f>
        <v>CAIXA DE INSPEÇÃO PARA ATERRAMENTO, CIRCULAR, EM POLIETILENO, DIÂMETRO INTERNO = 0,3 M. AF_12/2020</v>
      </c>
      <c r="D1392" s="525" t="str">
        <f>IF($B1392="","",IFERROR(VLOOKUP($B1392,SERVIÇOS!$B:$G,3,0),IFERROR(VLOOKUP($B1392,'COMPOSIÇÕES COMPLEMENTARES '!$C:$K,3,0),"")))</f>
        <v>UN</v>
      </c>
      <c r="E1392" s="530">
        <v>1</v>
      </c>
      <c r="F1392" s="527">
        <f>IF($B1392="","",IFERROR(VLOOKUP($B1392,SERVIÇOS!$B:$G,4,0),IFERROR(VLOOKUP($B1392,'COMPOSIÇÕES COMPLEMENTARES '!$C:$K,6,0),"")))</f>
        <v>46.95</v>
      </c>
      <c r="G1392" s="527">
        <f>IF($B1392="","",IFERROR(VLOOKUP($B1392,SERVIÇOS!$B:$G,5,0),IFERROR(VLOOKUP($B1392,'COMPOSIÇÕES COMPLEMENTARES '!$C:$K,7,0),"")))</f>
        <v>7.6</v>
      </c>
      <c r="H1392" s="527">
        <f t="shared" si="1141"/>
        <v>54.55</v>
      </c>
      <c r="I1392" s="527">
        <f t="shared" si="1142"/>
        <v>46.95</v>
      </c>
      <c r="J1392" s="527">
        <f t="shared" si="1143"/>
        <v>7.6</v>
      </c>
      <c r="K1392" s="527">
        <f t="shared" si="1144"/>
        <v>54.55</v>
      </c>
      <c r="L1392" s="527"/>
      <c r="M1392" s="563"/>
      <c r="N1392" s="448"/>
      <c r="O1392" s="561"/>
      <c r="P1392" s="562" t="str">
        <f t="shared" si="1145"/>
        <v/>
      </c>
      <c r="Q1392" s="561"/>
      <c r="R1392" s="583" t="str">
        <f t="shared" si="1146"/>
        <v/>
      </c>
      <c r="S1392" s="561"/>
      <c r="T1392" s="588" t="str">
        <f t="shared" si="1147"/>
        <v/>
      </c>
      <c r="U1392" s="584">
        <f ca="1">SUMIF($O$8:T$9,"QUANT.",O1392:T1392)</f>
        <v>0</v>
      </c>
      <c r="V1392" s="585">
        <f ca="1" t="shared" si="1148"/>
        <v>0</v>
      </c>
      <c r="W1392" s="586" t="str">
        <f ca="1" t="shared" si="1149"/>
        <v>MEDIR</v>
      </c>
      <c r="X1392" s="587">
        <f ca="1" t="shared" si="1150"/>
        <v>1</v>
      </c>
      <c r="Y1392" s="587">
        <f ca="1" t="shared" si="1151"/>
        <v>54.55</v>
      </c>
      <c r="Z1392" s="448"/>
      <c r="AA1392" s="448"/>
      <c r="AB1392" s="448"/>
      <c r="AC1392" s="448"/>
      <c r="AD1392" s="448"/>
      <c r="AE1392" s="448"/>
      <c r="AF1392" s="448"/>
      <c r="AG1392" s="448"/>
      <c r="AH1392" s="448"/>
      <c r="AI1392" s="448"/>
      <c r="AJ1392" s="448"/>
      <c r="AK1392" s="590">
        <f t="shared" si="1152"/>
        <v>98111</v>
      </c>
      <c r="AL1392" s="590">
        <v>0</v>
      </c>
    </row>
    <row r="1393" s="365" customFormat="1" customHeight="1" spans="1:38">
      <c r="A1393" s="522"/>
      <c r="B1393" s="528">
        <v>104749</v>
      </c>
      <c r="C1393" s="524" t="str">
        <f>IF($B1393="","",IFERROR(VLOOKUP($B1393,SERVIÇOS!$B:$G,2,0),IFERROR(VLOOKUP($B1393,'COMPOSIÇÕES COMPLEMENTARES '!$C:$K,2,0),"")))</f>
        <v>CONECTOR GRAMPO METÁLICO TIPO OLHAL, PARA SPDA, PARA HASTE DE ATERRAMENTO DE 3/4'' E CABOS DE 10 A 50 MM2 - FORNECIMENTO E INSTALAÇÃO. AF_08/2023</v>
      </c>
      <c r="D1393" s="525" t="str">
        <f>IF($B1393="","",IFERROR(VLOOKUP($B1393,SERVIÇOS!$B:$G,3,0),IFERROR(VLOOKUP($B1393,'COMPOSIÇÕES COMPLEMENTARES '!$C:$K,3,0),"")))</f>
        <v>UN</v>
      </c>
      <c r="E1393" s="530">
        <v>1</v>
      </c>
      <c r="F1393" s="527">
        <f>IF($B1393="","",IFERROR(VLOOKUP($B1393,SERVIÇOS!$B:$G,4,0),IFERROR(VLOOKUP($B1393,'COMPOSIÇÕES COMPLEMENTARES '!$C:$K,6,0),"")))</f>
        <v>11.88</v>
      </c>
      <c r="G1393" s="527">
        <f>IF($B1393="","",IFERROR(VLOOKUP($B1393,SERVIÇOS!$B:$G,5,0),IFERROR(VLOOKUP($B1393,'COMPOSIÇÕES COMPLEMENTARES '!$C:$K,7,0),"")))</f>
        <v>9.22</v>
      </c>
      <c r="H1393" s="527">
        <f t="shared" si="1141"/>
        <v>21.1</v>
      </c>
      <c r="I1393" s="527">
        <f t="shared" si="1142"/>
        <v>11.88</v>
      </c>
      <c r="J1393" s="527">
        <f t="shared" si="1143"/>
        <v>9.22</v>
      </c>
      <c r="K1393" s="527">
        <f t="shared" si="1144"/>
        <v>21.1</v>
      </c>
      <c r="L1393" s="527"/>
      <c r="M1393" s="563"/>
      <c r="N1393" s="448"/>
      <c r="O1393" s="561"/>
      <c r="P1393" s="562" t="str">
        <f t="shared" si="1145"/>
        <v/>
      </c>
      <c r="Q1393" s="561"/>
      <c r="R1393" s="583" t="str">
        <f t="shared" si="1146"/>
        <v/>
      </c>
      <c r="S1393" s="561"/>
      <c r="T1393" s="588" t="str">
        <f t="shared" si="1147"/>
        <v/>
      </c>
      <c r="U1393" s="584">
        <f ca="1">SUMIF($O$8:T$9,"QUANT.",O1393:T1393)</f>
        <v>0</v>
      </c>
      <c r="V1393" s="585">
        <f ca="1" t="shared" si="1148"/>
        <v>0</v>
      </c>
      <c r="W1393" s="586" t="str">
        <f ca="1" t="shared" si="1149"/>
        <v>MEDIR</v>
      </c>
      <c r="X1393" s="587">
        <f ca="1" t="shared" si="1150"/>
        <v>1</v>
      </c>
      <c r="Y1393" s="587">
        <f ca="1" t="shared" si="1151"/>
        <v>21.1</v>
      </c>
      <c r="Z1393" s="448"/>
      <c r="AA1393" s="448"/>
      <c r="AB1393" s="448"/>
      <c r="AC1393" s="448"/>
      <c r="AD1393" s="448"/>
      <c r="AE1393" s="448"/>
      <c r="AF1393" s="448"/>
      <c r="AG1393" s="448"/>
      <c r="AH1393" s="448"/>
      <c r="AI1393" s="448"/>
      <c r="AJ1393" s="448"/>
      <c r="AK1393" s="590">
        <f t="shared" si="1152"/>
        <v>104749</v>
      </c>
      <c r="AL1393" s="590">
        <v>0</v>
      </c>
    </row>
    <row r="1394" s="365" customFormat="1" customHeight="1" spans="1:38">
      <c r="A1394" s="522"/>
      <c r="B1394" s="528">
        <v>96986</v>
      </c>
      <c r="C1394" s="524" t="str">
        <f>IF($B1394="","",IFERROR(VLOOKUP($B1394,SERVIÇOS!$B:$G,2,0),IFERROR(VLOOKUP($B1394,'COMPOSIÇÕES COMPLEMENTARES '!$C:$K,2,0),"")))</f>
        <v>HASTE DE ATERRAMENTO, DIÂMETRO 3/4", COM 3 METROS - FORNECIMENTO E INSTALAÇÃO. AF_08/2023</v>
      </c>
      <c r="D1394" s="525" t="str">
        <f>IF($B1394="","",IFERROR(VLOOKUP($B1394,SERVIÇOS!$B:$G,3,0),IFERROR(VLOOKUP($B1394,'COMPOSIÇÕES COMPLEMENTARES '!$C:$K,3,0),"")))</f>
        <v>UN</v>
      </c>
      <c r="E1394" s="530">
        <v>1</v>
      </c>
      <c r="F1394" s="527">
        <f>IF($B1394="","",IFERROR(VLOOKUP($B1394,SERVIÇOS!$B:$G,4,0),IFERROR(VLOOKUP($B1394,'COMPOSIÇÕES COMPLEMENTARES '!$C:$K,6,0),"")))</f>
        <v>88.57</v>
      </c>
      <c r="G1394" s="527">
        <f>IF($B1394="","",IFERROR(VLOOKUP($B1394,SERVIÇOS!$B:$G,5,0),IFERROR(VLOOKUP($B1394,'COMPOSIÇÕES COMPLEMENTARES '!$C:$K,7,0),"")))</f>
        <v>19.22</v>
      </c>
      <c r="H1394" s="527">
        <f t="shared" si="1141"/>
        <v>107.79</v>
      </c>
      <c r="I1394" s="527">
        <f t="shared" si="1142"/>
        <v>88.57</v>
      </c>
      <c r="J1394" s="527">
        <f t="shared" si="1143"/>
        <v>19.22</v>
      </c>
      <c r="K1394" s="527">
        <f t="shared" si="1144"/>
        <v>107.79</v>
      </c>
      <c r="L1394" s="527"/>
      <c r="M1394" s="563"/>
      <c r="N1394" s="448"/>
      <c r="O1394" s="561"/>
      <c r="P1394" s="562" t="str">
        <f t="shared" si="1145"/>
        <v/>
      </c>
      <c r="Q1394" s="561"/>
      <c r="R1394" s="583" t="str">
        <f t="shared" si="1146"/>
        <v/>
      </c>
      <c r="S1394" s="561"/>
      <c r="T1394" s="588" t="str">
        <f t="shared" si="1147"/>
        <v/>
      </c>
      <c r="U1394" s="584">
        <f ca="1">SUMIF($O$8:T$9,"QUANT.",O1394:T1394)</f>
        <v>0</v>
      </c>
      <c r="V1394" s="585">
        <f ca="1" t="shared" si="1148"/>
        <v>0</v>
      </c>
      <c r="W1394" s="586" t="str">
        <f ca="1" t="shared" si="1149"/>
        <v>MEDIR</v>
      </c>
      <c r="X1394" s="587">
        <f ca="1" t="shared" si="1150"/>
        <v>1</v>
      </c>
      <c r="Y1394" s="587">
        <f ca="1" t="shared" si="1151"/>
        <v>107.79</v>
      </c>
      <c r="Z1394" s="448"/>
      <c r="AA1394" s="448"/>
      <c r="AB1394" s="448"/>
      <c r="AC1394" s="448"/>
      <c r="AD1394" s="448"/>
      <c r="AE1394" s="448"/>
      <c r="AF1394" s="448"/>
      <c r="AG1394" s="448"/>
      <c r="AH1394" s="448"/>
      <c r="AI1394" s="448"/>
      <c r="AJ1394" s="448"/>
      <c r="AK1394" s="590">
        <f t="shared" si="1152"/>
        <v>96986</v>
      </c>
      <c r="AL1394" s="590">
        <v>0</v>
      </c>
    </row>
    <row r="1395" s="365" customFormat="1" customHeight="1" spans="1:38">
      <c r="A1395" s="522"/>
      <c r="B1395" s="528" t="s">
        <v>618</v>
      </c>
      <c r="C1395" s="524" t="str">
        <f>IF($B1395="","",IFERROR(VLOOKUP($B1395,SERVIÇOS!$B:$G,2,0),IFERROR(VLOOKUP($B1395,'COMPOSIÇÕES COMPLEMENTARES '!$C:$K,2,0),"")))</f>
        <v>CORDOALHA DE COBRE NU, NÃO ENTERRADA, INSTALAÇÃO COM PRESILHA DE FIXAÇÃO</v>
      </c>
      <c r="D1395" s="525" t="str">
        <f>IF($B1395="","",IFERROR(VLOOKUP($B1395,SERVIÇOS!$B:$G,3,0),IFERROR(VLOOKUP($B1395,'COMPOSIÇÕES COMPLEMENTARES '!$C:$K,3,0),"")))</f>
        <v>M</v>
      </c>
      <c r="E1395" s="530">
        <f>E1394*8</f>
        <v>8</v>
      </c>
      <c r="F1395" s="527">
        <f>IF($B1395="","",IFERROR(VLOOKUP($B1395,SERVIÇOS!$B:$G,4,0),IFERROR(VLOOKUP($B1395,'COMPOSIÇÕES COMPLEMENTARES '!$C:$K,6,0),"")))</f>
        <v>43.78</v>
      </c>
      <c r="G1395" s="527">
        <f>IF($B1395="","",IFERROR(VLOOKUP($B1395,SERVIÇOS!$B:$G,5,0),IFERROR(VLOOKUP($B1395,'COMPOSIÇÕES COMPLEMENTARES '!$C:$K,7,0),"")))</f>
        <v>7.82</v>
      </c>
      <c r="H1395" s="527">
        <f t="shared" si="1141"/>
        <v>51.6</v>
      </c>
      <c r="I1395" s="527">
        <f t="shared" si="1142"/>
        <v>350.24</v>
      </c>
      <c r="J1395" s="527">
        <f t="shared" si="1143"/>
        <v>62.56</v>
      </c>
      <c r="K1395" s="527">
        <f t="shared" si="1144"/>
        <v>412.8</v>
      </c>
      <c r="L1395" s="527"/>
      <c r="M1395" s="563"/>
      <c r="N1395" s="448"/>
      <c r="O1395" s="561"/>
      <c r="P1395" s="562" t="str">
        <f t="shared" si="1145"/>
        <v/>
      </c>
      <c r="Q1395" s="561"/>
      <c r="R1395" s="583" t="str">
        <f t="shared" si="1146"/>
        <v/>
      </c>
      <c r="S1395" s="561"/>
      <c r="T1395" s="588" t="str">
        <f t="shared" si="1147"/>
        <v/>
      </c>
      <c r="U1395" s="584">
        <f ca="1">SUMIF($O$8:T$9,"QUANT.",O1395:T1395)</f>
        <v>0</v>
      </c>
      <c r="V1395" s="585">
        <f ca="1" t="shared" si="1148"/>
        <v>0</v>
      </c>
      <c r="W1395" s="586" t="str">
        <f ca="1" t="shared" si="1149"/>
        <v>MEDIR</v>
      </c>
      <c r="X1395" s="587">
        <f ca="1" t="shared" si="1150"/>
        <v>8</v>
      </c>
      <c r="Y1395" s="587">
        <f ca="1" t="shared" si="1151"/>
        <v>412.8</v>
      </c>
      <c r="Z1395" s="448"/>
      <c r="AA1395" s="448"/>
      <c r="AB1395" s="448"/>
      <c r="AC1395" s="448"/>
      <c r="AD1395" s="448"/>
      <c r="AE1395" s="448"/>
      <c r="AF1395" s="448"/>
      <c r="AG1395" s="448"/>
      <c r="AH1395" s="448"/>
      <c r="AI1395" s="448"/>
      <c r="AJ1395" s="448"/>
      <c r="AK1395" s="590" t="e">
        <f t="shared" si="1152"/>
        <v>#VALUE!</v>
      </c>
      <c r="AL1395" s="590">
        <v>0</v>
      </c>
    </row>
    <row r="1396" s="365" customFormat="1" customHeight="1" spans="1:38">
      <c r="A1396" s="522"/>
      <c r="B1396" s="528">
        <v>96977</v>
      </c>
      <c r="C1396" s="524" t="str">
        <f>IF($B1396="","",IFERROR(VLOOKUP($B1396,SERVIÇOS!$B:$G,2,0),IFERROR(VLOOKUP($B1396,'COMPOSIÇÕES COMPLEMENTARES '!$C:$K,2,0),"")))</f>
        <v>CORDOALHA DE COBRE NU 50 MM², ENTERRADA - FORNECIMENTO E INSTALAÇÃO. AF_08/2023</v>
      </c>
      <c r="D1396" s="525" t="str">
        <f>IF($B1396="","",IFERROR(VLOOKUP($B1396,SERVIÇOS!$B:$G,3,0),IFERROR(VLOOKUP($B1396,'COMPOSIÇÕES COMPLEMENTARES '!$C:$K,3,0),"")))</f>
        <v>M</v>
      </c>
      <c r="E1396" s="530">
        <v>4.4</v>
      </c>
      <c r="F1396" s="527">
        <f>IF($B1396="","",IFERROR(VLOOKUP($B1396,SERVIÇOS!$B:$G,4,0),IFERROR(VLOOKUP($B1396,'COMPOSIÇÕES COMPLEMENTARES '!$C:$K,6,0),"")))</f>
        <v>55.81</v>
      </c>
      <c r="G1396" s="527">
        <f>IF($B1396="","",IFERROR(VLOOKUP($B1396,SERVIÇOS!$B:$G,5,0),IFERROR(VLOOKUP($B1396,'COMPOSIÇÕES COMPLEMENTARES '!$C:$K,7,0),"")))</f>
        <v>1.63</v>
      </c>
      <c r="H1396" s="527">
        <f t="shared" ref="H1396:H1443" si="1153">IF(E1396="","",F1396+G1396)</f>
        <v>57.44</v>
      </c>
      <c r="I1396" s="527">
        <f t="shared" ref="I1396:I1443" si="1154">IF(E1396="","",TRUNC((E1396*F1396),2))</f>
        <v>245.56</v>
      </c>
      <c r="J1396" s="527">
        <f t="shared" ref="J1396:J1443" si="1155">IF(E1396="","",TRUNC((E1396*G1396),2))</f>
        <v>7.17</v>
      </c>
      <c r="K1396" s="527">
        <f t="shared" ref="K1396:K1443" si="1156">IF(E1396="","",TRUNC((E1396*H1396),2))</f>
        <v>252.73</v>
      </c>
      <c r="L1396" s="527"/>
      <c r="M1396" s="563"/>
      <c r="N1396" s="448"/>
      <c r="O1396" s="561"/>
      <c r="P1396" s="562" t="str">
        <f t="shared" ref="P1396:P1443" si="1157">IF(OR(O1396="",$K1396=""),"",(O1396/$E1396)*$K1396)</f>
        <v/>
      </c>
      <c r="Q1396" s="561"/>
      <c r="R1396" s="583" t="str">
        <f t="shared" ref="R1396:R1443" si="1158">IF(OR(Q1396="",$K1396=""),"",(Q1396/$E1396)*$K1396)</f>
        <v/>
      </c>
      <c r="S1396" s="561"/>
      <c r="T1396" s="588" t="str">
        <f t="shared" ref="T1396:T1443" si="1159">IF(OR(S1396="",$K1396=""),"",(S1396/$E1396)*$K1396)</f>
        <v/>
      </c>
      <c r="U1396" s="584">
        <f ca="1">SUMIF($O$8:T$9,"QUANT.",O1396:T1396)</f>
        <v>0</v>
      </c>
      <c r="V1396" s="585">
        <f ca="1" t="shared" ref="V1396:V1443" si="1160">SUMIF($O$8:$T$9,"CUSTO",O1396:T1396)</f>
        <v>0</v>
      </c>
      <c r="W1396" s="586" t="str">
        <f ca="1" t="shared" ref="W1396:W1443" si="1161">IF(B1396&lt;&gt;"",IF(V1396=0,"MEDIR",IF(K1396-V1396=0,"OK",IF(K1396-V1396&gt;0,"MEDIR","ALERTA!"))),"")</f>
        <v>MEDIR</v>
      </c>
      <c r="X1396" s="587">
        <f ca="1" t="shared" ref="X1396:X1443" si="1162">IF(U1396="",0,E1396-U1396)</f>
        <v>4.4</v>
      </c>
      <c r="Y1396" s="587">
        <f ca="1" t="shared" ref="Y1396:Y1443" si="1163">IF(V1396="",0,K1396-V1396)</f>
        <v>252.73</v>
      </c>
      <c r="Z1396" s="448"/>
      <c r="AA1396" s="448"/>
      <c r="AB1396" s="448"/>
      <c r="AC1396" s="448"/>
      <c r="AD1396" s="448"/>
      <c r="AE1396" s="448"/>
      <c r="AF1396" s="448"/>
      <c r="AG1396" s="448"/>
      <c r="AH1396" s="448"/>
      <c r="AI1396" s="448"/>
      <c r="AJ1396" s="448"/>
      <c r="AK1396" s="590">
        <f t="shared" ref="AK1396:AK1443" si="1164">B1396-AL1396</f>
        <v>96977</v>
      </c>
      <c r="AL1396" s="590">
        <v>0</v>
      </c>
    </row>
    <row r="1397" s="365" customFormat="1" customHeight="1" spans="1:38">
      <c r="A1397" s="522"/>
      <c r="B1397" s="528" t="s">
        <v>619</v>
      </c>
      <c r="C1397" s="524" t="str">
        <f>IF($B1397="","",IFERROR(VLOOKUP($B1397,SERVIÇOS!$B:$G,2,0),IFERROR(VLOOKUP($B1397,'COMPOSIÇÕES COMPLEMENTARES '!$C:$K,2,0),"")))</f>
        <v>FITA DE AÇO INOXIDÁVEL, LARGURA ¾” (19mm), CARGA MÍN. RUPTURA 800daN, E FECHO COMPATÍVEL, TIPO FF-1 DENTADO (CONJUNTO FIXAÇÃO EM POSTE)</v>
      </c>
      <c r="D1397" s="525" t="str">
        <f>IF($B1397="","",IFERROR(VLOOKUP($B1397,SERVIÇOS!$B:$G,3,0),IFERROR(VLOOKUP($B1397,'COMPOSIÇÕES COMPLEMENTARES '!$C:$K,3,0),"")))</f>
        <v>UN</v>
      </c>
      <c r="E1397" s="530">
        <v>3</v>
      </c>
      <c r="F1397" s="527">
        <f>IF($B1397="","",IFERROR(VLOOKUP($B1397,SERVIÇOS!$B:$G,4,0),IFERROR(VLOOKUP($B1397,'COMPOSIÇÕES COMPLEMENTARES '!$C:$K,6,0),"")))</f>
        <v>23.99</v>
      </c>
      <c r="G1397" s="527">
        <f>IF($B1397="","",IFERROR(VLOOKUP($B1397,SERVIÇOS!$B:$G,5,0),IFERROR(VLOOKUP($B1397,'COMPOSIÇÕES COMPLEMENTARES '!$C:$K,7,0),"")))</f>
        <v>8.25</v>
      </c>
      <c r="H1397" s="527">
        <f t="shared" si="1153"/>
        <v>32.24</v>
      </c>
      <c r="I1397" s="527">
        <f t="shared" si="1154"/>
        <v>71.97</v>
      </c>
      <c r="J1397" s="527">
        <f t="shared" si="1155"/>
        <v>24.75</v>
      </c>
      <c r="K1397" s="527">
        <f t="shared" si="1156"/>
        <v>96.72</v>
      </c>
      <c r="L1397" s="527"/>
      <c r="M1397" s="563"/>
      <c r="N1397" s="448"/>
      <c r="O1397" s="561"/>
      <c r="P1397" s="562" t="str">
        <f t="shared" si="1157"/>
        <v/>
      </c>
      <c r="Q1397" s="561"/>
      <c r="R1397" s="583" t="str">
        <f t="shared" si="1158"/>
        <v/>
      </c>
      <c r="S1397" s="561"/>
      <c r="T1397" s="588" t="str">
        <f t="shared" si="1159"/>
        <v/>
      </c>
      <c r="U1397" s="584">
        <f ca="1">SUMIF($O$8:T$9,"QUANT.",O1397:T1397)</f>
        <v>0</v>
      </c>
      <c r="V1397" s="585">
        <f ca="1" t="shared" si="1160"/>
        <v>0</v>
      </c>
      <c r="W1397" s="586" t="str">
        <f ca="1" t="shared" si="1161"/>
        <v>MEDIR</v>
      </c>
      <c r="X1397" s="587">
        <f ca="1" t="shared" si="1162"/>
        <v>3</v>
      </c>
      <c r="Y1397" s="587">
        <f ca="1" t="shared" si="1163"/>
        <v>96.72</v>
      </c>
      <c r="Z1397" s="448"/>
      <c r="AA1397" s="448"/>
      <c r="AB1397" s="448"/>
      <c r="AC1397" s="448"/>
      <c r="AD1397" s="448"/>
      <c r="AE1397" s="448"/>
      <c r="AF1397" s="448"/>
      <c r="AG1397" s="448"/>
      <c r="AH1397" s="448"/>
      <c r="AI1397" s="448"/>
      <c r="AJ1397" s="448"/>
      <c r="AK1397" s="590" t="e">
        <f t="shared" si="1164"/>
        <v>#VALUE!</v>
      </c>
      <c r="AL1397" s="590">
        <v>0</v>
      </c>
    </row>
    <row r="1398" s="365" customFormat="1" customHeight="1" spans="1:38">
      <c r="A1398" s="522"/>
      <c r="B1398" s="528"/>
      <c r="C1398" s="532" t="s">
        <v>620</v>
      </c>
      <c r="D1398" s="525" t="str">
        <f>IF($B1398="","",IFERROR(VLOOKUP($B1398,SERVIÇOS!$B:$G,3,0),IFERROR(VLOOKUP($B1398,'COMPOSIÇÕES COMPLEMENTARES '!$C:$K,3,0),"")))</f>
        <v/>
      </c>
      <c r="E1398" s="530"/>
      <c r="F1398" s="527" t="str">
        <f>IF($B1398="","",IFERROR(VLOOKUP($B1398,SERVIÇOS!$B:$G,4,0),IFERROR(VLOOKUP($B1398,'COMPOSIÇÕES COMPLEMENTARES '!$C:$K,6,0),"")))</f>
        <v/>
      </c>
      <c r="G1398" s="527" t="str">
        <f>IF($B1398="","",IFERROR(VLOOKUP($B1398,SERVIÇOS!$B:$G,5,0),IFERROR(VLOOKUP($B1398,'COMPOSIÇÕES COMPLEMENTARES '!$C:$K,7,0),"")))</f>
        <v/>
      </c>
      <c r="H1398" s="527" t="str">
        <f t="shared" si="1153"/>
        <v/>
      </c>
      <c r="I1398" s="527" t="str">
        <f t="shared" si="1154"/>
        <v/>
      </c>
      <c r="J1398" s="527" t="str">
        <f t="shared" si="1155"/>
        <v/>
      </c>
      <c r="K1398" s="527" t="str">
        <f t="shared" si="1156"/>
        <v/>
      </c>
      <c r="L1398" s="527"/>
      <c r="M1398" s="563"/>
      <c r="N1398" s="448"/>
      <c r="O1398" s="561"/>
      <c r="P1398" s="562" t="str">
        <f t="shared" si="1157"/>
        <v/>
      </c>
      <c r="Q1398" s="561"/>
      <c r="R1398" s="583" t="str">
        <f t="shared" si="1158"/>
        <v/>
      </c>
      <c r="S1398" s="561"/>
      <c r="T1398" s="588" t="str">
        <f t="shared" si="1159"/>
        <v/>
      </c>
      <c r="U1398" s="584">
        <f ca="1">SUMIF($O$8:T$9,"QUANT.",O1398:T1398)</f>
        <v>0</v>
      </c>
      <c r="V1398" s="585">
        <f ca="1" t="shared" si="1160"/>
        <v>0</v>
      </c>
      <c r="W1398" s="586" t="str">
        <f ca="1" t="shared" si="1161"/>
        <v/>
      </c>
      <c r="X1398" s="587">
        <f ca="1" t="shared" si="1162"/>
        <v>0</v>
      </c>
      <c r="Y1398" s="587" t="e">
        <f ca="1" t="shared" si="1163"/>
        <v>#VALUE!</v>
      </c>
      <c r="Z1398" s="448"/>
      <c r="AA1398" s="448"/>
      <c r="AB1398" s="448"/>
      <c r="AC1398" s="448"/>
      <c r="AD1398" s="448"/>
      <c r="AE1398" s="448"/>
      <c r="AF1398" s="448"/>
      <c r="AG1398" s="448"/>
      <c r="AH1398" s="448"/>
      <c r="AI1398" s="448"/>
      <c r="AJ1398" s="448"/>
      <c r="AK1398" s="590">
        <f t="shared" si="1164"/>
        <v>0</v>
      </c>
      <c r="AL1398" s="590">
        <v>0</v>
      </c>
    </row>
    <row r="1399" s="365" customFormat="1" customHeight="1" spans="1:38">
      <c r="A1399" s="522"/>
      <c r="B1399" s="528" t="s">
        <v>621</v>
      </c>
      <c r="C1399" s="524" t="str">
        <f>IF($B1399="","",IFERROR(VLOOKUP($B1399,SERVIÇOS!$B:$G,2,0),IFERROR(VLOOKUP($B1399,'COMPOSIÇÕES COMPLEMENTARES '!$C:$K,2,0),"")))</f>
        <v>QUADRO DE DISTRIBUIÇÃO EM AÇO GALVANIZADO, SOBREPOR, 8 MÓDULOS DIN, SEM OS DISJUNTORES, COM BARRAMENTO E SUPORTE PARA FIXAÇÃO - FORNECIMENTO E INSTALAÇÃO</v>
      </c>
      <c r="D1399" s="525" t="str">
        <f>IF($B1399="","",IFERROR(VLOOKUP($B1399,SERVIÇOS!$B:$G,3,0),IFERROR(VLOOKUP($B1399,'COMPOSIÇÕES COMPLEMENTARES '!$C:$K,3,0),"")))</f>
        <v>UN</v>
      </c>
      <c r="E1399" s="530">
        <v>1</v>
      </c>
      <c r="F1399" s="527">
        <f>IF($B1399="","",IFERROR(VLOOKUP($B1399,SERVIÇOS!$B:$G,4,0),IFERROR(VLOOKUP($B1399,'COMPOSIÇÕES COMPLEMENTARES '!$C:$K,6,0),"")))</f>
        <v>226.92</v>
      </c>
      <c r="G1399" s="527">
        <f>IF($B1399="","",IFERROR(VLOOKUP($B1399,SERVIÇOS!$B:$G,5,0),IFERROR(VLOOKUP($B1399,'COMPOSIÇÕES COMPLEMENTARES '!$C:$K,7,0),"")))</f>
        <v>49.54</v>
      </c>
      <c r="H1399" s="527">
        <f t="shared" si="1153"/>
        <v>276.46</v>
      </c>
      <c r="I1399" s="527">
        <f t="shared" si="1154"/>
        <v>226.92</v>
      </c>
      <c r="J1399" s="527">
        <f t="shared" si="1155"/>
        <v>49.54</v>
      </c>
      <c r="K1399" s="527">
        <f t="shared" si="1156"/>
        <v>276.46</v>
      </c>
      <c r="L1399" s="527"/>
      <c r="M1399" s="563"/>
      <c r="N1399" s="448"/>
      <c r="O1399" s="561"/>
      <c r="P1399" s="562" t="str">
        <f t="shared" si="1157"/>
        <v/>
      </c>
      <c r="Q1399" s="561"/>
      <c r="R1399" s="583" t="str">
        <f t="shared" si="1158"/>
        <v/>
      </c>
      <c r="S1399" s="561"/>
      <c r="T1399" s="588" t="str">
        <f t="shared" si="1159"/>
        <v/>
      </c>
      <c r="U1399" s="584">
        <f ca="1">SUMIF($O$8:T$9,"QUANT.",O1399:T1399)</f>
        <v>0</v>
      </c>
      <c r="V1399" s="585">
        <f ca="1" t="shared" si="1160"/>
        <v>0</v>
      </c>
      <c r="W1399" s="586" t="str">
        <f ca="1" t="shared" si="1161"/>
        <v>MEDIR</v>
      </c>
      <c r="X1399" s="587">
        <f ca="1" t="shared" si="1162"/>
        <v>1</v>
      </c>
      <c r="Y1399" s="587">
        <f ca="1" t="shared" si="1163"/>
        <v>276.46</v>
      </c>
      <c r="Z1399" s="448"/>
      <c r="AA1399" s="448"/>
      <c r="AB1399" s="448"/>
      <c r="AC1399" s="448"/>
      <c r="AD1399" s="448"/>
      <c r="AE1399" s="448"/>
      <c r="AF1399" s="448"/>
      <c r="AG1399" s="448"/>
      <c r="AH1399" s="448"/>
      <c r="AI1399" s="448"/>
      <c r="AJ1399" s="448"/>
      <c r="AK1399" s="590" t="e">
        <f t="shared" si="1164"/>
        <v>#VALUE!</v>
      </c>
      <c r="AL1399" s="590">
        <v>0</v>
      </c>
    </row>
    <row r="1400" s="365" customFormat="1" customHeight="1" spans="1:38">
      <c r="A1400" s="522"/>
      <c r="B1400" s="528">
        <v>93662</v>
      </c>
      <c r="C1400" s="524" t="str">
        <f>IF($B1400="","",IFERROR(VLOOKUP($B1400,SERVIÇOS!$B:$G,2,0),IFERROR(VLOOKUP($B1400,'COMPOSIÇÕES COMPLEMENTARES '!$C:$K,2,0),"")))</f>
        <v>DISJUNTOR BIPOLAR TIPO DIN, CORRENTE NOMINAL DE 20A - FORNECIMENTO E INSTALAÇÃO. AF_10/2020</v>
      </c>
      <c r="D1400" s="525" t="str">
        <f>IF($B1400="","",IFERROR(VLOOKUP($B1400,SERVIÇOS!$B:$G,3,0),IFERROR(VLOOKUP($B1400,'COMPOSIÇÕES COMPLEMENTARES '!$C:$K,3,0),"")))</f>
        <v>UN</v>
      </c>
      <c r="E1400" s="530">
        <v>1</v>
      </c>
      <c r="F1400" s="527">
        <f>IF($B1400="","",IFERROR(VLOOKUP($B1400,SERVIÇOS!$B:$G,4,0),IFERROR(VLOOKUP($B1400,'COMPOSIÇÕES COMPLEMENTARES '!$C:$K,6,0),"")))</f>
        <v>60.44</v>
      </c>
      <c r="G1400" s="527">
        <f>IF($B1400="","",IFERROR(VLOOKUP($B1400,SERVIÇOS!$B:$G,5,0),IFERROR(VLOOKUP($B1400,'COMPOSIÇÕES COMPLEMENTARES '!$C:$K,7,0),"")))</f>
        <v>6.55</v>
      </c>
      <c r="H1400" s="527">
        <f t="shared" si="1153"/>
        <v>66.99</v>
      </c>
      <c r="I1400" s="527">
        <f t="shared" si="1154"/>
        <v>60.44</v>
      </c>
      <c r="J1400" s="527">
        <f t="shared" si="1155"/>
        <v>6.55</v>
      </c>
      <c r="K1400" s="527">
        <f t="shared" si="1156"/>
        <v>66.99</v>
      </c>
      <c r="L1400" s="527"/>
      <c r="M1400" s="563"/>
      <c r="N1400" s="448"/>
      <c r="O1400" s="561"/>
      <c r="P1400" s="562" t="str">
        <f t="shared" si="1157"/>
        <v/>
      </c>
      <c r="Q1400" s="561"/>
      <c r="R1400" s="583" t="str">
        <f t="shared" si="1158"/>
        <v/>
      </c>
      <c r="S1400" s="561"/>
      <c r="T1400" s="588" t="str">
        <f t="shared" si="1159"/>
        <v/>
      </c>
      <c r="U1400" s="584">
        <f ca="1">SUMIF($O$8:T$9,"QUANT.",O1400:T1400)</f>
        <v>0</v>
      </c>
      <c r="V1400" s="585">
        <f ca="1" t="shared" si="1160"/>
        <v>0</v>
      </c>
      <c r="W1400" s="586" t="str">
        <f ca="1" t="shared" si="1161"/>
        <v>MEDIR</v>
      </c>
      <c r="X1400" s="587">
        <f ca="1" t="shared" si="1162"/>
        <v>1</v>
      </c>
      <c r="Y1400" s="587">
        <f ca="1" t="shared" si="1163"/>
        <v>66.99</v>
      </c>
      <c r="Z1400" s="448"/>
      <c r="AA1400" s="448"/>
      <c r="AB1400" s="448"/>
      <c r="AC1400" s="448"/>
      <c r="AD1400" s="448"/>
      <c r="AE1400" s="448"/>
      <c r="AF1400" s="448"/>
      <c r="AG1400" s="448"/>
      <c r="AH1400" s="448"/>
      <c r="AI1400" s="448"/>
      <c r="AJ1400" s="448"/>
      <c r="AK1400" s="590">
        <f t="shared" si="1164"/>
        <v>93662</v>
      </c>
      <c r="AL1400" s="590">
        <v>0</v>
      </c>
    </row>
    <row r="1401" s="365" customFormat="1" customHeight="1" spans="1:38">
      <c r="A1401" s="522"/>
      <c r="B1401" s="528">
        <v>93663</v>
      </c>
      <c r="C1401" s="524" t="str">
        <f>IF($B1401="","",IFERROR(VLOOKUP($B1401,SERVIÇOS!$B:$G,2,0),IFERROR(VLOOKUP($B1401,'COMPOSIÇÕES COMPLEMENTARES '!$C:$K,2,0),"")))</f>
        <v>DISJUNTOR BIPOLAR TIPO DIN, CORRENTE NOMINAL DE 25A - FORNECIMENTO E INSTALAÇÃO. AF_10/2020</v>
      </c>
      <c r="D1401" s="525" t="str">
        <f>IF($B1401="","",IFERROR(VLOOKUP($B1401,SERVIÇOS!$B:$G,3,0),IFERROR(VLOOKUP($B1401,'COMPOSIÇÕES COMPLEMENTARES '!$C:$K,3,0),"")))</f>
        <v>UN</v>
      </c>
      <c r="E1401" s="530">
        <v>1</v>
      </c>
      <c r="F1401" s="527">
        <f>IF($B1401="","",IFERROR(VLOOKUP($B1401,SERVIÇOS!$B:$G,4,0),IFERROR(VLOOKUP($B1401,'COMPOSIÇÕES COMPLEMENTARES '!$C:$K,6,0),"")))</f>
        <v>60.44</v>
      </c>
      <c r="G1401" s="527">
        <f>IF($B1401="","",IFERROR(VLOOKUP($B1401,SERVIÇOS!$B:$G,5,0),IFERROR(VLOOKUP($B1401,'COMPOSIÇÕES COMPLEMENTARES '!$C:$K,7,0),"")))</f>
        <v>6.55</v>
      </c>
      <c r="H1401" s="527">
        <f t="shared" si="1153"/>
        <v>66.99</v>
      </c>
      <c r="I1401" s="527">
        <f t="shared" si="1154"/>
        <v>60.44</v>
      </c>
      <c r="J1401" s="527">
        <f t="shared" si="1155"/>
        <v>6.55</v>
      </c>
      <c r="K1401" s="527">
        <f t="shared" si="1156"/>
        <v>66.99</v>
      </c>
      <c r="L1401" s="527"/>
      <c r="M1401" s="563"/>
      <c r="N1401" s="448"/>
      <c r="O1401" s="561"/>
      <c r="P1401" s="562" t="str">
        <f t="shared" si="1157"/>
        <v/>
      </c>
      <c r="Q1401" s="561"/>
      <c r="R1401" s="583" t="str">
        <f t="shared" si="1158"/>
        <v/>
      </c>
      <c r="S1401" s="561"/>
      <c r="T1401" s="588" t="str">
        <f t="shared" si="1159"/>
        <v/>
      </c>
      <c r="U1401" s="584">
        <f ca="1">SUMIF($O$8:T$9,"QUANT.",O1401:T1401)</f>
        <v>0</v>
      </c>
      <c r="V1401" s="585">
        <f ca="1" t="shared" si="1160"/>
        <v>0</v>
      </c>
      <c r="W1401" s="586" t="str">
        <f ca="1" t="shared" si="1161"/>
        <v>MEDIR</v>
      </c>
      <c r="X1401" s="587">
        <f ca="1" t="shared" si="1162"/>
        <v>1</v>
      </c>
      <c r="Y1401" s="587">
        <f ca="1" t="shared" si="1163"/>
        <v>66.99</v>
      </c>
      <c r="Z1401" s="448"/>
      <c r="AA1401" s="448"/>
      <c r="AB1401" s="448"/>
      <c r="AC1401" s="448"/>
      <c r="AD1401" s="448"/>
      <c r="AE1401" s="448"/>
      <c r="AF1401" s="448"/>
      <c r="AG1401" s="448"/>
      <c r="AH1401" s="448"/>
      <c r="AI1401" s="448"/>
      <c r="AJ1401" s="448"/>
      <c r="AK1401" s="590">
        <f t="shared" si="1164"/>
        <v>93663</v>
      </c>
      <c r="AL1401" s="590">
        <v>0</v>
      </c>
    </row>
    <row r="1402" s="365" customFormat="1" customHeight="1" spans="1:38">
      <c r="A1402" s="522"/>
      <c r="B1402" s="528" t="s">
        <v>624</v>
      </c>
      <c r="C1402" s="524" t="str">
        <f>IF($B1402="","",IFERROR(VLOOKUP($B1402,SERVIÇOS!$B:$G,2,0),IFERROR(VLOOKUP($B1402,'COMPOSIÇÕES COMPLEMENTARES '!$C:$K,2,0),"")))</f>
        <v>ELETRODUTO RÍGIDO PVC ø1.1/2" (DN 50mm) - FORNECIMENTO E INSTALAÇÃO</v>
      </c>
      <c r="D1402" s="525" t="str">
        <f>IF($B1402="","",IFERROR(VLOOKUP($B1402,SERVIÇOS!$B:$G,3,0),IFERROR(VLOOKUP($B1402,'COMPOSIÇÕES COMPLEMENTARES '!$C:$K,3,0),"")))</f>
        <v>M</v>
      </c>
      <c r="E1402" s="530">
        <f>((3.4-1.5)+(6-1.5))*1.1</f>
        <v>7.04</v>
      </c>
      <c r="F1402" s="527">
        <f>IF($B1402="","",IFERROR(VLOOKUP($B1402,SERVIÇOS!$B:$G,4,0),IFERROR(VLOOKUP($B1402,'COMPOSIÇÕES COMPLEMENTARES '!$C:$K,6,0),"")))</f>
        <v>25.92</v>
      </c>
      <c r="G1402" s="527">
        <f>IF($B1402="","",IFERROR(VLOOKUP($B1402,SERVIÇOS!$B:$G,5,0),IFERROR(VLOOKUP($B1402,'COMPOSIÇÕES COMPLEMENTARES '!$C:$K,7,0),"")))</f>
        <v>16.74</v>
      </c>
      <c r="H1402" s="527">
        <f t="shared" si="1153"/>
        <v>42.66</v>
      </c>
      <c r="I1402" s="527">
        <f t="shared" si="1154"/>
        <v>182.47</v>
      </c>
      <c r="J1402" s="527">
        <f t="shared" si="1155"/>
        <v>117.84</v>
      </c>
      <c r="K1402" s="527">
        <f t="shared" si="1156"/>
        <v>300.32</v>
      </c>
      <c r="L1402" s="527"/>
      <c r="M1402" s="563"/>
      <c r="N1402" s="448"/>
      <c r="O1402" s="561"/>
      <c r="P1402" s="562" t="str">
        <f t="shared" si="1157"/>
        <v/>
      </c>
      <c r="Q1402" s="561"/>
      <c r="R1402" s="583" t="str">
        <f t="shared" si="1158"/>
        <v/>
      </c>
      <c r="S1402" s="561"/>
      <c r="T1402" s="588" t="str">
        <f t="shared" si="1159"/>
        <v/>
      </c>
      <c r="U1402" s="584">
        <f ca="1">SUMIF($O$8:T$9,"QUANT.",O1402:T1402)</f>
        <v>0</v>
      </c>
      <c r="V1402" s="585">
        <f ca="1" t="shared" si="1160"/>
        <v>0</v>
      </c>
      <c r="W1402" s="586" t="str">
        <f ca="1" t="shared" si="1161"/>
        <v>MEDIR</v>
      </c>
      <c r="X1402" s="587">
        <f ca="1" t="shared" si="1162"/>
        <v>7.04</v>
      </c>
      <c r="Y1402" s="587">
        <f ca="1" t="shared" si="1163"/>
        <v>300.32</v>
      </c>
      <c r="Z1402" s="448"/>
      <c r="AA1402" s="448"/>
      <c r="AB1402" s="448"/>
      <c r="AC1402" s="448"/>
      <c r="AD1402" s="448"/>
      <c r="AE1402" s="448"/>
      <c r="AF1402" s="448"/>
      <c r="AG1402" s="448"/>
      <c r="AH1402" s="448"/>
      <c r="AI1402" s="448"/>
      <c r="AJ1402" s="448"/>
      <c r="AK1402" s="590" t="e">
        <f t="shared" si="1164"/>
        <v>#VALUE!</v>
      </c>
      <c r="AL1402" s="590">
        <v>0</v>
      </c>
    </row>
    <row r="1403" s="365" customFormat="1" customHeight="1" spans="1:38">
      <c r="A1403" s="522"/>
      <c r="B1403" s="528" t="s">
        <v>626</v>
      </c>
      <c r="C1403" s="524" t="str">
        <f>IF($B1403="","",IFERROR(VLOOKUP($B1403,SERVIÇOS!$B:$G,2,0),IFERROR(VLOOKUP($B1403,'COMPOSIÇÕES COMPLEMENTARES '!$C:$K,2,0),"")))</f>
        <v>CURVA PARA ELETRODUTO RÍGIDO, PVC, ø1.1/2" (DN 50mm) - FORNECIMENTO E INSTALAÇÃO</v>
      </c>
      <c r="D1403" s="525" t="str">
        <f>IF($B1403="","",IFERROR(VLOOKUP($B1403,SERVIÇOS!$B:$G,3,0),IFERROR(VLOOKUP($B1403,'COMPOSIÇÕES COMPLEMENTARES '!$C:$K,3,0),"")))</f>
        <v>UN</v>
      </c>
      <c r="E1403" s="530">
        <v>1</v>
      </c>
      <c r="F1403" s="527">
        <f>IF($B1403="","",IFERROR(VLOOKUP($B1403,SERVIÇOS!$B:$G,4,0),IFERROR(VLOOKUP($B1403,'COMPOSIÇÕES COMPLEMENTARES '!$C:$K,6,0),"")))</f>
        <v>26.06</v>
      </c>
      <c r="G1403" s="527">
        <f>IF($B1403="","",IFERROR(VLOOKUP($B1403,SERVIÇOS!$B:$G,5,0),IFERROR(VLOOKUP($B1403,'COMPOSIÇÕES COMPLEMENTARES '!$C:$K,7,0),"")))</f>
        <v>19.06</v>
      </c>
      <c r="H1403" s="527">
        <f t="shared" si="1153"/>
        <v>45.12</v>
      </c>
      <c r="I1403" s="527">
        <f t="shared" si="1154"/>
        <v>26.06</v>
      </c>
      <c r="J1403" s="527">
        <f t="shared" si="1155"/>
        <v>19.06</v>
      </c>
      <c r="K1403" s="527">
        <f t="shared" si="1156"/>
        <v>45.12</v>
      </c>
      <c r="L1403" s="527"/>
      <c r="M1403" s="563"/>
      <c r="N1403" s="448"/>
      <c r="O1403" s="561"/>
      <c r="P1403" s="562" t="str">
        <f t="shared" si="1157"/>
        <v/>
      </c>
      <c r="Q1403" s="561"/>
      <c r="R1403" s="583" t="str">
        <f t="shared" si="1158"/>
        <v/>
      </c>
      <c r="S1403" s="561"/>
      <c r="T1403" s="588" t="str">
        <f t="shared" si="1159"/>
        <v/>
      </c>
      <c r="U1403" s="584">
        <f ca="1">SUMIF($O$8:T$9,"QUANT.",O1403:T1403)</f>
        <v>0</v>
      </c>
      <c r="V1403" s="585">
        <f ca="1" t="shared" si="1160"/>
        <v>0</v>
      </c>
      <c r="W1403" s="586" t="str">
        <f ca="1" t="shared" si="1161"/>
        <v>MEDIR</v>
      </c>
      <c r="X1403" s="587">
        <f ca="1" t="shared" si="1162"/>
        <v>1</v>
      </c>
      <c r="Y1403" s="587">
        <f ca="1" t="shared" si="1163"/>
        <v>45.12</v>
      </c>
      <c r="Z1403" s="448"/>
      <c r="AA1403" s="448"/>
      <c r="AB1403" s="448"/>
      <c r="AC1403" s="448"/>
      <c r="AD1403" s="448"/>
      <c r="AE1403" s="448"/>
      <c r="AF1403" s="448"/>
      <c r="AG1403" s="448"/>
      <c r="AH1403" s="448"/>
      <c r="AI1403" s="448"/>
      <c r="AJ1403" s="448"/>
      <c r="AK1403" s="590" t="e">
        <f t="shared" si="1164"/>
        <v>#VALUE!</v>
      </c>
      <c r="AL1403" s="590">
        <v>0</v>
      </c>
    </row>
    <row r="1404" s="365" customFormat="1" customHeight="1" spans="1:38">
      <c r="A1404" s="522"/>
      <c r="B1404" s="528" t="s">
        <v>627</v>
      </c>
      <c r="C1404" s="524" t="str">
        <f>IF($B1404="","",IFERROR(VLOOKUP($B1404,SERVIÇOS!$B:$G,2,0),IFERROR(VLOOKUP($B1404,'COMPOSIÇÕES COMPLEMENTARES '!$C:$K,2,0),"")))</f>
        <v>LUVA PARA ELETRODUTO RÍGIDO, PVC, ø1.1/2" (DN 50mm) - FORNECIMENTO E INSTALAÇÃO</v>
      </c>
      <c r="D1404" s="525" t="str">
        <f>IF($B1404="","",IFERROR(VLOOKUP($B1404,SERVIÇOS!$B:$G,3,0),IFERROR(VLOOKUP($B1404,'COMPOSIÇÕES COMPLEMENTARES '!$C:$K,3,0),"")))</f>
        <v>UN</v>
      </c>
      <c r="E1404" s="530">
        <f>2*E1403</f>
        <v>2</v>
      </c>
      <c r="F1404" s="527">
        <f>IF($B1404="","",IFERROR(VLOOKUP($B1404,SERVIÇOS!$B:$G,4,0),IFERROR(VLOOKUP($B1404,'COMPOSIÇÕES COMPLEMENTARES '!$C:$K,6,0),"")))</f>
        <v>8.8</v>
      </c>
      <c r="G1404" s="527">
        <f>IF($B1404="","",IFERROR(VLOOKUP($B1404,SERVIÇOS!$B:$G,5,0),IFERROR(VLOOKUP($B1404,'COMPOSIÇÕES COMPLEMENTARES '!$C:$K,7,0),"")))</f>
        <v>4.75</v>
      </c>
      <c r="H1404" s="527">
        <f t="shared" si="1153"/>
        <v>13.55</v>
      </c>
      <c r="I1404" s="527">
        <f t="shared" si="1154"/>
        <v>17.6</v>
      </c>
      <c r="J1404" s="527">
        <f t="shared" si="1155"/>
        <v>9.5</v>
      </c>
      <c r="K1404" s="527">
        <f t="shared" si="1156"/>
        <v>27.1</v>
      </c>
      <c r="L1404" s="527"/>
      <c r="M1404" s="563"/>
      <c r="N1404" s="448"/>
      <c r="O1404" s="561"/>
      <c r="P1404" s="562" t="str">
        <f t="shared" si="1157"/>
        <v/>
      </c>
      <c r="Q1404" s="561"/>
      <c r="R1404" s="583" t="str">
        <f t="shared" si="1158"/>
        <v/>
      </c>
      <c r="S1404" s="561"/>
      <c r="T1404" s="588" t="str">
        <f t="shared" si="1159"/>
        <v/>
      </c>
      <c r="U1404" s="584">
        <f ca="1">SUMIF($O$8:T$9,"QUANT.",O1404:T1404)</f>
        <v>0</v>
      </c>
      <c r="V1404" s="585">
        <f ca="1" t="shared" si="1160"/>
        <v>0</v>
      </c>
      <c r="W1404" s="586" t="str">
        <f ca="1" t="shared" si="1161"/>
        <v>MEDIR</v>
      </c>
      <c r="X1404" s="587">
        <f ca="1" t="shared" si="1162"/>
        <v>2</v>
      </c>
      <c r="Y1404" s="587">
        <f ca="1" t="shared" si="1163"/>
        <v>27.1</v>
      </c>
      <c r="Z1404" s="448"/>
      <c r="AA1404" s="448"/>
      <c r="AB1404" s="448"/>
      <c r="AC1404" s="448"/>
      <c r="AD1404" s="448"/>
      <c r="AE1404" s="448"/>
      <c r="AF1404" s="448"/>
      <c r="AG1404" s="448"/>
      <c r="AH1404" s="448"/>
      <c r="AI1404" s="448"/>
      <c r="AJ1404" s="448"/>
      <c r="AK1404" s="590" t="e">
        <f t="shared" si="1164"/>
        <v>#VALUE!</v>
      </c>
      <c r="AL1404" s="590">
        <v>0</v>
      </c>
    </row>
    <row r="1405" s="365" customFormat="1" customHeight="1" spans="1:38">
      <c r="A1405" s="522"/>
      <c r="B1405" s="528">
        <v>91935</v>
      </c>
      <c r="C1405" s="524" t="str">
        <f>IF($B1405="","",IFERROR(VLOOKUP($B1405,SERVIÇOS!$B:$G,2,0),IFERROR(VLOOKUP($B1405,'COMPOSIÇÕES COMPLEMENTARES '!$C:$K,2,0),"")))</f>
        <v>CABO DE COBRE FLEXÍVEL ISOLADO, 16 MM², ANTI-CHAMA 0,6/1,0 KV, PARA CIRCUITOS TERMINAIS - FORNECIMENTO E INSTALAÇÃO. AF_03/2023</v>
      </c>
      <c r="D1405" s="525" t="str">
        <f>IF($B1405="","",IFERROR(VLOOKUP($B1405,SERVIÇOS!$B:$G,3,0),IFERROR(VLOOKUP($B1405,'COMPOSIÇÕES COMPLEMENTARES '!$C:$K,3,0),"")))</f>
        <v>M</v>
      </c>
      <c r="E1405" s="530">
        <f>4*E1402</f>
        <v>28.16</v>
      </c>
      <c r="F1405" s="527">
        <f>IF($B1405="","",IFERROR(VLOOKUP($B1405,SERVIÇOS!$B:$G,4,0),IFERROR(VLOOKUP($B1405,'COMPOSIÇÕES COMPLEMENTARES '!$C:$K,6,0),"")))</f>
        <v>21.36</v>
      </c>
      <c r="G1405" s="527">
        <f>IF($B1405="","",IFERROR(VLOOKUP($B1405,SERVIÇOS!$B:$G,5,0),IFERROR(VLOOKUP($B1405,'COMPOSIÇÕES COMPLEMENTARES '!$C:$K,7,0),"")))</f>
        <v>5.63</v>
      </c>
      <c r="H1405" s="527">
        <f t="shared" si="1153"/>
        <v>26.99</v>
      </c>
      <c r="I1405" s="527">
        <f t="shared" si="1154"/>
        <v>601.49</v>
      </c>
      <c r="J1405" s="527">
        <f t="shared" si="1155"/>
        <v>158.54</v>
      </c>
      <c r="K1405" s="527">
        <f t="shared" si="1156"/>
        <v>760.03</v>
      </c>
      <c r="L1405" s="527"/>
      <c r="M1405" s="563"/>
      <c r="N1405" s="448"/>
      <c r="O1405" s="561"/>
      <c r="P1405" s="562" t="str">
        <f t="shared" si="1157"/>
        <v/>
      </c>
      <c r="Q1405" s="561"/>
      <c r="R1405" s="583" t="str">
        <f t="shared" si="1158"/>
        <v/>
      </c>
      <c r="S1405" s="561"/>
      <c r="T1405" s="588" t="str">
        <f t="shared" si="1159"/>
        <v/>
      </c>
      <c r="U1405" s="584">
        <f ca="1">SUMIF($O$8:T$9,"QUANT.",O1405:T1405)</f>
        <v>0</v>
      </c>
      <c r="V1405" s="585">
        <f ca="1" t="shared" si="1160"/>
        <v>0</v>
      </c>
      <c r="W1405" s="586" t="str">
        <f ca="1" t="shared" si="1161"/>
        <v>MEDIR</v>
      </c>
      <c r="X1405" s="587">
        <f ca="1" t="shared" si="1162"/>
        <v>28.16</v>
      </c>
      <c r="Y1405" s="587">
        <f ca="1" t="shared" si="1163"/>
        <v>760.03</v>
      </c>
      <c r="Z1405" s="448"/>
      <c r="AA1405" s="448"/>
      <c r="AB1405" s="448"/>
      <c r="AC1405" s="448"/>
      <c r="AD1405" s="448"/>
      <c r="AE1405" s="448"/>
      <c r="AF1405" s="448"/>
      <c r="AG1405" s="448"/>
      <c r="AH1405" s="448"/>
      <c r="AI1405" s="448"/>
      <c r="AJ1405" s="448"/>
      <c r="AK1405" s="590">
        <f t="shared" si="1164"/>
        <v>91935</v>
      </c>
      <c r="AL1405" s="590">
        <v>0</v>
      </c>
    </row>
    <row r="1406" s="365" customFormat="1" customHeight="1" spans="1:38">
      <c r="A1406" s="522"/>
      <c r="B1406" s="528">
        <v>101548</v>
      </c>
      <c r="C1406" s="524" t="str">
        <f>IF($B1406="","",IFERROR(VLOOKUP($B1406,SERVIÇOS!$B:$G,2,0),IFERROR(VLOOKUP($B1406,'COMPOSIÇÕES COMPLEMENTARES '!$C:$K,2,0),"")))</f>
        <v>ISOLADOR, TIPO ROLDANA, PARA BAIXA TENSÃO - FORNECIMENTO E INSTALAÇÃO. AF_07/2020</v>
      </c>
      <c r="D1406" s="525" t="str">
        <f>IF($B1406="","",IFERROR(VLOOKUP($B1406,SERVIÇOS!$B:$G,3,0),IFERROR(VLOOKUP($B1406,'COMPOSIÇÕES COMPLEMENTARES '!$C:$K,3,0),"")))</f>
        <v>UN</v>
      </c>
      <c r="E1406" s="530">
        <v>2</v>
      </c>
      <c r="F1406" s="527">
        <f>IF($B1406="","",IFERROR(VLOOKUP($B1406,SERVIÇOS!$B:$G,4,0),IFERROR(VLOOKUP($B1406,'COMPOSIÇÕES COMPLEMENTARES '!$C:$K,6,0),"")))</f>
        <v>6.57</v>
      </c>
      <c r="G1406" s="527">
        <f>IF($B1406="","",IFERROR(VLOOKUP($B1406,SERVIÇOS!$B:$G,5,0),IFERROR(VLOOKUP($B1406,'COMPOSIÇÕES COMPLEMENTARES '!$C:$K,7,0),"")))</f>
        <v>1.86</v>
      </c>
      <c r="H1406" s="527">
        <f t="shared" si="1153"/>
        <v>8.43</v>
      </c>
      <c r="I1406" s="527">
        <f t="shared" si="1154"/>
        <v>13.14</v>
      </c>
      <c r="J1406" s="527">
        <f t="shared" si="1155"/>
        <v>3.72</v>
      </c>
      <c r="K1406" s="527">
        <f t="shared" si="1156"/>
        <v>16.86</v>
      </c>
      <c r="L1406" s="527"/>
      <c r="M1406" s="563"/>
      <c r="N1406" s="448"/>
      <c r="O1406" s="561"/>
      <c r="P1406" s="562" t="str">
        <f t="shared" si="1157"/>
        <v/>
      </c>
      <c r="Q1406" s="561"/>
      <c r="R1406" s="583" t="str">
        <f t="shared" si="1158"/>
        <v/>
      </c>
      <c r="S1406" s="561"/>
      <c r="T1406" s="588" t="str">
        <f t="shared" si="1159"/>
        <v/>
      </c>
      <c r="U1406" s="584">
        <f ca="1">SUMIF($O$8:T$9,"QUANT.",O1406:T1406)</f>
        <v>0</v>
      </c>
      <c r="V1406" s="585">
        <f ca="1" t="shared" si="1160"/>
        <v>0</v>
      </c>
      <c r="W1406" s="586" t="str">
        <f ca="1" t="shared" si="1161"/>
        <v>MEDIR</v>
      </c>
      <c r="X1406" s="587">
        <f ca="1" t="shared" si="1162"/>
        <v>2</v>
      </c>
      <c r="Y1406" s="587">
        <f ca="1" t="shared" si="1163"/>
        <v>16.86</v>
      </c>
      <c r="Z1406" s="448"/>
      <c r="AA1406" s="448"/>
      <c r="AB1406" s="448"/>
      <c r="AC1406" s="448"/>
      <c r="AD1406" s="448"/>
      <c r="AE1406" s="448"/>
      <c r="AF1406" s="448"/>
      <c r="AG1406" s="448"/>
      <c r="AH1406" s="448"/>
      <c r="AI1406" s="448"/>
      <c r="AJ1406" s="448"/>
      <c r="AK1406" s="590">
        <f t="shared" si="1164"/>
        <v>101548</v>
      </c>
      <c r="AL1406" s="590">
        <v>0</v>
      </c>
    </row>
    <row r="1407" s="365" customFormat="1" customHeight="1" spans="1:38">
      <c r="A1407" s="522"/>
      <c r="B1407" s="528">
        <v>101538</v>
      </c>
      <c r="C1407" s="524" t="str">
        <f>IF($B1407="","",IFERROR(VLOOKUP($B1407,SERVIÇOS!$B:$G,2,0),IFERROR(VLOOKUP($B1407,'COMPOSIÇÕES COMPLEMENTARES '!$C:$K,2,0),"")))</f>
        <v>ARMAÇÃO SECUNDÁRIA, COM 1 ESTRIBO E 1 ISOLADOR - FORNECIMENTO E INSTALAÇÃO. AF_07/2020</v>
      </c>
      <c r="D1407" s="525" t="str">
        <f>IF($B1407="","",IFERROR(VLOOKUP($B1407,SERVIÇOS!$B:$G,3,0),IFERROR(VLOOKUP($B1407,'COMPOSIÇÕES COMPLEMENTARES '!$C:$K,3,0),"")))</f>
        <v>UN</v>
      </c>
      <c r="E1407" s="530">
        <f>E1406</f>
        <v>2</v>
      </c>
      <c r="F1407" s="527">
        <f>IF($B1407="","",IFERROR(VLOOKUP($B1407,SERVIÇOS!$B:$G,4,0),IFERROR(VLOOKUP($B1407,'COMPOSIÇÕES COMPLEMENTARES '!$C:$K,6,0),"")))</f>
        <v>31.34</v>
      </c>
      <c r="G1407" s="527">
        <f>IF($B1407="","",IFERROR(VLOOKUP($B1407,SERVIÇOS!$B:$G,5,0),IFERROR(VLOOKUP($B1407,'COMPOSIÇÕES COMPLEMENTARES '!$C:$K,7,0),"")))</f>
        <v>11.35</v>
      </c>
      <c r="H1407" s="527">
        <f t="shared" si="1153"/>
        <v>42.69</v>
      </c>
      <c r="I1407" s="527">
        <f t="shared" si="1154"/>
        <v>62.68</v>
      </c>
      <c r="J1407" s="527">
        <f t="shared" si="1155"/>
        <v>22.7</v>
      </c>
      <c r="K1407" s="527">
        <f t="shared" si="1156"/>
        <v>85.38</v>
      </c>
      <c r="L1407" s="527"/>
      <c r="M1407" s="563"/>
      <c r="N1407" s="448"/>
      <c r="O1407" s="561"/>
      <c r="P1407" s="562" t="str">
        <f t="shared" si="1157"/>
        <v/>
      </c>
      <c r="Q1407" s="561"/>
      <c r="R1407" s="583" t="str">
        <f t="shared" si="1158"/>
        <v/>
      </c>
      <c r="S1407" s="561"/>
      <c r="T1407" s="588" t="str">
        <f t="shared" si="1159"/>
        <v/>
      </c>
      <c r="U1407" s="584">
        <f ca="1">SUMIF($O$8:T$9,"QUANT.",O1407:T1407)</f>
        <v>0</v>
      </c>
      <c r="V1407" s="585">
        <f ca="1" t="shared" si="1160"/>
        <v>0</v>
      </c>
      <c r="W1407" s="586" t="str">
        <f ca="1" t="shared" si="1161"/>
        <v>MEDIR</v>
      </c>
      <c r="X1407" s="587">
        <f ca="1" t="shared" si="1162"/>
        <v>2</v>
      </c>
      <c r="Y1407" s="587">
        <f ca="1" t="shared" si="1163"/>
        <v>85.38</v>
      </c>
      <c r="Z1407" s="448"/>
      <c r="AA1407" s="448"/>
      <c r="AB1407" s="448"/>
      <c r="AC1407" s="448"/>
      <c r="AD1407" s="448"/>
      <c r="AE1407" s="448"/>
      <c r="AF1407" s="448"/>
      <c r="AG1407" s="448"/>
      <c r="AH1407" s="448"/>
      <c r="AI1407" s="448"/>
      <c r="AJ1407" s="448"/>
      <c r="AK1407" s="590">
        <f t="shared" si="1164"/>
        <v>101538</v>
      </c>
      <c r="AL1407" s="590">
        <v>0</v>
      </c>
    </row>
    <row r="1408" s="365" customFormat="1" customHeight="1" spans="1:38">
      <c r="A1408" s="522"/>
      <c r="B1408" s="528" t="s">
        <v>610</v>
      </c>
      <c r="C1408" s="524" t="str">
        <f>IF($B1408="","",IFERROR(VLOOKUP($B1408,SERVIÇOS!$B:$G,2,0),IFERROR(VLOOKUP($B1408,'COMPOSIÇÕES COMPLEMENTARES '!$C:$K,2,0),"")))</f>
        <v>CINTA PARA POSTE DE SEÇÃO CIRCULAR EM AÇO CARBONO (NTC 811701) PARA FIXAÇÃO DE ISOLADOR TIPO ROLDANA PARA REDE DE BAIXA TENSÃO</v>
      </c>
      <c r="D1408" s="525" t="str">
        <f>IF($B1408="","",IFERROR(VLOOKUP($B1408,SERVIÇOS!$B:$G,3,0),IFERROR(VLOOKUP($B1408,'COMPOSIÇÕES COMPLEMENTARES '!$C:$K,3,0),"")))</f>
        <v>UN</v>
      </c>
      <c r="E1408" s="530">
        <f>E1406</f>
        <v>2</v>
      </c>
      <c r="F1408" s="527">
        <f>IF($B1408="","",IFERROR(VLOOKUP($B1408,SERVIÇOS!$B:$G,4,0),IFERROR(VLOOKUP($B1408,'COMPOSIÇÕES COMPLEMENTARES '!$C:$K,6,0),"")))</f>
        <v>73.01</v>
      </c>
      <c r="G1408" s="527">
        <f>IF($B1408="","",IFERROR(VLOOKUP($B1408,SERVIÇOS!$B:$G,5,0),IFERROR(VLOOKUP($B1408,'COMPOSIÇÕES COMPLEMENTARES '!$C:$K,7,0),"")))</f>
        <v>14.85</v>
      </c>
      <c r="H1408" s="527">
        <f t="shared" si="1153"/>
        <v>87.86</v>
      </c>
      <c r="I1408" s="527">
        <f t="shared" si="1154"/>
        <v>146.02</v>
      </c>
      <c r="J1408" s="527">
        <f t="shared" si="1155"/>
        <v>29.7</v>
      </c>
      <c r="K1408" s="527">
        <f t="shared" si="1156"/>
        <v>175.72</v>
      </c>
      <c r="L1408" s="527"/>
      <c r="M1408" s="563"/>
      <c r="N1408" s="448"/>
      <c r="O1408" s="561"/>
      <c r="P1408" s="562" t="str">
        <f t="shared" si="1157"/>
        <v/>
      </c>
      <c r="Q1408" s="561"/>
      <c r="R1408" s="583" t="str">
        <f t="shared" si="1158"/>
        <v/>
      </c>
      <c r="S1408" s="561"/>
      <c r="T1408" s="588" t="str">
        <f t="shared" si="1159"/>
        <v/>
      </c>
      <c r="U1408" s="584">
        <f ca="1">SUMIF($O$8:T$9,"QUANT.",O1408:T1408)</f>
        <v>0</v>
      </c>
      <c r="V1408" s="585">
        <f ca="1" t="shared" si="1160"/>
        <v>0</v>
      </c>
      <c r="W1408" s="586" t="str">
        <f ca="1" t="shared" si="1161"/>
        <v>MEDIR</v>
      </c>
      <c r="X1408" s="587">
        <f ca="1" t="shared" si="1162"/>
        <v>2</v>
      </c>
      <c r="Y1408" s="587">
        <f ca="1" t="shared" si="1163"/>
        <v>175.72</v>
      </c>
      <c r="Z1408" s="448"/>
      <c r="AA1408" s="448"/>
      <c r="AB1408" s="448"/>
      <c r="AC1408" s="448"/>
      <c r="AD1408" s="448"/>
      <c r="AE1408" s="448"/>
      <c r="AF1408" s="448"/>
      <c r="AG1408" s="448"/>
      <c r="AH1408" s="448"/>
      <c r="AI1408" s="448"/>
      <c r="AJ1408" s="448"/>
      <c r="AK1408" s="590" t="e">
        <f t="shared" si="1164"/>
        <v>#VALUE!</v>
      </c>
      <c r="AL1408" s="590">
        <v>0</v>
      </c>
    </row>
    <row r="1409" s="365" customFormat="1" customHeight="1" spans="1:38">
      <c r="A1409" s="522"/>
      <c r="B1409" s="528">
        <v>101554</v>
      </c>
      <c r="C1409" s="524" t="str">
        <f>IF($B1409="","",IFERROR(VLOOKUP($B1409,SERVIÇOS!$B:$G,2,0),IFERROR(VLOOKUP($B1409,'COMPOSIÇÕES COMPLEMENTARES '!$C:$K,2,0),"")))</f>
        <v>ALÇA PREFORMADA DE DISTRIBUIÇÃO, EM  AÇO GALVANIZADO, AWG 2 - FORNECIMENTO E INSTALAÇÃO. AF_07/2020</v>
      </c>
      <c r="D1409" s="525" t="str">
        <f>IF($B1409="","",IFERROR(VLOOKUP($B1409,SERVIÇOS!$B:$G,3,0),IFERROR(VLOOKUP($B1409,'COMPOSIÇÕES COMPLEMENTARES '!$C:$K,3,0),"")))</f>
        <v>UN</v>
      </c>
      <c r="E1409" s="530">
        <f>E1406</f>
        <v>2</v>
      </c>
      <c r="F1409" s="527">
        <f>IF($B1409="","",IFERROR(VLOOKUP($B1409,SERVIÇOS!$B:$G,4,0),IFERROR(VLOOKUP($B1409,'COMPOSIÇÕES COMPLEMENTARES '!$C:$K,6,0),"")))</f>
        <v>6.84</v>
      </c>
      <c r="G1409" s="527">
        <f>IF($B1409="","",IFERROR(VLOOKUP($B1409,SERVIÇOS!$B:$G,5,0),IFERROR(VLOOKUP($B1409,'COMPOSIÇÕES COMPLEMENTARES '!$C:$K,7,0),"")))</f>
        <v>4.76</v>
      </c>
      <c r="H1409" s="527">
        <f t="shared" si="1153"/>
        <v>11.6</v>
      </c>
      <c r="I1409" s="527">
        <f t="shared" si="1154"/>
        <v>13.68</v>
      </c>
      <c r="J1409" s="527">
        <f t="shared" si="1155"/>
        <v>9.52</v>
      </c>
      <c r="K1409" s="527">
        <f t="shared" si="1156"/>
        <v>23.2</v>
      </c>
      <c r="L1409" s="527"/>
      <c r="M1409" s="563"/>
      <c r="N1409" s="448"/>
      <c r="O1409" s="561"/>
      <c r="P1409" s="562" t="str">
        <f t="shared" si="1157"/>
        <v/>
      </c>
      <c r="Q1409" s="561"/>
      <c r="R1409" s="583" t="str">
        <f t="shared" si="1158"/>
        <v/>
      </c>
      <c r="S1409" s="561"/>
      <c r="T1409" s="588" t="str">
        <f t="shared" si="1159"/>
        <v/>
      </c>
      <c r="U1409" s="584">
        <f ca="1">SUMIF($O$8:T$9,"QUANT.",O1409:T1409)</f>
        <v>0</v>
      </c>
      <c r="V1409" s="585">
        <f ca="1" t="shared" si="1160"/>
        <v>0</v>
      </c>
      <c r="W1409" s="586" t="str">
        <f ca="1" t="shared" si="1161"/>
        <v>MEDIR</v>
      </c>
      <c r="X1409" s="587">
        <f ca="1" t="shared" si="1162"/>
        <v>2</v>
      </c>
      <c r="Y1409" s="587">
        <f ca="1" t="shared" si="1163"/>
        <v>23.2</v>
      </c>
      <c r="Z1409" s="448"/>
      <c r="AA1409" s="448"/>
      <c r="AB1409" s="448"/>
      <c r="AC1409" s="448"/>
      <c r="AD1409" s="448"/>
      <c r="AE1409" s="448"/>
      <c r="AF1409" s="448"/>
      <c r="AG1409" s="448"/>
      <c r="AH1409" s="448"/>
      <c r="AI1409" s="448"/>
      <c r="AJ1409" s="448"/>
      <c r="AK1409" s="590">
        <f t="shared" si="1164"/>
        <v>101554</v>
      </c>
      <c r="AL1409" s="590">
        <v>0</v>
      </c>
    </row>
    <row r="1410" s="365" customFormat="1" customHeight="1" spans="1:38">
      <c r="A1410" s="522"/>
      <c r="B1410" s="528">
        <v>91926</v>
      </c>
      <c r="C1410" s="524" t="str">
        <f>IF($B1410="","",IFERROR(VLOOKUP($B1410,SERVIÇOS!$B:$G,2,0),IFERROR(VLOOKUP($B1410,'COMPOSIÇÕES COMPLEMENTARES '!$C:$K,2,0),"")))</f>
        <v>CABO DE COBRE FLEXÍVEL ISOLADO, 2,5 MM², ANTI-CHAMA 450/750 V, PARA CIRCUITOS TERMINAIS - FORNECIMENTO E INSTALAÇÃO. AF_03/2023</v>
      </c>
      <c r="D1410" s="525" t="str">
        <f>IF($B1410="","",IFERROR(VLOOKUP($B1410,SERVIÇOS!$B:$G,3,0),IFERROR(VLOOKUP($B1410,'COMPOSIÇÕES COMPLEMENTARES '!$C:$K,3,0),"")))</f>
        <v>M</v>
      </c>
      <c r="E1410" s="530">
        <f>0.2*E1409</f>
        <v>0.4</v>
      </c>
      <c r="F1410" s="527">
        <f>IF($B1410="","",IFERROR(VLOOKUP($B1410,SERVIÇOS!$B:$G,4,0),IFERROR(VLOOKUP($B1410,'COMPOSIÇÕES COMPLEMENTARES '!$C:$K,6,0),"")))</f>
        <v>3.35</v>
      </c>
      <c r="G1410" s="527">
        <f>IF($B1410="","",IFERROR(VLOOKUP($B1410,SERVIÇOS!$B:$G,5,0),IFERROR(VLOOKUP($B1410,'COMPOSIÇÕES COMPLEMENTARES '!$C:$K,7,0),"")))</f>
        <v>1.43</v>
      </c>
      <c r="H1410" s="527">
        <f t="shared" si="1153"/>
        <v>4.78</v>
      </c>
      <c r="I1410" s="527">
        <f t="shared" si="1154"/>
        <v>1.34</v>
      </c>
      <c r="J1410" s="527">
        <f t="shared" si="1155"/>
        <v>0.57</v>
      </c>
      <c r="K1410" s="527">
        <f t="shared" si="1156"/>
        <v>1.91</v>
      </c>
      <c r="L1410" s="527"/>
      <c r="M1410" s="563"/>
      <c r="N1410" s="448"/>
      <c r="O1410" s="561"/>
      <c r="P1410" s="562" t="str">
        <f t="shared" si="1157"/>
        <v/>
      </c>
      <c r="Q1410" s="561"/>
      <c r="R1410" s="583" t="str">
        <f t="shared" si="1158"/>
        <v/>
      </c>
      <c r="S1410" s="561"/>
      <c r="T1410" s="588" t="str">
        <f t="shared" si="1159"/>
        <v/>
      </c>
      <c r="U1410" s="584">
        <f ca="1">SUMIF($O$8:T$9,"QUANT.",O1410:T1410)</f>
        <v>0</v>
      </c>
      <c r="V1410" s="585">
        <f ca="1" t="shared" si="1160"/>
        <v>0</v>
      </c>
      <c r="W1410" s="586" t="str">
        <f ca="1" t="shared" si="1161"/>
        <v>MEDIR</v>
      </c>
      <c r="X1410" s="587">
        <f ca="1" t="shared" si="1162"/>
        <v>0.4</v>
      </c>
      <c r="Y1410" s="587">
        <f ca="1" t="shared" si="1163"/>
        <v>1.91</v>
      </c>
      <c r="Z1410" s="448"/>
      <c r="AA1410" s="448"/>
      <c r="AB1410" s="448"/>
      <c r="AC1410" s="448"/>
      <c r="AD1410" s="448"/>
      <c r="AE1410" s="448"/>
      <c r="AF1410" s="448"/>
      <c r="AG1410" s="448"/>
      <c r="AH1410" s="448"/>
      <c r="AI1410" s="448"/>
      <c r="AJ1410" s="448"/>
      <c r="AK1410" s="590">
        <f t="shared" si="1164"/>
        <v>91926</v>
      </c>
      <c r="AL1410" s="590">
        <v>0</v>
      </c>
    </row>
    <row r="1411" s="365" customFormat="1" customHeight="1" spans="1:38">
      <c r="A1411" s="522"/>
      <c r="B1411" s="528" t="s">
        <v>629</v>
      </c>
      <c r="C1411" s="524" t="str">
        <f>IF($B1411="","",IFERROR(VLOOKUP($B1411,SERVIÇOS!$B:$G,2,0),IFERROR(VLOOKUP($B1411,'COMPOSIÇÕES COMPLEMENTARES '!$C:$K,2,0),"")))</f>
        <v>CONECTOR DERIVAÇÃO PERFURANTE EM POLÍMERO RESISTENTE E CONTATOS EM COBRE ESTANHADO, IP68; APLICADO EM RDA ISOLADAS, CABOS DE COBRE-COBRE, AL-COBRE E AL-AL; CONDUTOR PRINCIPAL DE 16-120mm² E DERIVAÇÃO 16-120mm²</v>
      </c>
      <c r="D1411" s="525" t="str">
        <f>IF($B1411="","",IFERROR(VLOOKUP($B1411,SERVIÇOS!$B:$G,3,0),IFERROR(VLOOKUP($B1411,'COMPOSIÇÕES COMPLEMENTARES '!$C:$K,3,0),"")))</f>
        <v>UN</v>
      </c>
      <c r="E1411" s="530">
        <f>2*E1406</f>
        <v>4</v>
      </c>
      <c r="F1411" s="527">
        <f>IF($B1411="","",IFERROR(VLOOKUP($B1411,SERVIÇOS!$B:$G,4,0),IFERROR(VLOOKUP($B1411,'COMPOSIÇÕES COMPLEMENTARES '!$C:$K,6,0),"")))</f>
        <v>24.74</v>
      </c>
      <c r="G1411" s="527">
        <f>IF($B1411="","",IFERROR(VLOOKUP($B1411,SERVIÇOS!$B:$G,5,0),IFERROR(VLOOKUP($B1411,'COMPOSIÇÕES COMPLEMENTARES '!$C:$K,7,0),"")))</f>
        <v>18.98</v>
      </c>
      <c r="H1411" s="527">
        <f t="shared" si="1153"/>
        <v>43.72</v>
      </c>
      <c r="I1411" s="527">
        <f t="shared" si="1154"/>
        <v>98.96</v>
      </c>
      <c r="J1411" s="527">
        <f t="shared" si="1155"/>
        <v>75.92</v>
      </c>
      <c r="K1411" s="527">
        <f t="shared" si="1156"/>
        <v>174.88</v>
      </c>
      <c r="L1411" s="527"/>
      <c r="M1411" s="563"/>
      <c r="N1411" s="448"/>
      <c r="O1411" s="561"/>
      <c r="P1411" s="562" t="str">
        <f t="shared" si="1157"/>
        <v/>
      </c>
      <c r="Q1411" s="561"/>
      <c r="R1411" s="583" t="str">
        <f t="shared" si="1158"/>
        <v/>
      </c>
      <c r="S1411" s="561"/>
      <c r="T1411" s="588" t="str">
        <f t="shared" si="1159"/>
        <v/>
      </c>
      <c r="U1411" s="584">
        <f ca="1">SUMIF($O$8:T$9,"QUANT.",O1411:T1411)</f>
        <v>0</v>
      </c>
      <c r="V1411" s="585">
        <f ca="1" t="shared" si="1160"/>
        <v>0</v>
      </c>
      <c r="W1411" s="586" t="str">
        <f ca="1" t="shared" si="1161"/>
        <v>MEDIR</v>
      </c>
      <c r="X1411" s="587">
        <f ca="1" t="shared" si="1162"/>
        <v>4</v>
      </c>
      <c r="Y1411" s="587">
        <f ca="1" t="shared" si="1163"/>
        <v>174.88</v>
      </c>
      <c r="Z1411" s="448"/>
      <c r="AA1411" s="448"/>
      <c r="AB1411" s="448"/>
      <c r="AC1411" s="448"/>
      <c r="AD1411" s="448"/>
      <c r="AE1411" s="448"/>
      <c r="AF1411" s="448"/>
      <c r="AG1411" s="448"/>
      <c r="AH1411" s="448"/>
      <c r="AI1411" s="448"/>
      <c r="AJ1411" s="448"/>
      <c r="AK1411" s="590" t="e">
        <f t="shared" si="1164"/>
        <v>#VALUE!</v>
      </c>
      <c r="AL1411" s="590">
        <v>0</v>
      </c>
    </row>
    <row r="1412" s="365" customFormat="1" customHeight="1" spans="1:38">
      <c r="A1412" s="522"/>
      <c r="B1412" s="528" t="s">
        <v>646</v>
      </c>
      <c r="C1412" s="524" t="str">
        <f>IF($B1412="","",IFERROR(VLOOKUP($B1412,SERVIÇOS!$B:$G,2,0),IFERROR(VLOOKUP($B1412,'COMPOSIÇÕES COMPLEMENTARES '!$C:$K,2,0),"")))</f>
        <v>CABO DE ALUMÍNIO MULTIPLEXADO 25mm², AUTOSSUSTENTADO, INSTALADO EM RDA (1kV), ISOLAÇÃO XLPE 90°C (0,6/1kV); DUAS FASES E UM MENSAGEIRO: 2x1x25+25mm² (TRIPLEX)</v>
      </c>
      <c r="D1412" s="525" t="str">
        <f>IF($B1412="","",IFERROR(VLOOKUP($B1412,SERVIÇOS!$B:$G,3,0),IFERROR(VLOOKUP($B1412,'COMPOSIÇÕES COMPLEMENTARES '!$C:$K,3,0),"")))</f>
        <v>M</v>
      </c>
      <c r="E1412" s="530">
        <f>1.1*474.79</f>
        <v>522.269</v>
      </c>
      <c r="F1412" s="527">
        <f>IF($B1412="","",IFERROR(VLOOKUP($B1412,SERVIÇOS!$B:$G,4,0),IFERROR(VLOOKUP($B1412,'COMPOSIÇÕES COMPLEMENTARES '!$C:$K,6,0),"")))</f>
        <v>16.75</v>
      </c>
      <c r="G1412" s="527">
        <f>IF($B1412="","",IFERROR(VLOOKUP($B1412,SERVIÇOS!$B:$G,5,0),IFERROR(VLOOKUP($B1412,'COMPOSIÇÕES COMPLEMENTARES '!$C:$K,7,0),"")))</f>
        <v>9.07</v>
      </c>
      <c r="H1412" s="527">
        <f t="shared" si="1153"/>
        <v>25.82</v>
      </c>
      <c r="I1412" s="527">
        <f t="shared" si="1154"/>
        <v>8748</v>
      </c>
      <c r="J1412" s="527">
        <f t="shared" si="1155"/>
        <v>4736.97</v>
      </c>
      <c r="K1412" s="527">
        <f t="shared" si="1156"/>
        <v>13484.98</v>
      </c>
      <c r="L1412" s="527"/>
      <c r="M1412" s="563"/>
      <c r="N1412" s="448"/>
      <c r="O1412" s="561"/>
      <c r="P1412" s="562" t="str">
        <f t="shared" si="1157"/>
        <v/>
      </c>
      <c r="Q1412" s="561"/>
      <c r="R1412" s="583" t="str">
        <f t="shared" si="1158"/>
        <v/>
      </c>
      <c r="S1412" s="561"/>
      <c r="T1412" s="588" t="str">
        <f t="shared" si="1159"/>
        <v/>
      </c>
      <c r="U1412" s="584">
        <f ca="1">SUMIF($O$8:T$9,"QUANT.",O1412:T1412)</f>
        <v>0</v>
      </c>
      <c r="V1412" s="585">
        <f ca="1" t="shared" si="1160"/>
        <v>0</v>
      </c>
      <c r="W1412" s="586" t="str">
        <f ca="1" t="shared" si="1161"/>
        <v>MEDIR</v>
      </c>
      <c r="X1412" s="587">
        <f ca="1" t="shared" si="1162"/>
        <v>522.269</v>
      </c>
      <c r="Y1412" s="587">
        <f ca="1" t="shared" si="1163"/>
        <v>13484.98</v>
      </c>
      <c r="Z1412" s="448"/>
      <c r="AA1412" s="448"/>
      <c r="AB1412" s="448"/>
      <c r="AC1412" s="448"/>
      <c r="AD1412" s="448"/>
      <c r="AE1412" s="448"/>
      <c r="AF1412" s="448"/>
      <c r="AG1412" s="448"/>
      <c r="AH1412" s="448"/>
      <c r="AI1412" s="448"/>
      <c r="AJ1412" s="448"/>
      <c r="AK1412" s="590" t="e">
        <f t="shared" si="1164"/>
        <v>#VALUE!</v>
      </c>
      <c r="AL1412" s="590">
        <v>0</v>
      </c>
    </row>
    <row r="1413" s="365" customFormat="1" customHeight="1" spans="1:38">
      <c r="A1413" s="522"/>
      <c r="B1413" s="528" t="s">
        <v>666</v>
      </c>
      <c r="C1413" s="524" t="str">
        <f>IF($B1413="","",IFERROR(VLOOKUP($B1413,SERVIÇOS!$B:$G,2,0),IFERROR(VLOOKUP($B1413,'COMPOSIÇÕES COMPLEMENTARES '!$C:$K,2,0),"")))</f>
        <v>CABO DE ALUMÍNIO MULTIPLEXADO 35mm², AUTOSSUSTENTADO, INSTALADO EM RDA (1kV), ISOLAÇÃO XLPE 90°C (0,6/1kV); DUAS FASES E UM MENSAGEIRO: 2x1x35+35mm² (TRIPLEX)</v>
      </c>
      <c r="D1413" s="525" t="str">
        <f>IF($B1413="","",IFERROR(VLOOKUP($B1413,SERVIÇOS!$B:$G,3,0),IFERROR(VLOOKUP($B1413,'COMPOSIÇÕES COMPLEMENTARES '!$C:$K,3,0),"")))</f>
        <v>M</v>
      </c>
      <c r="E1413" s="530">
        <f>1.1*620.21</f>
        <v>682.231</v>
      </c>
      <c r="F1413" s="527">
        <f>IF($B1413="","",IFERROR(VLOOKUP($B1413,SERVIÇOS!$B:$G,4,0),IFERROR(VLOOKUP($B1413,'COMPOSIÇÕES COMPLEMENTARES '!$C:$K,6,0),"")))</f>
        <v>3.4</v>
      </c>
      <c r="G1413" s="527">
        <f>IF($B1413="","",IFERROR(VLOOKUP($B1413,SERVIÇOS!$B:$G,5,0),IFERROR(VLOOKUP($B1413,'COMPOSIÇÕES COMPLEMENTARES '!$C:$K,7,0),"")))</f>
        <v>9.07</v>
      </c>
      <c r="H1413" s="527">
        <f t="shared" si="1153"/>
        <v>12.47</v>
      </c>
      <c r="I1413" s="527">
        <f t="shared" si="1154"/>
        <v>2319.58</v>
      </c>
      <c r="J1413" s="527">
        <f t="shared" si="1155"/>
        <v>6187.83</v>
      </c>
      <c r="K1413" s="527">
        <f t="shared" si="1156"/>
        <v>8507.42</v>
      </c>
      <c r="L1413" s="527"/>
      <c r="M1413" s="563"/>
      <c r="N1413" s="448"/>
      <c r="O1413" s="561"/>
      <c r="P1413" s="562" t="str">
        <f t="shared" si="1157"/>
        <v/>
      </c>
      <c r="Q1413" s="561"/>
      <c r="R1413" s="583" t="str">
        <f t="shared" si="1158"/>
        <v/>
      </c>
      <c r="S1413" s="561"/>
      <c r="T1413" s="588" t="str">
        <f t="shared" si="1159"/>
        <v/>
      </c>
      <c r="U1413" s="584">
        <f ca="1">SUMIF($O$8:T$9,"QUANT.",O1413:T1413)</f>
        <v>0</v>
      </c>
      <c r="V1413" s="585">
        <f ca="1" t="shared" si="1160"/>
        <v>0</v>
      </c>
      <c r="W1413" s="586" t="str">
        <f ca="1" t="shared" si="1161"/>
        <v>MEDIR</v>
      </c>
      <c r="X1413" s="587">
        <f ca="1" t="shared" si="1162"/>
        <v>682.231</v>
      </c>
      <c r="Y1413" s="587">
        <f ca="1" t="shared" si="1163"/>
        <v>8507.42</v>
      </c>
      <c r="Z1413" s="448"/>
      <c r="AA1413" s="448"/>
      <c r="AB1413" s="448"/>
      <c r="AC1413" s="448"/>
      <c r="AD1413" s="448"/>
      <c r="AE1413" s="448"/>
      <c r="AF1413" s="448"/>
      <c r="AG1413" s="448"/>
      <c r="AH1413" s="448"/>
      <c r="AI1413" s="448"/>
      <c r="AJ1413" s="448"/>
      <c r="AK1413" s="590" t="e">
        <f t="shared" si="1164"/>
        <v>#VALUE!</v>
      </c>
      <c r="AL1413" s="590">
        <v>0</v>
      </c>
    </row>
    <row r="1414" s="365" customFormat="1" ht="45" spans="1:38">
      <c r="A1414" s="522"/>
      <c r="B1414" s="528" t="s">
        <v>631</v>
      </c>
      <c r="C1414" s="524" t="str">
        <f>IF($B1414="","",IFERROR(VLOOKUP($B1414,SERVIÇOS!$B:$G,2,0),IFERROR(VLOOKUP($B1414,'COMPOSIÇÕES COMPLEMENTARES '!$C:$K,2,0),"")))</f>
        <v>CONECTOR DERIVAÇÃO PERFURANTE EM POLÍMERO RESISTENTE E CONTATOS EM COBRE ESTANHADO, IP68; APLICADO EM RDA ISOLADAS, CABOS DE COBRE-COBRE, AL-COBRE E AL-AL; CONDUTOR PRINCIPAL DE 16-120mm² E DERIVAÇÃO 16-120mm²</v>
      </c>
      <c r="D1414" s="525" t="str">
        <f>IF($B1414="","",IFERROR(VLOOKUP($B1414,SERVIÇOS!$B:$G,3,0),IFERROR(VLOOKUP($B1414,'COMPOSIÇÕES COMPLEMENTARES '!$C:$K,3,0),"")))</f>
        <v>UN</v>
      </c>
      <c r="E1414" s="530">
        <f>2*E1373</f>
        <v>74</v>
      </c>
      <c r="F1414" s="527">
        <f>IF($B1414="","",IFERROR(VLOOKUP($B1414,SERVIÇOS!$B:$G,4,0),IFERROR(VLOOKUP($B1414,'COMPOSIÇÕES COMPLEMENTARES '!$C:$K,6,0),"")))</f>
        <v>15.23</v>
      </c>
      <c r="G1414" s="527">
        <f>IF($B1414="","",IFERROR(VLOOKUP($B1414,SERVIÇOS!$B:$G,5,0),IFERROR(VLOOKUP($B1414,'COMPOSIÇÕES COMPLEMENTARES '!$C:$K,7,0),"")))</f>
        <v>18.98</v>
      </c>
      <c r="H1414" s="527">
        <f t="shared" si="1153"/>
        <v>34.21</v>
      </c>
      <c r="I1414" s="527">
        <f t="shared" si="1154"/>
        <v>1127.02</v>
      </c>
      <c r="J1414" s="527">
        <f t="shared" si="1155"/>
        <v>1404.52</v>
      </c>
      <c r="K1414" s="527">
        <f t="shared" si="1156"/>
        <v>2531.54</v>
      </c>
      <c r="L1414" s="527"/>
      <c r="M1414" s="563"/>
      <c r="N1414" s="448"/>
      <c r="O1414" s="561"/>
      <c r="P1414" s="562" t="str">
        <f t="shared" si="1157"/>
        <v/>
      </c>
      <c r="Q1414" s="561"/>
      <c r="R1414" s="583" t="str">
        <f t="shared" si="1158"/>
        <v/>
      </c>
      <c r="S1414" s="561"/>
      <c r="T1414" s="588" t="str">
        <f t="shared" si="1159"/>
        <v/>
      </c>
      <c r="U1414" s="584">
        <f ca="1">SUMIF($O$8:T$9,"QUANT.",O1414:T1414)</f>
        <v>0</v>
      </c>
      <c r="V1414" s="585">
        <f ca="1" t="shared" si="1160"/>
        <v>0</v>
      </c>
      <c r="W1414" s="586" t="str">
        <f ca="1" t="shared" si="1161"/>
        <v>MEDIR</v>
      </c>
      <c r="X1414" s="587">
        <f ca="1" t="shared" si="1162"/>
        <v>74</v>
      </c>
      <c r="Y1414" s="587">
        <f ca="1" t="shared" si="1163"/>
        <v>2531.54</v>
      </c>
      <c r="Z1414" s="448"/>
      <c r="AA1414" s="448"/>
      <c r="AB1414" s="448"/>
      <c r="AC1414" s="448"/>
      <c r="AD1414" s="448"/>
      <c r="AE1414" s="448"/>
      <c r="AF1414" s="448"/>
      <c r="AG1414" s="448"/>
      <c r="AH1414" s="448"/>
      <c r="AI1414" s="448"/>
      <c r="AJ1414" s="448"/>
      <c r="AK1414" s="590" t="e">
        <f t="shared" si="1164"/>
        <v>#VALUE!</v>
      </c>
      <c r="AL1414" s="590">
        <v>0</v>
      </c>
    </row>
    <row r="1415" s="365" customFormat="1" customHeight="1" spans="1:38">
      <c r="A1415" s="522"/>
      <c r="B1415" s="528">
        <v>91931</v>
      </c>
      <c r="C1415" s="524" t="str">
        <f>IF($B1415="","",IFERROR(VLOOKUP($B1415,SERVIÇOS!$B:$G,2,0),IFERROR(VLOOKUP($B1415,'COMPOSIÇÕES COMPLEMENTARES '!$C:$K,2,0),"")))</f>
        <v>CABO DE COBRE FLEXÍVEL ISOLADO, 6 MM², ANTI-CHAMA 0,6/1,0 KV, PARA CIRCUITOS TERMINAIS - FORNECIMENTO E INSTALAÇÃO. AF_03/2023</v>
      </c>
      <c r="D1415" s="525" t="str">
        <f>IF($B1415="","",IFERROR(VLOOKUP($B1415,SERVIÇOS!$B:$G,3,0),IFERROR(VLOOKUP($B1415,'COMPOSIÇÕES COMPLEMENTARES '!$C:$K,3,0),"")))</f>
        <v>M</v>
      </c>
      <c r="E1415" s="530">
        <f>(2.4+0.6)*2*E1373</f>
        <v>222</v>
      </c>
      <c r="F1415" s="527">
        <f>IF($B1415="","",IFERROR(VLOOKUP($B1415,SERVIÇOS!$B:$G,4,0),IFERROR(VLOOKUP($B1415,'COMPOSIÇÕES COMPLEMENTARES '!$C:$K,6,0),"")))</f>
        <v>8.33</v>
      </c>
      <c r="G1415" s="527">
        <f>IF($B1415="","",IFERROR(VLOOKUP($B1415,SERVIÇOS!$B:$G,5,0),IFERROR(VLOOKUP($B1415,'COMPOSIÇÕES COMPLEMENTARES '!$C:$K,7,0),"")))</f>
        <v>2.52</v>
      </c>
      <c r="H1415" s="527">
        <f t="shared" si="1153"/>
        <v>10.85</v>
      </c>
      <c r="I1415" s="527">
        <f t="shared" si="1154"/>
        <v>1849.26</v>
      </c>
      <c r="J1415" s="527">
        <f t="shared" si="1155"/>
        <v>559.44</v>
      </c>
      <c r="K1415" s="527">
        <f t="shared" si="1156"/>
        <v>2408.7</v>
      </c>
      <c r="L1415" s="527"/>
      <c r="M1415" s="563"/>
      <c r="N1415" s="448"/>
      <c r="O1415" s="561"/>
      <c r="P1415" s="562" t="str">
        <f t="shared" si="1157"/>
        <v/>
      </c>
      <c r="Q1415" s="561"/>
      <c r="R1415" s="583" t="str">
        <f t="shared" si="1158"/>
        <v/>
      </c>
      <c r="S1415" s="561"/>
      <c r="T1415" s="588" t="str">
        <f t="shared" si="1159"/>
        <v/>
      </c>
      <c r="U1415" s="584">
        <f ca="1">SUMIF($O$8:T$9,"QUANT.",O1415:T1415)</f>
        <v>0</v>
      </c>
      <c r="V1415" s="585">
        <f ca="1" t="shared" si="1160"/>
        <v>0</v>
      </c>
      <c r="W1415" s="586" t="str">
        <f ca="1" t="shared" si="1161"/>
        <v>MEDIR</v>
      </c>
      <c r="X1415" s="587">
        <f ca="1" t="shared" si="1162"/>
        <v>222</v>
      </c>
      <c r="Y1415" s="587">
        <f ca="1" t="shared" si="1163"/>
        <v>2408.7</v>
      </c>
      <c r="Z1415" s="448"/>
      <c r="AA1415" s="448"/>
      <c r="AB1415" s="448"/>
      <c r="AC1415" s="448"/>
      <c r="AD1415" s="448"/>
      <c r="AE1415" s="448"/>
      <c r="AF1415" s="448"/>
      <c r="AG1415" s="448"/>
      <c r="AH1415" s="448"/>
      <c r="AI1415" s="448"/>
      <c r="AJ1415" s="448"/>
      <c r="AK1415" s="590">
        <f t="shared" si="1164"/>
        <v>91931</v>
      </c>
      <c r="AL1415" s="590">
        <v>0</v>
      </c>
    </row>
    <row r="1416" s="365" customFormat="1" customHeight="1" spans="1:38">
      <c r="A1416" s="522"/>
      <c r="B1416" s="528" t="s">
        <v>619</v>
      </c>
      <c r="C1416" s="524" t="str">
        <f>IF($B1416="","",IFERROR(VLOOKUP($B1416,SERVIÇOS!$B:$G,2,0),IFERROR(VLOOKUP($B1416,'COMPOSIÇÕES COMPLEMENTARES '!$C:$K,2,0),"")))</f>
        <v>FITA DE AÇO INOXIDÁVEL, LARGURA ¾” (19mm), CARGA MÍN. RUPTURA 800daN, E FECHO COMPATÍVEL, TIPO FF-1 DENTADO (CONJUNTO FIXAÇÃO EM POSTE)</v>
      </c>
      <c r="D1416" s="525" t="str">
        <f>IF($B1416="","",IFERROR(VLOOKUP($B1416,SERVIÇOS!$B:$G,3,0),IFERROR(VLOOKUP($B1416,'COMPOSIÇÕES COMPLEMENTARES '!$C:$K,3,0),"")))</f>
        <v>UN</v>
      </c>
      <c r="E1416" s="530">
        <v>4</v>
      </c>
      <c r="F1416" s="527">
        <f>IF($B1416="","",IFERROR(VLOOKUP($B1416,SERVIÇOS!$B:$G,4,0),IFERROR(VLOOKUP($B1416,'COMPOSIÇÕES COMPLEMENTARES '!$C:$K,6,0),"")))</f>
        <v>23.99</v>
      </c>
      <c r="G1416" s="527">
        <f>IF($B1416="","",IFERROR(VLOOKUP($B1416,SERVIÇOS!$B:$G,5,0),IFERROR(VLOOKUP($B1416,'COMPOSIÇÕES COMPLEMENTARES '!$C:$K,7,0),"")))</f>
        <v>8.25</v>
      </c>
      <c r="H1416" s="527">
        <f t="shared" si="1153"/>
        <v>32.24</v>
      </c>
      <c r="I1416" s="527">
        <f t="shared" si="1154"/>
        <v>95.96</v>
      </c>
      <c r="J1416" s="527">
        <f t="shared" si="1155"/>
        <v>33</v>
      </c>
      <c r="K1416" s="527">
        <f t="shared" si="1156"/>
        <v>128.96</v>
      </c>
      <c r="L1416" s="527"/>
      <c r="M1416" s="563"/>
      <c r="N1416" s="448"/>
      <c r="O1416" s="561"/>
      <c r="P1416" s="562" t="str">
        <f t="shared" si="1157"/>
        <v/>
      </c>
      <c r="Q1416" s="561"/>
      <c r="R1416" s="583" t="str">
        <f t="shared" si="1158"/>
        <v/>
      </c>
      <c r="S1416" s="561"/>
      <c r="T1416" s="588" t="str">
        <f t="shared" si="1159"/>
        <v/>
      </c>
      <c r="U1416" s="584">
        <f ca="1">SUMIF($O$8:T$9,"QUANT.",O1416:T1416)</f>
        <v>0</v>
      </c>
      <c r="V1416" s="585">
        <f ca="1" t="shared" si="1160"/>
        <v>0</v>
      </c>
      <c r="W1416" s="586" t="str">
        <f ca="1" t="shared" si="1161"/>
        <v>MEDIR</v>
      </c>
      <c r="X1416" s="587">
        <f ca="1" t="shared" si="1162"/>
        <v>4</v>
      </c>
      <c r="Y1416" s="587">
        <f ca="1" t="shared" si="1163"/>
        <v>128.96</v>
      </c>
      <c r="Z1416" s="448"/>
      <c r="AA1416" s="448"/>
      <c r="AB1416" s="448"/>
      <c r="AC1416" s="448"/>
      <c r="AD1416" s="448"/>
      <c r="AE1416" s="448"/>
      <c r="AF1416" s="448"/>
      <c r="AG1416" s="448"/>
      <c r="AH1416" s="448"/>
      <c r="AI1416" s="448"/>
      <c r="AJ1416" s="448"/>
      <c r="AK1416" s="590" t="e">
        <f t="shared" si="1164"/>
        <v>#VALUE!</v>
      </c>
      <c r="AL1416" s="590">
        <v>0</v>
      </c>
    </row>
    <row r="1417" s="365" customFormat="1" customHeight="1" spans="1:38">
      <c r="A1417" s="522"/>
      <c r="B1417" s="528" t="s">
        <v>632</v>
      </c>
      <c r="C1417" s="524" t="str">
        <f>IF($B1417="","",IFERROR(VLOOKUP($B1417,SERVIÇOS!$B:$G,2,0),IFERROR(VLOOKUP($B1417,'COMPOSIÇÕES COMPLEMENTARES '!$C:$K,2,0),"")))</f>
        <v>CONECTOR DE ATERRAMENTO DE FERRAGENS DA IP - PRESILHA FEITA EM LATÃO ESTANHADO, COM 2 FUROS DE Ø8mm PARA CABOS DE COBRE 35/50mm², RESISTENTE AOS ESFORÇOS REALIZADOS PELO CABO A SER FIXADO</v>
      </c>
      <c r="D1417" s="525" t="str">
        <f>IF($B1417="","",IFERROR(VLOOKUP($B1417,SERVIÇOS!$B:$G,3,0),IFERROR(VLOOKUP($B1417,'COMPOSIÇÕES COMPLEMENTARES '!$C:$K,3,0),"")))</f>
        <v>UN</v>
      </c>
      <c r="E1417" s="530">
        <f>E1416+E1408</f>
        <v>6</v>
      </c>
      <c r="F1417" s="527">
        <f>IF($B1417="","",IFERROR(VLOOKUP($B1417,SERVIÇOS!$B:$G,4,0),IFERROR(VLOOKUP($B1417,'COMPOSIÇÕES COMPLEMENTARES '!$C:$K,6,0),"")))</f>
        <v>3.35</v>
      </c>
      <c r="G1417" s="527">
        <f>IF($B1417="","",IFERROR(VLOOKUP($B1417,SERVIÇOS!$B:$G,5,0),IFERROR(VLOOKUP($B1417,'COMPOSIÇÕES COMPLEMENTARES '!$C:$K,7,0),"")))</f>
        <v>3.14</v>
      </c>
      <c r="H1417" s="527">
        <f t="shared" si="1153"/>
        <v>6.49</v>
      </c>
      <c r="I1417" s="527">
        <f t="shared" si="1154"/>
        <v>20.1</v>
      </c>
      <c r="J1417" s="527">
        <f t="shared" si="1155"/>
        <v>18.84</v>
      </c>
      <c r="K1417" s="527">
        <f t="shared" si="1156"/>
        <v>38.94</v>
      </c>
      <c r="L1417" s="527"/>
      <c r="M1417" s="563"/>
      <c r="N1417" s="448"/>
      <c r="O1417" s="561"/>
      <c r="P1417" s="562" t="str">
        <f t="shared" si="1157"/>
        <v/>
      </c>
      <c r="Q1417" s="561"/>
      <c r="R1417" s="583" t="str">
        <f t="shared" si="1158"/>
        <v/>
      </c>
      <c r="S1417" s="561"/>
      <c r="T1417" s="588" t="str">
        <f t="shared" si="1159"/>
        <v/>
      </c>
      <c r="U1417" s="584">
        <f ca="1">SUMIF($O$8:T$9,"QUANT.",O1417:T1417)</f>
        <v>0</v>
      </c>
      <c r="V1417" s="585">
        <f ca="1" t="shared" si="1160"/>
        <v>0</v>
      </c>
      <c r="W1417" s="586" t="str">
        <f ca="1" t="shared" si="1161"/>
        <v>MEDIR</v>
      </c>
      <c r="X1417" s="587">
        <f ca="1" t="shared" si="1162"/>
        <v>6</v>
      </c>
      <c r="Y1417" s="587">
        <f ca="1" t="shared" si="1163"/>
        <v>38.94</v>
      </c>
      <c r="Z1417" s="448"/>
      <c r="AA1417" s="448"/>
      <c r="AB1417" s="448"/>
      <c r="AC1417" s="448"/>
      <c r="AD1417" s="448"/>
      <c r="AE1417" s="448"/>
      <c r="AF1417" s="448"/>
      <c r="AG1417" s="448"/>
      <c r="AH1417" s="448"/>
      <c r="AI1417" s="448"/>
      <c r="AJ1417" s="448"/>
      <c r="AK1417" s="590" t="e">
        <f t="shared" si="1164"/>
        <v>#VALUE!</v>
      </c>
      <c r="AL1417" s="590">
        <v>0</v>
      </c>
    </row>
    <row r="1418" s="365" customFormat="1" customHeight="1" spans="1:38">
      <c r="A1418" s="522"/>
      <c r="B1418" s="528" t="s">
        <v>633</v>
      </c>
      <c r="C1418" s="524" t="str">
        <f>IF($B1418="","",IFERROR(VLOOKUP($B1418,SERVIÇOS!$B:$G,2,0),IFERROR(VLOOKUP($B1418,'COMPOSIÇÕES COMPLEMENTARES '!$C:$K,2,0),"")))</f>
        <v>CABO DE AÇO GALVANIZADO, DIÂMETRO ø1/4" (6,35mm), ALMA DE FIBRA (AFA), CONSTRUÇÃO DO CABO 6x19S (6 TORÇOES DE 19 FIOS CADA)</v>
      </c>
      <c r="D1418" s="525" t="str">
        <f>IF($B1418="","",IFERROR(VLOOKUP($B1418,SERVIÇOS!$B:$G,3,0),IFERROR(VLOOKUP($B1418,'COMPOSIÇÕES COMPLEMENTARES '!$C:$K,3,0),"")))</f>
        <v>M</v>
      </c>
      <c r="E1418" s="530">
        <v>7</v>
      </c>
      <c r="F1418" s="527">
        <f>IF($B1418="","",IFERROR(VLOOKUP($B1418,SERVIÇOS!$B:$G,4,0),IFERROR(VLOOKUP($B1418,'COMPOSIÇÕES COMPLEMENTARES '!$C:$K,6,0),"")))</f>
        <v>8.03</v>
      </c>
      <c r="G1418" s="527">
        <f>IF($B1418="","",IFERROR(VLOOKUP($B1418,SERVIÇOS!$B:$G,5,0),IFERROR(VLOOKUP($B1418,'COMPOSIÇÕES COMPLEMENTARES '!$C:$K,7,0),"")))</f>
        <v>3.21</v>
      </c>
      <c r="H1418" s="527">
        <f t="shared" si="1153"/>
        <v>11.24</v>
      </c>
      <c r="I1418" s="527">
        <f t="shared" si="1154"/>
        <v>56.21</v>
      </c>
      <c r="J1418" s="527">
        <f t="shared" si="1155"/>
        <v>22.47</v>
      </c>
      <c r="K1418" s="527">
        <f t="shared" si="1156"/>
        <v>78.68</v>
      </c>
      <c r="L1418" s="527"/>
      <c r="M1418" s="563"/>
      <c r="N1418" s="448"/>
      <c r="O1418" s="561"/>
      <c r="P1418" s="562" t="str">
        <f t="shared" si="1157"/>
        <v/>
      </c>
      <c r="Q1418" s="561"/>
      <c r="R1418" s="583" t="str">
        <f t="shared" si="1158"/>
        <v/>
      </c>
      <c r="S1418" s="561"/>
      <c r="T1418" s="588" t="str">
        <f t="shared" si="1159"/>
        <v/>
      </c>
      <c r="U1418" s="584">
        <f ca="1">SUMIF($O$8:T$9,"QUANT.",O1418:T1418)</f>
        <v>0</v>
      </c>
      <c r="V1418" s="585">
        <f ca="1" t="shared" si="1160"/>
        <v>0</v>
      </c>
      <c r="W1418" s="586" t="str">
        <f ca="1" t="shared" si="1161"/>
        <v>MEDIR</v>
      </c>
      <c r="X1418" s="587">
        <f ca="1" t="shared" si="1162"/>
        <v>7</v>
      </c>
      <c r="Y1418" s="587">
        <f ca="1" t="shared" si="1163"/>
        <v>78.68</v>
      </c>
      <c r="Z1418" s="448"/>
      <c r="AA1418" s="448"/>
      <c r="AB1418" s="448"/>
      <c r="AC1418" s="448"/>
      <c r="AD1418" s="448"/>
      <c r="AE1418" s="448"/>
      <c r="AF1418" s="448"/>
      <c r="AG1418" s="448"/>
      <c r="AH1418" s="448"/>
      <c r="AI1418" s="448"/>
      <c r="AJ1418" s="448"/>
      <c r="AK1418" s="590" t="e">
        <f t="shared" si="1164"/>
        <v>#VALUE!</v>
      </c>
      <c r="AL1418" s="590">
        <v>0</v>
      </c>
    </row>
    <row r="1419" s="365" customFormat="1" customHeight="1" spans="1:38">
      <c r="A1419" s="522"/>
      <c r="B1419" s="528">
        <v>101549</v>
      </c>
      <c r="C1419" s="524" t="str">
        <f>IF($B1419="","",IFERROR(VLOOKUP($B1419,SERVIÇOS!$B:$G,2,0),IFERROR(VLOOKUP($B1419,'COMPOSIÇÕES COMPLEMENTARES '!$C:$K,2,0),"")))</f>
        <v>GRAMPO PARALELO METÁLICO, PARA REDES AÉREAS DE DISTRIBUIÇÃO DE ENERGIA ELÉTRICA DE BAIXA TENSÃO - FORNECIMENTO E INSTALAÇÃO. AF_07/2020</v>
      </c>
      <c r="D1419" s="525" t="str">
        <f>IF($B1419="","",IFERROR(VLOOKUP($B1419,SERVIÇOS!$B:$G,3,0),IFERROR(VLOOKUP($B1419,'COMPOSIÇÕES COMPLEMENTARES '!$C:$K,3,0),"")))</f>
        <v>UN</v>
      </c>
      <c r="E1419" s="530">
        <v>1</v>
      </c>
      <c r="F1419" s="527">
        <f>IF($B1419="","",IFERROR(VLOOKUP($B1419,SERVIÇOS!$B:$G,4,0),IFERROR(VLOOKUP($B1419,'COMPOSIÇÕES COMPLEMENTARES '!$C:$K,6,0),"")))</f>
        <v>12.78</v>
      </c>
      <c r="G1419" s="527">
        <f>IF($B1419="","",IFERROR(VLOOKUP($B1419,SERVIÇOS!$B:$G,5,0),IFERROR(VLOOKUP($B1419,'COMPOSIÇÕES COMPLEMENTARES '!$C:$K,7,0),"")))</f>
        <v>6.08</v>
      </c>
      <c r="H1419" s="527">
        <f t="shared" si="1153"/>
        <v>18.86</v>
      </c>
      <c r="I1419" s="527">
        <f t="shared" si="1154"/>
        <v>12.78</v>
      </c>
      <c r="J1419" s="527">
        <f t="shared" si="1155"/>
        <v>6.08</v>
      </c>
      <c r="K1419" s="527">
        <f t="shared" si="1156"/>
        <v>18.86</v>
      </c>
      <c r="L1419" s="527"/>
      <c r="M1419" s="563"/>
      <c r="N1419" s="448"/>
      <c r="O1419" s="561"/>
      <c r="P1419" s="562" t="str">
        <f t="shared" si="1157"/>
        <v/>
      </c>
      <c r="Q1419" s="561"/>
      <c r="R1419" s="583" t="str">
        <f t="shared" si="1158"/>
        <v/>
      </c>
      <c r="S1419" s="561"/>
      <c r="T1419" s="588" t="str">
        <f t="shared" si="1159"/>
        <v/>
      </c>
      <c r="U1419" s="584">
        <f ca="1">SUMIF($O$8:T$9,"QUANT.",O1419:T1419)</f>
        <v>0</v>
      </c>
      <c r="V1419" s="585">
        <f ca="1" t="shared" si="1160"/>
        <v>0</v>
      </c>
      <c r="W1419" s="586" t="str">
        <f ca="1" t="shared" si="1161"/>
        <v>MEDIR</v>
      </c>
      <c r="X1419" s="587">
        <f ca="1" t="shared" si="1162"/>
        <v>1</v>
      </c>
      <c r="Y1419" s="587">
        <f ca="1" t="shared" si="1163"/>
        <v>18.86</v>
      </c>
      <c r="Z1419" s="448"/>
      <c r="AA1419" s="448"/>
      <c r="AB1419" s="448"/>
      <c r="AC1419" s="448"/>
      <c r="AD1419" s="448"/>
      <c r="AE1419" s="448"/>
      <c r="AF1419" s="448"/>
      <c r="AG1419" s="448"/>
      <c r="AH1419" s="448"/>
      <c r="AI1419" s="448"/>
      <c r="AJ1419" s="448"/>
      <c r="AK1419" s="590">
        <f t="shared" si="1164"/>
        <v>101549</v>
      </c>
      <c r="AL1419" s="590">
        <v>0</v>
      </c>
    </row>
    <row r="1420" s="365" customFormat="1" customHeight="1" spans="1:38">
      <c r="A1420" s="522"/>
      <c r="B1420" s="528" t="s">
        <v>634</v>
      </c>
      <c r="C1420" s="524" t="str">
        <f>IF($B1420="","",IFERROR(VLOOKUP($B1420,SERVIÇOS!$B:$G,2,0),IFERROR(VLOOKUP($B1420,'COMPOSIÇÕES COMPLEMENTARES '!$C:$K,2,0),"")))</f>
        <v>TERMINAL DE APERTO COM SAPATA EM LIGA DE COBRE, SAPATA COM DOIS FUROS PARA FIXAÇÃO </v>
      </c>
      <c r="D1420" s="525" t="str">
        <f>IF($B1420="","",IFERROR(VLOOKUP($B1420,SERVIÇOS!$B:$G,3,0),IFERROR(VLOOKUP($B1420,'COMPOSIÇÕES COMPLEMENTARES '!$C:$K,3,0),"")))</f>
        <v>UN</v>
      </c>
      <c r="E1420" s="530">
        <v>1</v>
      </c>
      <c r="F1420" s="527">
        <f>IF($B1420="","",IFERROR(VLOOKUP($B1420,SERVIÇOS!$B:$G,4,0),IFERROR(VLOOKUP($B1420,'COMPOSIÇÕES COMPLEMENTARES '!$C:$K,6,0),"")))</f>
        <v>12.16</v>
      </c>
      <c r="G1420" s="527">
        <f>IF($B1420="","",IFERROR(VLOOKUP($B1420,SERVIÇOS!$B:$G,5,0),IFERROR(VLOOKUP($B1420,'COMPOSIÇÕES COMPLEMENTARES '!$C:$K,7,0),"")))</f>
        <v>1.43</v>
      </c>
      <c r="H1420" s="527">
        <f t="shared" si="1153"/>
        <v>13.59</v>
      </c>
      <c r="I1420" s="527">
        <f t="shared" si="1154"/>
        <v>12.16</v>
      </c>
      <c r="J1420" s="527">
        <f t="shared" si="1155"/>
        <v>1.43</v>
      </c>
      <c r="K1420" s="527">
        <f t="shared" si="1156"/>
        <v>13.59</v>
      </c>
      <c r="L1420" s="527"/>
      <c r="M1420" s="563"/>
      <c r="N1420" s="448"/>
      <c r="O1420" s="561"/>
      <c r="P1420" s="562" t="str">
        <f t="shared" si="1157"/>
        <v/>
      </c>
      <c r="Q1420" s="561"/>
      <c r="R1420" s="583" t="str">
        <f t="shared" si="1158"/>
        <v/>
      </c>
      <c r="S1420" s="561"/>
      <c r="T1420" s="588" t="str">
        <f t="shared" si="1159"/>
        <v/>
      </c>
      <c r="U1420" s="584">
        <f ca="1">SUMIF($O$8:T$9,"QUANT.",O1420:T1420)</f>
        <v>0</v>
      </c>
      <c r="V1420" s="585">
        <f ca="1" t="shared" si="1160"/>
        <v>0</v>
      </c>
      <c r="W1420" s="586" t="str">
        <f ca="1" t="shared" si="1161"/>
        <v>MEDIR</v>
      </c>
      <c r="X1420" s="587">
        <f ca="1" t="shared" si="1162"/>
        <v>1</v>
      </c>
      <c r="Y1420" s="587">
        <f ca="1" t="shared" si="1163"/>
        <v>13.59</v>
      </c>
      <c r="Z1420" s="448"/>
      <c r="AA1420" s="448"/>
      <c r="AB1420" s="448"/>
      <c r="AC1420" s="448"/>
      <c r="AD1420" s="448"/>
      <c r="AE1420" s="448"/>
      <c r="AF1420" s="448"/>
      <c r="AG1420" s="448"/>
      <c r="AH1420" s="448"/>
      <c r="AI1420" s="448"/>
      <c r="AJ1420" s="448"/>
      <c r="AK1420" s="590" t="e">
        <f t="shared" si="1164"/>
        <v>#VALUE!</v>
      </c>
      <c r="AL1420" s="590">
        <v>0</v>
      </c>
    </row>
    <row r="1421" s="365" customFormat="1" customHeight="1" spans="1:38">
      <c r="A1421" s="522"/>
      <c r="B1421" s="528"/>
      <c r="C1421" s="591" t="s">
        <v>655</v>
      </c>
      <c r="D1421" s="592">
        <v>3</v>
      </c>
      <c r="E1421" s="530"/>
      <c r="F1421" s="527" t="str">
        <f>IF($B1421="","",IFERROR(VLOOKUP($B1421,SERVIÇOS!$B:$G,4,0),IFERROR(VLOOKUP($B1421,'COMPOSIÇÕES COMPLEMENTARES '!$C:$K,6,0),"")))</f>
        <v/>
      </c>
      <c r="G1421" s="527" t="str">
        <f>IF($B1421="","",IFERROR(VLOOKUP($B1421,SERVIÇOS!$B:$G,5,0),IFERROR(VLOOKUP($B1421,'COMPOSIÇÕES COMPLEMENTARES '!$C:$K,7,0),"")))</f>
        <v/>
      </c>
      <c r="H1421" s="527" t="str">
        <f t="shared" si="1153"/>
        <v/>
      </c>
      <c r="I1421" s="527" t="str">
        <f t="shared" si="1154"/>
        <v/>
      </c>
      <c r="J1421" s="527" t="str">
        <f t="shared" si="1155"/>
        <v/>
      </c>
      <c r="K1421" s="527" t="str">
        <f t="shared" si="1156"/>
        <v/>
      </c>
      <c r="L1421" s="527"/>
      <c r="M1421" s="563"/>
      <c r="N1421" s="448"/>
      <c r="O1421" s="561"/>
      <c r="P1421" s="562" t="str">
        <f t="shared" si="1157"/>
        <v/>
      </c>
      <c r="Q1421" s="561"/>
      <c r="R1421" s="583" t="str">
        <f t="shared" si="1158"/>
        <v/>
      </c>
      <c r="S1421" s="561"/>
      <c r="T1421" s="588" t="str">
        <f t="shared" si="1159"/>
        <v/>
      </c>
      <c r="U1421" s="584">
        <f ca="1">SUMIF($O$8:T$9,"QUANT.",O1421:T1421)</f>
        <v>0</v>
      </c>
      <c r="V1421" s="585">
        <f ca="1" t="shared" si="1160"/>
        <v>0</v>
      </c>
      <c r="W1421" s="586" t="str">
        <f ca="1" t="shared" si="1161"/>
        <v/>
      </c>
      <c r="X1421" s="587">
        <f ca="1" t="shared" si="1162"/>
        <v>0</v>
      </c>
      <c r="Y1421" s="587" t="e">
        <f ca="1" t="shared" si="1163"/>
        <v>#VALUE!</v>
      </c>
      <c r="Z1421" s="448"/>
      <c r="AA1421" s="448"/>
      <c r="AB1421" s="448"/>
      <c r="AC1421" s="448"/>
      <c r="AD1421" s="448"/>
      <c r="AE1421" s="448"/>
      <c r="AF1421" s="448"/>
      <c r="AG1421" s="448"/>
      <c r="AH1421" s="448"/>
      <c r="AI1421" s="448"/>
      <c r="AJ1421" s="448"/>
      <c r="AK1421" s="590">
        <f t="shared" si="1164"/>
        <v>0</v>
      </c>
      <c r="AL1421" s="590">
        <v>0</v>
      </c>
    </row>
    <row r="1422" s="365" customFormat="1" customHeight="1" spans="1:38">
      <c r="A1422" s="522"/>
      <c r="B1422" s="528">
        <v>101548</v>
      </c>
      <c r="C1422" s="524" t="str">
        <f>IF($B1422="","",IFERROR(VLOOKUP($B1422,SERVIÇOS!$B:$G,2,0),IFERROR(VLOOKUP($B1422,'COMPOSIÇÕES COMPLEMENTARES '!$C:$K,2,0),"")))</f>
        <v>ISOLADOR, TIPO ROLDANA, PARA BAIXA TENSÃO - FORNECIMENTO E INSTALAÇÃO. AF_07/2020</v>
      </c>
      <c r="D1422" s="525" t="str">
        <f>IF($B1422="","",IFERROR(VLOOKUP($B1422,SERVIÇOS!$B:$G,3,0),IFERROR(VLOOKUP($B1422,'COMPOSIÇÕES COMPLEMENTARES '!$C:$K,3,0),"")))</f>
        <v>UN</v>
      </c>
      <c r="E1422" s="530">
        <f>D1421</f>
        <v>3</v>
      </c>
      <c r="F1422" s="527">
        <f>IF($B1422="","",IFERROR(VLOOKUP($B1422,SERVIÇOS!$B:$G,4,0),IFERROR(VLOOKUP($B1422,'COMPOSIÇÕES COMPLEMENTARES '!$C:$K,6,0),"")))</f>
        <v>6.57</v>
      </c>
      <c r="G1422" s="527">
        <f>IF($B1422="","",IFERROR(VLOOKUP($B1422,SERVIÇOS!$B:$G,5,0),IFERROR(VLOOKUP($B1422,'COMPOSIÇÕES COMPLEMENTARES '!$C:$K,7,0),"")))</f>
        <v>1.86</v>
      </c>
      <c r="H1422" s="527">
        <f t="shared" si="1153"/>
        <v>8.43</v>
      </c>
      <c r="I1422" s="527">
        <f t="shared" si="1154"/>
        <v>19.71</v>
      </c>
      <c r="J1422" s="527">
        <f t="shared" si="1155"/>
        <v>5.58</v>
      </c>
      <c r="K1422" s="527">
        <f t="shared" si="1156"/>
        <v>25.29</v>
      </c>
      <c r="L1422" s="527"/>
      <c r="M1422" s="563"/>
      <c r="N1422" s="448"/>
      <c r="O1422" s="561"/>
      <c r="P1422" s="562" t="str">
        <f t="shared" si="1157"/>
        <v/>
      </c>
      <c r="Q1422" s="561"/>
      <c r="R1422" s="583" t="str">
        <f t="shared" si="1158"/>
        <v/>
      </c>
      <c r="S1422" s="561"/>
      <c r="T1422" s="588" t="str">
        <f t="shared" si="1159"/>
        <v/>
      </c>
      <c r="U1422" s="584">
        <f ca="1">SUMIF($O$8:T$9,"QUANT.",O1422:T1422)</f>
        <v>0</v>
      </c>
      <c r="V1422" s="585">
        <f ca="1" t="shared" si="1160"/>
        <v>0</v>
      </c>
      <c r="W1422" s="586" t="str">
        <f ca="1" t="shared" si="1161"/>
        <v>MEDIR</v>
      </c>
      <c r="X1422" s="587">
        <f ca="1" t="shared" si="1162"/>
        <v>3</v>
      </c>
      <c r="Y1422" s="587">
        <f ca="1" t="shared" si="1163"/>
        <v>25.29</v>
      </c>
      <c r="Z1422" s="448"/>
      <c r="AA1422" s="448"/>
      <c r="AB1422" s="448"/>
      <c r="AC1422" s="448"/>
      <c r="AD1422" s="448"/>
      <c r="AE1422" s="448"/>
      <c r="AF1422" s="448"/>
      <c r="AG1422" s="448"/>
      <c r="AH1422" s="448"/>
      <c r="AI1422" s="448"/>
      <c r="AJ1422" s="448"/>
      <c r="AK1422" s="590">
        <f t="shared" si="1164"/>
        <v>101548</v>
      </c>
      <c r="AL1422" s="590">
        <v>0</v>
      </c>
    </row>
    <row r="1423" s="365" customFormat="1" customHeight="1" spans="1:38">
      <c r="A1423" s="522"/>
      <c r="B1423" s="528">
        <v>101538</v>
      </c>
      <c r="C1423" s="524" t="str">
        <f>IF($B1423="","",IFERROR(VLOOKUP($B1423,SERVIÇOS!$B:$G,2,0),IFERROR(VLOOKUP($B1423,'COMPOSIÇÕES COMPLEMENTARES '!$C:$K,2,0),"")))</f>
        <v>ARMAÇÃO SECUNDÁRIA, COM 1 ESTRIBO E 1 ISOLADOR - FORNECIMENTO E INSTALAÇÃO. AF_07/2020</v>
      </c>
      <c r="D1423" s="525" t="str">
        <f>IF($B1423="","",IFERROR(VLOOKUP($B1423,SERVIÇOS!$B:$G,3,0),IFERROR(VLOOKUP($B1423,'COMPOSIÇÕES COMPLEMENTARES '!$C:$K,3,0),"")))</f>
        <v>UN</v>
      </c>
      <c r="E1423" s="530">
        <f>E1422</f>
        <v>3</v>
      </c>
      <c r="F1423" s="527">
        <f>IF($B1423="","",IFERROR(VLOOKUP($B1423,SERVIÇOS!$B:$G,4,0),IFERROR(VLOOKUP($B1423,'COMPOSIÇÕES COMPLEMENTARES '!$C:$K,6,0),"")))</f>
        <v>31.34</v>
      </c>
      <c r="G1423" s="527">
        <f>IF($B1423="","",IFERROR(VLOOKUP($B1423,SERVIÇOS!$B:$G,5,0),IFERROR(VLOOKUP($B1423,'COMPOSIÇÕES COMPLEMENTARES '!$C:$K,7,0),"")))</f>
        <v>11.35</v>
      </c>
      <c r="H1423" s="527">
        <f t="shared" si="1153"/>
        <v>42.69</v>
      </c>
      <c r="I1423" s="527">
        <f t="shared" si="1154"/>
        <v>94.02</v>
      </c>
      <c r="J1423" s="527">
        <f t="shared" si="1155"/>
        <v>34.05</v>
      </c>
      <c r="K1423" s="527">
        <f t="shared" si="1156"/>
        <v>128.07</v>
      </c>
      <c r="L1423" s="527"/>
      <c r="M1423" s="563"/>
      <c r="N1423" s="448"/>
      <c r="O1423" s="561"/>
      <c r="P1423" s="562" t="str">
        <f t="shared" si="1157"/>
        <v/>
      </c>
      <c r="Q1423" s="561"/>
      <c r="R1423" s="583" t="str">
        <f t="shared" si="1158"/>
        <v/>
      </c>
      <c r="S1423" s="561"/>
      <c r="T1423" s="588" t="str">
        <f t="shared" si="1159"/>
        <v/>
      </c>
      <c r="U1423" s="584">
        <f ca="1">SUMIF($O$8:T$9,"QUANT.",O1423:T1423)</f>
        <v>0</v>
      </c>
      <c r="V1423" s="585">
        <f ca="1" t="shared" si="1160"/>
        <v>0</v>
      </c>
      <c r="W1423" s="586" t="str">
        <f ca="1" t="shared" si="1161"/>
        <v>MEDIR</v>
      </c>
      <c r="X1423" s="587">
        <f ca="1" t="shared" si="1162"/>
        <v>3</v>
      </c>
      <c r="Y1423" s="587">
        <f ca="1" t="shared" si="1163"/>
        <v>128.07</v>
      </c>
      <c r="Z1423" s="448"/>
      <c r="AA1423" s="448"/>
      <c r="AB1423" s="448"/>
      <c r="AC1423" s="448"/>
      <c r="AD1423" s="448"/>
      <c r="AE1423" s="448"/>
      <c r="AF1423" s="448"/>
      <c r="AG1423" s="448"/>
      <c r="AH1423" s="448"/>
      <c r="AI1423" s="448"/>
      <c r="AJ1423" s="448"/>
      <c r="AK1423" s="590">
        <f t="shared" si="1164"/>
        <v>101538</v>
      </c>
      <c r="AL1423" s="590">
        <v>0</v>
      </c>
    </row>
    <row r="1424" s="365" customFormat="1" customHeight="1" spans="1:38">
      <c r="A1424" s="522"/>
      <c r="B1424" s="528" t="s">
        <v>610</v>
      </c>
      <c r="C1424" s="524" t="str">
        <f>IF($B1424="","",IFERROR(VLOOKUP($B1424,SERVIÇOS!$B:$G,2,0),IFERROR(VLOOKUP($B1424,'COMPOSIÇÕES COMPLEMENTARES '!$C:$K,2,0),"")))</f>
        <v>CINTA PARA POSTE DE SEÇÃO CIRCULAR EM AÇO CARBONO (NTC 811701) PARA FIXAÇÃO DE ISOLADOR TIPO ROLDANA PARA REDE DE BAIXA TENSÃO</v>
      </c>
      <c r="D1424" s="525" t="str">
        <f>IF($B1424="","",IFERROR(VLOOKUP($B1424,SERVIÇOS!$B:$G,3,0),IFERROR(VLOOKUP($B1424,'COMPOSIÇÕES COMPLEMENTARES '!$C:$K,3,0),"")))</f>
        <v>UN</v>
      </c>
      <c r="E1424" s="530">
        <f>E1422</f>
        <v>3</v>
      </c>
      <c r="F1424" s="527">
        <f>IF($B1424="","",IFERROR(VLOOKUP($B1424,SERVIÇOS!$B:$G,4,0),IFERROR(VLOOKUP($B1424,'COMPOSIÇÕES COMPLEMENTARES '!$C:$K,6,0),"")))</f>
        <v>73.01</v>
      </c>
      <c r="G1424" s="527">
        <f>IF($B1424="","",IFERROR(VLOOKUP($B1424,SERVIÇOS!$B:$G,5,0),IFERROR(VLOOKUP($B1424,'COMPOSIÇÕES COMPLEMENTARES '!$C:$K,7,0),"")))</f>
        <v>14.85</v>
      </c>
      <c r="H1424" s="527">
        <f t="shared" si="1153"/>
        <v>87.86</v>
      </c>
      <c r="I1424" s="527">
        <f t="shared" si="1154"/>
        <v>219.03</v>
      </c>
      <c r="J1424" s="527">
        <f t="shared" si="1155"/>
        <v>44.55</v>
      </c>
      <c r="K1424" s="527">
        <f t="shared" si="1156"/>
        <v>263.58</v>
      </c>
      <c r="L1424" s="527"/>
      <c r="M1424" s="563"/>
      <c r="N1424" s="448"/>
      <c r="O1424" s="561"/>
      <c r="P1424" s="562" t="str">
        <f t="shared" si="1157"/>
        <v/>
      </c>
      <c r="Q1424" s="561"/>
      <c r="R1424" s="583" t="str">
        <f t="shared" si="1158"/>
        <v/>
      </c>
      <c r="S1424" s="561"/>
      <c r="T1424" s="588" t="str">
        <f t="shared" si="1159"/>
        <v/>
      </c>
      <c r="U1424" s="584">
        <f ca="1">SUMIF($O$8:T$9,"QUANT.",O1424:T1424)</f>
        <v>0</v>
      </c>
      <c r="V1424" s="585">
        <f ca="1" t="shared" si="1160"/>
        <v>0</v>
      </c>
      <c r="W1424" s="586" t="str">
        <f ca="1" t="shared" si="1161"/>
        <v>MEDIR</v>
      </c>
      <c r="X1424" s="587">
        <f ca="1" t="shared" si="1162"/>
        <v>3</v>
      </c>
      <c r="Y1424" s="587">
        <f ca="1" t="shared" si="1163"/>
        <v>263.58</v>
      </c>
      <c r="Z1424" s="448"/>
      <c r="AA1424" s="448"/>
      <c r="AB1424" s="448"/>
      <c r="AC1424" s="448"/>
      <c r="AD1424" s="448"/>
      <c r="AE1424" s="448"/>
      <c r="AF1424" s="448"/>
      <c r="AG1424" s="448"/>
      <c r="AH1424" s="448"/>
      <c r="AI1424" s="448"/>
      <c r="AJ1424" s="448"/>
      <c r="AK1424" s="590" t="e">
        <f t="shared" si="1164"/>
        <v>#VALUE!</v>
      </c>
      <c r="AL1424" s="590">
        <v>0</v>
      </c>
    </row>
    <row r="1425" s="365" customFormat="1" customHeight="1" spans="1:38">
      <c r="A1425" s="522"/>
      <c r="B1425" s="528">
        <v>101554</v>
      </c>
      <c r="C1425" s="524" t="str">
        <f>IF($B1425="","",IFERROR(VLOOKUP($B1425,SERVIÇOS!$B:$G,2,0),IFERROR(VLOOKUP($B1425,'COMPOSIÇÕES COMPLEMENTARES '!$C:$K,2,0),"")))</f>
        <v>ALÇA PREFORMADA DE DISTRIBUIÇÃO, EM  AÇO GALVANIZADO, AWG 2 - FORNECIMENTO E INSTALAÇÃO. AF_07/2020</v>
      </c>
      <c r="D1425" s="525" t="str">
        <f>IF($B1425="","",IFERROR(VLOOKUP($B1425,SERVIÇOS!$B:$G,3,0),IFERROR(VLOOKUP($B1425,'COMPOSIÇÕES COMPLEMENTARES '!$C:$K,3,0),"")))</f>
        <v>UN</v>
      </c>
      <c r="E1425" s="530">
        <f>E1422</f>
        <v>3</v>
      </c>
      <c r="F1425" s="527">
        <f>IF($B1425="","",IFERROR(VLOOKUP($B1425,SERVIÇOS!$B:$G,4,0),IFERROR(VLOOKUP($B1425,'COMPOSIÇÕES COMPLEMENTARES '!$C:$K,6,0),"")))</f>
        <v>6.84</v>
      </c>
      <c r="G1425" s="527">
        <f>IF($B1425="","",IFERROR(VLOOKUP($B1425,SERVIÇOS!$B:$G,5,0),IFERROR(VLOOKUP($B1425,'COMPOSIÇÕES COMPLEMENTARES '!$C:$K,7,0),"")))</f>
        <v>4.76</v>
      </c>
      <c r="H1425" s="527">
        <f t="shared" si="1153"/>
        <v>11.6</v>
      </c>
      <c r="I1425" s="527">
        <f t="shared" si="1154"/>
        <v>20.52</v>
      </c>
      <c r="J1425" s="527">
        <f t="shared" si="1155"/>
        <v>14.28</v>
      </c>
      <c r="K1425" s="527">
        <f t="shared" si="1156"/>
        <v>34.8</v>
      </c>
      <c r="L1425" s="527"/>
      <c r="M1425" s="563"/>
      <c r="N1425" s="448"/>
      <c r="O1425" s="561"/>
      <c r="P1425" s="562" t="str">
        <f t="shared" si="1157"/>
        <v/>
      </c>
      <c r="Q1425" s="561"/>
      <c r="R1425" s="583" t="str">
        <f t="shared" si="1158"/>
        <v/>
      </c>
      <c r="S1425" s="561"/>
      <c r="T1425" s="588" t="str">
        <f t="shared" si="1159"/>
        <v/>
      </c>
      <c r="U1425" s="584">
        <f ca="1">SUMIF($O$8:T$9,"QUANT.",O1425:T1425)</f>
        <v>0</v>
      </c>
      <c r="V1425" s="585">
        <f ca="1" t="shared" si="1160"/>
        <v>0</v>
      </c>
      <c r="W1425" s="586" t="str">
        <f ca="1" t="shared" si="1161"/>
        <v>MEDIR</v>
      </c>
      <c r="X1425" s="587">
        <f ca="1" t="shared" si="1162"/>
        <v>3</v>
      </c>
      <c r="Y1425" s="587">
        <f ca="1" t="shared" si="1163"/>
        <v>34.8</v>
      </c>
      <c r="Z1425" s="448"/>
      <c r="AA1425" s="448"/>
      <c r="AB1425" s="448"/>
      <c r="AC1425" s="448"/>
      <c r="AD1425" s="448"/>
      <c r="AE1425" s="448"/>
      <c r="AF1425" s="448"/>
      <c r="AG1425" s="448"/>
      <c r="AH1425" s="448"/>
      <c r="AI1425" s="448"/>
      <c r="AJ1425" s="448"/>
      <c r="AK1425" s="590">
        <f t="shared" si="1164"/>
        <v>101554</v>
      </c>
      <c r="AL1425" s="590">
        <v>0</v>
      </c>
    </row>
    <row r="1426" s="365" customFormat="1" customHeight="1" spans="1:38">
      <c r="A1426" s="522"/>
      <c r="B1426" s="528">
        <v>91926</v>
      </c>
      <c r="C1426" s="524" t="str">
        <f>IF($B1426="","",IFERROR(VLOOKUP($B1426,SERVIÇOS!$B:$G,2,0),IFERROR(VLOOKUP($B1426,'COMPOSIÇÕES COMPLEMENTARES '!$C:$K,2,0),"")))</f>
        <v>CABO DE COBRE FLEXÍVEL ISOLADO, 2,5 MM², ANTI-CHAMA 450/750 V, PARA CIRCUITOS TERMINAIS - FORNECIMENTO E INSTALAÇÃO. AF_03/2023</v>
      </c>
      <c r="D1426" s="525" t="str">
        <f>IF($B1426="","",IFERROR(VLOOKUP($B1426,SERVIÇOS!$B:$G,3,0),IFERROR(VLOOKUP($B1426,'COMPOSIÇÕES COMPLEMENTARES '!$C:$K,3,0),"")))</f>
        <v>M</v>
      </c>
      <c r="E1426" s="530">
        <f>0.2*E1425</f>
        <v>0.6</v>
      </c>
      <c r="F1426" s="527">
        <f>IF($B1426="","",IFERROR(VLOOKUP($B1426,SERVIÇOS!$B:$G,4,0),IFERROR(VLOOKUP($B1426,'COMPOSIÇÕES COMPLEMENTARES '!$C:$K,6,0),"")))</f>
        <v>3.35</v>
      </c>
      <c r="G1426" s="527">
        <f>IF($B1426="","",IFERROR(VLOOKUP($B1426,SERVIÇOS!$B:$G,5,0),IFERROR(VLOOKUP($B1426,'COMPOSIÇÕES COMPLEMENTARES '!$C:$K,7,0),"")))</f>
        <v>1.43</v>
      </c>
      <c r="H1426" s="527">
        <f t="shared" si="1153"/>
        <v>4.78</v>
      </c>
      <c r="I1426" s="527">
        <f t="shared" si="1154"/>
        <v>2.01</v>
      </c>
      <c r="J1426" s="527">
        <f t="shared" si="1155"/>
        <v>0.85</v>
      </c>
      <c r="K1426" s="527">
        <f t="shared" si="1156"/>
        <v>2.86</v>
      </c>
      <c r="L1426" s="527"/>
      <c r="M1426" s="563"/>
      <c r="N1426" s="448"/>
      <c r="O1426" s="561"/>
      <c r="P1426" s="562" t="str">
        <f t="shared" si="1157"/>
        <v/>
      </c>
      <c r="Q1426" s="561"/>
      <c r="R1426" s="583" t="str">
        <f t="shared" si="1158"/>
        <v/>
      </c>
      <c r="S1426" s="561"/>
      <c r="T1426" s="588" t="str">
        <f t="shared" si="1159"/>
        <v/>
      </c>
      <c r="U1426" s="584">
        <f ca="1">SUMIF($O$8:T$9,"QUANT.",O1426:T1426)</f>
        <v>0</v>
      </c>
      <c r="V1426" s="585">
        <f ca="1" t="shared" si="1160"/>
        <v>0</v>
      </c>
      <c r="W1426" s="586" t="str">
        <f ca="1" t="shared" si="1161"/>
        <v>MEDIR</v>
      </c>
      <c r="X1426" s="587">
        <f ca="1" t="shared" si="1162"/>
        <v>0.6</v>
      </c>
      <c r="Y1426" s="587">
        <f ca="1" t="shared" si="1163"/>
        <v>2.86</v>
      </c>
      <c r="Z1426" s="448"/>
      <c r="AA1426" s="448"/>
      <c r="AB1426" s="448"/>
      <c r="AC1426" s="448"/>
      <c r="AD1426" s="448"/>
      <c r="AE1426" s="448"/>
      <c r="AF1426" s="448"/>
      <c r="AG1426" s="448"/>
      <c r="AH1426" s="448"/>
      <c r="AI1426" s="448"/>
      <c r="AJ1426" s="448"/>
      <c r="AK1426" s="590">
        <f t="shared" si="1164"/>
        <v>91926</v>
      </c>
      <c r="AL1426" s="590">
        <v>0</v>
      </c>
    </row>
    <row r="1427" s="365" customFormat="1" customHeight="1" spans="1:38">
      <c r="A1427" s="522"/>
      <c r="B1427" s="528" t="s">
        <v>632</v>
      </c>
      <c r="C1427" s="524" t="str">
        <f>IF($B1427="","",IFERROR(VLOOKUP($B1427,SERVIÇOS!$B:$G,2,0),IFERROR(VLOOKUP($B1427,'COMPOSIÇÕES COMPLEMENTARES '!$C:$K,2,0),"")))</f>
        <v>CONECTOR DE ATERRAMENTO DE FERRAGENS DA IP - PRESILHA FEITA EM LATÃO ESTANHADO, COM 2 FUROS DE Ø8mm PARA CABOS DE COBRE 35/50mm², RESISTENTE AOS ESFORÇOS REALIZADOS PELO CABO A SER FIXADO</v>
      </c>
      <c r="D1427" s="525" t="str">
        <f>IF($B1427="","",IFERROR(VLOOKUP($B1427,SERVIÇOS!$B:$G,3,0),IFERROR(VLOOKUP($B1427,'COMPOSIÇÕES COMPLEMENTARES '!$C:$K,3,0),"")))</f>
        <v>UN</v>
      </c>
      <c r="E1427" s="530">
        <f>E1424+2</f>
        <v>5</v>
      </c>
      <c r="F1427" s="527">
        <f>IF($B1427="","",IFERROR(VLOOKUP($B1427,SERVIÇOS!$B:$G,4,0),IFERROR(VLOOKUP($B1427,'COMPOSIÇÕES COMPLEMENTARES '!$C:$K,6,0),"")))</f>
        <v>3.35</v>
      </c>
      <c r="G1427" s="527">
        <f>IF($B1427="","",IFERROR(VLOOKUP($B1427,SERVIÇOS!$B:$G,5,0),IFERROR(VLOOKUP($B1427,'COMPOSIÇÕES COMPLEMENTARES '!$C:$K,7,0),"")))</f>
        <v>3.14</v>
      </c>
      <c r="H1427" s="527">
        <f t="shared" si="1153"/>
        <v>6.49</v>
      </c>
      <c r="I1427" s="527">
        <f t="shared" si="1154"/>
        <v>16.75</v>
      </c>
      <c r="J1427" s="527">
        <f t="shared" si="1155"/>
        <v>15.7</v>
      </c>
      <c r="K1427" s="527">
        <f t="shared" si="1156"/>
        <v>32.45</v>
      </c>
      <c r="L1427" s="527"/>
      <c r="M1427" s="563"/>
      <c r="N1427" s="448"/>
      <c r="O1427" s="561"/>
      <c r="P1427" s="562" t="str">
        <f t="shared" si="1157"/>
        <v/>
      </c>
      <c r="Q1427" s="561"/>
      <c r="R1427" s="583" t="str">
        <f t="shared" si="1158"/>
        <v/>
      </c>
      <c r="S1427" s="561"/>
      <c r="T1427" s="588" t="str">
        <f t="shared" si="1159"/>
        <v/>
      </c>
      <c r="U1427" s="584">
        <f ca="1">SUMIF($O$8:T$9,"QUANT.",O1427:T1427)</f>
        <v>0</v>
      </c>
      <c r="V1427" s="585">
        <f ca="1" t="shared" si="1160"/>
        <v>0</v>
      </c>
      <c r="W1427" s="586" t="str">
        <f ca="1" t="shared" si="1161"/>
        <v>MEDIR</v>
      </c>
      <c r="X1427" s="587">
        <f ca="1" t="shared" si="1162"/>
        <v>5</v>
      </c>
      <c r="Y1427" s="587">
        <f ca="1" t="shared" si="1163"/>
        <v>32.45</v>
      </c>
      <c r="Z1427" s="448"/>
      <c r="AA1427" s="448"/>
      <c r="AB1427" s="448"/>
      <c r="AC1427" s="448"/>
      <c r="AD1427" s="448"/>
      <c r="AE1427" s="448"/>
      <c r="AF1427" s="448"/>
      <c r="AG1427" s="448"/>
      <c r="AH1427" s="448"/>
      <c r="AI1427" s="448"/>
      <c r="AJ1427" s="448"/>
      <c r="AK1427" s="590" t="e">
        <f t="shared" si="1164"/>
        <v>#VALUE!</v>
      </c>
      <c r="AL1427" s="590">
        <v>0</v>
      </c>
    </row>
    <row r="1428" s="365" customFormat="1" customHeight="1" spans="1:38">
      <c r="A1428" s="522"/>
      <c r="B1428" s="528" t="s">
        <v>633</v>
      </c>
      <c r="C1428" s="524" t="str">
        <f>IF($B1428="","",IFERROR(VLOOKUP($B1428,SERVIÇOS!$B:$G,2,0),IFERROR(VLOOKUP($B1428,'COMPOSIÇÕES COMPLEMENTARES '!$C:$K,2,0),"")))</f>
        <v>CABO DE AÇO GALVANIZADO, DIÂMETRO ø1/4" (6,35mm), ALMA DE FIBRA (AFA), CONSTRUÇÃO DO CABO 6x19S (6 TORÇOES DE 19 FIOS CADA)</v>
      </c>
      <c r="D1428" s="525" t="str">
        <f>IF($B1428="","",IFERROR(VLOOKUP($B1428,SERVIÇOS!$B:$G,3,0),IFERROR(VLOOKUP($B1428,'COMPOSIÇÕES COMPLEMENTARES '!$C:$K,3,0),"")))</f>
        <v>M</v>
      </c>
      <c r="E1428" s="530">
        <f>2*D1421</f>
        <v>6</v>
      </c>
      <c r="F1428" s="527">
        <f>IF($B1428="","",IFERROR(VLOOKUP($B1428,SERVIÇOS!$B:$G,4,0),IFERROR(VLOOKUP($B1428,'COMPOSIÇÕES COMPLEMENTARES '!$C:$K,6,0),"")))</f>
        <v>8.03</v>
      </c>
      <c r="G1428" s="527">
        <f>IF($B1428="","",IFERROR(VLOOKUP($B1428,SERVIÇOS!$B:$G,5,0),IFERROR(VLOOKUP($B1428,'COMPOSIÇÕES COMPLEMENTARES '!$C:$K,7,0),"")))</f>
        <v>3.21</v>
      </c>
      <c r="H1428" s="527">
        <f t="shared" si="1153"/>
        <v>11.24</v>
      </c>
      <c r="I1428" s="527">
        <f t="shared" si="1154"/>
        <v>48.18</v>
      </c>
      <c r="J1428" s="527">
        <f t="shared" si="1155"/>
        <v>19.26</v>
      </c>
      <c r="K1428" s="527">
        <f t="shared" si="1156"/>
        <v>67.44</v>
      </c>
      <c r="L1428" s="527"/>
      <c r="M1428" s="563"/>
      <c r="N1428" s="448"/>
      <c r="O1428" s="561"/>
      <c r="P1428" s="562" t="str">
        <f t="shared" si="1157"/>
        <v/>
      </c>
      <c r="Q1428" s="561"/>
      <c r="R1428" s="583" t="str">
        <f t="shared" si="1158"/>
        <v/>
      </c>
      <c r="S1428" s="561"/>
      <c r="T1428" s="588" t="str">
        <f t="shared" si="1159"/>
        <v/>
      </c>
      <c r="U1428" s="584">
        <f ca="1">SUMIF($O$8:T$9,"QUANT.",O1428:T1428)</f>
        <v>0</v>
      </c>
      <c r="V1428" s="585">
        <f ca="1" t="shared" si="1160"/>
        <v>0</v>
      </c>
      <c r="W1428" s="586" t="str">
        <f ca="1" t="shared" si="1161"/>
        <v>MEDIR</v>
      </c>
      <c r="X1428" s="587">
        <f ca="1" t="shared" si="1162"/>
        <v>6</v>
      </c>
      <c r="Y1428" s="587">
        <f ca="1" t="shared" si="1163"/>
        <v>67.44</v>
      </c>
      <c r="Z1428" s="448"/>
      <c r="AA1428" s="448"/>
      <c r="AB1428" s="448"/>
      <c r="AC1428" s="448"/>
      <c r="AD1428" s="448"/>
      <c r="AE1428" s="448"/>
      <c r="AF1428" s="448"/>
      <c r="AG1428" s="448"/>
      <c r="AH1428" s="448"/>
      <c r="AI1428" s="448"/>
      <c r="AJ1428" s="448"/>
      <c r="AK1428" s="590" t="e">
        <f t="shared" si="1164"/>
        <v>#VALUE!</v>
      </c>
      <c r="AL1428" s="590">
        <v>0</v>
      </c>
    </row>
    <row r="1429" s="365" customFormat="1" customHeight="1" spans="1:38">
      <c r="A1429" s="522"/>
      <c r="B1429" s="528">
        <v>101549</v>
      </c>
      <c r="C1429" s="524" t="str">
        <f>IF($B1429="","",IFERROR(VLOOKUP($B1429,SERVIÇOS!$B:$G,2,0),IFERROR(VLOOKUP($B1429,'COMPOSIÇÕES COMPLEMENTARES '!$C:$K,2,0),"")))</f>
        <v>GRAMPO PARALELO METÁLICO, PARA REDES AÉREAS DE DISTRIBUIÇÃO DE ENERGIA ELÉTRICA DE BAIXA TENSÃO - FORNECIMENTO E INSTALAÇÃO. AF_07/2020</v>
      </c>
      <c r="D1429" s="525" t="str">
        <f>IF($B1429="","",IFERROR(VLOOKUP($B1429,SERVIÇOS!$B:$G,3,0),IFERROR(VLOOKUP($B1429,'COMPOSIÇÕES COMPLEMENTARES '!$C:$K,3,0),"")))</f>
        <v>UN</v>
      </c>
      <c r="E1429" s="530">
        <f>1*D1421</f>
        <v>3</v>
      </c>
      <c r="F1429" s="527">
        <f>IF($B1429="","",IFERROR(VLOOKUP($B1429,SERVIÇOS!$B:$G,4,0),IFERROR(VLOOKUP($B1429,'COMPOSIÇÕES COMPLEMENTARES '!$C:$K,6,0),"")))</f>
        <v>12.78</v>
      </c>
      <c r="G1429" s="527">
        <f>IF($B1429="","",IFERROR(VLOOKUP($B1429,SERVIÇOS!$B:$G,5,0),IFERROR(VLOOKUP($B1429,'COMPOSIÇÕES COMPLEMENTARES '!$C:$K,7,0),"")))</f>
        <v>6.08</v>
      </c>
      <c r="H1429" s="527">
        <f t="shared" si="1153"/>
        <v>18.86</v>
      </c>
      <c r="I1429" s="527">
        <f t="shared" si="1154"/>
        <v>38.34</v>
      </c>
      <c r="J1429" s="527">
        <f t="shared" si="1155"/>
        <v>18.24</v>
      </c>
      <c r="K1429" s="527">
        <f t="shared" si="1156"/>
        <v>56.58</v>
      </c>
      <c r="L1429" s="527"/>
      <c r="M1429" s="563"/>
      <c r="N1429" s="448"/>
      <c r="O1429" s="561"/>
      <c r="P1429" s="562" t="str">
        <f t="shared" si="1157"/>
        <v/>
      </c>
      <c r="Q1429" s="561"/>
      <c r="R1429" s="583" t="str">
        <f t="shared" si="1158"/>
        <v/>
      </c>
      <c r="S1429" s="561"/>
      <c r="T1429" s="588" t="str">
        <f t="shared" si="1159"/>
        <v/>
      </c>
      <c r="U1429" s="584">
        <f ca="1">SUMIF($O$8:T$9,"QUANT.",O1429:T1429)</f>
        <v>0</v>
      </c>
      <c r="V1429" s="585">
        <f ca="1" t="shared" si="1160"/>
        <v>0</v>
      </c>
      <c r="W1429" s="586" t="str">
        <f ca="1" t="shared" si="1161"/>
        <v>MEDIR</v>
      </c>
      <c r="X1429" s="587">
        <f ca="1" t="shared" si="1162"/>
        <v>3</v>
      </c>
      <c r="Y1429" s="587">
        <f ca="1" t="shared" si="1163"/>
        <v>56.58</v>
      </c>
      <c r="Z1429" s="448"/>
      <c r="AA1429" s="448"/>
      <c r="AB1429" s="448"/>
      <c r="AC1429" s="448"/>
      <c r="AD1429" s="448"/>
      <c r="AE1429" s="448"/>
      <c r="AF1429" s="448"/>
      <c r="AG1429" s="448"/>
      <c r="AH1429" s="448"/>
      <c r="AI1429" s="448"/>
      <c r="AJ1429" s="448"/>
      <c r="AK1429" s="590">
        <f t="shared" si="1164"/>
        <v>101549</v>
      </c>
      <c r="AL1429" s="590">
        <v>0</v>
      </c>
    </row>
    <row r="1430" s="365" customFormat="1" customHeight="1" spans="1:38">
      <c r="A1430" s="522"/>
      <c r="B1430" s="528" t="s">
        <v>634</v>
      </c>
      <c r="C1430" s="524" t="str">
        <f>IF($B1430="","",IFERROR(VLOOKUP($B1430,SERVIÇOS!$B:$G,2,0),IFERROR(VLOOKUP($B1430,'COMPOSIÇÕES COMPLEMENTARES '!$C:$K,2,0),"")))</f>
        <v>TERMINAL DE APERTO COM SAPATA EM LIGA DE COBRE, SAPATA COM DOIS FUROS PARA FIXAÇÃO </v>
      </c>
      <c r="D1430" s="525" t="str">
        <f>IF($B1430="","",IFERROR(VLOOKUP($B1430,SERVIÇOS!$B:$G,3,0),IFERROR(VLOOKUP($B1430,'COMPOSIÇÕES COMPLEMENTARES '!$C:$K,3,0),"")))</f>
        <v>UN</v>
      </c>
      <c r="E1430" s="530">
        <f>1*D1421</f>
        <v>3</v>
      </c>
      <c r="F1430" s="527">
        <f>IF($B1430="","",IFERROR(VLOOKUP($B1430,SERVIÇOS!$B:$G,4,0),IFERROR(VLOOKUP($B1430,'COMPOSIÇÕES COMPLEMENTARES '!$C:$K,6,0),"")))</f>
        <v>12.16</v>
      </c>
      <c r="G1430" s="527">
        <f>IF($B1430="","",IFERROR(VLOOKUP($B1430,SERVIÇOS!$B:$G,5,0),IFERROR(VLOOKUP($B1430,'COMPOSIÇÕES COMPLEMENTARES '!$C:$K,7,0),"")))</f>
        <v>1.43</v>
      </c>
      <c r="H1430" s="527">
        <f t="shared" si="1153"/>
        <v>13.59</v>
      </c>
      <c r="I1430" s="527">
        <f t="shared" si="1154"/>
        <v>36.48</v>
      </c>
      <c r="J1430" s="527">
        <f t="shared" si="1155"/>
        <v>4.29</v>
      </c>
      <c r="K1430" s="527">
        <f t="shared" si="1156"/>
        <v>40.77</v>
      </c>
      <c r="L1430" s="527"/>
      <c r="M1430" s="563"/>
      <c r="N1430" s="448"/>
      <c r="O1430" s="561"/>
      <c r="P1430" s="562" t="str">
        <f t="shared" si="1157"/>
        <v/>
      </c>
      <c r="Q1430" s="561"/>
      <c r="R1430" s="583" t="str">
        <f t="shared" si="1158"/>
        <v/>
      </c>
      <c r="S1430" s="561"/>
      <c r="T1430" s="588" t="str">
        <f t="shared" si="1159"/>
        <v/>
      </c>
      <c r="U1430" s="584">
        <f ca="1">SUMIF($O$8:T$9,"QUANT.",O1430:T1430)</f>
        <v>0</v>
      </c>
      <c r="V1430" s="585">
        <f ca="1" t="shared" si="1160"/>
        <v>0</v>
      </c>
      <c r="W1430" s="586" t="str">
        <f ca="1" t="shared" si="1161"/>
        <v>MEDIR</v>
      </c>
      <c r="X1430" s="587">
        <f ca="1" t="shared" si="1162"/>
        <v>3</v>
      </c>
      <c r="Y1430" s="587">
        <f ca="1" t="shared" si="1163"/>
        <v>40.77</v>
      </c>
      <c r="Z1430" s="448"/>
      <c r="AA1430" s="448"/>
      <c r="AB1430" s="448"/>
      <c r="AC1430" s="448"/>
      <c r="AD1430" s="448"/>
      <c r="AE1430" s="448"/>
      <c r="AF1430" s="448"/>
      <c r="AG1430" s="448"/>
      <c r="AH1430" s="448"/>
      <c r="AI1430" s="448"/>
      <c r="AJ1430" s="448"/>
      <c r="AK1430" s="590" t="e">
        <f t="shared" si="1164"/>
        <v>#VALUE!</v>
      </c>
      <c r="AL1430" s="590">
        <v>0</v>
      </c>
    </row>
    <row r="1431" s="365" customFormat="1" customHeight="1" spans="1:38">
      <c r="A1431" s="522"/>
      <c r="B1431" s="528">
        <v>96985</v>
      </c>
      <c r="C1431" s="524" t="str">
        <f>IF($B1431="","",IFERROR(VLOOKUP($B1431,SERVIÇOS!$B:$G,2,0),IFERROR(VLOOKUP($B1431,'COMPOSIÇÕES COMPLEMENTARES '!$C:$K,2,0),"")))</f>
        <v>HASTE DE ATERRAMENTO, DIÂMETRO 5/8", COM 3 METROS - FORNECIMENTO E INSTALAÇÃO. AF_08/2023</v>
      </c>
      <c r="D1431" s="525" t="str">
        <f>IF($B1431="","",IFERROR(VLOOKUP($B1431,SERVIÇOS!$B:$G,3,0),IFERROR(VLOOKUP($B1431,'COMPOSIÇÕES COMPLEMENTARES '!$C:$K,3,0),"")))</f>
        <v>UN</v>
      </c>
      <c r="E1431" s="530">
        <v>3</v>
      </c>
      <c r="F1431" s="527">
        <f>IF($B1431="","",IFERROR(VLOOKUP($B1431,SERVIÇOS!$B:$G,4,0),IFERROR(VLOOKUP($B1431,'COMPOSIÇÕES COMPLEMENTARES '!$C:$K,6,0),"")))</f>
        <v>59.6</v>
      </c>
      <c r="G1431" s="527">
        <f>IF($B1431="","",IFERROR(VLOOKUP($B1431,SERVIÇOS!$B:$G,5,0),IFERROR(VLOOKUP($B1431,'COMPOSIÇÕES COMPLEMENTARES '!$C:$K,7,0),"")))</f>
        <v>12.3</v>
      </c>
      <c r="H1431" s="527">
        <f t="shared" si="1153"/>
        <v>71.9</v>
      </c>
      <c r="I1431" s="527">
        <f t="shared" si="1154"/>
        <v>178.8</v>
      </c>
      <c r="J1431" s="527">
        <f t="shared" si="1155"/>
        <v>36.9</v>
      </c>
      <c r="K1431" s="527">
        <f t="shared" si="1156"/>
        <v>215.7</v>
      </c>
      <c r="L1431" s="527"/>
      <c r="M1431" s="563"/>
      <c r="N1431" s="448"/>
      <c r="O1431" s="561"/>
      <c r="P1431" s="562" t="str">
        <f t="shared" si="1157"/>
        <v/>
      </c>
      <c r="Q1431" s="561"/>
      <c r="R1431" s="583" t="str">
        <f t="shared" si="1158"/>
        <v/>
      </c>
      <c r="S1431" s="561"/>
      <c r="T1431" s="588" t="str">
        <f t="shared" si="1159"/>
        <v/>
      </c>
      <c r="U1431" s="584">
        <f ca="1">SUMIF($O$8:T$9,"QUANT.",O1431:T1431)</f>
        <v>0</v>
      </c>
      <c r="V1431" s="585">
        <f ca="1" t="shared" si="1160"/>
        <v>0</v>
      </c>
      <c r="W1431" s="586" t="str">
        <f ca="1" t="shared" si="1161"/>
        <v>MEDIR</v>
      </c>
      <c r="X1431" s="587">
        <f ca="1" t="shared" si="1162"/>
        <v>3</v>
      </c>
      <c r="Y1431" s="587">
        <f ca="1" t="shared" si="1163"/>
        <v>215.7</v>
      </c>
      <c r="Z1431" s="448"/>
      <c r="AA1431" s="448"/>
      <c r="AB1431" s="448"/>
      <c r="AC1431" s="448"/>
      <c r="AD1431" s="448"/>
      <c r="AE1431" s="448"/>
      <c r="AF1431" s="448"/>
      <c r="AG1431" s="448"/>
      <c r="AH1431" s="448"/>
      <c r="AI1431" s="448"/>
      <c r="AJ1431" s="448"/>
      <c r="AK1431" s="590">
        <f t="shared" si="1164"/>
        <v>96985</v>
      </c>
      <c r="AL1431" s="590">
        <v>0</v>
      </c>
    </row>
    <row r="1432" s="365" customFormat="1" customHeight="1" spans="1:38">
      <c r="A1432" s="522"/>
      <c r="B1432" s="528" t="s">
        <v>618</v>
      </c>
      <c r="C1432" s="524" t="str">
        <f>IF($B1432="","",IFERROR(VLOOKUP($B1432,SERVIÇOS!$B:$G,2,0),IFERROR(VLOOKUP($B1432,'COMPOSIÇÕES COMPLEMENTARES '!$C:$K,2,0),"")))</f>
        <v>CORDOALHA DE COBRE NU, NÃO ENTERRADA, INSTALAÇÃO COM PRESILHA DE FIXAÇÃO</v>
      </c>
      <c r="D1432" s="525" t="str">
        <f>IF($B1432="","",IFERROR(VLOOKUP($B1432,SERVIÇOS!$B:$G,3,0),IFERROR(VLOOKUP($B1432,'COMPOSIÇÕES COMPLEMENTARES '!$C:$K,3,0),"")))</f>
        <v>M</v>
      </c>
      <c r="E1432" s="530">
        <f>E1431*8</f>
        <v>24</v>
      </c>
      <c r="F1432" s="527">
        <f>IF($B1432="","",IFERROR(VLOOKUP($B1432,SERVIÇOS!$B:$G,4,0),IFERROR(VLOOKUP($B1432,'COMPOSIÇÕES COMPLEMENTARES '!$C:$K,6,0),"")))</f>
        <v>43.78</v>
      </c>
      <c r="G1432" s="527">
        <f>IF($B1432="","",IFERROR(VLOOKUP($B1432,SERVIÇOS!$B:$G,5,0),IFERROR(VLOOKUP($B1432,'COMPOSIÇÕES COMPLEMENTARES '!$C:$K,7,0),"")))</f>
        <v>7.82</v>
      </c>
      <c r="H1432" s="527">
        <f t="shared" si="1153"/>
        <v>51.6</v>
      </c>
      <c r="I1432" s="527">
        <f t="shared" si="1154"/>
        <v>1050.72</v>
      </c>
      <c r="J1432" s="527">
        <f t="shared" si="1155"/>
        <v>187.68</v>
      </c>
      <c r="K1432" s="527">
        <f t="shared" si="1156"/>
        <v>1238.4</v>
      </c>
      <c r="L1432" s="527"/>
      <c r="M1432" s="563"/>
      <c r="N1432" s="448"/>
      <c r="O1432" s="561"/>
      <c r="P1432" s="562" t="str">
        <f t="shared" si="1157"/>
        <v/>
      </c>
      <c r="Q1432" s="561"/>
      <c r="R1432" s="583" t="str">
        <f t="shared" si="1158"/>
        <v/>
      </c>
      <c r="S1432" s="561"/>
      <c r="T1432" s="588" t="str">
        <f t="shared" si="1159"/>
        <v/>
      </c>
      <c r="U1432" s="584">
        <f ca="1">SUMIF($O$8:T$9,"QUANT.",O1432:T1432)</f>
        <v>0</v>
      </c>
      <c r="V1432" s="585">
        <f ca="1" t="shared" si="1160"/>
        <v>0</v>
      </c>
      <c r="W1432" s="586" t="str">
        <f ca="1" t="shared" si="1161"/>
        <v>MEDIR</v>
      </c>
      <c r="X1432" s="587">
        <f ca="1" t="shared" si="1162"/>
        <v>24</v>
      </c>
      <c r="Y1432" s="587">
        <f ca="1" t="shared" si="1163"/>
        <v>1238.4</v>
      </c>
      <c r="Z1432" s="448"/>
      <c r="AA1432" s="448"/>
      <c r="AB1432" s="448"/>
      <c r="AC1432" s="448"/>
      <c r="AD1432" s="448"/>
      <c r="AE1432" s="448"/>
      <c r="AF1432" s="448"/>
      <c r="AG1432" s="448"/>
      <c r="AH1432" s="448"/>
      <c r="AI1432" s="448"/>
      <c r="AJ1432" s="448"/>
      <c r="AK1432" s="590" t="e">
        <f t="shared" si="1164"/>
        <v>#VALUE!</v>
      </c>
      <c r="AL1432" s="590">
        <v>0</v>
      </c>
    </row>
    <row r="1433" s="365" customFormat="1" customHeight="1" spans="1:38">
      <c r="A1433" s="522"/>
      <c r="B1433" s="528" t="s">
        <v>636</v>
      </c>
      <c r="C1433" s="524" t="str">
        <f>IF($B1433="","",IFERROR(VLOOKUP($B1433,SERVIÇOS!$B:$G,2,0),IFERROR(VLOOKUP($B1433,'COMPOSIÇÕES COMPLEMENTARES '!$C:$K,2,0),"")))</f>
        <v>GRAMPO PARA ATERRAMENTO ø5/8" (CONEXÃO HASTE CABO ATÉ 50mm²), ALTA CONDUTIVIDADE ELÉTRICA E RESISTÊNCIA À CORROSÃO; CORPO EM LIGA DE COBRE E GRAMPO EM AÇO ZINCADO ELETROLÍTICO (GA-12) OU LIGA DE COBRE (GA-38)</v>
      </c>
      <c r="D1433" s="525" t="str">
        <f>IF($B1433="","",IFERROR(VLOOKUP($B1433,SERVIÇOS!$B:$G,3,0),IFERROR(VLOOKUP($B1433,'COMPOSIÇÕES COMPLEMENTARES '!$C:$K,3,0),"")))</f>
        <v>UN</v>
      </c>
      <c r="E1433" s="530">
        <f>E1431</f>
        <v>3</v>
      </c>
      <c r="F1433" s="527">
        <f>IF($B1433="","",IFERROR(VLOOKUP($B1433,SERVIÇOS!$B:$G,4,0),IFERROR(VLOOKUP($B1433,'COMPOSIÇÕES COMPLEMENTARES '!$C:$K,6,0),"")))</f>
        <v>29.58</v>
      </c>
      <c r="G1433" s="527">
        <f>IF($B1433="","",IFERROR(VLOOKUP($B1433,SERVIÇOS!$B:$G,5,0),IFERROR(VLOOKUP($B1433,'COMPOSIÇÕES COMPLEMENTARES '!$C:$K,7,0),"")))</f>
        <v>4.12</v>
      </c>
      <c r="H1433" s="527">
        <f t="shared" si="1153"/>
        <v>33.7</v>
      </c>
      <c r="I1433" s="527">
        <f t="shared" si="1154"/>
        <v>88.74</v>
      </c>
      <c r="J1433" s="527">
        <f t="shared" si="1155"/>
        <v>12.36</v>
      </c>
      <c r="K1433" s="527">
        <f t="shared" si="1156"/>
        <v>101.1</v>
      </c>
      <c r="L1433" s="527"/>
      <c r="M1433" s="563"/>
      <c r="N1433" s="448"/>
      <c r="O1433" s="561"/>
      <c r="P1433" s="562" t="str">
        <f t="shared" si="1157"/>
        <v/>
      </c>
      <c r="Q1433" s="561"/>
      <c r="R1433" s="583" t="str">
        <f t="shared" si="1158"/>
        <v/>
      </c>
      <c r="S1433" s="561"/>
      <c r="T1433" s="588" t="str">
        <f t="shared" si="1159"/>
        <v/>
      </c>
      <c r="U1433" s="584">
        <f ca="1">SUMIF($O$8:T$9,"QUANT.",O1433:T1433)</f>
        <v>0</v>
      </c>
      <c r="V1433" s="585">
        <f ca="1" t="shared" si="1160"/>
        <v>0</v>
      </c>
      <c r="W1433" s="586" t="str">
        <f ca="1" t="shared" si="1161"/>
        <v>MEDIR</v>
      </c>
      <c r="X1433" s="587">
        <f ca="1" t="shared" si="1162"/>
        <v>3</v>
      </c>
      <c r="Y1433" s="587">
        <f ca="1" t="shared" si="1163"/>
        <v>101.1</v>
      </c>
      <c r="Z1433" s="448"/>
      <c r="AA1433" s="448"/>
      <c r="AB1433" s="448"/>
      <c r="AC1433" s="448"/>
      <c r="AD1433" s="448"/>
      <c r="AE1433" s="448"/>
      <c r="AF1433" s="448"/>
      <c r="AG1433" s="448"/>
      <c r="AH1433" s="448"/>
      <c r="AI1433" s="448"/>
      <c r="AJ1433" s="448"/>
      <c r="AK1433" s="590" t="e">
        <f t="shared" si="1164"/>
        <v>#VALUE!</v>
      </c>
      <c r="AL1433" s="590">
        <v>0</v>
      </c>
    </row>
    <row r="1434" s="365" customFormat="1" customHeight="1" spans="1:38">
      <c r="A1434" s="522"/>
      <c r="B1434" s="528">
        <v>98111</v>
      </c>
      <c r="C1434" s="524" t="str">
        <f>IF($B1434="","",IFERROR(VLOOKUP($B1434,SERVIÇOS!$B:$G,2,0),IFERROR(VLOOKUP($B1434,'COMPOSIÇÕES COMPLEMENTARES '!$C:$K,2,0),"")))</f>
        <v>CAIXA DE INSPEÇÃO PARA ATERRAMENTO, CIRCULAR, EM POLIETILENO, DIÂMETRO INTERNO = 0,3 M. AF_12/2020</v>
      </c>
      <c r="D1434" s="525" t="str">
        <f>IF($B1434="","",IFERROR(VLOOKUP($B1434,SERVIÇOS!$B:$G,3,0),IFERROR(VLOOKUP($B1434,'COMPOSIÇÕES COMPLEMENTARES '!$C:$K,3,0),"")))</f>
        <v>UN</v>
      </c>
      <c r="E1434" s="530">
        <f>E1431</f>
        <v>3</v>
      </c>
      <c r="F1434" s="527">
        <f>IF($B1434="","",IFERROR(VLOOKUP($B1434,SERVIÇOS!$B:$G,4,0),IFERROR(VLOOKUP($B1434,'COMPOSIÇÕES COMPLEMENTARES '!$C:$K,6,0),"")))</f>
        <v>46.95</v>
      </c>
      <c r="G1434" s="527">
        <f>IF($B1434="","",IFERROR(VLOOKUP($B1434,SERVIÇOS!$B:$G,5,0),IFERROR(VLOOKUP($B1434,'COMPOSIÇÕES COMPLEMENTARES '!$C:$K,7,0),"")))</f>
        <v>7.6</v>
      </c>
      <c r="H1434" s="527">
        <f t="shared" si="1153"/>
        <v>54.55</v>
      </c>
      <c r="I1434" s="527">
        <f t="shared" si="1154"/>
        <v>140.85</v>
      </c>
      <c r="J1434" s="527">
        <f t="shared" si="1155"/>
        <v>22.8</v>
      </c>
      <c r="K1434" s="527">
        <f t="shared" si="1156"/>
        <v>163.65</v>
      </c>
      <c r="L1434" s="527"/>
      <c r="M1434" s="563"/>
      <c r="N1434" s="448"/>
      <c r="O1434" s="561"/>
      <c r="P1434" s="562" t="str">
        <f t="shared" si="1157"/>
        <v/>
      </c>
      <c r="Q1434" s="561"/>
      <c r="R1434" s="583" t="str">
        <f t="shared" si="1158"/>
        <v/>
      </c>
      <c r="S1434" s="561"/>
      <c r="T1434" s="588" t="str">
        <f t="shared" si="1159"/>
        <v/>
      </c>
      <c r="U1434" s="584">
        <f ca="1">SUMIF($O$8:T$9,"QUANT.",O1434:T1434)</f>
        <v>0</v>
      </c>
      <c r="V1434" s="585">
        <f ca="1" t="shared" si="1160"/>
        <v>0</v>
      </c>
      <c r="W1434" s="586" t="str">
        <f ca="1" t="shared" si="1161"/>
        <v>MEDIR</v>
      </c>
      <c r="X1434" s="587">
        <f ca="1" t="shared" si="1162"/>
        <v>3</v>
      </c>
      <c r="Y1434" s="587">
        <f ca="1" t="shared" si="1163"/>
        <v>163.65</v>
      </c>
      <c r="Z1434" s="448"/>
      <c r="AA1434" s="448"/>
      <c r="AB1434" s="448"/>
      <c r="AC1434" s="448"/>
      <c r="AD1434" s="448"/>
      <c r="AE1434" s="448"/>
      <c r="AF1434" s="448"/>
      <c r="AG1434" s="448"/>
      <c r="AH1434" s="448"/>
      <c r="AI1434" s="448"/>
      <c r="AJ1434" s="448"/>
      <c r="AK1434" s="590">
        <f t="shared" si="1164"/>
        <v>98111</v>
      </c>
      <c r="AL1434" s="590">
        <v>0</v>
      </c>
    </row>
    <row r="1435" s="365" customFormat="1" customHeight="1" spans="1:38">
      <c r="A1435" s="522"/>
      <c r="B1435" s="528">
        <v>96977</v>
      </c>
      <c r="C1435" s="524" t="str">
        <f>IF($B1435="","",IFERROR(VLOOKUP($B1435,SERVIÇOS!$B:$G,2,0),IFERROR(VLOOKUP($B1435,'COMPOSIÇÕES COMPLEMENTARES '!$C:$K,2,0),"")))</f>
        <v>CORDOALHA DE COBRE NU 50 MM², ENTERRADA - FORNECIMENTO E INSTALAÇÃO. AF_08/2023</v>
      </c>
      <c r="D1435" s="525" t="str">
        <f>IF($B1435="","",IFERROR(VLOOKUP($B1435,SERVIÇOS!$B:$G,3,0),IFERROR(VLOOKUP($B1435,'COMPOSIÇÕES COMPLEMENTARES '!$C:$K,3,0),"")))</f>
        <v>M</v>
      </c>
      <c r="E1435" s="530">
        <f>1.6*E1431</f>
        <v>4.8</v>
      </c>
      <c r="F1435" s="527">
        <f>IF($B1435="","",IFERROR(VLOOKUP($B1435,SERVIÇOS!$B:$G,4,0),IFERROR(VLOOKUP($B1435,'COMPOSIÇÕES COMPLEMENTARES '!$C:$K,6,0),"")))</f>
        <v>55.81</v>
      </c>
      <c r="G1435" s="527">
        <f>IF($B1435="","",IFERROR(VLOOKUP($B1435,SERVIÇOS!$B:$G,5,0),IFERROR(VLOOKUP($B1435,'COMPOSIÇÕES COMPLEMENTARES '!$C:$K,7,0),"")))</f>
        <v>1.63</v>
      </c>
      <c r="H1435" s="527">
        <f t="shared" si="1153"/>
        <v>57.44</v>
      </c>
      <c r="I1435" s="527">
        <f t="shared" si="1154"/>
        <v>267.88</v>
      </c>
      <c r="J1435" s="527">
        <f t="shared" si="1155"/>
        <v>7.82</v>
      </c>
      <c r="K1435" s="527">
        <f t="shared" si="1156"/>
        <v>275.71</v>
      </c>
      <c r="L1435" s="527"/>
      <c r="M1435" s="563"/>
      <c r="N1435" s="448"/>
      <c r="O1435" s="561"/>
      <c r="P1435" s="562" t="str">
        <f t="shared" si="1157"/>
        <v/>
      </c>
      <c r="Q1435" s="561"/>
      <c r="R1435" s="583" t="str">
        <f t="shared" si="1158"/>
        <v/>
      </c>
      <c r="S1435" s="561"/>
      <c r="T1435" s="588" t="str">
        <f t="shared" si="1159"/>
        <v/>
      </c>
      <c r="U1435" s="584">
        <f ca="1">SUMIF($O$8:T$9,"QUANT.",O1435:T1435)</f>
        <v>0</v>
      </c>
      <c r="V1435" s="585">
        <f ca="1" t="shared" si="1160"/>
        <v>0</v>
      </c>
      <c r="W1435" s="586" t="str">
        <f ca="1" t="shared" si="1161"/>
        <v>MEDIR</v>
      </c>
      <c r="X1435" s="587">
        <f ca="1" t="shared" si="1162"/>
        <v>4.8</v>
      </c>
      <c r="Y1435" s="587">
        <f ca="1" t="shared" si="1163"/>
        <v>275.71</v>
      </c>
      <c r="Z1435" s="448"/>
      <c r="AA1435" s="448"/>
      <c r="AB1435" s="448"/>
      <c r="AC1435" s="448"/>
      <c r="AD1435" s="448"/>
      <c r="AE1435" s="448"/>
      <c r="AF1435" s="448"/>
      <c r="AG1435" s="448"/>
      <c r="AH1435" s="448"/>
      <c r="AI1435" s="448"/>
      <c r="AJ1435" s="448"/>
      <c r="AK1435" s="590">
        <f t="shared" si="1164"/>
        <v>96977</v>
      </c>
      <c r="AL1435" s="590">
        <v>0</v>
      </c>
    </row>
    <row r="1436" s="365" customFormat="1" customHeight="1" spans="1:38">
      <c r="A1436" s="522"/>
      <c r="B1436" s="528" t="s">
        <v>634</v>
      </c>
      <c r="C1436" s="524" t="str">
        <f>IF($B1436="","",IFERROR(VLOOKUP($B1436,SERVIÇOS!$B:$G,2,0),IFERROR(VLOOKUP($B1436,'COMPOSIÇÕES COMPLEMENTARES '!$C:$K,2,0),"")))</f>
        <v>TERMINAL DE APERTO COM SAPATA EM LIGA DE COBRE, SAPATA COM DOIS FUROS PARA FIXAÇÃO </v>
      </c>
      <c r="D1436" s="525" t="str">
        <f>IF($B1436="","",IFERROR(VLOOKUP($B1436,SERVIÇOS!$B:$G,3,0),IFERROR(VLOOKUP($B1436,'COMPOSIÇÕES COMPLEMENTARES '!$C:$K,3,0),"")))</f>
        <v>UN</v>
      </c>
      <c r="E1436" s="530">
        <f>E1431</f>
        <v>3</v>
      </c>
      <c r="F1436" s="527">
        <f>IF($B1436="","",IFERROR(VLOOKUP($B1436,SERVIÇOS!$B:$G,4,0),IFERROR(VLOOKUP($B1436,'COMPOSIÇÕES COMPLEMENTARES '!$C:$K,6,0),"")))</f>
        <v>12.16</v>
      </c>
      <c r="G1436" s="527">
        <f>IF($B1436="","",IFERROR(VLOOKUP($B1436,SERVIÇOS!$B:$G,5,0),IFERROR(VLOOKUP($B1436,'COMPOSIÇÕES COMPLEMENTARES '!$C:$K,7,0),"")))</f>
        <v>1.43</v>
      </c>
      <c r="H1436" s="527">
        <f t="shared" si="1153"/>
        <v>13.59</v>
      </c>
      <c r="I1436" s="527">
        <f t="shared" si="1154"/>
        <v>36.48</v>
      </c>
      <c r="J1436" s="527">
        <f t="shared" si="1155"/>
        <v>4.29</v>
      </c>
      <c r="K1436" s="527">
        <f t="shared" si="1156"/>
        <v>40.77</v>
      </c>
      <c r="L1436" s="527"/>
      <c r="M1436" s="563"/>
      <c r="N1436" s="448"/>
      <c r="O1436" s="561"/>
      <c r="P1436" s="562" t="str">
        <f t="shared" si="1157"/>
        <v/>
      </c>
      <c r="Q1436" s="561"/>
      <c r="R1436" s="583" t="str">
        <f t="shared" si="1158"/>
        <v/>
      </c>
      <c r="S1436" s="561"/>
      <c r="T1436" s="588" t="str">
        <f t="shared" si="1159"/>
        <v/>
      </c>
      <c r="U1436" s="584">
        <f ca="1">SUMIF($O$8:T$9,"QUANT.",O1436:T1436)</f>
        <v>0</v>
      </c>
      <c r="V1436" s="585">
        <f ca="1" t="shared" si="1160"/>
        <v>0</v>
      </c>
      <c r="W1436" s="586" t="str">
        <f ca="1" t="shared" si="1161"/>
        <v>MEDIR</v>
      </c>
      <c r="X1436" s="587">
        <f ca="1" t="shared" si="1162"/>
        <v>3</v>
      </c>
      <c r="Y1436" s="587">
        <f ca="1" t="shared" si="1163"/>
        <v>40.77</v>
      </c>
      <c r="Z1436" s="448"/>
      <c r="AA1436" s="448"/>
      <c r="AB1436" s="448"/>
      <c r="AC1436" s="448"/>
      <c r="AD1436" s="448"/>
      <c r="AE1436" s="448"/>
      <c r="AF1436" s="448"/>
      <c r="AG1436" s="448"/>
      <c r="AH1436" s="448"/>
      <c r="AI1436" s="448"/>
      <c r="AJ1436" s="448"/>
      <c r="AK1436" s="590" t="e">
        <f t="shared" si="1164"/>
        <v>#VALUE!</v>
      </c>
      <c r="AL1436" s="590">
        <v>0</v>
      </c>
    </row>
    <row r="1437" s="365" customFormat="1" customHeight="1" spans="1:38">
      <c r="A1437" s="522"/>
      <c r="B1437" s="528" t="s">
        <v>637</v>
      </c>
      <c r="C1437" s="524" t="str">
        <f>IF($B1437="","",IFERROR(VLOOKUP($B1437,SERVIÇOS!$B:$G,2,0),IFERROR(VLOOKUP($B1437,'COMPOSIÇÕES COMPLEMENTARES '!$C:$K,2,0),"")))</f>
        <v>CONECTOR TIPO PARAFUSO FENDIDO, BIMETÁLICO, PARA DERIVAÇÃO OU EMENDA DE CABOS DE COBRE E/OU ALUMÍNIO; CORPO EM COBRE ELETROLÍTICO. CABO PRINCIPAL ATÉ 50mm² E DERIVAÇÃO DE 4-50mm²</v>
      </c>
      <c r="D1437" s="525" t="str">
        <f>IF($B1437="","",IFERROR(VLOOKUP($B1437,SERVIÇOS!$B:$G,3,0),IFERROR(VLOOKUP($B1437,'COMPOSIÇÕES COMPLEMENTARES '!$C:$K,3,0),"")))</f>
        <v>UN</v>
      </c>
      <c r="E1437" s="530">
        <f>E1431</f>
        <v>3</v>
      </c>
      <c r="F1437" s="527">
        <f>IF($B1437="","",IFERROR(VLOOKUP($B1437,SERVIÇOS!$B:$G,4,0),IFERROR(VLOOKUP($B1437,'COMPOSIÇÕES COMPLEMENTARES '!$C:$K,6,0),"")))</f>
        <v>18.99</v>
      </c>
      <c r="G1437" s="527">
        <f>IF($B1437="","",IFERROR(VLOOKUP($B1437,SERVIÇOS!$B:$G,5,0),IFERROR(VLOOKUP($B1437,'COMPOSIÇÕES COMPLEMENTARES '!$C:$K,7,0),"")))</f>
        <v>1.64</v>
      </c>
      <c r="H1437" s="527">
        <f t="shared" si="1153"/>
        <v>20.63</v>
      </c>
      <c r="I1437" s="527">
        <f t="shared" si="1154"/>
        <v>56.97</v>
      </c>
      <c r="J1437" s="527">
        <f t="shared" si="1155"/>
        <v>4.92</v>
      </c>
      <c r="K1437" s="527">
        <f t="shared" si="1156"/>
        <v>61.89</v>
      </c>
      <c r="L1437" s="527"/>
      <c r="M1437" s="563"/>
      <c r="N1437" s="448"/>
      <c r="O1437" s="561"/>
      <c r="P1437" s="562" t="str">
        <f t="shared" si="1157"/>
        <v/>
      </c>
      <c r="Q1437" s="561"/>
      <c r="R1437" s="583" t="str">
        <f t="shared" si="1158"/>
        <v/>
      </c>
      <c r="S1437" s="561"/>
      <c r="T1437" s="588" t="str">
        <f t="shared" si="1159"/>
        <v/>
      </c>
      <c r="U1437" s="584">
        <f ca="1">SUMIF($O$8:T$9,"QUANT.",O1437:T1437)</f>
        <v>0</v>
      </c>
      <c r="V1437" s="585">
        <f ca="1" t="shared" si="1160"/>
        <v>0</v>
      </c>
      <c r="W1437" s="586" t="str">
        <f ca="1" t="shared" si="1161"/>
        <v>MEDIR</v>
      </c>
      <c r="X1437" s="587">
        <f ca="1" t="shared" si="1162"/>
        <v>3</v>
      </c>
      <c r="Y1437" s="587">
        <f ca="1" t="shared" si="1163"/>
        <v>61.89</v>
      </c>
      <c r="Z1437" s="448"/>
      <c r="AA1437" s="448"/>
      <c r="AB1437" s="448"/>
      <c r="AC1437" s="448"/>
      <c r="AD1437" s="448"/>
      <c r="AE1437" s="448"/>
      <c r="AF1437" s="448"/>
      <c r="AG1437" s="448"/>
      <c r="AH1437" s="448"/>
      <c r="AI1437" s="448"/>
      <c r="AJ1437" s="448"/>
      <c r="AK1437" s="590" t="e">
        <f t="shared" si="1164"/>
        <v>#VALUE!</v>
      </c>
      <c r="AL1437" s="590">
        <v>0</v>
      </c>
    </row>
    <row r="1438" s="365" customFormat="1" customHeight="1" spans="1:38">
      <c r="A1438" s="522"/>
      <c r="B1438" s="528"/>
      <c r="C1438" s="591" t="s">
        <v>671</v>
      </c>
      <c r="D1438" s="592">
        <v>32</v>
      </c>
      <c r="E1438" s="530"/>
      <c r="F1438" s="527" t="str">
        <f>IF($B1438="","",IFERROR(VLOOKUP($B1438,SERVIÇOS!$B:$G,4,0),IFERROR(VLOOKUP($B1438,'COMPOSIÇÕES COMPLEMENTARES '!$C:$K,6,0),"")))</f>
        <v/>
      </c>
      <c r="G1438" s="527" t="str">
        <f>IF($B1438="","",IFERROR(VLOOKUP($B1438,SERVIÇOS!$B:$G,5,0),IFERROR(VLOOKUP($B1438,'COMPOSIÇÕES COMPLEMENTARES '!$C:$K,7,0),"")))</f>
        <v/>
      </c>
      <c r="H1438" s="527" t="str">
        <f t="shared" si="1153"/>
        <v/>
      </c>
      <c r="I1438" s="527" t="str">
        <f t="shared" si="1154"/>
        <v/>
      </c>
      <c r="J1438" s="527" t="str">
        <f t="shared" si="1155"/>
        <v/>
      </c>
      <c r="K1438" s="527" t="str">
        <f t="shared" si="1156"/>
        <v/>
      </c>
      <c r="L1438" s="527"/>
      <c r="M1438" s="563"/>
      <c r="N1438" s="448"/>
      <c r="O1438" s="561"/>
      <c r="P1438" s="562" t="str">
        <f t="shared" si="1157"/>
        <v/>
      </c>
      <c r="Q1438" s="561"/>
      <c r="R1438" s="583" t="str">
        <f t="shared" si="1158"/>
        <v/>
      </c>
      <c r="S1438" s="561"/>
      <c r="T1438" s="588" t="str">
        <f t="shared" si="1159"/>
        <v/>
      </c>
      <c r="U1438" s="584">
        <f ca="1">SUMIF($O$8:T$9,"QUANT.",O1438:T1438)</f>
        <v>0</v>
      </c>
      <c r="V1438" s="585">
        <f ca="1" t="shared" si="1160"/>
        <v>0</v>
      </c>
      <c r="W1438" s="586" t="str">
        <f ca="1" t="shared" si="1161"/>
        <v/>
      </c>
      <c r="X1438" s="587">
        <f ca="1" t="shared" si="1162"/>
        <v>0</v>
      </c>
      <c r="Y1438" s="587" t="e">
        <f ca="1" t="shared" si="1163"/>
        <v>#VALUE!</v>
      </c>
      <c r="Z1438" s="448"/>
      <c r="AA1438" s="448"/>
      <c r="AB1438" s="448"/>
      <c r="AC1438" s="448"/>
      <c r="AD1438" s="448"/>
      <c r="AE1438" s="448"/>
      <c r="AF1438" s="448"/>
      <c r="AG1438" s="448"/>
      <c r="AH1438" s="448"/>
      <c r="AI1438" s="448"/>
      <c r="AJ1438" s="448"/>
      <c r="AK1438" s="590">
        <f t="shared" si="1164"/>
        <v>0</v>
      </c>
      <c r="AL1438" s="590">
        <v>0</v>
      </c>
    </row>
    <row r="1439" s="365" customFormat="1" customHeight="1" spans="1:38">
      <c r="A1439" s="522"/>
      <c r="B1439" s="528">
        <v>101548</v>
      </c>
      <c r="C1439" s="524" t="str">
        <f>IF($B1439="","",IFERROR(VLOOKUP($B1439,SERVIÇOS!$B:$G,2,0),IFERROR(VLOOKUP($B1439,'COMPOSIÇÕES COMPLEMENTARES '!$C:$K,2,0),"")))</f>
        <v>ISOLADOR, TIPO ROLDANA, PARA BAIXA TENSÃO - FORNECIMENTO E INSTALAÇÃO. AF_07/2020</v>
      </c>
      <c r="D1439" s="525" t="str">
        <f>IF($B1439="","",IFERROR(VLOOKUP($B1439,SERVIÇOS!$B:$G,3,0),IFERROR(VLOOKUP($B1439,'COMPOSIÇÕES COMPLEMENTARES '!$C:$K,3,0),"")))</f>
        <v>UN</v>
      </c>
      <c r="E1439" s="530">
        <f>D1438</f>
        <v>32</v>
      </c>
      <c r="F1439" s="527">
        <f>IF($B1439="","",IFERROR(VLOOKUP($B1439,SERVIÇOS!$B:$G,4,0),IFERROR(VLOOKUP($B1439,'COMPOSIÇÕES COMPLEMENTARES '!$C:$K,6,0),"")))</f>
        <v>6.57</v>
      </c>
      <c r="G1439" s="527">
        <f>IF($B1439="","",IFERROR(VLOOKUP($B1439,SERVIÇOS!$B:$G,5,0),IFERROR(VLOOKUP($B1439,'COMPOSIÇÕES COMPLEMENTARES '!$C:$K,7,0),"")))</f>
        <v>1.86</v>
      </c>
      <c r="H1439" s="527">
        <f t="shared" si="1153"/>
        <v>8.43</v>
      </c>
      <c r="I1439" s="527">
        <f t="shared" si="1154"/>
        <v>210.24</v>
      </c>
      <c r="J1439" s="527">
        <f t="shared" si="1155"/>
        <v>59.52</v>
      </c>
      <c r="K1439" s="527">
        <f t="shared" si="1156"/>
        <v>269.76</v>
      </c>
      <c r="L1439" s="527"/>
      <c r="M1439" s="563"/>
      <c r="N1439" s="448"/>
      <c r="O1439" s="561"/>
      <c r="P1439" s="562" t="str">
        <f t="shared" si="1157"/>
        <v/>
      </c>
      <c r="Q1439" s="561"/>
      <c r="R1439" s="583" t="str">
        <f t="shared" si="1158"/>
        <v/>
      </c>
      <c r="S1439" s="561"/>
      <c r="T1439" s="588" t="str">
        <f t="shared" si="1159"/>
        <v/>
      </c>
      <c r="U1439" s="584">
        <f ca="1">SUMIF($O$8:T$9,"QUANT.",O1439:T1439)</f>
        <v>0</v>
      </c>
      <c r="V1439" s="585">
        <f ca="1" t="shared" si="1160"/>
        <v>0</v>
      </c>
      <c r="W1439" s="586" t="str">
        <f ca="1" t="shared" si="1161"/>
        <v>MEDIR</v>
      </c>
      <c r="X1439" s="587">
        <f ca="1" t="shared" si="1162"/>
        <v>32</v>
      </c>
      <c r="Y1439" s="587">
        <f ca="1" t="shared" si="1163"/>
        <v>269.76</v>
      </c>
      <c r="Z1439" s="448"/>
      <c r="AA1439" s="448"/>
      <c r="AB1439" s="448"/>
      <c r="AC1439" s="448"/>
      <c r="AD1439" s="448"/>
      <c r="AE1439" s="448"/>
      <c r="AF1439" s="448"/>
      <c r="AG1439" s="448"/>
      <c r="AH1439" s="448"/>
      <c r="AI1439" s="448"/>
      <c r="AJ1439" s="448"/>
      <c r="AK1439" s="590">
        <f t="shared" si="1164"/>
        <v>101548</v>
      </c>
      <c r="AL1439" s="590">
        <v>0</v>
      </c>
    </row>
    <row r="1440" s="365" customFormat="1" customHeight="1" spans="1:38">
      <c r="A1440" s="522"/>
      <c r="B1440" s="528">
        <v>101538</v>
      </c>
      <c r="C1440" s="524" t="str">
        <f>IF($B1440="","",IFERROR(VLOOKUP($B1440,SERVIÇOS!$B:$G,2,0),IFERROR(VLOOKUP($B1440,'COMPOSIÇÕES COMPLEMENTARES '!$C:$K,2,0),"")))</f>
        <v>ARMAÇÃO SECUNDÁRIA, COM 1 ESTRIBO E 1 ISOLADOR - FORNECIMENTO E INSTALAÇÃO. AF_07/2020</v>
      </c>
      <c r="D1440" s="525" t="str">
        <f>IF($B1440="","",IFERROR(VLOOKUP($B1440,SERVIÇOS!$B:$G,3,0),IFERROR(VLOOKUP($B1440,'COMPOSIÇÕES COMPLEMENTARES '!$C:$K,3,0),"")))</f>
        <v>UN</v>
      </c>
      <c r="E1440" s="530">
        <f>E1439</f>
        <v>32</v>
      </c>
      <c r="F1440" s="527">
        <f>IF($B1440="","",IFERROR(VLOOKUP($B1440,SERVIÇOS!$B:$G,4,0),IFERROR(VLOOKUP($B1440,'COMPOSIÇÕES COMPLEMENTARES '!$C:$K,6,0),"")))</f>
        <v>31.34</v>
      </c>
      <c r="G1440" s="527">
        <f>IF($B1440="","",IFERROR(VLOOKUP($B1440,SERVIÇOS!$B:$G,5,0),IFERROR(VLOOKUP($B1440,'COMPOSIÇÕES COMPLEMENTARES '!$C:$K,7,0),"")))</f>
        <v>11.35</v>
      </c>
      <c r="H1440" s="527">
        <f t="shared" si="1153"/>
        <v>42.69</v>
      </c>
      <c r="I1440" s="527">
        <f t="shared" si="1154"/>
        <v>1002.88</v>
      </c>
      <c r="J1440" s="527">
        <f t="shared" si="1155"/>
        <v>363.2</v>
      </c>
      <c r="K1440" s="527">
        <f t="shared" si="1156"/>
        <v>1366.08</v>
      </c>
      <c r="L1440" s="527"/>
      <c r="M1440" s="563"/>
      <c r="N1440" s="448"/>
      <c r="O1440" s="561"/>
      <c r="P1440" s="562" t="str">
        <f t="shared" si="1157"/>
        <v/>
      </c>
      <c r="Q1440" s="561"/>
      <c r="R1440" s="583" t="str">
        <f t="shared" si="1158"/>
        <v/>
      </c>
      <c r="S1440" s="561"/>
      <c r="T1440" s="588" t="str">
        <f t="shared" si="1159"/>
        <v/>
      </c>
      <c r="U1440" s="584">
        <f ca="1">SUMIF($O$8:T$9,"QUANT.",O1440:T1440)</f>
        <v>0</v>
      </c>
      <c r="V1440" s="585">
        <f ca="1" t="shared" si="1160"/>
        <v>0</v>
      </c>
      <c r="W1440" s="586" t="str">
        <f ca="1" t="shared" si="1161"/>
        <v>MEDIR</v>
      </c>
      <c r="X1440" s="587">
        <f ca="1" t="shared" si="1162"/>
        <v>32</v>
      </c>
      <c r="Y1440" s="587">
        <f ca="1" t="shared" si="1163"/>
        <v>1366.08</v>
      </c>
      <c r="Z1440" s="448"/>
      <c r="AA1440" s="448"/>
      <c r="AB1440" s="448"/>
      <c r="AC1440" s="448"/>
      <c r="AD1440" s="448"/>
      <c r="AE1440" s="448"/>
      <c r="AF1440" s="448"/>
      <c r="AG1440" s="448"/>
      <c r="AH1440" s="448"/>
      <c r="AI1440" s="448"/>
      <c r="AJ1440" s="448"/>
      <c r="AK1440" s="590">
        <f t="shared" si="1164"/>
        <v>101538</v>
      </c>
      <c r="AL1440" s="590">
        <v>0</v>
      </c>
    </row>
    <row r="1441" s="365" customFormat="1" customHeight="1" spans="1:38">
      <c r="A1441" s="522"/>
      <c r="B1441" s="528" t="s">
        <v>610</v>
      </c>
      <c r="C1441" s="524" t="str">
        <f>IF($B1441="","",IFERROR(VLOOKUP($B1441,SERVIÇOS!$B:$G,2,0),IFERROR(VLOOKUP($B1441,'COMPOSIÇÕES COMPLEMENTARES '!$C:$K,2,0),"")))</f>
        <v>CINTA PARA POSTE DE SEÇÃO CIRCULAR EM AÇO CARBONO (NTC 811701) PARA FIXAÇÃO DE ISOLADOR TIPO ROLDANA PARA REDE DE BAIXA TENSÃO</v>
      </c>
      <c r="D1441" s="525" t="str">
        <f>IF($B1441="","",IFERROR(VLOOKUP($B1441,SERVIÇOS!$B:$G,3,0),IFERROR(VLOOKUP($B1441,'COMPOSIÇÕES COMPLEMENTARES '!$C:$K,3,0),"")))</f>
        <v>UN</v>
      </c>
      <c r="E1441" s="530">
        <f>E1439</f>
        <v>32</v>
      </c>
      <c r="F1441" s="527">
        <f>IF($B1441="","",IFERROR(VLOOKUP($B1441,SERVIÇOS!$B:$G,4,0),IFERROR(VLOOKUP($B1441,'COMPOSIÇÕES COMPLEMENTARES '!$C:$K,6,0),"")))</f>
        <v>73.01</v>
      </c>
      <c r="G1441" s="527">
        <f>IF($B1441="","",IFERROR(VLOOKUP($B1441,SERVIÇOS!$B:$G,5,0),IFERROR(VLOOKUP($B1441,'COMPOSIÇÕES COMPLEMENTARES '!$C:$K,7,0),"")))</f>
        <v>14.85</v>
      </c>
      <c r="H1441" s="527">
        <f t="shared" si="1153"/>
        <v>87.86</v>
      </c>
      <c r="I1441" s="527">
        <f t="shared" si="1154"/>
        <v>2336.32</v>
      </c>
      <c r="J1441" s="527">
        <f t="shared" si="1155"/>
        <v>475.2</v>
      </c>
      <c r="K1441" s="527">
        <f t="shared" si="1156"/>
        <v>2811.52</v>
      </c>
      <c r="L1441" s="527"/>
      <c r="M1441" s="563"/>
      <c r="N1441" s="448"/>
      <c r="O1441" s="561"/>
      <c r="P1441" s="562" t="str">
        <f t="shared" si="1157"/>
        <v/>
      </c>
      <c r="Q1441" s="561"/>
      <c r="R1441" s="583" t="str">
        <f t="shared" si="1158"/>
        <v/>
      </c>
      <c r="S1441" s="561"/>
      <c r="T1441" s="588" t="str">
        <f t="shared" si="1159"/>
        <v/>
      </c>
      <c r="U1441" s="584">
        <f ca="1">SUMIF($O$8:T$9,"QUANT.",O1441:T1441)</f>
        <v>0</v>
      </c>
      <c r="V1441" s="585">
        <f ca="1" t="shared" si="1160"/>
        <v>0</v>
      </c>
      <c r="W1441" s="586" t="str">
        <f ca="1" t="shared" si="1161"/>
        <v>MEDIR</v>
      </c>
      <c r="X1441" s="587">
        <f ca="1" t="shared" si="1162"/>
        <v>32</v>
      </c>
      <c r="Y1441" s="587">
        <f ca="1" t="shared" si="1163"/>
        <v>2811.52</v>
      </c>
      <c r="Z1441" s="448"/>
      <c r="AA1441" s="448"/>
      <c r="AB1441" s="448"/>
      <c r="AC1441" s="448"/>
      <c r="AD1441" s="448"/>
      <c r="AE1441" s="448"/>
      <c r="AF1441" s="448"/>
      <c r="AG1441" s="448"/>
      <c r="AH1441" s="448"/>
      <c r="AI1441" s="448"/>
      <c r="AJ1441" s="448"/>
      <c r="AK1441" s="590" t="e">
        <f t="shared" si="1164"/>
        <v>#VALUE!</v>
      </c>
      <c r="AL1441" s="590">
        <v>0</v>
      </c>
    </row>
    <row r="1442" s="365" customFormat="1" customHeight="1" spans="1:38">
      <c r="A1442" s="522"/>
      <c r="B1442" s="528">
        <v>101554</v>
      </c>
      <c r="C1442" s="524" t="str">
        <f>IF($B1442="","",IFERROR(VLOOKUP($B1442,SERVIÇOS!$B:$G,2,0),IFERROR(VLOOKUP($B1442,'COMPOSIÇÕES COMPLEMENTARES '!$C:$K,2,0),"")))</f>
        <v>ALÇA PREFORMADA DE DISTRIBUIÇÃO, EM  AÇO GALVANIZADO, AWG 2 - FORNECIMENTO E INSTALAÇÃO. AF_07/2020</v>
      </c>
      <c r="D1442" s="525" t="str">
        <f>IF($B1442="","",IFERROR(VLOOKUP($B1442,SERVIÇOS!$B:$G,3,0),IFERROR(VLOOKUP($B1442,'COMPOSIÇÕES COMPLEMENTARES '!$C:$K,3,0),"")))</f>
        <v>UN</v>
      </c>
      <c r="E1442" s="530">
        <f>2*D1438</f>
        <v>64</v>
      </c>
      <c r="F1442" s="527">
        <f>IF($B1442="","",IFERROR(VLOOKUP($B1442,SERVIÇOS!$B:$G,4,0),IFERROR(VLOOKUP($B1442,'COMPOSIÇÕES COMPLEMENTARES '!$C:$K,6,0),"")))</f>
        <v>6.84</v>
      </c>
      <c r="G1442" s="527">
        <f>IF($B1442="","",IFERROR(VLOOKUP($B1442,SERVIÇOS!$B:$G,5,0),IFERROR(VLOOKUP($B1442,'COMPOSIÇÕES COMPLEMENTARES '!$C:$K,7,0),"")))</f>
        <v>4.76</v>
      </c>
      <c r="H1442" s="527">
        <f t="shared" si="1153"/>
        <v>11.6</v>
      </c>
      <c r="I1442" s="527">
        <f t="shared" si="1154"/>
        <v>437.76</v>
      </c>
      <c r="J1442" s="527">
        <f t="shared" si="1155"/>
        <v>304.64</v>
      </c>
      <c r="K1442" s="527">
        <f t="shared" si="1156"/>
        <v>742.4</v>
      </c>
      <c r="L1442" s="527"/>
      <c r="M1442" s="563"/>
      <c r="N1442" s="448"/>
      <c r="O1442" s="561"/>
      <c r="P1442" s="562" t="str">
        <f t="shared" si="1157"/>
        <v/>
      </c>
      <c r="Q1442" s="561"/>
      <c r="R1442" s="583" t="str">
        <f t="shared" si="1158"/>
        <v/>
      </c>
      <c r="S1442" s="561"/>
      <c r="T1442" s="588" t="str">
        <f t="shared" si="1159"/>
        <v/>
      </c>
      <c r="U1442" s="584">
        <f ca="1">SUMIF($O$8:T$9,"QUANT.",O1442:T1442)</f>
        <v>0</v>
      </c>
      <c r="V1442" s="585">
        <f ca="1" t="shared" si="1160"/>
        <v>0</v>
      </c>
      <c r="W1442" s="586" t="str">
        <f ca="1" t="shared" si="1161"/>
        <v>MEDIR</v>
      </c>
      <c r="X1442" s="587">
        <f ca="1" t="shared" si="1162"/>
        <v>64</v>
      </c>
      <c r="Y1442" s="587">
        <f ca="1" t="shared" si="1163"/>
        <v>742.4</v>
      </c>
      <c r="Z1442" s="448"/>
      <c r="AA1442" s="448"/>
      <c r="AB1442" s="448"/>
      <c r="AC1442" s="448"/>
      <c r="AD1442" s="448"/>
      <c r="AE1442" s="448"/>
      <c r="AF1442" s="448"/>
      <c r="AG1442" s="448"/>
      <c r="AH1442" s="448"/>
      <c r="AI1442" s="448"/>
      <c r="AJ1442" s="448"/>
      <c r="AK1442" s="590">
        <f t="shared" si="1164"/>
        <v>101554</v>
      </c>
      <c r="AL1442" s="590">
        <v>0</v>
      </c>
    </row>
    <row r="1443" s="365" customFormat="1" customHeight="1" spans="1:38">
      <c r="A1443" s="522"/>
      <c r="B1443" s="528">
        <v>91926</v>
      </c>
      <c r="C1443" s="524" t="str">
        <f>IF($B1443="","",IFERROR(VLOOKUP($B1443,SERVIÇOS!$B:$G,2,0),IFERROR(VLOOKUP($B1443,'COMPOSIÇÕES COMPLEMENTARES '!$C:$K,2,0),"")))</f>
        <v>CABO DE COBRE FLEXÍVEL ISOLADO, 2,5 MM², ANTI-CHAMA 450/750 V, PARA CIRCUITOS TERMINAIS - FORNECIMENTO E INSTALAÇÃO. AF_03/2023</v>
      </c>
      <c r="D1443" s="525" t="str">
        <f>IF($B1443="","",IFERROR(VLOOKUP($B1443,SERVIÇOS!$B:$G,3,0),IFERROR(VLOOKUP($B1443,'COMPOSIÇÕES COMPLEMENTARES '!$C:$K,3,0),"")))</f>
        <v>M</v>
      </c>
      <c r="E1443" s="530">
        <f>0.2*E1442</f>
        <v>12.8</v>
      </c>
      <c r="F1443" s="527">
        <f>IF($B1443="","",IFERROR(VLOOKUP($B1443,SERVIÇOS!$B:$G,4,0),IFERROR(VLOOKUP($B1443,'COMPOSIÇÕES COMPLEMENTARES '!$C:$K,6,0),"")))</f>
        <v>3.35</v>
      </c>
      <c r="G1443" s="527">
        <f>IF($B1443="","",IFERROR(VLOOKUP($B1443,SERVIÇOS!$B:$G,5,0),IFERROR(VLOOKUP($B1443,'COMPOSIÇÕES COMPLEMENTARES '!$C:$K,7,0),"")))</f>
        <v>1.43</v>
      </c>
      <c r="H1443" s="527">
        <f t="shared" si="1153"/>
        <v>4.78</v>
      </c>
      <c r="I1443" s="527">
        <f t="shared" si="1154"/>
        <v>42.88</v>
      </c>
      <c r="J1443" s="527">
        <f t="shared" si="1155"/>
        <v>18.3</v>
      </c>
      <c r="K1443" s="527">
        <f t="shared" si="1156"/>
        <v>61.18</v>
      </c>
      <c r="L1443" s="527"/>
      <c r="M1443" s="563"/>
      <c r="N1443" s="448"/>
      <c r="O1443" s="561"/>
      <c r="P1443" s="562" t="str">
        <f t="shared" si="1157"/>
        <v/>
      </c>
      <c r="Q1443" s="561"/>
      <c r="R1443" s="583" t="str">
        <f t="shared" si="1158"/>
        <v/>
      </c>
      <c r="S1443" s="561"/>
      <c r="T1443" s="588" t="str">
        <f t="shared" si="1159"/>
        <v/>
      </c>
      <c r="U1443" s="584">
        <f ca="1">SUMIF($O$8:T$9,"QUANT.",O1443:T1443)</f>
        <v>0</v>
      </c>
      <c r="V1443" s="585">
        <f ca="1" t="shared" si="1160"/>
        <v>0</v>
      </c>
      <c r="W1443" s="586" t="str">
        <f ca="1" t="shared" si="1161"/>
        <v>MEDIR</v>
      </c>
      <c r="X1443" s="587">
        <f ca="1" t="shared" si="1162"/>
        <v>12.8</v>
      </c>
      <c r="Y1443" s="587">
        <f ca="1" t="shared" si="1163"/>
        <v>61.18</v>
      </c>
      <c r="Z1443" s="448"/>
      <c r="AA1443" s="448"/>
      <c r="AB1443" s="448"/>
      <c r="AC1443" s="448"/>
      <c r="AD1443" s="448"/>
      <c r="AE1443" s="448"/>
      <c r="AF1443" s="448"/>
      <c r="AG1443" s="448"/>
      <c r="AH1443" s="448"/>
      <c r="AI1443" s="448"/>
      <c r="AJ1443" s="448"/>
      <c r="AK1443" s="590">
        <f t="shared" si="1164"/>
        <v>91926</v>
      </c>
      <c r="AL1443" s="590">
        <v>0</v>
      </c>
    </row>
    <row r="1444" s="365" customFormat="1" customHeight="1" spans="1:38">
      <c r="A1444" s="522"/>
      <c r="B1444" s="528" t="s">
        <v>632</v>
      </c>
      <c r="C1444" s="524" t="str">
        <f>IF($B1444="","",IFERROR(VLOOKUP($B1444,SERVIÇOS!$B:$G,2,0),IFERROR(VLOOKUP($B1444,'COMPOSIÇÕES COMPLEMENTARES '!$C:$K,2,0),"")))</f>
        <v>CONECTOR DE ATERRAMENTO DE FERRAGENS DA IP - PRESILHA FEITA EM LATÃO ESTANHADO, COM 2 FUROS DE Ø8mm PARA CABOS DE COBRE 35/50mm², RESISTENTE AOS ESFORÇOS REALIZADOS PELO CABO A SER FIXADO</v>
      </c>
      <c r="D1444" s="525" t="str">
        <f>IF($B1444="","",IFERROR(VLOOKUP($B1444,SERVIÇOS!$B:$G,3,0),IFERROR(VLOOKUP($B1444,'COMPOSIÇÕES COMPLEMENTARES '!$C:$K,3,0),"")))</f>
        <v>UN</v>
      </c>
      <c r="E1444" s="530">
        <f>E1441+2</f>
        <v>34</v>
      </c>
      <c r="F1444" s="527">
        <f>IF($B1444="","",IFERROR(VLOOKUP($B1444,SERVIÇOS!$B:$G,4,0),IFERROR(VLOOKUP($B1444,'COMPOSIÇÕES COMPLEMENTARES '!$C:$K,6,0),"")))</f>
        <v>3.35</v>
      </c>
      <c r="G1444" s="527">
        <f>IF($B1444="","",IFERROR(VLOOKUP($B1444,SERVIÇOS!$B:$G,5,0),IFERROR(VLOOKUP($B1444,'COMPOSIÇÕES COMPLEMENTARES '!$C:$K,7,0),"")))</f>
        <v>3.14</v>
      </c>
      <c r="H1444" s="527">
        <f t="shared" ref="H1444:H1462" si="1165">IF(E1444="","",F1444+G1444)</f>
        <v>6.49</v>
      </c>
      <c r="I1444" s="527">
        <f t="shared" ref="I1444:I1462" si="1166">IF(E1444="","",TRUNC((E1444*F1444),2))</f>
        <v>113.9</v>
      </c>
      <c r="J1444" s="527">
        <f t="shared" ref="J1444:J1462" si="1167">IF(E1444="","",TRUNC((E1444*G1444),2))</f>
        <v>106.76</v>
      </c>
      <c r="K1444" s="527">
        <f t="shared" ref="K1444:K1462" si="1168">IF(E1444="","",TRUNC((E1444*H1444),2))</f>
        <v>220.66</v>
      </c>
      <c r="L1444" s="527"/>
      <c r="M1444" s="563"/>
      <c r="N1444" s="448"/>
      <c r="O1444" s="561"/>
      <c r="P1444" s="562" t="str">
        <f t="shared" ref="P1444:P1462" si="1169">IF(OR(O1444="",$K1444=""),"",(O1444/$E1444)*$K1444)</f>
        <v/>
      </c>
      <c r="Q1444" s="561"/>
      <c r="R1444" s="583" t="str">
        <f t="shared" ref="R1444:R1462" si="1170">IF(OR(Q1444="",$K1444=""),"",(Q1444/$E1444)*$K1444)</f>
        <v/>
      </c>
      <c r="S1444" s="561"/>
      <c r="T1444" s="588" t="str">
        <f t="shared" ref="T1444:T1462" si="1171">IF(OR(S1444="",$K1444=""),"",(S1444/$E1444)*$K1444)</f>
        <v/>
      </c>
      <c r="U1444" s="584">
        <f ca="1">SUMIF($O$8:T$9,"QUANT.",O1444:T1444)</f>
        <v>0</v>
      </c>
      <c r="V1444" s="585">
        <f ca="1" t="shared" ref="V1444:V1462" si="1172">SUMIF($O$8:$T$9,"CUSTO",O1444:T1444)</f>
        <v>0</v>
      </c>
      <c r="W1444" s="586" t="str">
        <f ca="1" t="shared" ref="W1444:W1462" si="1173">IF(B1444&lt;&gt;"",IF(V1444=0,"MEDIR",IF(K1444-V1444=0,"OK",IF(K1444-V1444&gt;0,"MEDIR","ALERTA!"))),"")</f>
        <v>MEDIR</v>
      </c>
      <c r="X1444" s="587">
        <f ca="1" t="shared" ref="X1444:X1462" si="1174">IF(U1444="",0,E1444-U1444)</f>
        <v>34</v>
      </c>
      <c r="Y1444" s="587">
        <f ca="1" t="shared" ref="Y1444:Y1462" si="1175">IF(V1444="",0,K1444-V1444)</f>
        <v>220.66</v>
      </c>
      <c r="Z1444" s="448"/>
      <c r="AA1444" s="448"/>
      <c r="AB1444" s="448"/>
      <c r="AC1444" s="448"/>
      <c r="AD1444" s="448"/>
      <c r="AE1444" s="448"/>
      <c r="AF1444" s="448"/>
      <c r="AG1444" s="448"/>
      <c r="AH1444" s="448"/>
      <c r="AI1444" s="448"/>
      <c r="AJ1444" s="448"/>
      <c r="AK1444" s="590" t="e">
        <f t="shared" ref="AK1444:AK1449" si="1176">B1444-AL1444</f>
        <v>#VALUE!</v>
      </c>
      <c r="AL1444" s="590">
        <v>0</v>
      </c>
    </row>
    <row r="1445" s="365" customFormat="1" customHeight="1" spans="1:38">
      <c r="A1445" s="522"/>
      <c r="B1445" s="528" t="s">
        <v>633</v>
      </c>
      <c r="C1445" s="524" t="str">
        <f>IF($B1445="","",IFERROR(VLOOKUP($B1445,SERVIÇOS!$B:$G,2,0),IFERROR(VLOOKUP($B1445,'COMPOSIÇÕES COMPLEMENTARES '!$C:$K,2,0),"")))</f>
        <v>CABO DE AÇO GALVANIZADO, DIÂMETRO ø1/4" (6,35mm), ALMA DE FIBRA (AFA), CONSTRUÇÃO DO CABO 6x19S (6 TORÇOES DE 19 FIOS CADA)</v>
      </c>
      <c r="D1445" s="525" t="str">
        <f>IF($B1445="","",IFERROR(VLOOKUP($B1445,SERVIÇOS!$B:$G,3,0),IFERROR(VLOOKUP($B1445,'COMPOSIÇÕES COMPLEMENTARES '!$C:$K,3,0),"")))</f>
        <v>M</v>
      </c>
      <c r="E1445" s="530">
        <f>2*D1438</f>
        <v>64</v>
      </c>
      <c r="F1445" s="527">
        <f>IF($B1445="","",IFERROR(VLOOKUP($B1445,SERVIÇOS!$B:$G,4,0),IFERROR(VLOOKUP($B1445,'COMPOSIÇÕES COMPLEMENTARES '!$C:$K,6,0),"")))</f>
        <v>8.03</v>
      </c>
      <c r="G1445" s="527">
        <f>IF($B1445="","",IFERROR(VLOOKUP($B1445,SERVIÇOS!$B:$G,5,0),IFERROR(VLOOKUP($B1445,'COMPOSIÇÕES COMPLEMENTARES '!$C:$K,7,0),"")))</f>
        <v>3.21</v>
      </c>
      <c r="H1445" s="527">
        <f t="shared" si="1165"/>
        <v>11.24</v>
      </c>
      <c r="I1445" s="527">
        <f t="shared" si="1166"/>
        <v>513.92</v>
      </c>
      <c r="J1445" s="527">
        <f t="shared" si="1167"/>
        <v>205.44</v>
      </c>
      <c r="K1445" s="527">
        <f t="shared" si="1168"/>
        <v>719.36</v>
      </c>
      <c r="L1445" s="527"/>
      <c r="M1445" s="563"/>
      <c r="N1445" s="448"/>
      <c r="O1445" s="561"/>
      <c r="P1445" s="562" t="str">
        <f t="shared" si="1169"/>
        <v/>
      </c>
      <c r="Q1445" s="561"/>
      <c r="R1445" s="583" t="str">
        <f t="shared" si="1170"/>
        <v/>
      </c>
      <c r="S1445" s="561"/>
      <c r="T1445" s="588" t="str">
        <f t="shared" si="1171"/>
        <v/>
      </c>
      <c r="U1445" s="584">
        <f ca="1">SUMIF($O$8:T$9,"QUANT.",O1445:T1445)</f>
        <v>0</v>
      </c>
      <c r="V1445" s="585">
        <f ca="1" t="shared" si="1172"/>
        <v>0</v>
      </c>
      <c r="W1445" s="586" t="str">
        <f ca="1" t="shared" si="1173"/>
        <v>MEDIR</v>
      </c>
      <c r="X1445" s="587">
        <f ca="1" t="shared" si="1174"/>
        <v>64</v>
      </c>
      <c r="Y1445" s="587">
        <f ca="1" t="shared" si="1175"/>
        <v>719.36</v>
      </c>
      <c r="Z1445" s="448"/>
      <c r="AA1445" s="448"/>
      <c r="AB1445" s="448"/>
      <c r="AC1445" s="448"/>
      <c r="AD1445" s="448"/>
      <c r="AE1445" s="448"/>
      <c r="AF1445" s="448"/>
      <c r="AG1445" s="448"/>
      <c r="AH1445" s="448"/>
      <c r="AI1445" s="448"/>
      <c r="AJ1445" s="448"/>
      <c r="AK1445" s="590" t="e">
        <f t="shared" si="1176"/>
        <v>#VALUE!</v>
      </c>
      <c r="AL1445" s="590">
        <v>0</v>
      </c>
    </row>
    <row r="1446" s="365" customFormat="1" customHeight="1" spans="1:38">
      <c r="A1446" s="522"/>
      <c r="B1446" s="528">
        <v>101549</v>
      </c>
      <c r="C1446" s="524" t="str">
        <f>IF($B1446="","",IFERROR(VLOOKUP($B1446,SERVIÇOS!$B:$G,2,0),IFERROR(VLOOKUP($B1446,'COMPOSIÇÕES COMPLEMENTARES '!$C:$K,2,0),"")))</f>
        <v>GRAMPO PARALELO METÁLICO, PARA REDES AÉREAS DE DISTRIBUIÇÃO DE ENERGIA ELÉTRICA DE BAIXA TENSÃO - FORNECIMENTO E INSTALAÇÃO. AF_07/2020</v>
      </c>
      <c r="D1446" s="525" t="str">
        <f>IF($B1446="","",IFERROR(VLOOKUP($B1446,SERVIÇOS!$B:$G,3,0),IFERROR(VLOOKUP($B1446,'COMPOSIÇÕES COMPLEMENTARES '!$C:$K,3,0),"")))</f>
        <v>UN</v>
      </c>
      <c r="E1446" s="530">
        <f>D1438</f>
        <v>32</v>
      </c>
      <c r="F1446" s="527">
        <f>IF($B1446="","",IFERROR(VLOOKUP($B1446,SERVIÇOS!$B:$G,4,0),IFERROR(VLOOKUP($B1446,'COMPOSIÇÕES COMPLEMENTARES '!$C:$K,6,0),"")))</f>
        <v>12.78</v>
      </c>
      <c r="G1446" s="527">
        <f>IF($B1446="","",IFERROR(VLOOKUP($B1446,SERVIÇOS!$B:$G,5,0),IFERROR(VLOOKUP($B1446,'COMPOSIÇÕES COMPLEMENTARES '!$C:$K,7,0),"")))</f>
        <v>6.08</v>
      </c>
      <c r="H1446" s="527">
        <f t="shared" si="1165"/>
        <v>18.86</v>
      </c>
      <c r="I1446" s="527">
        <f t="shared" si="1166"/>
        <v>408.96</v>
      </c>
      <c r="J1446" s="527">
        <f t="shared" si="1167"/>
        <v>194.56</v>
      </c>
      <c r="K1446" s="527">
        <f t="shared" si="1168"/>
        <v>603.52</v>
      </c>
      <c r="L1446" s="527"/>
      <c r="M1446" s="563"/>
      <c r="N1446" s="448"/>
      <c r="O1446" s="561"/>
      <c r="P1446" s="562" t="str">
        <f t="shared" si="1169"/>
        <v/>
      </c>
      <c r="Q1446" s="561"/>
      <c r="R1446" s="583" t="str">
        <f t="shared" si="1170"/>
        <v/>
      </c>
      <c r="S1446" s="561"/>
      <c r="T1446" s="588" t="str">
        <f t="shared" si="1171"/>
        <v/>
      </c>
      <c r="U1446" s="584">
        <f ca="1">SUMIF($O$8:T$9,"QUANT.",O1446:T1446)</f>
        <v>0</v>
      </c>
      <c r="V1446" s="585">
        <f ca="1" t="shared" si="1172"/>
        <v>0</v>
      </c>
      <c r="W1446" s="586" t="str">
        <f ca="1" t="shared" si="1173"/>
        <v>MEDIR</v>
      </c>
      <c r="X1446" s="587">
        <f ca="1" t="shared" si="1174"/>
        <v>32</v>
      </c>
      <c r="Y1446" s="587">
        <f ca="1" t="shared" si="1175"/>
        <v>603.52</v>
      </c>
      <c r="Z1446" s="448"/>
      <c r="AA1446" s="448"/>
      <c r="AB1446" s="448"/>
      <c r="AC1446" s="448"/>
      <c r="AD1446" s="448"/>
      <c r="AE1446" s="448"/>
      <c r="AF1446" s="448"/>
      <c r="AG1446" s="448"/>
      <c r="AH1446" s="448"/>
      <c r="AI1446" s="448"/>
      <c r="AJ1446" s="448"/>
      <c r="AK1446" s="590">
        <f t="shared" si="1176"/>
        <v>101549</v>
      </c>
      <c r="AL1446" s="590">
        <v>0</v>
      </c>
    </row>
    <row r="1447" s="365" customFormat="1" customHeight="1" spans="1:38">
      <c r="A1447" s="522"/>
      <c r="B1447" s="528" t="s">
        <v>634</v>
      </c>
      <c r="C1447" s="524" t="str">
        <f>IF($B1447="","",IFERROR(VLOOKUP($B1447,SERVIÇOS!$B:$G,2,0),IFERROR(VLOOKUP($B1447,'COMPOSIÇÕES COMPLEMENTARES '!$C:$K,2,0),"")))</f>
        <v>TERMINAL DE APERTO COM SAPATA EM LIGA DE COBRE, SAPATA COM DOIS FUROS PARA FIXAÇÃO </v>
      </c>
      <c r="D1447" s="525" t="str">
        <f>IF($B1447="","",IFERROR(VLOOKUP($B1447,SERVIÇOS!$B:$G,3,0),IFERROR(VLOOKUP($B1447,'COMPOSIÇÕES COMPLEMENTARES '!$C:$K,3,0),"")))</f>
        <v>UN</v>
      </c>
      <c r="E1447" s="530">
        <f>1*D1438</f>
        <v>32</v>
      </c>
      <c r="F1447" s="527">
        <f>IF($B1447="","",IFERROR(VLOOKUP($B1447,SERVIÇOS!$B:$G,4,0),IFERROR(VLOOKUP($B1447,'COMPOSIÇÕES COMPLEMENTARES '!$C:$K,6,0),"")))</f>
        <v>12.16</v>
      </c>
      <c r="G1447" s="527">
        <f>IF($B1447="","",IFERROR(VLOOKUP($B1447,SERVIÇOS!$B:$G,5,0),IFERROR(VLOOKUP($B1447,'COMPOSIÇÕES COMPLEMENTARES '!$C:$K,7,0),"")))</f>
        <v>1.43</v>
      </c>
      <c r="H1447" s="527">
        <f t="shared" si="1165"/>
        <v>13.59</v>
      </c>
      <c r="I1447" s="527">
        <f t="shared" si="1166"/>
        <v>389.12</v>
      </c>
      <c r="J1447" s="527">
        <f t="shared" si="1167"/>
        <v>45.76</v>
      </c>
      <c r="K1447" s="527">
        <f t="shared" si="1168"/>
        <v>434.88</v>
      </c>
      <c r="L1447" s="527"/>
      <c r="M1447" s="563"/>
      <c r="N1447" s="448"/>
      <c r="O1447" s="561"/>
      <c r="P1447" s="562" t="str">
        <f t="shared" si="1169"/>
        <v/>
      </c>
      <c r="Q1447" s="561"/>
      <c r="R1447" s="583" t="str">
        <f t="shared" si="1170"/>
        <v/>
      </c>
      <c r="S1447" s="561"/>
      <c r="T1447" s="588" t="str">
        <f t="shared" si="1171"/>
        <v/>
      </c>
      <c r="U1447" s="584">
        <f ca="1">SUMIF($O$8:T$9,"QUANT.",O1447:T1447)</f>
        <v>0</v>
      </c>
      <c r="V1447" s="585">
        <f ca="1" t="shared" si="1172"/>
        <v>0</v>
      </c>
      <c r="W1447" s="586" t="str">
        <f ca="1" t="shared" si="1173"/>
        <v>MEDIR</v>
      </c>
      <c r="X1447" s="587">
        <f ca="1" t="shared" si="1174"/>
        <v>32</v>
      </c>
      <c r="Y1447" s="587">
        <f ca="1" t="shared" si="1175"/>
        <v>434.88</v>
      </c>
      <c r="Z1447" s="448"/>
      <c r="AA1447" s="448"/>
      <c r="AB1447" s="448"/>
      <c r="AC1447" s="448"/>
      <c r="AD1447" s="448"/>
      <c r="AE1447" s="448"/>
      <c r="AF1447" s="448"/>
      <c r="AG1447" s="448"/>
      <c r="AH1447" s="448"/>
      <c r="AI1447" s="448"/>
      <c r="AJ1447" s="448"/>
      <c r="AK1447" s="590" t="e">
        <f t="shared" si="1176"/>
        <v>#VALUE!</v>
      </c>
      <c r="AL1447" s="590">
        <v>0</v>
      </c>
    </row>
    <row r="1448" s="365" customFormat="1" customHeight="1" spans="1:38">
      <c r="A1448" s="522"/>
      <c r="B1448" s="528">
        <v>96985</v>
      </c>
      <c r="C1448" s="524" t="str">
        <f>IF($B1448="","",IFERROR(VLOOKUP($B1448,SERVIÇOS!$B:$G,2,0),IFERROR(VLOOKUP($B1448,'COMPOSIÇÕES COMPLEMENTARES '!$C:$K,2,0),"")))</f>
        <v>HASTE DE ATERRAMENTO, DIÂMETRO 5/8", COM 3 METROS - FORNECIMENTO E INSTALAÇÃO. AF_08/2023</v>
      </c>
      <c r="D1448" s="525" t="str">
        <f>IF($B1448="","",IFERROR(VLOOKUP($B1448,SERVIÇOS!$B:$G,3,0),IFERROR(VLOOKUP($B1448,'COMPOSIÇÕES COMPLEMENTARES '!$C:$K,3,0),"")))</f>
        <v>UN</v>
      </c>
      <c r="E1448" s="530">
        <v>5</v>
      </c>
      <c r="F1448" s="527">
        <f>IF($B1448="","",IFERROR(VLOOKUP($B1448,SERVIÇOS!$B:$G,4,0),IFERROR(VLOOKUP($B1448,'COMPOSIÇÕES COMPLEMENTARES '!$C:$K,6,0),"")))</f>
        <v>59.6</v>
      </c>
      <c r="G1448" s="527">
        <f>IF($B1448="","",IFERROR(VLOOKUP($B1448,SERVIÇOS!$B:$G,5,0),IFERROR(VLOOKUP($B1448,'COMPOSIÇÕES COMPLEMENTARES '!$C:$K,7,0),"")))</f>
        <v>12.3</v>
      </c>
      <c r="H1448" s="527">
        <f t="shared" si="1165"/>
        <v>71.9</v>
      </c>
      <c r="I1448" s="527">
        <f t="shared" si="1166"/>
        <v>298</v>
      </c>
      <c r="J1448" s="527">
        <f t="shared" si="1167"/>
        <v>61.5</v>
      </c>
      <c r="K1448" s="527">
        <f t="shared" si="1168"/>
        <v>359.5</v>
      </c>
      <c r="L1448" s="527"/>
      <c r="M1448" s="563"/>
      <c r="N1448" s="448"/>
      <c r="O1448" s="561"/>
      <c r="P1448" s="562" t="str">
        <f t="shared" si="1169"/>
        <v/>
      </c>
      <c r="Q1448" s="561"/>
      <c r="R1448" s="583" t="str">
        <f t="shared" si="1170"/>
        <v/>
      </c>
      <c r="S1448" s="561"/>
      <c r="T1448" s="588" t="str">
        <f t="shared" si="1171"/>
        <v/>
      </c>
      <c r="U1448" s="584">
        <f ca="1">SUMIF($O$8:T$9,"QUANT.",O1448:T1448)</f>
        <v>0</v>
      </c>
      <c r="V1448" s="585">
        <f ca="1" t="shared" si="1172"/>
        <v>0</v>
      </c>
      <c r="W1448" s="586" t="str">
        <f ca="1" t="shared" si="1173"/>
        <v>MEDIR</v>
      </c>
      <c r="X1448" s="587">
        <f ca="1" t="shared" si="1174"/>
        <v>5</v>
      </c>
      <c r="Y1448" s="587">
        <f ca="1" t="shared" si="1175"/>
        <v>359.5</v>
      </c>
      <c r="Z1448" s="448"/>
      <c r="AA1448" s="448"/>
      <c r="AB1448" s="448"/>
      <c r="AC1448" s="448"/>
      <c r="AD1448" s="448"/>
      <c r="AE1448" s="448"/>
      <c r="AF1448" s="448"/>
      <c r="AG1448" s="448"/>
      <c r="AH1448" s="448"/>
      <c r="AI1448" s="448"/>
      <c r="AJ1448" s="448"/>
      <c r="AK1448" s="590">
        <f t="shared" si="1176"/>
        <v>96985</v>
      </c>
      <c r="AL1448" s="590">
        <v>0</v>
      </c>
    </row>
    <row r="1449" s="365" customFormat="1" customHeight="1" spans="1:38">
      <c r="A1449" s="522"/>
      <c r="B1449" s="528" t="s">
        <v>618</v>
      </c>
      <c r="C1449" s="524" t="str">
        <f>IF($B1449="","",IFERROR(VLOOKUP($B1449,SERVIÇOS!$B:$G,2,0),IFERROR(VLOOKUP($B1449,'COMPOSIÇÕES COMPLEMENTARES '!$C:$K,2,0),"")))</f>
        <v>CORDOALHA DE COBRE NU, NÃO ENTERRADA, INSTALAÇÃO COM PRESILHA DE FIXAÇÃO</v>
      </c>
      <c r="D1449" s="525" t="str">
        <f>IF($B1449="","",IFERROR(VLOOKUP($B1449,SERVIÇOS!$B:$G,3,0),IFERROR(VLOOKUP($B1449,'COMPOSIÇÕES COMPLEMENTARES '!$C:$K,3,0),"")))</f>
        <v>M</v>
      </c>
      <c r="E1449" s="530">
        <f>E1448*8</f>
        <v>40</v>
      </c>
      <c r="F1449" s="527">
        <f>IF($B1449="","",IFERROR(VLOOKUP($B1449,SERVIÇOS!$B:$G,4,0),IFERROR(VLOOKUP($B1449,'COMPOSIÇÕES COMPLEMENTARES '!$C:$K,6,0),"")))</f>
        <v>43.78</v>
      </c>
      <c r="G1449" s="527">
        <f>IF($B1449="","",IFERROR(VLOOKUP($B1449,SERVIÇOS!$B:$G,5,0),IFERROR(VLOOKUP($B1449,'COMPOSIÇÕES COMPLEMENTARES '!$C:$K,7,0),"")))</f>
        <v>7.82</v>
      </c>
      <c r="H1449" s="527">
        <f t="shared" si="1165"/>
        <v>51.6</v>
      </c>
      <c r="I1449" s="527">
        <f t="shared" si="1166"/>
        <v>1751.2</v>
      </c>
      <c r="J1449" s="527">
        <f t="shared" si="1167"/>
        <v>312.8</v>
      </c>
      <c r="K1449" s="527">
        <f t="shared" si="1168"/>
        <v>2064</v>
      </c>
      <c r="L1449" s="527"/>
      <c r="M1449" s="563"/>
      <c r="N1449" s="448"/>
      <c r="O1449" s="561"/>
      <c r="P1449" s="562" t="str">
        <f t="shared" si="1169"/>
        <v/>
      </c>
      <c r="Q1449" s="561"/>
      <c r="R1449" s="583" t="str">
        <f t="shared" si="1170"/>
        <v/>
      </c>
      <c r="S1449" s="561"/>
      <c r="T1449" s="588" t="str">
        <f t="shared" si="1171"/>
        <v/>
      </c>
      <c r="U1449" s="584">
        <f ca="1">SUMIF($O$8:T$9,"QUANT.",O1449:T1449)</f>
        <v>0</v>
      </c>
      <c r="V1449" s="585">
        <f ca="1" t="shared" si="1172"/>
        <v>0</v>
      </c>
      <c r="W1449" s="586" t="str">
        <f ca="1" t="shared" si="1173"/>
        <v>MEDIR</v>
      </c>
      <c r="X1449" s="587">
        <f ca="1" t="shared" si="1174"/>
        <v>40</v>
      </c>
      <c r="Y1449" s="587">
        <f ca="1" t="shared" si="1175"/>
        <v>2064</v>
      </c>
      <c r="Z1449" s="448"/>
      <c r="AA1449" s="448"/>
      <c r="AB1449" s="448"/>
      <c r="AC1449" s="448"/>
      <c r="AD1449" s="448"/>
      <c r="AE1449" s="448"/>
      <c r="AF1449" s="448"/>
      <c r="AG1449" s="448"/>
      <c r="AH1449" s="448"/>
      <c r="AI1449" s="448"/>
      <c r="AJ1449" s="448"/>
      <c r="AK1449" s="590" t="e">
        <f t="shared" si="1176"/>
        <v>#VALUE!</v>
      </c>
      <c r="AL1449" s="590">
        <v>0</v>
      </c>
    </row>
    <row r="1450" s="365" customFormat="1" customHeight="1" spans="1:38">
      <c r="A1450" s="522"/>
      <c r="B1450" s="528" t="s">
        <v>636</v>
      </c>
      <c r="C1450" s="524" t="str">
        <f>IF($B1450="","",IFERROR(VLOOKUP($B1450,SERVIÇOS!$B:$G,2,0),IFERROR(VLOOKUP($B1450,'COMPOSIÇÕES COMPLEMENTARES '!$C:$K,2,0),"")))</f>
        <v>GRAMPO PARA ATERRAMENTO ø5/8" (CONEXÃO HASTE CABO ATÉ 50mm²), ALTA CONDUTIVIDADE ELÉTRICA E RESISTÊNCIA À CORROSÃO; CORPO EM LIGA DE COBRE E GRAMPO EM AÇO ZINCADO ELETROLÍTICO (GA-12) OU LIGA DE COBRE (GA-38)</v>
      </c>
      <c r="D1450" s="525" t="str">
        <f>IF($B1450="","",IFERROR(VLOOKUP($B1450,SERVIÇOS!$B:$G,3,0),IFERROR(VLOOKUP($B1450,'COMPOSIÇÕES COMPLEMENTARES '!$C:$K,3,0),"")))</f>
        <v>UN</v>
      </c>
      <c r="E1450" s="530">
        <f>E1448</f>
        <v>5</v>
      </c>
      <c r="F1450" s="527">
        <f>IF($B1450="","",IFERROR(VLOOKUP($B1450,SERVIÇOS!$B:$G,4,0),IFERROR(VLOOKUP($B1450,'COMPOSIÇÕES COMPLEMENTARES '!$C:$K,6,0),"")))</f>
        <v>29.58</v>
      </c>
      <c r="G1450" s="527">
        <f>IF($B1450="","",IFERROR(VLOOKUP($B1450,SERVIÇOS!$B:$G,5,0),IFERROR(VLOOKUP($B1450,'COMPOSIÇÕES COMPLEMENTARES '!$C:$K,7,0),"")))</f>
        <v>4.12</v>
      </c>
      <c r="H1450" s="527">
        <f t="shared" si="1165"/>
        <v>33.7</v>
      </c>
      <c r="I1450" s="527">
        <f t="shared" si="1166"/>
        <v>147.9</v>
      </c>
      <c r="J1450" s="527">
        <f t="shared" si="1167"/>
        <v>20.6</v>
      </c>
      <c r="K1450" s="527">
        <f t="shared" si="1168"/>
        <v>168.5</v>
      </c>
      <c r="L1450" s="527"/>
      <c r="M1450" s="563"/>
      <c r="N1450" s="448"/>
      <c r="O1450" s="561"/>
      <c r="P1450" s="562" t="str">
        <f t="shared" si="1169"/>
        <v/>
      </c>
      <c r="Q1450" s="561"/>
      <c r="R1450" s="583" t="str">
        <f t="shared" si="1170"/>
        <v/>
      </c>
      <c r="S1450" s="561"/>
      <c r="T1450" s="588" t="str">
        <f t="shared" si="1171"/>
        <v/>
      </c>
      <c r="U1450" s="584">
        <f ca="1">SUMIF($O$8:T$9,"QUANT.",O1450:T1450)</f>
        <v>0</v>
      </c>
      <c r="V1450" s="585">
        <f ca="1" t="shared" si="1172"/>
        <v>0</v>
      </c>
      <c r="W1450" s="586" t="str">
        <f ca="1" t="shared" si="1173"/>
        <v>MEDIR</v>
      </c>
      <c r="X1450" s="587">
        <f ca="1" t="shared" si="1174"/>
        <v>5</v>
      </c>
      <c r="Y1450" s="587">
        <f ca="1" t="shared" si="1175"/>
        <v>168.5</v>
      </c>
      <c r="Z1450" s="448"/>
      <c r="AA1450" s="448"/>
      <c r="AB1450" s="448"/>
      <c r="AC1450" s="448"/>
      <c r="AD1450" s="448"/>
      <c r="AE1450" s="448"/>
      <c r="AF1450" s="448"/>
      <c r="AG1450" s="448"/>
      <c r="AH1450" s="448"/>
      <c r="AI1450" s="448"/>
      <c r="AJ1450" s="448"/>
      <c r="AK1450" s="590" t="e">
        <f t="shared" ref="AK1450:AK1466" si="1177">B1450-AL1450</f>
        <v>#VALUE!</v>
      </c>
      <c r="AL1450" s="590">
        <v>0</v>
      </c>
    </row>
    <row r="1451" s="365" customFormat="1" customHeight="1" spans="1:38">
      <c r="A1451" s="522"/>
      <c r="B1451" s="528">
        <v>98111</v>
      </c>
      <c r="C1451" s="524" t="str">
        <f>IF($B1451="","",IFERROR(VLOOKUP($B1451,SERVIÇOS!$B:$G,2,0),IFERROR(VLOOKUP($B1451,'COMPOSIÇÕES COMPLEMENTARES '!$C:$K,2,0),"")))</f>
        <v>CAIXA DE INSPEÇÃO PARA ATERRAMENTO, CIRCULAR, EM POLIETILENO, DIÂMETRO INTERNO = 0,3 M. AF_12/2020</v>
      </c>
      <c r="D1451" s="525" t="str">
        <f>IF($B1451="","",IFERROR(VLOOKUP($B1451,SERVIÇOS!$B:$G,3,0),IFERROR(VLOOKUP($B1451,'COMPOSIÇÕES COMPLEMENTARES '!$C:$K,3,0),"")))</f>
        <v>UN</v>
      </c>
      <c r="E1451" s="530">
        <f>E1448</f>
        <v>5</v>
      </c>
      <c r="F1451" s="527">
        <f>IF($B1451="","",IFERROR(VLOOKUP($B1451,SERVIÇOS!$B:$G,4,0),IFERROR(VLOOKUP($B1451,'COMPOSIÇÕES COMPLEMENTARES '!$C:$K,6,0),"")))</f>
        <v>46.95</v>
      </c>
      <c r="G1451" s="527">
        <f>IF($B1451="","",IFERROR(VLOOKUP($B1451,SERVIÇOS!$B:$G,5,0),IFERROR(VLOOKUP($B1451,'COMPOSIÇÕES COMPLEMENTARES '!$C:$K,7,0),"")))</f>
        <v>7.6</v>
      </c>
      <c r="H1451" s="527">
        <f t="shared" si="1165"/>
        <v>54.55</v>
      </c>
      <c r="I1451" s="527">
        <f t="shared" si="1166"/>
        <v>234.75</v>
      </c>
      <c r="J1451" s="527">
        <f t="shared" si="1167"/>
        <v>38</v>
      </c>
      <c r="K1451" s="527">
        <f t="shared" si="1168"/>
        <v>272.75</v>
      </c>
      <c r="L1451" s="527"/>
      <c r="M1451" s="563"/>
      <c r="N1451" s="448"/>
      <c r="O1451" s="561"/>
      <c r="P1451" s="562" t="str">
        <f t="shared" si="1169"/>
        <v/>
      </c>
      <c r="Q1451" s="561"/>
      <c r="R1451" s="583" t="str">
        <f t="shared" si="1170"/>
        <v/>
      </c>
      <c r="S1451" s="561"/>
      <c r="T1451" s="588" t="str">
        <f t="shared" si="1171"/>
        <v/>
      </c>
      <c r="U1451" s="584">
        <f ca="1">SUMIF($O$8:T$9,"QUANT.",O1451:T1451)</f>
        <v>0</v>
      </c>
      <c r="V1451" s="585">
        <f ca="1" t="shared" si="1172"/>
        <v>0</v>
      </c>
      <c r="W1451" s="586" t="str">
        <f ca="1" t="shared" si="1173"/>
        <v>MEDIR</v>
      </c>
      <c r="X1451" s="587">
        <f ca="1" t="shared" si="1174"/>
        <v>5</v>
      </c>
      <c r="Y1451" s="587">
        <f ca="1" t="shared" si="1175"/>
        <v>272.75</v>
      </c>
      <c r="Z1451" s="448"/>
      <c r="AA1451" s="448"/>
      <c r="AB1451" s="448"/>
      <c r="AC1451" s="448"/>
      <c r="AD1451" s="448"/>
      <c r="AE1451" s="448"/>
      <c r="AF1451" s="448"/>
      <c r="AG1451" s="448"/>
      <c r="AH1451" s="448"/>
      <c r="AI1451" s="448"/>
      <c r="AJ1451" s="448"/>
      <c r="AK1451" s="590">
        <f t="shared" si="1177"/>
        <v>98111</v>
      </c>
      <c r="AL1451" s="590">
        <v>0</v>
      </c>
    </row>
    <row r="1452" s="365" customFormat="1" customHeight="1" spans="1:38">
      <c r="A1452" s="522"/>
      <c r="B1452" s="528">
        <v>96977</v>
      </c>
      <c r="C1452" s="524" t="str">
        <f>IF($B1452="","",IFERROR(VLOOKUP($B1452,SERVIÇOS!$B:$G,2,0),IFERROR(VLOOKUP($B1452,'COMPOSIÇÕES COMPLEMENTARES '!$C:$K,2,0),"")))</f>
        <v>CORDOALHA DE COBRE NU 50 MM², ENTERRADA - FORNECIMENTO E INSTALAÇÃO. AF_08/2023</v>
      </c>
      <c r="D1452" s="525" t="str">
        <f>IF($B1452="","",IFERROR(VLOOKUP($B1452,SERVIÇOS!$B:$G,3,0),IFERROR(VLOOKUP($B1452,'COMPOSIÇÕES COMPLEMENTARES '!$C:$K,3,0),"")))</f>
        <v>M</v>
      </c>
      <c r="E1452" s="530">
        <f>1.6*E1448</f>
        <v>8</v>
      </c>
      <c r="F1452" s="527">
        <f>IF($B1452="","",IFERROR(VLOOKUP($B1452,SERVIÇOS!$B:$G,4,0),IFERROR(VLOOKUP($B1452,'COMPOSIÇÕES COMPLEMENTARES '!$C:$K,6,0),"")))</f>
        <v>55.81</v>
      </c>
      <c r="G1452" s="527">
        <f>IF($B1452="","",IFERROR(VLOOKUP($B1452,SERVIÇOS!$B:$G,5,0),IFERROR(VLOOKUP($B1452,'COMPOSIÇÕES COMPLEMENTARES '!$C:$K,7,0),"")))</f>
        <v>1.63</v>
      </c>
      <c r="H1452" s="527">
        <f t="shared" si="1165"/>
        <v>57.44</v>
      </c>
      <c r="I1452" s="527">
        <f t="shared" si="1166"/>
        <v>446.48</v>
      </c>
      <c r="J1452" s="527">
        <f t="shared" si="1167"/>
        <v>13.04</v>
      </c>
      <c r="K1452" s="527">
        <f t="shared" si="1168"/>
        <v>459.52</v>
      </c>
      <c r="L1452" s="527"/>
      <c r="M1452" s="563"/>
      <c r="N1452" s="448"/>
      <c r="O1452" s="561"/>
      <c r="P1452" s="562" t="str">
        <f t="shared" si="1169"/>
        <v/>
      </c>
      <c r="Q1452" s="561"/>
      <c r="R1452" s="583" t="str">
        <f t="shared" si="1170"/>
        <v/>
      </c>
      <c r="S1452" s="561"/>
      <c r="T1452" s="588" t="str">
        <f t="shared" si="1171"/>
        <v/>
      </c>
      <c r="U1452" s="584">
        <f ca="1">SUMIF($O$8:T$9,"QUANT.",O1452:T1452)</f>
        <v>0</v>
      </c>
      <c r="V1452" s="585">
        <f ca="1" t="shared" si="1172"/>
        <v>0</v>
      </c>
      <c r="W1452" s="586" t="str">
        <f ca="1" t="shared" si="1173"/>
        <v>MEDIR</v>
      </c>
      <c r="X1452" s="587">
        <f ca="1" t="shared" si="1174"/>
        <v>8</v>
      </c>
      <c r="Y1452" s="587">
        <f ca="1" t="shared" si="1175"/>
        <v>459.52</v>
      </c>
      <c r="Z1452" s="448"/>
      <c r="AA1452" s="448"/>
      <c r="AB1452" s="448"/>
      <c r="AC1452" s="448"/>
      <c r="AD1452" s="448"/>
      <c r="AE1452" s="448"/>
      <c r="AF1452" s="448"/>
      <c r="AG1452" s="448"/>
      <c r="AH1452" s="448"/>
      <c r="AI1452" s="448"/>
      <c r="AJ1452" s="448"/>
      <c r="AK1452" s="590">
        <f t="shared" si="1177"/>
        <v>96977</v>
      </c>
      <c r="AL1452" s="590">
        <v>0</v>
      </c>
    </row>
    <row r="1453" s="365" customFormat="1" customHeight="1" spans="1:38">
      <c r="A1453" s="522"/>
      <c r="B1453" s="528" t="s">
        <v>634</v>
      </c>
      <c r="C1453" s="524" t="str">
        <f>IF($B1453="","",IFERROR(VLOOKUP($B1453,SERVIÇOS!$B:$G,2,0),IFERROR(VLOOKUP($B1453,'COMPOSIÇÕES COMPLEMENTARES '!$C:$K,2,0),"")))</f>
        <v>TERMINAL DE APERTO COM SAPATA EM LIGA DE COBRE, SAPATA COM DOIS FUROS PARA FIXAÇÃO </v>
      </c>
      <c r="D1453" s="525" t="str">
        <f>IF($B1453="","",IFERROR(VLOOKUP($B1453,SERVIÇOS!$B:$G,3,0),IFERROR(VLOOKUP($B1453,'COMPOSIÇÕES COMPLEMENTARES '!$C:$K,3,0),"")))</f>
        <v>UN</v>
      </c>
      <c r="E1453" s="530">
        <f>E1448</f>
        <v>5</v>
      </c>
      <c r="F1453" s="527">
        <f>IF($B1453="","",IFERROR(VLOOKUP($B1453,SERVIÇOS!$B:$G,4,0),IFERROR(VLOOKUP($B1453,'COMPOSIÇÕES COMPLEMENTARES '!$C:$K,6,0),"")))</f>
        <v>12.16</v>
      </c>
      <c r="G1453" s="527">
        <f>IF($B1453="","",IFERROR(VLOOKUP($B1453,SERVIÇOS!$B:$G,5,0),IFERROR(VLOOKUP($B1453,'COMPOSIÇÕES COMPLEMENTARES '!$C:$K,7,0),"")))</f>
        <v>1.43</v>
      </c>
      <c r="H1453" s="527">
        <f t="shared" si="1165"/>
        <v>13.59</v>
      </c>
      <c r="I1453" s="527">
        <f t="shared" si="1166"/>
        <v>60.8</v>
      </c>
      <c r="J1453" s="527">
        <f t="shared" si="1167"/>
        <v>7.15</v>
      </c>
      <c r="K1453" s="527">
        <f t="shared" si="1168"/>
        <v>67.95</v>
      </c>
      <c r="L1453" s="527"/>
      <c r="M1453" s="563"/>
      <c r="N1453" s="448"/>
      <c r="O1453" s="561"/>
      <c r="P1453" s="562" t="str">
        <f t="shared" si="1169"/>
        <v/>
      </c>
      <c r="Q1453" s="561"/>
      <c r="R1453" s="583" t="str">
        <f t="shared" si="1170"/>
        <v/>
      </c>
      <c r="S1453" s="561"/>
      <c r="T1453" s="588" t="str">
        <f t="shared" si="1171"/>
        <v/>
      </c>
      <c r="U1453" s="584">
        <f ca="1">SUMIF($O$8:T$9,"QUANT.",O1453:T1453)</f>
        <v>0</v>
      </c>
      <c r="V1453" s="585">
        <f ca="1" t="shared" si="1172"/>
        <v>0</v>
      </c>
      <c r="W1453" s="586" t="str">
        <f ca="1" t="shared" si="1173"/>
        <v>MEDIR</v>
      </c>
      <c r="X1453" s="587">
        <f ca="1" t="shared" si="1174"/>
        <v>5</v>
      </c>
      <c r="Y1453" s="587">
        <f ca="1" t="shared" si="1175"/>
        <v>67.95</v>
      </c>
      <c r="Z1453" s="448"/>
      <c r="AA1453" s="448"/>
      <c r="AB1453" s="448"/>
      <c r="AC1453" s="448"/>
      <c r="AD1453" s="448"/>
      <c r="AE1453" s="448"/>
      <c r="AF1453" s="448"/>
      <c r="AG1453" s="448"/>
      <c r="AH1453" s="448"/>
      <c r="AI1453" s="448"/>
      <c r="AJ1453" s="448"/>
      <c r="AK1453" s="590" t="e">
        <f t="shared" si="1177"/>
        <v>#VALUE!</v>
      </c>
      <c r="AL1453" s="590">
        <v>0</v>
      </c>
    </row>
    <row r="1454" s="365" customFormat="1" customHeight="1" spans="1:38">
      <c r="A1454" s="522"/>
      <c r="B1454" s="528" t="s">
        <v>637</v>
      </c>
      <c r="C1454" s="524" t="str">
        <f>IF($B1454="","",IFERROR(VLOOKUP($B1454,SERVIÇOS!$B:$G,2,0),IFERROR(VLOOKUP($B1454,'COMPOSIÇÕES COMPLEMENTARES '!$C:$K,2,0),"")))</f>
        <v>CONECTOR TIPO PARAFUSO FENDIDO, BIMETÁLICO, PARA DERIVAÇÃO OU EMENDA DE CABOS DE COBRE E/OU ALUMÍNIO; CORPO EM COBRE ELETROLÍTICO. CABO PRINCIPAL ATÉ 50mm² E DERIVAÇÃO DE 4-50mm²</v>
      </c>
      <c r="D1454" s="525" t="str">
        <f>IF($B1454="","",IFERROR(VLOOKUP($B1454,SERVIÇOS!$B:$G,3,0),IFERROR(VLOOKUP($B1454,'COMPOSIÇÕES COMPLEMENTARES '!$C:$K,3,0),"")))</f>
        <v>UN</v>
      </c>
      <c r="E1454" s="530">
        <f>E1448</f>
        <v>5</v>
      </c>
      <c r="F1454" s="527">
        <f>IF($B1454="","",IFERROR(VLOOKUP($B1454,SERVIÇOS!$B:$G,4,0),IFERROR(VLOOKUP($B1454,'COMPOSIÇÕES COMPLEMENTARES '!$C:$K,6,0),"")))</f>
        <v>18.99</v>
      </c>
      <c r="G1454" s="527">
        <f>IF($B1454="","",IFERROR(VLOOKUP($B1454,SERVIÇOS!$B:$G,5,0),IFERROR(VLOOKUP($B1454,'COMPOSIÇÕES COMPLEMENTARES '!$C:$K,7,0),"")))</f>
        <v>1.64</v>
      </c>
      <c r="H1454" s="527">
        <f t="shared" si="1165"/>
        <v>20.63</v>
      </c>
      <c r="I1454" s="527">
        <f t="shared" si="1166"/>
        <v>94.95</v>
      </c>
      <c r="J1454" s="527">
        <f t="shared" si="1167"/>
        <v>8.2</v>
      </c>
      <c r="K1454" s="527">
        <f t="shared" si="1168"/>
        <v>103.15</v>
      </c>
      <c r="L1454" s="527"/>
      <c r="M1454" s="563"/>
      <c r="N1454" s="448"/>
      <c r="O1454" s="561"/>
      <c r="P1454" s="562" t="str">
        <f t="shared" si="1169"/>
        <v/>
      </c>
      <c r="Q1454" s="561"/>
      <c r="R1454" s="583" t="str">
        <f t="shared" si="1170"/>
        <v/>
      </c>
      <c r="S1454" s="561"/>
      <c r="T1454" s="588" t="str">
        <f t="shared" si="1171"/>
        <v/>
      </c>
      <c r="U1454" s="584">
        <f ca="1">SUMIF($O$8:T$9,"QUANT.",O1454:T1454)</f>
        <v>0</v>
      </c>
      <c r="V1454" s="585">
        <f ca="1" t="shared" si="1172"/>
        <v>0</v>
      </c>
      <c r="W1454" s="586" t="str">
        <f ca="1" t="shared" si="1173"/>
        <v>MEDIR</v>
      </c>
      <c r="X1454" s="587">
        <f ca="1" t="shared" si="1174"/>
        <v>5</v>
      </c>
      <c r="Y1454" s="587">
        <f ca="1" t="shared" si="1175"/>
        <v>103.15</v>
      </c>
      <c r="Z1454" s="448"/>
      <c r="AA1454" s="448"/>
      <c r="AB1454" s="448"/>
      <c r="AC1454" s="448"/>
      <c r="AD1454" s="448"/>
      <c r="AE1454" s="448"/>
      <c r="AF1454" s="448"/>
      <c r="AG1454" s="448"/>
      <c r="AH1454" s="448"/>
      <c r="AI1454" s="448"/>
      <c r="AJ1454" s="448"/>
      <c r="AK1454" s="590" t="e">
        <f t="shared" si="1177"/>
        <v>#VALUE!</v>
      </c>
      <c r="AL1454" s="590">
        <v>0</v>
      </c>
    </row>
    <row r="1455" s="365" customFormat="1" customHeight="1" spans="1:38">
      <c r="A1455" s="522"/>
      <c r="B1455" s="528"/>
      <c r="C1455" s="591" t="s">
        <v>672</v>
      </c>
      <c r="D1455" s="592">
        <v>5</v>
      </c>
      <c r="E1455" s="530"/>
      <c r="F1455" s="527" t="str">
        <f>IF($B1455="","",IFERROR(VLOOKUP($B1455,SERVIÇOS!$B:$G,4,0),IFERROR(VLOOKUP($B1455,'COMPOSIÇÕES COMPLEMENTARES '!$C:$K,6,0),"")))</f>
        <v/>
      </c>
      <c r="G1455" s="527" t="str">
        <f>IF($B1455="","",IFERROR(VLOOKUP($B1455,SERVIÇOS!$B:$G,5,0),IFERROR(VLOOKUP($B1455,'COMPOSIÇÕES COMPLEMENTARES '!$C:$K,7,0),"")))</f>
        <v/>
      </c>
      <c r="H1455" s="527" t="str">
        <f t="shared" si="1165"/>
        <v/>
      </c>
      <c r="I1455" s="527" t="str">
        <f t="shared" si="1166"/>
        <v/>
      </c>
      <c r="J1455" s="527" t="str">
        <f t="shared" si="1167"/>
        <v/>
      </c>
      <c r="K1455" s="527" t="str">
        <f t="shared" si="1168"/>
        <v/>
      </c>
      <c r="L1455" s="527"/>
      <c r="M1455" s="563"/>
      <c r="N1455" s="448"/>
      <c r="O1455" s="561"/>
      <c r="P1455" s="562" t="str">
        <f t="shared" si="1169"/>
        <v/>
      </c>
      <c r="Q1455" s="561"/>
      <c r="R1455" s="583" t="str">
        <f t="shared" si="1170"/>
        <v/>
      </c>
      <c r="S1455" s="561"/>
      <c r="T1455" s="588" t="str">
        <f t="shared" si="1171"/>
        <v/>
      </c>
      <c r="U1455" s="584">
        <f ca="1">SUMIF($O$8:T$9,"QUANT.",O1455:T1455)</f>
        <v>0</v>
      </c>
      <c r="V1455" s="585">
        <f ca="1" t="shared" si="1172"/>
        <v>0</v>
      </c>
      <c r="W1455" s="586" t="str">
        <f ca="1" t="shared" si="1173"/>
        <v/>
      </c>
      <c r="X1455" s="587">
        <f ca="1" t="shared" si="1174"/>
        <v>0</v>
      </c>
      <c r="Y1455" s="587" t="e">
        <f ca="1" t="shared" si="1175"/>
        <v>#VALUE!</v>
      </c>
      <c r="Z1455" s="448"/>
      <c r="AA1455" s="448"/>
      <c r="AB1455" s="448"/>
      <c r="AC1455" s="448"/>
      <c r="AD1455" s="448"/>
      <c r="AE1455" s="448"/>
      <c r="AF1455" s="448"/>
      <c r="AG1455" s="448"/>
      <c r="AH1455" s="448"/>
      <c r="AI1455" s="448"/>
      <c r="AJ1455" s="448"/>
      <c r="AK1455" s="590">
        <f t="shared" si="1177"/>
        <v>0</v>
      </c>
      <c r="AL1455" s="590">
        <v>0</v>
      </c>
    </row>
    <row r="1456" s="365" customFormat="1" customHeight="1" spans="1:38">
      <c r="A1456" s="522"/>
      <c r="B1456" s="528">
        <v>101548</v>
      </c>
      <c r="C1456" s="524" t="str">
        <f>IF($B1456="","",IFERROR(VLOOKUP($B1456,SERVIÇOS!$B:$G,2,0),IFERROR(VLOOKUP($B1456,'COMPOSIÇÕES COMPLEMENTARES '!$C:$K,2,0),"")))</f>
        <v>ISOLADOR, TIPO ROLDANA, PARA BAIXA TENSÃO - FORNECIMENTO E INSTALAÇÃO. AF_07/2020</v>
      </c>
      <c r="D1456" s="525" t="str">
        <f>IF($B1456="","",IFERROR(VLOOKUP($B1456,SERVIÇOS!$B:$G,3,0),IFERROR(VLOOKUP($B1456,'COMPOSIÇÕES COMPLEMENTARES '!$C:$K,3,0),"")))</f>
        <v>UN</v>
      </c>
      <c r="E1456" s="530">
        <f>2*D1455</f>
        <v>10</v>
      </c>
      <c r="F1456" s="527">
        <f>IF($B1456="","",IFERROR(VLOOKUP($B1456,SERVIÇOS!$B:$G,4,0),IFERROR(VLOOKUP($B1456,'COMPOSIÇÕES COMPLEMENTARES '!$C:$K,6,0),"")))</f>
        <v>6.57</v>
      </c>
      <c r="G1456" s="527">
        <f>IF($B1456="","",IFERROR(VLOOKUP($B1456,SERVIÇOS!$B:$G,5,0),IFERROR(VLOOKUP($B1456,'COMPOSIÇÕES COMPLEMENTARES '!$C:$K,7,0),"")))</f>
        <v>1.86</v>
      </c>
      <c r="H1456" s="527">
        <f t="shared" si="1165"/>
        <v>8.43</v>
      </c>
      <c r="I1456" s="527">
        <f t="shared" si="1166"/>
        <v>65.7</v>
      </c>
      <c r="J1456" s="527">
        <f t="shared" si="1167"/>
        <v>18.6</v>
      </c>
      <c r="K1456" s="527">
        <f t="shared" si="1168"/>
        <v>84.3</v>
      </c>
      <c r="L1456" s="527"/>
      <c r="M1456" s="563"/>
      <c r="N1456" s="448"/>
      <c r="O1456" s="561"/>
      <c r="P1456" s="562" t="str">
        <f t="shared" si="1169"/>
        <v/>
      </c>
      <c r="Q1456" s="561"/>
      <c r="R1456" s="583" t="str">
        <f t="shared" si="1170"/>
        <v/>
      </c>
      <c r="S1456" s="561"/>
      <c r="T1456" s="588" t="str">
        <f t="shared" si="1171"/>
        <v/>
      </c>
      <c r="U1456" s="584">
        <f ca="1">SUMIF($O$8:T$9,"QUANT.",O1456:T1456)</f>
        <v>0</v>
      </c>
      <c r="V1456" s="585">
        <f ca="1" t="shared" si="1172"/>
        <v>0</v>
      </c>
      <c r="W1456" s="586" t="str">
        <f ca="1" t="shared" si="1173"/>
        <v>MEDIR</v>
      </c>
      <c r="X1456" s="587">
        <f ca="1" t="shared" si="1174"/>
        <v>10</v>
      </c>
      <c r="Y1456" s="587">
        <f ca="1" t="shared" si="1175"/>
        <v>84.3</v>
      </c>
      <c r="Z1456" s="448"/>
      <c r="AA1456" s="448"/>
      <c r="AB1456" s="448"/>
      <c r="AC1456" s="448"/>
      <c r="AD1456" s="448"/>
      <c r="AE1456" s="448"/>
      <c r="AF1456" s="448"/>
      <c r="AG1456" s="448"/>
      <c r="AH1456" s="448"/>
      <c r="AI1456" s="448"/>
      <c r="AJ1456" s="448"/>
      <c r="AK1456" s="590">
        <f t="shared" si="1177"/>
        <v>101548</v>
      </c>
      <c r="AL1456" s="590">
        <v>0</v>
      </c>
    </row>
    <row r="1457" s="365" customFormat="1" customHeight="1" spans="1:38">
      <c r="A1457" s="522"/>
      <c r="B1457" s="528">
        <v>101538</v>
      </c>
      <c r="C1457" s="524" t="str">
        <f>IF($B1457="","",IFERROR(VLOOKUP($B1457,SERVIÇOS!$B:$G,2,0),IFERROR(VLOOKUP($B1457,'COMPOSIÇÕES COMPLEMENTARES '!$C:$K,2,0),"")))</f>
        <v>ARMAÇÃO SECUNDÁRIA, COM 1 ESTRIBO E 1 ISOLADOR - FORNECIMENTO E INSTALAÇÃO. AF_07/2020</v>
      </c>
      <c r="D1457" s="525" t="str">
        <f>IF($B1457="","",IFERROR(VLOOKUP($B1457,SERVIÇOS!$B:$G,3,0),IFERROR(VLOOKUP($B1457,'COMPOSIÇÕES COMPLEMENTARES '!$C:$K,3,0),"")))</f>
        <v>UN</v>
      </c>
      <c r="E1457" s="530">
        <f>E1456</f>
        <v>10</v>
      </c>
      <c r="F1457" s="527">
        <f>IF($B1457="","",IFERROR(VLOOKUP($B1457,SERVIÇOS!$B:$G,4,0),IFERROR(VLOOKUP($B1457,'COMPOSIÇÕES COMPLEMENTARES '!$C:$K,6,0),"")))</f>
        <v>31.34</v>
      </c>
      <c r="G1457" s="527">
        <f>IF($B1457="","",IFERROR(VLOOKUP($B1457,SERVIÇOS!$B:$G,5,0),IFERROR(VLOOKUP($B1457,'COMPOSIÇÕES COMPLEMENTARES '!$C:$K,7,0),"")))</f>
        <v>11.35</v>
      </c>
      <c r="H1457" s="527">
        <f t="shared" si="1165"/>
        <v>42.69</v>
      </c>
      <c r="I1457" s="527">
        <f t="shared" si="1166"/>
        <v>313.4</v>
      </c>
      <c r="J1457" s="527">
        <f t="shared" si="1167"/>
        <v>113.5</v>
      </c>
      <c r="K1457" s="527">
        <f t="shared" si="1168"/>
        <v>426.9</v>
      </c>
      <c r="L1457" s="527"/>
      <c r="M1457" s="563"/>
      <c r="N1457" s="448"/>
      <c r="O1457" s="561"/>
      <c r="P1457" s="562" t="str">
        <f t="shared" si="1169"/>
        <v/>
      </c>
      <c r="Q1457" s="561"/>
      <c r="R1457" s="583" t="str">
        <f t="shared" si="1170"/>
        <v/>
      </c>
      <c r="S1457" s="561"/>
      <c r="T1457" s="588" t="str">
        <f t="shared" si="1171"/>
        <v/>
      </c>
      <c r="U1457" s="584">
        <f ca="1">SUMIF($O$8:T$9,"QUANT.",O1457:T1457)</f>
        <v>0</v>
      </c>
      <c r="V1457" s="585">
        <f ca="1" t="shared" si="1172"/>
        <v>0</v>
      </c>
      <c r="W1457" s="586" t="str">
        <f ca="1" t="shared" si="1173"/>
        <v>MEDIR</v>
      </c>
      <c r="X1457" s="587">
        <f ca="1" t="shared" si="1174"/>
        <v>10</v>
      </c>
      <c r="Y1457" s="587">
        <f ca="1" t="shared" si="1175"/>
        <v>426.9</v>
      </c>
      <c r="Z1457" s="448"/>
      <c r="AA1457" s="448"/>
      <c r="AB1457" s="448"/>
      <c r="AC1457" s="448"/>
      <c r="AD1457" s="448"/>
      <c r="AE1457" s="448"/>
      <c r="AF1457" s="448"/>
      <c r="AG1457" s="448"/>
      <c r="AH1457" s="448"/>
      <c r="AI1457" s="448"/>
      <c r="AJ1457" s="448"/>
      <c r="AK1457" s="590">
        <f t="shared" si="1177"/>
        <v>101538</v>
      </c>
      <c r="AL1457" s="590">
        <v>0</v>
      </c>
    </row>
    <row r="1458" s="365" customFormat="1" customHeight="1" spans="1:38">
      <c r="A1458" s="522"/>
      <c r="B1458" s="528" t="s">
        <v>610</v>
      </c>
      <c r="C1458" s="524" t="str">
        <f>IF($B1458="","",IFERROR(VLOOKUP($B1458,SERVIÇOS!$B:$G,2,0),IFERROR(VLOOKUP($B1458,'COMPOSIÇÕES COMPLEMENTARES '!$C:$K,2,0),"")))</f>
        <v>CINTA PARA POSTE DE SEÇÃO CIRCULAR EM AÇO CARBONO (NTC 811701) PARA FIXAÇÃO DE ISOLADOR TIPO ROLDANA PARA REDE DE BAIXA TENSÃO</v>
      </c>
      <c r="D1458" s="525" t="str">
        <f>IF($B1458="","",IFERROR(VLOOKUP($B1458,SERVIÇOS!$B:$G,3,0),IFERROR(VLOOKUP($B1458,'COMPOSIÇÕES COMPLEMENTARES '!$C:$K,3,0),"")))</f>
        <v>UN</v>
      </c>
      <c r="E1458" s="530">
        <f>1*D1455</f>
        <v>5</v>
      </c>
      <c r="F1458" s="527">
        <f>IF($B1458="","",IFERROR(VLOOKUP($B1458,SERVIÇOS!$B:$G,4,0),IFERROR(VLOOKUP($B1458,'COMPOSIÇÕES COMPLEMENTARES '!$C:$K,6,0),"")))</f>
        <v>73.01</v>
      </c>
      <c r="G1458" s="527">
        <f>IF($B1458="","",IFERROR(VLOOKUP($B1458,SERVIÇOS!$B:$G,5,0),IFERROR(VLOOKUP($B1458,'COMPOSIÇÕES COMPLEMENTARES '!$C:$K,7,0),"")))</f>
        <v>14.85</v>
      </c>
      <c r="H1458" s="527">
        <f t="shared" si="1165"/>
        <v>87.86</v>
      </c>
      <c r="I1458" s="527">
        <f t="shared" si="1166"/>
        <v>365.05</v>
      </c>
      <c r="J1458" s="527">
        <f t="shared" si="1167"/>
        <v>74.25</v>
      </c>
      <c r="K1458" s="527">
        <f t="shared" si="1168"/>
        <v>439.3</v>
      </c>
      <c r="L1458" s="527"/>
      <c r="M1458" s="563"/>
      <c r="N1458" s="448"/>
      <c r="O1458" s="561"/>
      <c r="P1458" s="562" t="str">
        <f t="shared" si="1169"/>
        <v/>
      </c>
      <c r="Q1458" s="561"/>
      <c r="R1458" s="583" t="str">
        <f t="shared" si="1170"/>
        <v/>
      </c>
      <c r="S1458" s="561"/>
      <c r="T1458" s="588" t="str">
        <f t="shared" si="1171"/>
        <v/>
      </c>
      <c r="U1458" s="584">
        <f ca="1">SUMIF($O$8:T$9,"QUANT.",O1458:T1458)</f>
        <v>0</v>
      </c>
      <c r="V1458" s="585">
        <f ca="1" t="shared" si="1172"/>
        <v>0</v>
      </c>
      <c r="W1458" s="586" t="str">
        <f ca="1" t="shared" si="1173"/>
        <v>MEDIR</v>
      </c>
      <c r="X1458" s="587">
        <f ca="1" t="shared" si="1174"/>
        <v>5</v>
      </c>
      <c r="Y1458" s="587">
        <f ca="1" t="shared" si="1175"/>
        <v>439.3</v>
      </c>
      <c r="Z1458" s="448"/>
      <c r="AA1458" s="448"/>
      <c r="AB1458" s="448"/>
      <c r="AC1458" s="448"/>
      <c r="AD1458" s="448"/>
      <c r="AE1458" s="448"/>
      <c r="AF1458" s="448"/>
      <c r="AG1458" s="448"/>
      <c r="AH1458" s="448"/>
      <c r="AI1458" s="448"/>
      <c r="AJ1458" s="448"/>
      <c r="AK1458" s="590" t="e">
        <f t="shared" si="1177"/>
        <v>#VALUE!</v>
      </c>
      <c r="AL1458" s="590">
        <v>0</v>
      </c>
    </row>
    <row r="1459" s="365" customFormat="1" customHeight="1" spans="1:38">
      <c r="A1459" s="522"/>
      <c r="B1459" s="528">
        <v>101554</v>
      </c>
      <c r="C1459" s="524" t="str">
        <f>IF($B1459="","",IFERROR(VLOOKUP($B1459,SERVIÇOS!$B:$G,2,0),IFERROR(VLOOKUP($B1459,'COMPOSIÇÕES COMPLEMENTARES '!$C:$K,2,0),"")))</f>
        <v>ALÇA PREFORMADA DE DISTRIBUIÇÃO, EM  AÇO GALVANIZADO, AWG 2 - FORNECIMENTO E INSTALAÇÃO. AF_07/2020</v>
      </c>
      <c r="D1459" s="525" t="str">
        <f>IF($B1459="","",IFERROR(VLOOKUP($B1459,SERVIÇOS!$B:$G,3,0),IFERROR(VLOOKUP($B1459,'COMPOSIÇÕES COMPLEMENTARES '!$C:$K,3,0),"")))</f>
        <v>UN</v>
      </c>
      <c r="E1459" s="530">
        <f>2*D1455</f>
        <v>10</v>
      </c>
      <c r="F1459" s="527">
        <f>IF($B1459="","",IFERROR(VLOOKUP($B1459,SERVIÇOS!$B:$G,4,0),IFERROR(VLOOKUP($B1459,'COMPOSIÇÕES COMPLEMENTARES '!$C:$K,6,0),"")))</f>
        <v>6.84</v>
      </c>
      <c r="G1459" s="527">
        <f>IF($B1459="","",IFERROR(VLOOKUP($B1459,SERVIÇOS!$B:$G,5,0),IFERROR(VLOOKUP($B1459,'COMPOSIÇÕES COMPLEMENTARES '!$C:$K,7,0),"")))</f>
        <v>4.76</v>
      </c>
      <c r="H1459" s="527">
        <f t="shared" si="1165"/>
        <v>11.6</v>
      </c>
      <c r="I1459" s="527">
        <f t="shared" si="1166"/>
        <v>68.4</v>
      </c>
      <c r="J1459" s="527">
        <f t="shared" si="1167"/>
        <v>47.6</v>
      </c>
      <c r="K1459" s="527">
        <f t="shared" si="1168"/>
        <v>116</v>
      </c>
      <c r="L1459" s="527"/>
      <c r="M1459" s="563"/>
      <c r="N1459" s="448"/>
      <c r="O1459" s="561"/>
      <c r="P1459" s="562" t="str">
        <f t="shared" si="1169"/>
        <v/>
      </c>
      <c r="Q1459" s="561"/>
      <c r="R1459" s="583" t="str">
        <f t="shared" si="1170"/>
        <v/>
      </c>
      <c r="S1459" s="561"/>
      <c r="T1459" s="588" t="str">
        <f t="shared" si="1171"/>
        <v/>
      </c>
      <c r="U1459" s="584">
        <f ca="1">SUMIF($O$8:T$9,"QUANT.",O1459:T1459)</f>
        <v>0</v>
      </c>
      <c r="V1459" s="585">
        <f ca="1" t="shared" si="1172"/>
        <v>0</v>
      </c>
      <c r="W1459" s="586" t="str">
        <f ca="1" t="shared" si="1173"/>
        <v>MEDIR</v>
      </c>
      <c r="X1459" s="587">
        <f ca="1" t="shared" si="1174"/>
        <v>10</v>
      </c>
      <c r="Y1459" s="587">
        <f ca="1" t="shared" si="1175"/>
        <v>116</v>
      </c>
      <c r="Z1459" s="448"/>
      <c r="AA1459" s="448"/>
      <c r="AB1459" s="448"/>
      <c r="AC1459" s="448"/>
      <c r="AD1459" s="448"/>
      <c r="AE1459" s="448"/>
      <c r="AF1459" s="448"/>
      <c r="AG1459" s="448"/>
      <c r="AH1459" s="448"/>
      <c r="AI1459" s="448"/>
      <c r="AJ1459" s="448"/>
      <c r="AK1459" s="590">
        <f t="shared" si="1177"/>
        <v>101554</v>
      </c>
      <c r="AL1459" s="590">
        <v>0</v>
      </c>
    </row>
    <row r="1460" s="365" customFormat="1" customHeight="1" spans="1:38">
      <c r="A1460" s="522"/>
      <c r="B1460" s="528">
        <v>91926</v>
      </c>
      <c r="C1460" s="524" t="str">
        <f>IF($B1460="","",IFERROR(VLOOKUP($B1460,SERVIÇOS!$B:$G,2,0),IFERROR(VLOOKUP($B1460,'COMPOSIÇÕES COMPLEMENTARES '!$C:$K,2,0),"")))</f>
        <v>CABO DE COBRE FLEXÍVEL ISOLADO, 2,5 MM², ANTI-CHAMA 450/750 V, PARA CIRCUITOS TERMINAIS - FORNECIMENTO E INSTALAÇÃO. AF_03/2023</v>
      </c>
      <c r="D1460" s="525" t="str">
        <f>IF($B1460="","",IFERROR(VLOOKUP($B1460,SERVIÇOS!$B:$G,3,0),IFERROR(VLOOKUP($B1460,'COMPOSIÇÕES COMPLEMENTARES '!$C:$K,3,0),"")))</f>
        <v>M</v>
      </c>
      <c r="E1460" s="530">
        <f>0.2*E1459</f>
        <v>2</v>
      </c>
      <c r="F1460" s="527">
        <f>IF($B1460="","",IFERROR(VLOOKUP($B1460,SERVIÇOS!$B:$G,4,0),IFERROR(VLOOKUP($B1460,'COMPOSIÇÕES COMPLEMENTARES '!$C:$K,6,0),"")))</f>
        <v>3.35</v>
      </c>
      <c r="G1460" s="527">
        <f>IF($B1460="","",IFERROR(VLOOKUP($B1460,SERVIÇOS!$B:$G,5,0),IFERROR(VLOOKUP($B1460,'COMPOSIÇÕES COMPLEMENTARES '!$C:$K,7,0),"")))</f>
        <v>1.43</v>
      </c>
      <c r="H1460" s="527">
        <f t="shared" si="1165"/>
        <v>4.78</v>
      </c>
      <c r="I1460" s="527">
        <f t="shared" si="1166"/>
        <v>6.7</v>
      </c>
      <c r="J1460" s="527">
        <f t="shared" si="1167"/>
        <v>2.86</v>
      </c>
      <c r="K1460" s="527">
        <f t="shared" si="1168"/>
        <v>9.56</v>
      </c>
      <c r="L1460" s="527"/>
      <c r="M1460" s="563"/>
      <c r="N1460" s="448"/>
      <c r="O1460" s="561"/>
      <c r="P1460" s="562" t="str">
        <f t="shared" si="1169"/>
        <v/>
      </c>
      <c r="Q1460" s="561"/>
      <c r="R1460" s="583" t="str">
        <f t="shared" si="1170"/>
        <v/>
      </c>
      <c r="S1460" s="561"/>
      <c r="T1460" s="588" t="str">
        <f t="shared" si="1171"/>
        <v/>
      </c>
      <c r="U1460" s="584">
        <f ca="1">SUMIF($O$8:T$9,"QUANT.",O1460:T1460)</f>
        <v>0</v>
      </c>
      <c r="V1460" s="585">
        <f ca="1" t="shared" si="1172"/>
        <v>0</v>
      </c>
      <c r="W1460" s="586" t="str">
        <f ca="1" t="shared" si="1173"/>
        <v>MEDIR</v>
      </c>
      <c r="X1460" s="587">
        <f ca="1" t="shared" si="1174"/>
        <v>2</v>
      </c>
      <c r="Y1460" s="587">
        <f ca="1" t="shared" si="1175"/>
        <v>9.56</v>
      </c>
      <c r="Z1460" s="448"/>
      <c r="AA1460" s="448"/>
      <c r="AB1460" s="448"/>
      <c r="AC1460" s="448"/>
      <c r="AD1460" s="448"/>
      <c r="AE1460" s="448"/>
      <c r="AF1460" s="448"/>
      <c r="AG1460" s="448"/>
      <c r="AH1460" s="448"/>
      <c r="AI1460" s="448"/>
      <c r="AJ1460" s="448"/>
      <c r="AK1460" s="590">
        <f t="shared" si="1177"/>
        <v>91926</v>
      </c>
      <c r="AL1460" s="590">
        <v>0</v>
      </c>
    </row>
    <row r="1461" s="365" customFormat="1" customHeight="1" spans="1:38">
      <c r="A1461" s="522"/>
      <c r="B1461" s="528" t="s">
        <v>632</v>
      </c>
      <c r="C1461" s="524" t="str">
        <f>IF($B1461="","",IFERROR(VLOOKUP($B1461,SERVIÇOS!$B:$G,2,0),IFERROR(VLOOKUP($B1461,'COMPOSIÇÕES COMPLEMENTARES '!$C:$K,2,0),"")))</f>
        <v>CONECTOR DE ATERRAMENTO DE FERRAGENS DA IP - PRESILHA FEITA EM LATÃO ESTANHADO, COM 2 FUROS DE Ø8mm PARA CABOS DE COBRE 35/50mm², RESISTENTE AOS ESFORÇOS REALIZADOS PELO CABO A SER FIXADO</v>
      </c>
      <c r="D1461" s="525" t="str">
        <f>IF($B1461="","",IFERROR(VLOOKUP($B1461,SERVIÇOS!$B:$G,3,0),IFERROR(VLOOKUP($B1461,'COMPOSIÇÕES COMPLEMENTARES '!$C:$K,3,0),"")))</f>
        <v>UN</v>
      </c>
      <c r="E1461" s="530">
        <f>E1458+2</f>
        <v>7</v>
      </c>
      <c r="F1461" s="527">
        <f>IF($B1461="","",IFERROR(VLOOKUP($B1461,SERVIÇOS!$B:$G,4,0),IFERROR(VLOOKUP($B1461,'COMPOSIÇÕES COMPLEMENTARES '!$C:$K,6,0),"")))</f>
        <v>3.35</v>
      </c>
      <c r="G1461" s="527">
        <f>IF($B1461="","",IFERROR(VLOOKUP($B1461,SERVIÇOS!$B:$G,5,0),IFERROR(VLOOKUP($B1461,'COMPOSIÇÕES COMPLEMENTARES '!$C:$K,7,0),"")))</f>
        <v>3.14</v>
      </c>
      <c r="H1461" s="527">
        <f t="shared" si="1165"/>
        <v>6.49</v>
      </c>
      <c r="I1461" s="527">
        <f t="shared" si="1166"/>
        <v>23.45</v>
      </c>
      <c r="J1461" s="527">
        <f t="shared" si="1167"/>
        <v>21.98</v>
      </c>
      <c r="K1461" s="527">
        <f t="shared" si="1168"/>
        <v>45.43</v>
      </c>
      <c r="L1461" s="527"/>
      <c r="M1461" s="563"/>
      <c r="N1461" s="448"/>
      <c r="O1461" s="561"/>
      <c r="P1461" s="562" t="str">
        <f t="shared" si="1169"/>
        <v/>
      </c>
      <c r="Q1461" s="561"/>
      <c r="R1461" s="583" t="str">
        <f t="shared" si="1170"/>
        <v/>
      </c>
      <c r="S1461" s="561"/>
      <c r="T1461" s="588" t="str">
        <f t="shared" si="1171"/>
        <v/>
      </c>
      <c r="U1461" s="584">
        <f ca="1">SUMIF($O$8:T$9,"QUANT.",O1461:T1461)</f>
        <v>0</v>
      </c>
      <c r="V1461" s="585">
        <f ca="1" t="shared" si="1172"/>
        <v>0</v>
      </c>
      <c r="W1461" s="586" t="str">
        <f ca="1" t="shared" si="1173"/>
        <v>MEDIR</v>
      </c>
      <c r="X1461" s="587">
        <f ca="1" t="shared" si="1174"/>
        <v>7</v>
      </c>
      <c r="Y1461" s="587">
        <f ca="1" t="shared" si="1175"/>
        <v>45.43</v>
      </c>
      <c r="Z1461" s="448"/>
      <c r="AA1461" s="448"/>
      <c r="AB1461" s="448"/>
      <c r="AC1461" s="448"/>
      <c r="AD1461" s="448"/>
      <c r="AE1461" s="448"/>
      <c r="AF1461" s="448"/>
      <c r="AG1461" s="448"/>
      <c r="AH1461" s="448"/>
      <c r="AI1461" s="448"/>
      <c r="AJ1461" s="448"/>
      <c r="AK1461" s="590" t="e">
        <f t="shared" si="1177"/>
        <v>#VALUE!</v>
      </c>
      <c r="AL1461" s="590">
        <v>0</v>
      </c>
    </row>
    <row r="1462" s="365" customFormat="1" customHeight="1" spans="1:38">
      <c r="A1462" s="522"/>
      <c r="B1462" s="528" t="s">
        <v>633</v>
      </c>
      <c r="C1462" s="524" t="str">
        <f>IF($B1462="","",IFERROR(VLOOKUP($B1462,SERVIÇOS!$B:$G,2,0),IFERROR(VLOOKUP($B1462,'COMPOSIÇÕES COMPLEMENTARES '!$C:$K,2,0),"")))</f>
        <v>CABO DE AÇO GALVANIZADO, DIÂMETRO ø1/4" (6,35mm), ALMA DE FIBRA (AFA), CONSTRUÇÃO DO CABO 6x19S (6 TORÇOES DE 19 FIOS CADA)</v>
      </c>
      <c r="D1462" s="525" t="str">
        <f>IF($B1462="","",IFERROR(VLOOKUP($B1462,SERVIÇOS!$B:$G,3,0),IFERROR(VLOOKUP($B1462,'COMPOSIÇÕES COMPLEMENTARES '!$C:$K,3,0),"")))</f>
        <v>M</v>
      </c>
      <c r="E1462" s="530">
        <f>2*D1455</f>
        <v>10</v>
      </c>
      <c r="F1462" s="527">
        <f>IF($B1462="","",IFERROR(VLOOKUP($B1462,SERVIÇOS!$B:$G,4,0),IFERROR(VLOOKUP($B1462,'COMPOSIÇÕES COMPLEMENTARES '!$C:$K,6,0),"")))</f>
        <v>8.03</v>
      </c>
      <c r="G1462" s="527">
        <f>IF($B1462="","",IFERROR(VLOOKUP($B1462,SERVIÇOS!$B:$G,5,0),IFERROR(VLOOKUP($B1462,'COMPOSIÇÕES COMPLEMENTARES '!$C:$K,7,0),"")))</f>
        <v>3.21</v>
      </c>
      <c r="H1462" s="527">
        <f t="shared" si="1165"/>
        <v>11.24</v>
      </c>
      <c r="I1462" s="527">
        <f t="shared" si="1166"/>
        <v>80.3</v>
      </c>
      <c r="J1462" s="527">
        <f t="shared" si="1167"/>
        <v>32.1</v>
      </c>
      <c r="K1462" s="527">
        <f t="shared" si="1168"/>
        <v>112.4</v>
      </c>
      <c r="L1462" s="527"/>
      <c r="M1462" s="563"/>
      <c r="N1462" s="448"/>
      <c r="O1462" s="561"/>
      <c r="P1462" s="562" t="str">
        <f t="shared" si="1169"/>
        <v/>
      </c>
      <c r="Q1462" s="561"/>
      <c r="R1462" s="583" t="str">
        <f t="shared" si="1170"/>
        <v/>
      </c>
      <c r="S1462" s="561"/>
      <c r="T1462" s="588" t="str">
        <f t="shared" si="1171"/>
        <v/>
      </c>
      <c r="U1462" s="584">
        <f ca="1">SUMIF($O$8:T$9,"QUANT.",O1462:T1462)</f>
        <v>0</v>
      </c>
      <c r="V1462" s="585">
        <f ca="1" t="shared" si="1172"/>
        <v>0</v>
      </c>
      <c r="W1462" s="586" t="str">
        <f ca="1" t="shared" si="1173"/>
        <v>MEDIR</v>
      </c>
      <c r="X1462" s="587">
        <f ca="1" t="shared" si="1174"/>
        <v>10</v>
      </c>
      <c r="Y1462" s="587">
        <f ca="1" t="shared" si="1175"/>
        <v>112.4</v>
      </c>
      <c r="Z1462" s="448"/>
      <c r="AA1462" s="448"/>
      <c r="AB1462" s="448"/>
      <c r="AC1462" s="448"/>
      <c r="AD1462" s="448"/>
      <c r="AE1462" s="448"/>
      <c r="AF1462" s="448"/>
      <c r="AG1462" s="448"/>
      <c r="AH1462" s="448"/>
      <c r="AI1462" s="448"/>
      <c r="AJ1462" s="448"/>
      <c r="AK1462" s="590" t="e">
        <f t="shared" si="1177"/>
        <v>#VALUE!</v>
      </c>
      <c r="AL1462" s="590">
        <v>0</v>
      </c>
    </row>
    <row r="1463" s="365" customFormat="1" customHeight="1" spans="1:38">
      <c r="A1463" s="522"/>
      <c r="B1463" s="528">
        <v>101549</v>
      </c>
      <c r="C1463" s="524" t="str">
        <f>IF($B1463="","",IFERROR(VLOOKUP($B1463,SERVIÇOS!$B:$G,2,0),IFERROR(VLOOKUP($B1463,'COMPOSIÇÕES COMPLEMENTARES '!$C:$K,2,0),"")))</f>
        <v>GRAMPO PARALELO METÁLICO, PARA REDES AÉREAS DE DISTRIBUIÇÃO DE ENERGIA ELÉTRICA DE BAIXA TENSÃO - FORNECIMENTO E INSTALAÇÃO. AF_07/2020</v>
      </c>
      <c r="D1463" s="525" t="str">
        <f>IF($B1463="","",IFERROR(VLOOKUP($B1463,SERVIÇOS!$B:$G,3,0),IFERROR(VLOOKUP($B1463,'COMPOSIÇÕES COMPLEMENTARES '!$C:$K,3,0),"")))</f>
        <v>UN</v>
      </c>
      <c r="E1463" s="530">
        <f>3*D1455</f>
        <v>15</v>
      </c>
      <c r="F1463" s="527">
        <f>IF($B1463="","",IFERROR(VLOOKUP($B1463,SERVIÇOS!$B:$G,4,0),IFERROR(VLOOKUP($B1463,'COMPOSIÇÕES COMPLEMENTARES '!$C:$K,6,0),"")))</f>
        <v>12.78</v>
      </c>
      <c r="G1463" s="527">
        <f>IF($B1463="","",IFERROR(VLOOKUP($B1463,SERVIÇOS!$B:$G,5,0),IFERROR(VLOOKUP($B1463,'COMPOSIÇÕES COMPLEMENTARES '!$C:$K,7,0),"")))</f>
        <v>6.08</v>
      </c>
      <c r="H1463" s="527">
        <f t="shared" ref="H1463:H1468" si="1178">IF(E1463="","",F1463+G1463)</f>
        <v>18.86</v>
      </c>
      <c r="I1463" s="527">
        <f t="shared" ref="I1463:I1468" si="1179">IF(E1463="","",TRUNC((E1463*F1463),2))</f>
        <v>191.7</v>
      </c>
      <c r="J1463" s="527">
        <f t="shared" ref="J1463:J1468" si="1180">IF(E1463="","",TRUNC((E1463*G1463),2))</f>
        <v>91.2</v>
      </c>
      <c r="K1463" s="527">
        <f t="shared" ref="K1463:K1468" si="1181">IF(E1463="","",TRUNC((E1463*H1463),2))</f>
        <v>282.9</v>
      </c>
      <c r="L1463" s="527"/>
      <c r="M1463" s="563"/>
      <c r="N1463" s="448"/>
      <c r="O1463" s="561"/>
      <c r="P1463" s="562" t="str">
        <f t="shared" ref="P1463:P1468" si="1182">IF(OR(O1463="",$K1463=""),"",(O1463/$E1463)*$K1463)</f>
        <v/>
      </c>
      <c r="Q1463" s="561"/>
      <c r="R1463" s="583" t="str">
        <f t="shared" ref="R1463:R1468" si="1183">IF(OR(Q1463="",$K1463=""),"",(Q1463/$E1463)*$K1463)</f>
        <v/>
      </c>
      <c r="S1463" s="561"/>
      <c r="T1463" s="588" t="str">
        <f t="shared" ref="T1463:T1468" si="1184">IF(OR(S1463="",$K1463=""),"",(S1463/$E1463)*$K1463)</f>
        <v/>
      </c>
      <c r="U1463" s="584">
        <f ca="1">SUMIF($O$8:T$9,"QUANT.",O1463:T1463)</f>
        <v>0</v>
      </c>
      <c r="V1463" s="585">
        <f ca="1" t="shared" ref="V1463:V1468" si="1185">SUMIF($O$8:$T$9,"CUSTO",O1463:T1463)</f>
        <v>0</v>
      </c>
      <c r="W1463" s="586" t="str">
        <f ca="1" t="shared" ref="W1463:W1468" si="1186">IF(B1463&lt;&gt;"",IF(V1463=0,"MEDIR",IF(K1463-V1463=0,"OK",IF(K1463-V1463&gt;0,"MEDIR","ALERTA!"))),"")</f>
        <v>MEDIR</v>
      </c>
      <c r="X1463" s="587">
        <f ca="1" t="shared" ref="X1463:X1468" si="1187">IF(U1463="",0,E1463-U1463)</f>
        <v>15</v>
      </c>
      <c r="Y1463" s="587">
        <f ca="1" t="shared" ref="Y1463:Y1468" si="1188">IF(V1463="",0,K1463-V1463)</f>
        <v>282.9</v>
      </c>
      <c r="Z1463" s="448"/>
      <c r="AA1463" s="448"/>
      <c r="AB1463" s="448"/>
      <c r="AC1463" s="448"/>
      <c r="AD1463" s="448"/>
      <c r="AE1463" s="448"/>
      <c r="AF1463" s="448"/>
      <c r="AG1463" s="448"/>
      <c r="AH1463" s="448"/>
      <c r="AI1463" s="448"/>
      <c r="AJ1463" s="448"/>
      <c r="AK1463" s="590">
        <f t="shared" si="1177"/>
        <v>101549</v>
      </c>
      <c r="AL1463" s="590">
        <v>0</v>
      </c>
    </row>
    <row r="1464" s="365" customFormat="1" customHeight="1" spans="1:38">
      <c r="A1464" s="522"/>
      <c r="B1464" s="528" t="s">
        <v>634</v>
      </c>
      <c r="C1464" s="524" t="str">
        <f>IF($B1464="","",IFERROR(VLOOKUP($B1464,SERVIÇOS!$B:$G,2,0),IFERROR(VLOOKUP($B1464,'COMPOSIÇÕES COMPLEMENTARES '!$C:$K,2,0),"")))</f>
        <v>TERMINAL DE APERTO COM SAPATA EM LIGA DE COBRE, SAPATA COM DOIS FUROS PARA FIXAÇÃO </v>
      </c>
      <c r="D1464" s="525" t="str">
        <f>IF($B1464="","",IFERROR(VLOOKUP($B1464,SERVIÇOS!$B:$G,3,0),IFERROR(VLOOKUP($B1464,'COMPOSIÇÕES COMPLEMENTARES '!$C:$K,3,0),"")))</f>
        <v>UN</v>
      </c>
      <c r="E1464" s="530">
        <f>1*D1455</f>
        <v>5</v>
      </c>
      <c r="F1464" s="527">
        <f>IF($B1464="","",IFERROR(VLOOKUP($B1464,SERVIÇOS!$B:$G,4,0),IFERROR(VLOOKUP($B1464,'COMPOSIÇÕES COMPLEMENTARES '!$C:$K,6,0),"")))</f>
        <v>12.16</v>
      </c>
      <c r="G1464" s="527">
        <f>IF($B1464="","",IFERROR(VLOOKUP($B1464,SERVIÇOS!$B:$G,5,0),IFERROR(VLOOKUP($B1464,'COMPOSIÇÕES COMPLEMENTARES '!$C:$K,7,0),"")))</f>
        <v>1.43</v>
      </c>
      <c r="H1464" s="527">
        <f t="shared" si="1178"/>
        <v>13.59</v>
      </c>
      <c r="I1464" s="527">
        <f t="shared" si="1179"/>
        <v>60.8</v>
      </c>
      <c r="J1464" s="527">
        <f t="shared" si="1180"/>
        <v>7.15</v>
      </c>
      <c r="K1464" s="527">
        <f t="shared" si="1181"/>
        <v>67.95</v>
      </c>
      <c r="L1464" s="527"/>
      <c r="M1464" s="563"/>
      <c r="N1464" s="448"/>
      <c r="O1464" s="561"/>
      <c r="P1464" s="562" t="str">
        <f t="shared" si="1182"/>
        <v/>
      </c>
      <c r="Q1464" s="561"/>
      <c r="R1464" s="583" t="str">
        <f t="shared" si="1183"/>
        <v/>
      </c>
      <c r="S1464" s="561"/>
      <c r="T1464" s="588" t="str">
        <f t="shared" si="1184"/>
        <v/>
      </c>
      <c r="U1464" s="584">
        <f ca="1">SUMIF($O$8:T$9,"QUANT.",O1464:T1464)</f>
        <v>0</v>
      </c>
      <c r="V1464" s="585">
        <f ca="1" t="shared" si="1185"/>
        <v>0</v>
      </c>
      <c r="W1464" s="586" t="str">
        <f ca="1" t="shared" si="1186"/>
        <v>MEDIR</v>
      </c>
      <c r="X1464" s="587">
        <f ca="1" t="shared" si="1187"/>
        <v>5</v>
      </c>
      <c r="Y1464" s="587">
        <f ca="1" t="shared" si="1188"/>
        <v>67.95</v>
      </c>
      <c r="Z1464" s="448"/>
      <c r="AA1464" s="448"/>
      <c r="AB1464" s="448"/>
      <c r="AC1464" s="448"/>
      <c r="AD1464" s="448"/>
      <c r="AE1464" s="448"/>
      <c r="AF1464" s="448"/>
      <c r="AG1464" s="448"/>
      <c r="AH1464" s="448"/>
      <c r="AI1464" s="448"/>
      <c r="AJ1464" s="448"/>
      <c r="AK1464" s="590" t="e">
        <f t="shared" si="1177"/>
        <v>#VALUE!</v>
      </c>
      <c r="AL1464" s="590">
        <v>0</v>
      </c>
    </row>
    <row r="1465" s="365" customFormat="1" customHeight="1" spans="1:38">
      <c r="A1465" s="522"/>
      <c r="B1465" s="528" t="s">
        <v>640</v>
      </c>
      <c r="C1465" s="524" t="str">
        <f>IF($B1465="","",IFERROR(VLOOKUP($B1465,SERVIÇOS!$B:$G,2,0),IFERROR(VLOOKUP($B1465,'COMPOSIÇÕES COMPLEMENTARES '!$C:$K,2,0),"")))</f>
        <v>CABO DE ALUMÍNIO NU SEM ALMA DE AÇO (CA ou ASC) 2 AWG</v>
      </c>
      <c r="D1465" s="525" t="str">
        <f>IF($B1465="","",IFERROR(VLOOKUP($B1465,SERVIÇOS!$B:$G,3,0),IFERROR(VLOOKUP($B1465,'COMPOSIÇÕES COMPLEMENTARES '!$C:$K,3,0),"")))</f>
        <v>M</v>
      </c>
      <c r="E1465" s="530">
        <f>1*D1455</f>
        <v>5</v>
      </c>
      <c r="F1465" s="527">
        <f>IF($B1465="","",IFERROR(VLOOKUP($B1465,SERVIÇOS!$B:$G,4,0),IFERROR(VLOOKUP($B1465,'COMPOSIÇÕES COMPLEMENTARES '!$C:$K,6,0),"")))</f>
        <v>36.14</v>
      </c>
      <c r="G1465" s="527">
        <f>IF($B1465="","",IFERROR(VLOOKUP($B1465,SERVIÇOS!$B:$G,5,0),IFERROR(VLOOKUP($B1465,'COMPOSIÇÕES COMPLEMENTARES '!$C:$K,7,0),"")))</f>
        <v>27.01</v>
      </c>
      <c r="H1465" s="527">
        <f t="shared" si="1178"/>
        <v>63.15</v>
      </c>
      <c r="I1465" s="527">
        <f t="shared" si="1179"/>
        <v>180.7</v>
      </c>
      <c r="J1465" s="527">
        <f t="shared" si="1180"/>
        <v>135.05</v>
      </c>
      <c r="K1465" s="527">
        <f t="shared" si="1181"/>
        <v>315.75</v>
      </c>
      <c r="L1465" s="527"/>
      <c r="M1465" s="563"/>
      <c r="N1465" s="448"/>
      <c r="O1465" s="561"/>
      <c r="P1465" s="562" t="str">
        <f t="shared" si="1182"/>
        <v/>
      </c>
      <c r="Q1465" s="561"/>
      <c r="R1465" s="583" t="str">
        <f t="shared" si="1183"/>
        <v/>
      </c>
      <c r="S1465" s="561"/>
      <c r="T1465" s="588" t="str">
        <f t="shared" si="1184"/>
        <v/>
      </c>
      <c r="U1465" s="584">
        <f ca="1">SUMIF($O$8:T$9,"QUANT.",O1465:T1465)</f>
        <v>0</v>
      </c>
      <c r="V1465" s="585">
        <f ca="1" t="shared" si="1185"/>
        <v>0</v>
      </c>
      <c r="W1465" s="586" t="str">
        <f ca="1" t="shared" si="1186"/>
        <v>MEDIR</v>
      </c>
      <c r="X1465" s="587">
        <f ca="1" t="shared" si="1187"/>
        <v>5</v>
      </c>
      <c r="Y1465" s="587">
        <f ca="1" t="shared" si="1188"/>
        <v>315.75</v>
      </c>
      <c r="Z1465" s="448"/>
      <c r="AA1465" s="448"/>
      <c r="AB1465" s="448"/>
      <c r="AC1465" s="448"/>
      <c r="AD1465" s="448"/>
      <c r="AE1465" s="448"/>
      <c r="AF1465" s="448"/>
      <c r="AG1465" s="448"/>
      <c r="AH1465" s="448"/>
      <c r="AI1465" s="448"/>
      <c r="AJ1465" s="448"/>
      <c r="AK1465" s="590" t="e">
        <f t="shared" si="1177"/>
        <v>#VALUE!</v>
      </c>
      <c r="AL1465" s="590">
        <v>0</v>
      </c>
    </row>
    <row r="1466" s="365" customFormat="1" customHeight="1" spans="1:38">
      <c r="A1466" s="522"/>
      <c r="B1466" s="528" t="s">
        <v>629</v>
      </c>
      <c r="C1466" s="524" t="str">
        <f>IF($B1466="","",IFERROR(VLOOKUP($B1466,SERVIÇOS!$B:$G,2,0),IFERROR(VLOOKUP($B1466,'COMPOSIÇÕES COMPLEMENTARES '!$C:$K,2,0),"")))</f>
        <v>CONECTOR DERIVAÇÃO PERFURANTE EM POLÍMERO RESISTENTE E CONTATOS EM COBRE ESTANHADO, IP68; APLICADO EM RDA ISOLADAS, CABOS DE COBRE-COBRE, AL-COBRE E AL-AL; CONDUTOR PRINCIPAL DE 16-120mm² E DERIVAÇÃO 16-120mm²</v>
      </c>
      <c r="D1466" s="525" t="str">
        <f>IF($B1466="","",IFERROR(VLOOKUP($B1466,SERVIÇOS!$B:$G,3,0),IFERROR(VLOOKUP($B1466,'COMPOSIÇÕES COMPLEMENTARES '!$C:$K,3,0),"")))</f>
        <v>UN</v>
      </c>
      <c r="E1466" s="530">
        <f>2*D1455</f>
        <v>10</v>
      </c>
      <c r="F1466" s="527">
        <f>IF($B1466="","",IFERROR(VLOOKUP($B1466,SERVIÇOS!$B:$G,4,0),IFERROR(VLOOKUP($B1466,'COMPOSIÇÕES COMPLEMENTARES '!$C:$K,6,0),"")))</f>
        <v>24.74</v>
      </c>
      <c r="G1466" s="527">
        <f>IF($B1466="","",IFERROR(VLOOKUP($B1466,SERVIÇOS!$B:$G,5,0),IFERROR(VLOOKUP($B1466,'COMPOSIÇÕES COMPLEMENTARES '!$C:$K,7,0),"")))</f>
        <v>18.98</v>
      </c>
      <c r="H1466" s="527">
        <f t="shared" si="1178"/>
        <v>43.72</v>
      </c>
      <c r="I1466" s="527">
        <f t="shared" si="1179"/>
        <v>247.4</v>
      </c>
      <c r="J1466" s="527">
        <f t="shared" si="1180"/>
        <v>189.8</v>
      </c>
      <c r="K1466" s="527">
        <f t="shared" si="1181"/>
        <v>437.2</v>
      </c>
      <c r="L1466" s="527"/>
      <c r="M1466" s="563"/>
      <c r="N1466" s="448"/>
      <c r="O1466" s="561"/>
      <c r="P1466" s="562" t="str">
        <f t="shared" si="1182"/>
        <v/>
      </c>
      <c r="Q1466" s="561"/>
      <c r="R1466" s="583" t="str">
        <f t="shared" si="1183"/>
        <v/>
      </c>
      <c r="S1466" s="561"/>
      <c r="T1466" s="588" t="str">
        <f t="shared" si="1184"/>
        <v/>
      </c>
      <c r="U1466" s="584">
        <f ca="1">SUMIF($O$8:T$9,"QUANT.",O1466:T1466)</f>
        <v>0</v>
      </c>
      <c r="V1466" s="585">
        <f ca="1" t="shared" si="1185"/>
        <v>0</v>
      </c>
      <c r="W1466" s="586" t="str">
        <f ca="1" t="shared" si="1186"/>
        <v>MEDIR</v>
      </c>
      <c r="X1466" s="587">
        <f ca="1" t="shared" si="1187"/>
        <v>10</v>
      </c>
      <c r="Y1466" s="587">
        <f ca="1" t="shared" si="1188"/>
        <v>437.2</v>
      </c>
      <c r="Z1466" s="448"/>
      <c r="AA1466" s="448"/>
      <c r="AB1466" s="448"/>
      <c r="AC1466" s="448"/>
      <c r="AD1466" s="448"/>
      <c r="AE1466" s="448"/>
      <c r="AF1466" s="448"/>
      <c r="AG1466" s="448"/>
      <c r="AH1466" s="448"/>
      <c r="AI1466" s="448"/>
      <c r="AJ1466" s="448"/>
      <c r="AK1466" s="590" t="e">
        <f t="shared" si="1177"/>
        <v>#VALUE!</v>
      </c>
      <c r="AL1466" s="590">
        <v>0</v>
      </c>
    </row>
    <row r="1467" customHeight="1" spans="1:25">
      <c r="A1467" s="522"/>
      <c r="B1467" s="528">
        <v>96985</v>
      </c>
      <c r="C1467" s="524" t="str">
        <f>IF($B1467="","",IFERROR(VLOOKUP($B1467,SERVIÇOS!$B:$G,2,0),IFERROR(VLOOKUP($B1467,'COMPOSIÇÕES COMPLEMENTARES '!$C:$K,2,0),"")))</f>
        <v>HASTE DE ATERRAMENTO, DIÂMETRO 5/8", COM 3 METROS - FORNECIMENTO E INSTALAÇÃO. AF_08/2023</v>
      </c>
      <c r="D1467" s="525" t="str">
        <f>IF($B1467="","",IFERROR(VLOOKUP($B1467,SERVIÇOS!$B:$G,3,0),IFERROR(VLOOKUP($B1467,'COMPOSIÇÕES COMPLEMENTARES '!$C:$K,3,0),"")))</f>
        <v>UN</v>
      </c>
      <c r="E1467" s="530">
        <v>2</v>
      </c>
      <c r="F1467" s="527">
        <f>IF($B1467="","",IFERROR(VLOOKUP($B1467,SERVIÇOS!$B:$G,4,0),IFERROR(VLOOKUP($B1467,'COMPOSIÇÕES COMPLEMENTARES '!$C:$K,6,0),"")))</f>
        <v>59.6</v>
      </c>
      <c r="G1467" s="527">
        <f>IF($B1467="","",IFERROR(VLOOKUP($B1467,SERVIÇOS!$B:$G,5,0),IFERROR(VLOOKUP($B1467,'COMPOSIÇÕES COMPLEMENTARES '!$C:$K,7,0),"")))</f>
        <v>12.3</v>
      </c>
      <c r="H1467" s="527">
        <f t="shared" si="1178"/>
        <v>71.9</v>
      </c>
      <c r="I1467" s="527">
        <f t="shared" si="1179"/>
        <v>119.2</v>
      </c>
      <c r="J1467" s="527">
        <f t="shared" si="1180"/>
        <v>24.6</v>
      </c>
      <c r="K1467" s="527">
        <f t="shared" si="1181"/>
        <v>143.8</v>
      </c>
      <c r="L1467" s="527"/>
      <c r="M1467" s="563"/>
      <c r="O1467" s="561"/>
      <c r="P1467" s="562" t="str">
        <f t="shared" si="1182"/>
        <v/>
      </c>
      <c r="Q1467" s="561"/>
      <c r="R1467" s="583" t="str">
        <f t="shared" si="1183"/>
        <v/>
      </c>
      <c r="S1467" s="561"/>
      <c r="T1467" s="588" t="str">
        <f t="shared" si="1184"/>
        <v/>
      </c>
      <c r="U1467" s="584">
        <f ca="1">SUMIF($O$8:T$9,"QUANT.",O1467:T1467)</f>
        <v>0</v>
      </c>
      <c r="V1467" s="585">
        <f ca="1" t="shared" si="1185"/>
        <v>0</v>
      </c>
      <c r="W1467" s="586" t="str">
        <f ca="1" t="shared" si="1186"/>
        <v>MEDIR</v>
      </c>
      <c r="X1467" s="587">
        <f ca="1" t="shared" si="1187"/>
        <v>2</v>
      </c>
      <c r="Y1467" s="587">
        <f ca="1" t="shared" si="1188"/>
        <v>143.8</v>
      </c>
    </row>
    <row r="1468" customHeight="1" spans="1:25">
      <c r="A1468" s="522"/>
      <c r="B1468" s="528" t="s">
        <v>618</v>
      </c>
      <c r="C1468" s="524" t="str">
        <f>IF($B1468="","",IFERROR(VLOOKUP($B1468,SERVIÇOS!$B:$G,2,0),IFERROR(VLOOKUP($B1468,'COMPOSIÇÕES COMPLEMENTARES '!$C:$K,2,0),"")))</f>
        <v>CORDOALHA DE COBRE NU, NÃO ENTERRADA, INSTALAÇÃO COM PRESILHA DE FIXAÇÃO</v>
      </c>
      <c r="D1468" s="525" t="str">
        <f>IF($B1468="","",IFERROR(VLOOKUP($B1468,SERVIÇOS!$B:$G,3,0),IFERROR(VLOOKUP($B1468,'COMPOSIÇÕES COMPLEMENTARES '!$C:$K,3,0),"")))</f>
        <v>M</v>
      </c>
      <c r="E1468" s="530">
        <f>E1467*8</f>
        <v>16</v>
      </c>
      <c r="F1468" s="527">
        <f>IF($B1468="","",IFERROR(VLOOKUP($B1468,SERVIÇOS!$B:$G,4,0),IFERROR(VLOOKUP($B1468,'COMPOSIÇÕES COMPLEMENTARES '!$C:$K,6,0),"")))</f>
        <v>43.78</v>
      </c>
      <c r="G1468" s="527">
        <f>IF($B1468="","",IFERROR(VLOOKUP($B1468,SERVIÇOS!$B:$G,5,0),IFERROR(VLOOKUP($B1468,'COMPOSIÇÕES COMPLEMENTARES '!$C:$K,7,0),"")))</f>
        <v>7.82</v>
      </c>
      <c r="H1468" s="527">
        <f t="shared" si="1178"/>
        <v>51.6</v>
      </c>
      <c r="I1468" s="527">
        <f t="shared" si="1179"/>
        <v>700.48</v>
      </c>
      <c r="J1468" s="527">
        <f t="shared" si="1180"/>
        <v>125.12</v>
      </c>
      <c r="K1468" s="527">
        <f t="shared" si="1181"/>
        <v>825.6</v>
      </c>
      <c r="L1468" s="527"/>
      <c r="M1468" s="563"/>
      <c r="O1468" s="561"/>
      <c r="P1468" s="562" t="str">
        <f t="shared" si="1182"/>
        <v/>
      </c>
      <c r="Q1468" s="561"/>
      <c r="R1468" s="583" t="str">
        <f t="shared" si="1183"/>
        <v/>
      </c>
      <c r="S1468" s="561"/>
      <c r="T1468" s="588" t="str">
        <f t="shared" si="1184"/>
        <v/>
      </c>
      <c r="U1468" s="584">
        <f ca="1">SUMIF($O$8:T$9,"QUANT.",O1468:T1468)</f>
        <v>0</v>
      </c>
      <c r="V1468" s="585">
        <f ca="1" t="shared" si="1185"/>
        <v>0</v>
      </c>
      <c r="W1468" s="586" t="str">
        <f ca="1" t="shared" si="1186"/>
        <v>MEDIR</v>
      </c>
      <c r="X1468" s="587">
        <f ca="1" t="shared" si="1187"/>
        <v>16</v>
      </c>
      <c r="Y1468" s="587">
        <f ca="1" t="shared" si="1188"/>
        <v>825.6</v>
      </c>
    </row>
    <row r="1469" customHeight="1" spans="1:25">
      <c r="A1469" s="522"/>
      <c r="B1469" s="528" t="s">
        <v>636</v>
      </c>
      <c r="C1469" s="524" t="str">
        <f>IF($B1469="","",IFERROR(VLOOKUP($B1469,SERVIÇOS!$B:$G,2,0),IFERROR(VLOOKUP($B1469,'COMPOSIÇÕES COMPLEMENTARES '!$C:$K,2,0),"")))</f>
        <v>GRAMPO PARA ATERRAMENTO ø5/8" (CONEXÃO HASTE CABO ATÉ 50mm²), ALTA CONDUTIVIDADE ELÉTRICA E RESISTÊNCIA À CORROSÃO; CORPO EM LIGA DE COBRE E GRAMPO EM AÇO ZINCADO ELETROLÍTICO (GA-12) OU LIGA DE COBRE (GA-38)</v>
      </c>
      <c r="D1469" s="525" t="str">
        <f>IF($B1469="","",IFERROR(VLOOKUP($B1469,SERVIÇOS!$B:$G,3,0),IFERROR(VLOOKUP($B1469,'COMPOSIÇÕES COMPLEMENTARES '!$C:$K,3,0),"")))</f>
        <v>UN</v>
      </c>
      <c r="E1469" s="530">
        <f>E1467</f>
        <v>2</v>
      </c>
      <c r="F1469" s="527">
        <f>IF($B1469="","",IFERROR(VLOOKUP($B1469,SERVIÇOS!$B:$G,4,0),IFERROR(VLOOKUP($B1469,'COMPOSIÇÕES COMPLEMENTARES '!$C:$K,6,0),"")))</f>
        <v>29.58</v>
      </c>
      <c r="G1469" s="527">
        <f>IF($B1469="","",IFERROR(VLOOKUP($B1469,SERVIÇOS!$B:$G,5,0),IFERROR(VLOOKUP($B1469,'COMPOSIÇÕES COMPLEMENTARES '!$C:$K,7,0),"")))</f>
        <v>4.12</v>
      </c>
      <c r="H1469" s="527">
        <f t="shared" ref="H1469:H1496" si="1189">IF(E1469="","",F1469+G1469)</f>
        <v>33.7</v>
      </c>
      <c r="I1469" s="527">
        <f t="shared" ref="I1469:I1496" si="1190">IF(E1469="","",TRUNC((E1469*F1469),2))</f>
        <v>59.16</v>
      </c>
      <c r="J1469" s="527">
        <f t="shared" ref="J1469:J1496" si="1191">IF(E1469="","",TRUNC((E1469*G1469),2))</f>
        <v>8.24</v>
      </c>
      <c r="K1469" s="527">
        <f t="shared" ref="K1469:K1496" si="1192">IF(E1469="","",TRUNC((E1469*H1469),2))</f>
        <v>67.4</v>
      </c>
      <c r="L1469" s="527"/>
      <c r="M1469" s="563"/>
      <c r="O1469" s="561"/>
      <c r="P1469" s="562" t="str">
        <f t="shared" ref="P1469:P1496" si="1193">IF(OR(O1469="",$K1469=""),"",(O1469/$E1469)*$K1469)</f>
        <v/>
      </c>
      <c r="Q1469" s="561"/>
      <c r="R1469" s="583" t="str">
        <f t="shared" ref="R1469:R1496" si="1194">IF(OR(Q1469="",$K1469=""),"",(Q1469/$E1469)*$K1469)</f>
        <v/>
      </c>
      <c r="S1469" s="561"/>
      <c r="T1469" s="588" t="str">
        <f t="shared" ref="T1469:T1496" si="1195">IF(OR(S1469="",$K1469=""),"",(S1469/$E1469)*$K1469)</f>
        <v/>
      </c>
      <c r="U1469" s="584">
        <f ca="1">SUMIF($O$8:T$9,"QUANT.",O1469:T1469)</f>
        <v>0</v>
      </c>
      <c r="V1469" s="585">
        <f ca="1" t="shared" ref="V1469:V1496" si="1196">SUMIF($O$8:$T$9,"CUSTO",O1469:T1469)</f>
        <v>0</v>
      </c>
      <c r="W1469" s="586" t="str">
        <f ca="1" t="shared" ref="W1469:W1496" si="1197">IF(B1469&lt;&gt;"",IF(V1469=0,"MEDIR",IF(K1469-V1469=0,"OK",IF(K1469-V1469&gt;0,"MEDIR","ALERTA!"))),"")</f>
        <v>MEDIR</v>
      </c>
      <c r="X1469" s="587">
        <f ca="1" t="shared" ref="X1469:X1496" si="1198">IF(U1469="",0,E1469-U1469)</f>
        <v>2</v>
      </c>
      <c r="Y1469" s="587">
        <f ca="1" t="shared" ref="Y1469:Y1496" si="1199">IF(V1469="",0,K1469-V1469)</f>
        <v>67.4</v>
      </c>
    </row>
    <row r="1470" customHeight="1" spans="1:25">
      <c r="A1470" s="522"/>
      <c r="B1470" s="528">
        <v>98111</v>
      </c>
      <c r="C1470" s="524" t="str">
        <f>IF($B1470="","",IFERROR(VLOOKUP($B1470,SERVIÇOS!$B:$G,2,0),IFERROR(VLOOKUP($B1470,'COMPOSIÇÕES COMPLEMENTARES '!$C:$K,2,0),"")))</f>
        <v>CAIXA DE INSPEÇÃO PARA ATERRAMENTO, CIRCULAR, EM POLIETILENO, DIÂMETRO INTERNO = 0,3 M. AF_12/2020</v>
      </c>
      <c r="D1470" s="525" t="str">
        <f>IF($B1470="","",IFERROR(VLOOKUP($B1470,SERVIÇOS!$B:$G,3,0),IFERROR(VLOOKUP($B1470,'COMPOSIÇÕES COMPLEMENTARES '!$C:$K,3,0),"")))</f>
        <v>UN</v>
      </c>
      <c r="E1470" s="530">
        <f>E1467</f>
        <v>2</v>
      </c>
      <c r="F1470" s="527">
        <f>IF($B1470="","",IFERROR(VLOOKUP($B1470,SERVIÇOS!$B:$G,4,0),IFERROR(VLOOKUP($B1470,'COMPOSIÇÕES COMPLEMENTARES '!$C:$K,6,0),"")))</f>
        <v>46.95</v>
      </c>
      <c r="G1470" s="527">
        <f>IF($B1470="","",IFERROR(VLOOKUP($B1470,SERVIÇOS!$B:$G,5,0),IFERROR(VLOOKUP($B1470,'COMPOSIÇÕES COMPLEMENTARES '!$C:$K,7,0),"")))</f>
        <v>7.6</v>
      </c>
      <c r="H1470" s="527">
        <f t="shared" si="1189"/>
        <v>54.55</v>
      </c>
      <c r="I1470" s="527">
        <f t="shared" si="1190"/>
        <v>93.9</v>
      </c>
      <c r="J1470" s="527">
        <f t="shared" si="1191"/>
        <v>15.2</v>
      </c>
      <c r="K1470" s="527">
        <f t="shared" si="1192"/>
        <v>109.1</v>
      </c>
      <c r="L1470" s="527"/>
      <c r="M1470" s="563"/>
      <c r="O1470" s="561"/>
      <c r="P1470" s="562" t="str">
        <f t="shared" si="1193"/>
        <v/>
      </c>
      <c r="Q1470" s="561"/>
      <c r="R1470" s="583" t="str">
        <f t="shared" si="1194"/>
        <v/>
      </c>
      <c r="S1470" s="561"/>
      <c r="T1470" s="588" t="str">
        <f t="shared" si="1195"/>
        <v/>
      </c>
      <c r="U1470" s="584">
        <f ca="1">SUMIF($O$8:T$9,"QUANT.",O1470:T1470)</f>
        <v>0</v>
      </c>
      <c r="V1470" s="585">
        <f ca="1" t="shared" si="1196"/>
        <v>0</v>
      </c>
      <c r="W1470" s="586" t="str">
        <f ca="1" t="shared" si="1197"/>
        <v>MEDIR</v>
      </c>
      <c r="X1470" s="587">
        <f ca="1" t="shared" si="1198"/>
        <v>2</v>
      </c>
      <c r="Y1470" s="587">
        <f ca="1" t="shared" si="1199"/>
        <v>109.1</v>
      </c>
    </row>
    <row r="1471" customHeight="1" spans="1:25">
      <c r="A1471" s="522"/>
      <c r="B1471" s="528">
        <v>96977</v>
      </c>
      <c r="C1471" s="524" t="str">
        <f>IF($B1471="","",IFERROR(VLOOKUP($B1471,SERVIÇOS!$B:$G,2,0),IFERROR(VLOOKUP($B1471,'COMPOSIÇÕES COMPLEMENTARES '!$C:$K,2,0),"")))</f>
        <v>CORDOALHA DE COBRE NU 50 MM², ENTERRADA - FORNECIMENTO E INSTALAÇÃO. AF_08/2023</v>
      </c>
      <c r="D1471" s="525" t="str">
        <f>IF($B1471="","",IFERROR(VLOOKUP($B1471,SERVIÇOS!$B:$G,3,0),IFERROR(VLOOKUP($B1471,'COMPOSIÇÕES COMPLEMENTARES '!$C:$K,3,0),"")))</f>
        <v>M</v>
      </c>
      <c r="E1471" s="530">
        <f>1.6*E1467</f>
        <v>3.2</v>
      </c>
      <c r="F1471" s="527">
        <f>IF($B1471="","",IFERROR(VLOOKUP($B1471,SERVIÇOS!$B:$G,4,0),IFERROR(VLOOKUP($B1471,'COMPOSIÇÕES COMPLEMENTARES '!$C:$K,6,0),"")))</f>
        <v>55.81</v>
      </c>
      <c r="G1471" s="527">
        <f>IF($B1471="","",IFERROR(VLOOKUP($B1471,SERVIÇOS!$B:$G,5,0),IFERROR(VLOOKUP($B1471,'COMPOSIÇÕES COMPLEMENTARES '!$C:$K,7,0),"")))</f>
        <v>1.63</v>
      </c>
      <c r="H1471" s="527">
        <f t="shared" si="1189"/>
        <v>57.44</v>
      </c>
      <c r="I1471" s="527">
        <f t="shared" si="1190"/>
        <v>178.59</v>
      </c>
      <c r="J1471" s="527">
        <f t="shared" si="1191"/>
        <v>5.21</v>
      </c>
      <c r="K1471" s="527">
        <f t="shared" si="1192"/>
        <v>183.8</v>
      </c>
      <c r="L1471" s="527"/>
      <c r="M1471" s="563"/>
      <c r="O1471" s="561"/>
      <c r="P1471" s="562" t="str">
        <f t="shared" si="1193"/>
        <v/>
      </c>
      <c r="Q1471" s="561"/>
      <c r="R1471" s="583" t="str">
        <f t="shared" si="1194"/>
        <v/>
      </c>
      <c r="S1471" s="561"/>
      <c r="T1471" s="588" t="str">
        <f t="shared" si="1195"/>
        <v/>
      </c>
      <c r="U1471" s="584">
        <f ca="1">SUMIF($O$8:T$9,"QUANT.",O1471:T1471)</f>
        <v>0</v>
      </c>
      <c r="V1471" s="585">
        <f ca="1" t="shared" si="1196"/>
        <v>0</v>
      </c>
      <c r="W1471" s="586" t="str">
        <f ca="1" t="shared" si="1197"/>
        <v>MEDIR</v>
      </c>
      <c r="X1471" s="587">
        <f ca="1" t="shared" si="1198"/>
        <v>3.2</v>
      </c>
      <c r="Y1471" s="587">
        <f ca="1" t="shared" si="1199"/>
        <v>183.8</v>
      </c>
    </row>
    <row r="1472" customHeight="1" spans="1:25">
      <c r="A1472" s="522"/>
      <c r="B1472" s="528" t="s">
        <v>634</v>
      </c>
      <c r="C1472" s="524" t="str">
        <f>IF($B1472="","",IFERROR(VLOOKUP($B1472,SERVIÇOS!$B:$G,2,0),IFERROR(VLOOKUP($B1472,'COMPOSIÇÕES COMPLEMENTARES '!$C:$K,2,0),"")))</f>
        <v>TERMINAL DE APERTO COM SAPATA EM LIGA DE COBRE, SAPATA COM DOIS FUROS PARA FIXAÇÃO </v>
      </c>
      <c r="D1472" s="525" t="str">
        <f>IF($B1472="","",IFERROR(VLOOKUP($B1472,SERVIÇOS!$B:$G,3,0),IFERROR(VLOOKUP($B1472,'COMPOSIÇÕES COMPLEMENTARES '!$C:$K,3,0),"")))</f>
        <v>UN</v>
      </c>
      <c r="E1472" s="530">
        <f>E1467</f>
        <v>2</v>
      </c>
      <c r="F1472" s="527">
        <f>IF($B1472="","",IFERROR(VLOOKUP($B1472,SERVIÇOS!$B:$G,4,0),IFERROR(VLOOKUP($B1472,'COMPOSIÇÕES COMPLEMENTARES '!$C:$K,6,0),"")))</f>
        <v>12.16</v>
      </c>
      <c r="G1472" s="527">
        <f>IF($B1472="","",IFERROR(VLOOKUP($B1472,SERVIÇOS!$B:$G,5,0),IFERROR(VLOOKUP($B1472,'COMPOSIÇÕES COMPLEMENTARES '!$C:$K,7,0),"")))</f>
        <v>1.43</v>
      </c>
      <c r="H1472" s="527">
        <f t="shared" si="1189"/>
        <v>13.59</v>
      </c>
      <c r="I1472" s="527">
        <f t="shared" si="1190"/>
        <v>24.32</v>
      </c>
      <c r="J1472" s="527">
        <f t="shared" si="1191"/>
        <v>2.86</v>
      </c>
      <c r="K1472" s="527">
        <f t="shared" si="1192"/>
        <v>27.18</v>
      </c>
      <c r="L1472" s="527"/>
      <c r="M1472" s="563"/>
      <c r="O1472" s="561"/>
      <c r="P1472" s="562" t="str">
        <f t="shared" si="1193"/>
        <v/>
      </c>
      <c r="Q1472" s="561"/>
      <c r="R1472" s="583" t="str">
        <f t="shared" si="1194"/>
        <v/>
      </c>
      <c r="S1472" s="561"/>
      <c r="T1472" s="588" t="str">
        <f t="shared" si="1195"/>
        <v/>
      </c>
      <c r="U1472" s="584">
        <f ca="1">SUMIF($O$8:T$9,"QUANT.",O1472:T1472)</f>
        <v>0</v>
      </c>
      <c r="V1472" s="585">
        <f ca="1" t="shared" si="1196"/>
        <v>0</v>
      </c>
      <c r="W1472" s="586" t="str">
        <f ca="1" t="shared" si="1197"/>
        <v>MEDIR</v>
      </c>
      <c r="X1472" s="587">
        <f ca="1" t="shared" si="1198"/>
        <v>2</v>
      </c>
      <c r="Y1472" s="587">
        <f ca="1" t="shared" si="1199"/>
        <v>27.18</v>
      </c>
    </row>
    <row r="1473" customHeight="1" spans="1:25">
      <c r="A1473" s="522"/>
      <c r="B1473" s="528" t="s">
        <v>637</v>
      </c>
      <c r="C1473" s="524" t="str">
        <f>IF($B1473="","",IFERROR(VLOOKUP($B1473,SERVIÇOS!$B:$G,2,0),IFERROR(VLOOKUP($B1473,'COMPOSIÇÕES COMPLEMENTARES '!$C:$K,2,0),"")))</f>
        <v>CONECTOR TIPO PARAFUSO FENDIDO, BIMETÁLICO, PARA DERIVAÇÃO OU EMENDA DE CABOS DE COBRE E/OU ALUMÍNIO; CORPO EM COBRE ELETROLÍTICO. CABO PRINCIPAL ATÉ 50mm² E DERIVAÇÃO DE 4-50mm²</v>
      </c>
      <c r="D1473" s="525" t="str">
        <f>IF($B1473="","",IFERROR(VLOOKUP($B1473,SERVIÇOS!$B:$G,3,0),IFERROR(VLOOKUP($B1473,'COMPOSIÇÕES COMPLEMENTARES '!$C:$K,3,0),"")))</f>
        <v>UN</v>
      </c>
      <c r="E1473" s="530">
        <f>E1467</f>
        <v>2</v>
      </c>
      <c r="F1473" s="527">
        <f>IF($B1473="","",IFERROR(VLOOKUP($B1473,SERVIÇOS!$B:$G,4,0),IFERROR(VLOOKUP($B1473,'COMPOSIÇÕES COMPLEMENTARES '!$C:$K,6,0),"")))</f>
        <v>18.99</v>
      </c>
      <c r="G1473" s="527">
        <f>IF($B1473="","",IFERROR(VLOOKUP($B1473,SERVIÇOS!$B:$G,5,0),IFERROR(VLOOKUP($B1473,'COMPOSIÇÕES COMPLEMENTARES '!$C:$K,7,0),"")))</f>
        <v>1.64</v>
      </c>
      <c r="H1473" s="527">
        <f t="shared" si="1189"/>
        <v>20.63</v>
      </c>
      <c r="I1473" s="527">
        <f t="shared" si="1190"/>
        <v>37.98</v>
      </c>
      <c r="J1473" s="527">
        <f t="shared" si="1191"/>
        <v>3.28</v>
      </c>
      <c r="K1473" s="527">
        <f t="shared" si="1192"/>
        <v>41.26</v>
      </c>
      <c r="L1473" s="527"/>
      <c r="M1473" s="563"/>
      <c r="O1473" s="561"/>
      <c r="P1473" s="562" t="str">
        <f t="shared" si="1193"/>
        <v/>
      </c>
      <c r="Q1473" s="561"/>
      <c r="R1473" s="583" t="str">
        <f t="shared" si="1194"/>
        <v/>
      </c>
      <c r="S1473" s="561"/>
      <c r="T1473" s="588" t="str">
        <f t="shared" si="1195"/>
        <v/>
      </c>
      <c r="U1473" s="584">
        <f ca="1">SUMIF($O$8:T$9,"QUANT.",O1473:T1473)</f>
        <v>0</v>
      </c>
      <c r="V1473" s="585">
        <f ca="1" t="shared" si="1196"/>
        <v>0</v>
      </c>
      <c r="W1473" s="586" t="str">
        <f ca="1" t="shared" si="1197"/>
        <v>MEDIR</v>
      </c>
      <c r="X1473" s="587">
        <f ca="1" t="shared" si="1198"/>
        <v>2</v>
      </c>
      <c r="Y1473" s="587">
        <f ca="1" t="shared" si="1199"/>
        <v>41.26</v>
      </c>
    </row>
    <row r="1474" s="365" customFormat="1" customHeight="1" spans="1:38">
      <c r="A1474" s="522"/>
      <c r="B1474" s="528"/>
      <c r="C1474" s="591" t="s">
        <v>639</v>
      </c>
      <c r="D1474" s="592">
        <v>2</v>
      </c>
      <c r="E1474" s="530"/>
      <c r="F1474" s="527" t="str">
        <f>IF($B1474="","",IFERROR(VLOOKUP($B1474,SERVIÇOS!$B:$G,4,0),IFERROR(VLOOKUP($B1474,'COMPOSIÇÕES COMPLEMENTARES '!$C:$K,6,0),"")))</f>
        <v/>
      </c>
      <c r="G1474" s="527" t="str">
        <f>IF($B1474="","",IFERROR(VLOOKUP($B1474,SERVIÇOS!$B:$G,5,0),IFERROR(VLOOKUP($B1474,'COMPOSIÇÕES COMPLEMENTARES '!$C:$K,7,0),"")))</f>
        <v/>
      </c>
      <c r="H1474" s="527" t="str">
        <f t="shared" si="1189"/>
        <v/>
      </c>
      <c r="I1474" s="527" t="str">
        <f t="shared" si="1190"/>
        <v/>
      </c>
      <c r="J1474" s="527" t="str">
        <f t="shared" si="1191"/>
        <v/>
      </c>
      <c r="K1474" s="527" t="str">
        <f t="shared" si="1192"/>
        <v/>
      </c>
      <c r="L1474" s="527"/>
      <c r="M1474" s="563"/>
      <c r="N1474" s="448"/>
      <c r="O1474" s="561"/>
      <c r="P1474" s="562" t="str">
        <f t="shared" si="1193"/>
        <v/>
      </c>
      <c r="Q1474" s="561"/>
      <c r="R1474" s="583" t="str">
        <f t="shared" si="1194"/>
        <v/>
      </c>
      <c r="S1474" s="561"/>
      <c r="T1474" s="588" t="str">
        <f t="shared" si="1195"/>
        <v/>
      </c>
      <c r="U1474" s="584">
        <f ca="1">SUMIF($O$8:T$9,"QUANT.",O1474:T1474)</f>
        <v>0</v>
      </c>
      <c r="V1474" s="585">
        <f ca="1" t="shared" si="1196"/>
        <v>0</v>
      </c>
      <c r="W1474" s="586" t="str">
        <f ca="1" t="shared" si="1197"/>
        <v/>
      </c>
      <c r="X1474" s="587">
        <f ca="1" t="shared" si="1198"/>
        <v>0</v>
      </c>
      <c r="Y1474" s="587" t="e">
        <f ca="1" t="shared" si="1199"/>
        <v>#VALUE!</v>
      </c>
      <c r="Z1474" s="448"/>
      <c r="AA1474" s="448"/>
      <c r="AB1474" s="448"/>
      <c r="AC1474" s="448"/>
      <c r="AD1474" s="448"/>
      <c r="AE1474" s="448"/>
      <c r="AF1474" s="448"/>
      <c r="AG1474" s="448"/>
      <c r="AH1474" s="448"/>
      <c r="AI1474" s="448"/>
      <c r="AJ1474" s="448"/>
      <c r="AK1474" s="590">
        <f t="shared" ref="AK1474:AK1496" si="1200">B1474-AL1474</f>
        <v>0</v>
      </c>
      <c r="AL1474" s="590">
        <v>0</v>
      </c>
    </row>
    <row r="1475" s="365" customFormat="1" customHeight="1" spans="1:38">
      <c r="A1475" s="522"/>
      <c r="B1475" s="528">
        <v>101548</v>
      </c>
      <c r="C1475" s="524" t="str">
        <f>IF($B1475="","",IFERROR(VLOOKUP($B1475,SERVIÇOS!$B:$G,2,0),IFERROR(VLOOKUP($B1475,'COMPOSIÇÕES COMPLEMENTARES '!$C:$K,2,0),"")))</f>
        <v>ISOLADOR, TIPO ROLDANA, PARA BAIXA TENSÃO - FORNECIMENTO E INSTALAÇÃO. AF_07/2020</v>
      </c>
      <c r="D1475" s="525" t="str">
        <f>IF($B1475="","",IFERROR(VLOOKUP($B1475,SERVIÇOS!$B:$G,3,0),IFERROR(VLOOKUP($B1475,'COMPOSIÇÕES COMPLEMENTARES '!$C:$K,3,0),"")))</f>
        <v>UN</v>
      </c>
      <c r="E1475" s="530">
        <f>2*D1474</f>
        <v>4</v>
      </c>
      <c r="F1475" s="527">
        <f>IF($B1475="","",IFERROR(VLOOKUP($B1475,SERVIÇOS!$B:$G,4,0),IFERROR(VLOOKUP($B1475,'COMPOSIÇÕES COMPLEMENTARES '!$C:$K,6,0),"")))</f>
        <v>6.57</v>
      </c>
      <c r="G1475" s="527">
        <f>IF($B1475="","",IFERROR(VLOOKUP($B1475,SERVIÇOS!$B:$G,5,0),IFERROR(VLOOKUP($B1475,'COMPOSIÇÕES COMPLEMENTARES '!$C:$K,7,0),"")))</f>
        <v>1.86</v>
      </c>
      <c r="H1475" s="527">
        <f t="shared" si="1189"/>
        <v>8.43</v>
      </c>
      <c r="I1475" s="527">
        <f t="shared" si="1190"/>
        <v>26.28</v>
      </c>
      <c r="J1475" s="527">
        <f t="shared" si="1191"/>
        <v>7.44</v>
      </c>
      <c r="K1475" s="527">
        <f t="shared" si="1192"/>
        <v>33.72</v>
      </c>
      <c r="L1475" s="527"/>
      <c r="M1475" s="563"/>
      <c r="N1475" s="448"/>
      <c r="O1475" s="561"/>
      <c r="P1475" s="562" t="str">
        <f t="shared" si="1193"/>
        <v/>
      </c>
      <c r="Q1475" s="561"/>
      <c r="R1475" s="583" t="str">
        <f t="shared" si="1194"/>
        <v/>
      </c>
      <c r="S1475" s="561"/>
      <c r="T1475" s="588" t="str">
        <f t="shared" si="1195"/>
        <v/>
      </c>
      <c r="U1475" s="584">
        <f ca="1">SUMIF($O$8:T$9,"QUANT.",O1475:T1475)</f>
        <v>0</v>
      </c>
      <c r="V1475" s="585">
        <f ca="1" t="shared" si="1196"/>
        <v>0</v>
      </c>
      <c r="W1475" s="586" t="str">
        <f ca="1" t="shared" si="1197"/>
        <v>MEDIR</v>
      </c>
      <c r="X1475" s="587">
        <f ca="1" t="shared" si="1198"/>
        <v>4</v>
      </c>
      <c r="Y1475" s="587">
        <f ca="1" t="shared" si="1199"/>
        <v>33.72</v>
      </c>
      <c r="Z1475" s="448"/>
      <c r="AA1475" s="448"/>
      <c r="AB1475" s="448"/>
      <c r="AC1475" s="448"/>
      <c r="AD1475" s="448"/>
      <c r="AE1475" s="448"/>
      <c r="AF1475" s="448"/>
      <c r="AG1475" s="448"/>
      <c r="AH1475" s="448"/>
      <c r="AI1475" s="448"/>
      <c r="AJ1475" s="448"/>
      <c r="AK1475" s="590">
        <f t="shared" si="1200"/>
        <v>101548</v>
      </c>
      <c r="AL1475" s="590">
        <v>0</v>
      </c>
    </row>
    <row r="1476" s="365" customFormat="1" customHeight="1" spans="1:38">
      <c r="A1476" s="522"/>
      <c r="B1476" s="528">
        <v>101538</v>
      </c>
      <c r="C1476" s="524" t="str">
        <f>IF($B1476="","",IFERROR(VLOOKUP($B1476,SERVIÇOS!$B:$G,2,0),IFERROR(VLOOKUP($B1476,'COMPOSIÇÕES COMPLEMENTARES '!$C:$K,2,0),"")))</f>
        <v>ARMAÇÃO SECUNDÁRIA, COM 1 ESTRIBO E 1 ISOLADOR - FORNECIMENTO E INSTALAÇÃO. AF_07/2020</v>
      </c>
      <c r="D1476" s="525" t="str">
        <f>IF($B1476="","",IFERROR(VLOOKUP($B1476,SERVIÇOS!$B:$G,3,0),IFERROR(VLOOKUP($B1476,'COMPOSIÇÕES COMPLEMENTARES '!$C:$K,3,0),"")))</f>
        <v>UN</v>
      </c>
      <c r="E1476" s="530">
        <f>E1475</f>
        <v>4</v>
      </c>
      <c r="F1476" s="527">
        <f>IF($B1476="","",IFERROR(VLOOKUP($B1476,SERVIÇOS!$B:$G,4,0),IFERROR(VLOOKUP($B1476,'COMPOSIÇÕES COMPLEMENTARES '!$C:$K,6,0),"")))</f>
        <v>31.34</v>
      </c>
      <c r="G1476" s="527">
        <f>IF($B1476="","",IFERROR(VLOOKUP($B1476,SERVIÇOS!$B:$G,5,0),IFERROR(VLOOKUP($B1476,'COMPOSIÇÕES COMPLEMENTARES '!$C:$K,7,0),"")))</f>
        <v>11.35</v>
      </c>
      <c r="H1476" s="527">
        <f t="shared" si="1189"/>
        <v>42.69</v>
      </c>
      <c r="I1476" s="527">
        <f t="shared" si="1190"/>
        <v>125.36</v>
      </c>
      <c r="J1476" s="527">
        <f t="shared" si="1191"/>
        <v>45.4</v>
      </c>
      <c r="K1476" s="527">
        <f t="shared" si="1192"/>
        <v>170.76</v>
      </c>
      <c r="L1476" s="527"/>
      <c r="M1476" s="563"/>
      <c r="N1476" s="448"/>
      <c r="O1476" s="561"/>
      <c r="P1476" s="562" t="str">
        <f t="shared" si="1193"/>
        <v/>
      </c>
      <c r="Q1476" s="561"/>
      <c r="R1476" s="583" t="str">
        <f t="shared" si="1194"/>
        <v/>
      </c>
      <c r="S1476" s="561"/>
      <c r="T1476" s="588" t="str">
        <f t="shared" si="1195"/>
        <v/>
      </c>
      <c r="U1476" s="584">
        <f ca="1">SUMIF($O$8:T$9,"QUANT.",O1476:T1476)</f>
        <v>0</v>
      </c>
      <c r="V1476" s="585">
        <f ca="1" t="shared" si="1196"/>
        <v>0</v>
      </c>
      <c r="W1476" s="586" t="str">
        <f ca="1" t="shared" si="1197"/>
        <v>MEDIR</v>
      </c>
      <c r="X1476" s="587">
        <f ca="1" t="shared" si="1198"/>
        <v>4</v>
      </c>
      <c r="Y1476" s="587">
        <f ca="1" t="shared" si="1199"/>
        <v>170.76</v>
      </c>
      <c r="Z1476" s="448"/>
      <c r="AA1476" s="448"/>
      <c r="AB1476" s="448"/>
      <c r="AC1476" s="448"/>
      <c r="AD1476" s="448"/>
      <c r="AE1476" s="448"/>
      <c r="AF1476" s="448"/>
      <c r="AG1476" s="448"/>
      <c r="AH1476" s="448"/>
      <c r="AI1476" s="448"/>
      <c r="AJ1476" s="448"/>
      <c r="AK1476" s="590">
        <f t="shared" si="1200"/>
        <v>101538</v>
      </c>
      <c r="AL1476" s="590">
        <v>0</v>
      </c>
    </row>
    <row r="1477" s="365" customFormat="1" customHeight="1" spans="1:38">
      <c r="A1477" s="522"/>
      <c r="B1477" s="528" t="s">
        <v>610</v>
      </c>
      <c r="C1477" s="524" t="str">
        <f>IF($B1477="","",IFERROR(VLOOKUP($B1477,SERVIÇOS!$B:$G,2,0),IFERROR(VLOOKUP($B1477,'COMPOSIÇÕES COMPLEMENTARES '!$C:$K,2,0),"")))</f>
        <v>CINTA PARA POSTE DE SEÇÃO CIRCULAR EM AÇO CARBONO (NTC 811701) PARA FIXAÇÃO DE ISOLADOR TIPO ROLDANA PARA REDE DE BAIXA TENSÃO</v>
      </c>
      <c r="D1477" s="525" t="str">
        <f>IF($B1477="","",IFERROR(VLOOKUP($B1477,SERVIÇOS!$B:$G,3,0),IFERROR(VLOOKUP($B1477,'COMPOSIÇÕES COMPLEMENTARES '!$C:$K,3,0),"")))</f>
        <v>UN</v>
      </c>
      <c r="E1477" s="530">
        <f>E1475</f>
        <v>4</v>
      </c>
      <c r="F1477" s="527">
        <f>IF($B1477="","",IFERROR(VLOOKUP($B1477,SERVIÇOS!$B:$G,4,0),IFERROR(VLOOKUP($B1477,'COMPOSIÇÕES COMPLEMENTARES '!$C:$K,6,0),"")))</f>
        <v>73.01</v>
      </c>
      <c r="G1477" s="527">
        <f>IF($B1477="","",IFERROR(VLOOKUP($B1477,SERVIÇOS!$B:$G,5,0),IFERROR(VLOOKUP($B1477,'COMPOSIÇÕES COMPLEMENTARES '!$C:$K,7,0),"")))</f>
        <v>14.85</v>
      </c>
      <c r="H1477" s="527">
        <f t="shared" si="1189"/>
        <v>87.86</v>
      </c>
      <c r="I1477" s="527">
        <f t="shared" si="1190"/>
        <v>292.04</v>
      </c>
      <c r="J1477" s="527">
        <f t="shared" si="1191"/>
        <v>59.4</v>
      </c>
      <c r="K1477" s="527">
        <f t="shared" si="1192"/>
        <v>351.44</v>
      </c>
      <c r="L1477" s="527"/>
      <c r="M1477" s="563"/>
      <c r="N1477" s="448"/>
      <c r="O1477" s="561"/>
      <c r="P1477" s="562" t="str">
        <f t="shared" si="1193"/>
        <v/>
      </c>
      <c r="Q1477" s="561"/>
      <c r="R1477" s="583" t="str">
        <f t="shared" si="1194"/>
        <v/>
      </c>
      <c r="S1477" s="561"/>
      <c r="T1477" s="588" t="str">
        <f t="shared" si="1195"/>
        <v/>
      </c>
      <c r="U1477" s="584">
        <f ca="1">SUMIF($O$8:T$9,"QUANT.",O1477:T1477)</f>
        <v>0</v>
      </c>
      <c r="V1477" s="585">
        <f ca="1" t="shared" si="1196"/>
        <v>0</v>
      </c>
      <c r="W1477" s="586" t="str">
        <f ca="1" t="shared" si="1197"/>
        <v>MEDIR</v>
      </c>
      <c r="X1477" s="587">
        <f ca="1" t="shared" si="1198"/>
        <v>4</v>
      </c>
      <c r="Y1477" s="587">
        <f ca="1" t="shared" si="1199"/>
        <v>351.44</v>
      </c>
      <c r="Z1477" s="448"/>
      <c r="AA1477" s="448"/>
      <c r="AB1477" s="448"/>
      <c r="AC1477" s="448"/>
      <c r="AD1477" s="448"/>
      <c r="AE1477" s="448"/>
      <c r="AF1477" s="448"/>
      <c r="AG1477" s="448"/>
      <c r="AH1477" s="448"/>
      <c r="AI1477" s="448"/>
      <c r="AJ1477" s="448"/>
      <c r="AK1477" s="590" t="e">
        <f t="shared" si="1200"/>
        <v>#VALUE!</v>
      </c>
      <c r="AL1477" s="590">
        <v>0</v>
      </c>
    </row>
    <row r="1478" s="365" customFormat="1" customHeight="1" spans="1:38">
      <c r="A1478" s="522"/>
      <c r="B1478" s="528">
        <v>101554</v>
      </c>
      <c r="C1478" s="524" t="str">
        <f>IF($B1478="","",IFERROR(VLOOKUP($B1478,SERVIÇOS!$B:$G,2,0),IFERROR(VLOOKUP($B1478,'COMPOSIÇÕES COMPLEMENTARES '!$C:$K,2,0),"")))</f>
        <v>ALÇA PREFORMADA DE DISTRIBUIÇÃO, EM  AÇO GALVANIZADO, AWG 2 - FORNECIMENTO E INSTALAÇÃO. AF_07/2020</v>
      </c>
      <c r="D1478" s="525" t="str">
        <f>IF($B1478="","",IFERROR(VLOOKUP($B1478,SERVIÇOS!$B:$G,3,0),IFERROR(VLOOKUP($B1478,'COMPOSIÇÕES COMPLEMENTARES '!$C:$K,3,0),"")))</f>
        <v>UN</v>
      </c>
      <c r="E1478" s="530">
        <f>E1475</f>
        <v>4</v>
      </c>
      <c r="F1478" s="527">
        <f>IF($B1478="","",IFERROR(VLOOKUP($B1478,SERVIÇOS!$B:$G,4,0),IFERROR(VLOOKUP($B1478,'COMPOSIÇÕES COMPLEMENTARES '!$C:$K,6,0),"")))</f>
        <v>6.84</v>
      </c>
      <c r="G1478" s="527">
        <f>IF($B1478="","",IFERROR(VLOOKUP($B1478,SERVIÇOS!$B:$G,5,0),IFERROR(VLOOKUP($B1478,'COMPOSIÇÕES COMPLEMENTARES '!$C:$K,7,0),"")))</f>
        <v>4.76</v>
      </c>
      <c r="H1478" s="527">
        <f t="shared" si="1189"/>
        <v>11.6</v>
      </c>
      <c r="I1478" s="527">
        <f t="shared" si="1190"/>
        <v>27.36</v>
      </c>
      <c r="J1478" s="527">
        <f t="shared" si="1191"/>
        <v>19.04</v>
      </c>
      <c r="K1478" s="527">
        <f t="shared" si="1192"/>
        <v>46.4</v>
      </c>
      <c r="L1478" s="527"/>
      <c r="M1478" s="563"/>
      <c r="N1478" s="448"/>
      <c r="O1478" s="561"/>
      <c r="P1478" s="562" t="str">
        <f t="shared" si="1193"/>
        <v/>
      </c>
      <c r="Q1478" s="561"/>
      <c r="R1478" s="583" t="str">
        <f t="shared" si="1194"/>
        <v/>
      </c>
      <c r="S1478" s="561"/>
      <c r="T1478" s="588" t="str">
        <f t="shared" si="1195"/>
        <v/>
      </c>
      <c r="U1478" s="584">
        <f ca="1">SUMIF($O$8:T$9,"QUANT.",O1478:T1478)</f>
        <v>0</v>
      </c>
      <c r="V1478" s="585">
        <f ca="1" t="shared" si="1196"/>
        <v>0</v>
      </c>
      <c r="W1478" s="586" t="str">
        <f ca="1" t="shared" si="1197"/>
        <v>MEDIR</v>
      </c>
      <c r="X1478" s="587">
        <f ca="1" t="shared" si="1198"/>
        <v>4</v>
      </c>
      <c r="Y1478" s="587">
        <f ca="1" t="shared" si="1199"/>
        <v>46.4</v>
      </c>
      <c r="Z1478" s="448"/>
      <c r="AA1478" s="448"/>
      <c r="AB1478" s="448"/>
      <c r="AC1478" s="448"/>
      <c r="AD1478" s="448"/>
      <c r="AE1478" s="448"/>
      <c r="AF1478" s="448"/>
      <c r="AG1478" s="448"/>
      <c r="AH1478" s="448"/>
      <c r="AI1478" s="448"/>
      <c r="AJ1478" s="448"/>
      <c r="AK1478" s="590">
        <f t="shared" si="1200"/>
        <v>101554</v>
      </c>
      <c r="AL1478" s="590">
        <v>0</v>
      </c>
    </row>
    <row r="1479" s="365" customFormat="1" customHeight="1" spans="1:38">
      <c r="A1479" s="522"/>
      <c r="B1479" s="528">
        <v>91926</v>
      </c>
      <c r="C1479" s="524" t="str">
        <f>IF($B1479="","",IFERROR(VLOOKUP($B1479,SERVIÇOS!$B:$G,2,0),IFERROR(VLOOKUP($B1479,'COMPOSIÇÕES COMPLEMENTARES '!$C:$K,2,0),"")))</f>
        <v>CABO DE COBRE FLEXÍVEL ISOLADO, 2,5 MM², ANTI-CHAMA 450/750 V, PARA CIRCUITOS TERMINAIS - FORNECIMENTO E INSTALAÇÃO. AF_03/2023</v>
      </c>
      <c r="D1479" s="525" t="str">
        <f>IF($B1479="","",IFERROR(VLOOKUP($B1479,SERVIÇOS!$B:$G,3,0),IFERROR(VLOOKUP($B1479,'COMPOSIÇÕES COMPLEMENTARES '!$C:$K,3,0),"")))</f>
        <v>M</v>
      </c>
      <c r="E1479" s="530">
        <f>0.2*E1478</f>
        <v>0.8</v>
      </c>
      <c r="F1479" s="527">
        <f>IF($B1479="","",IFERROR(VLOOKUP($B1479,SERVIÇOS!$B:$G,4,0),IFERROR(VLOOKUP($B1479,'COMPOSIÇÕES COMPLEMENTARES '!$C:$K,6,0),"")))</f>
        <v>3.35</v>
      </c>
      <c r="G1479" s="527">
        <f>IF($B1479="","",IFERROR(VLOOKUP($B1479,SERVIÇOS!$B:$G,5,0),IFERROR(VLOOKUP($B1479,'COMPOSIÇÕES COMPLEMENTARES '!$C:$K,7,0),"")))</f>
        <v>1.43</v>
      </c>
      <c r="H1479" s="527">
        <f t="shared" si="1189"/>
        <v>4.78</v>
      </c>
      <c r="I1479" s="527">
        <f t="shared" si="1190"/>
        <v>2.68</v>
      </c>
      <c r="J1479" s="527">
        <f t="shared" si="1191"/>
        <v>1.14</v>
      </c>
      <c r="K1479" s="527">
        <f t="shared" si="1192"/>
        <v>3.82</v>
      </c>
      <c r="L1479" s="527"/>
      <c r="M1479" s="563"/>
      <c r="N1479" s="448"/>
      <c r="O1479" s="561"/>
      <c r="P1479" s="562" t="str">
        <f t="shared" si="1193"/>
        <v/>
      </c>
      <c r="Q1479" s="561"/>
      <c r="R1479" s="583" t="str">
        <f t="shared" si="1194"/>
        <v/>
      </c>
      <c r="S1479" s="561"/>
      <c r="T1479" s="588" t="str">
        <f t="shared" si="1195"/>
        <v/>
      </c>
      <c r="U1479" s="584">
        <f ca="1">SUMIF($O$8:T$9,"QUANT.",O1479:T1479)</f>
        <v>0</v>
      </c>
      <c r="V1479" s="585">
        <f ca="1" t="shared" si="1196"/>
        <v>0</v>
      </c>
      <c r="W1479" s="586" t="str">
        <f ca="1" t="shared" si="1197"/>
        <v>MEDIR</v>
      </c>
      <c r="X1479" s="587">
        <f ca="1" t="shared" si="1198"/>
        <v>0.8</v>
      </c>
      <c r="Y1479" s="587">
        <f ca="1" t="shared" si="1199"/>
        <v>3.82</v>
      </c>
      <c r="Z1479" s="448"/>
      <c r="AA1479" s="448"/>
      <c r="AB1479" s="448"/>
      <c r="AC1479" s="448"/>
      <c r="AD1479" s="448"/>
      <c r="AE1479" s="448"/>
      <c r="AF1479" s="448"/>
      <c r="AG1479" s="448"/>
      <c r="AH1479" s="448"/>
      <c r="AI1479" s="448"/>
      <c r="AJ1479" s="448"/>
      <c r="AK1479" s="590">
        <f t="shared" si="1200"/>
        <v>91926</v>
      </c>
      <c r="AL1479" s="590">
        <v>0</v>
      </c>
    </row>
    <row r="1480" s="365" customFormat="1" customHeight="1" spans="1:38">
      <c r="A1480" s="522"/>
      <c r="B1480" s="528" t="s">
        <v>632</v>
      </c>
      <c r="C1480" s="524" t="str">
        <f>IF($B1480="","",IFERROR(VLOOKUP($B1480,SERVIÇOS!$B:$G,2,0),IFERROR(VLOOKUP($B1480,'COMPOSIÇÕES COMPLEMENTARES '!$C:$K,2,0),"")))</f>
        <v>CONECTOR DE ATERRAMENTO DE FERRAGENS DA IP - PRESILHA FEITA EM LATÃO ESTANHADO, COM 2 FUROS DE Ø8mm PARA CABOS DE COBRE 35/50mm², RESISTENTE AOS ESFORÇOS REALIZADOS PELO CABO A SER FIXADO</v>
      </c>
      <c r="D1480" s="525" t="str">
        <f>IF($B1480="","",IFERROR(VLOOKUP($B1480,SERVIÇOS!$B:$G,3,0),IFERROR(VLOOKUP($B1480,'COMPOSIÇÕES COMPLEMENTARES '!$C:$K,3,0),"")))</f>
        <v>UN</v>
      </c>
      <c r="E1480" s="530">
        <f>E1477+2</f>
        <v>6</v>
      </c>
      <c r="F1480" s="527">
        <f>IF($B1480="","",IFERROR(VLOOKUP($B1480,SERVIÇOS!$B:$G,4,0),IFERROR(VLOOKUP($B1480,'COMPOSIÇÕES COMPLEMENTARES '!$C:$K,6,0),"")))</f>
        <v>3.35</v>
      </c>
      <c r="G1480" s="527">
        <f>IF($B1480="","",IFERROR(VLOOKUP($B1480,SERVIÇOS!$B:$G,5,0),IFERROR(VLOOKUP($B1480,'COMPOSIÇÕES COMPLEMENTARES '!$C:$K,7,0),"")))</f>
        <v>3.14</v>
      </c>
      <c r="H1480" s="527">
        <f t="shared" si="1189"/>
        <v>6.49</v>
      </c>
      <c r="I1480" s="527">
        <f t="shared" si="1190"/>
        <v>20.1</v>
      </c>
      <c r="J1480" s="527">
        <f t="shared" si="1191"/>
        <v>18.84</v>
      </c>
      <c r="K1480" s="527">
        <f t="shared" si="1192"/>
        <v>38.94</v>
      </c>
      <c r="L1480" s="527"/>
      <c r="M1480" s="563"/>
      <c r="N1480" s="448"/>
      <c r="O1480" s="561"/>
      <c r="P1480" s="562" t="str">
        <f t="shared" si="1193"/>
        <v/>
      </c>
      <c r="Q1480" s="561"/>
      <c r="R1480" s="583" t="str">
        <f t="shared" si="1194"/>
        <v/>
      </c>
      <c r="S1480" s="561"/>
      <c r="T1480" s="588" t="str">
        <f t="shared" si="1195"/>
        <v/>
      </c>
      <c r="U1480" s="584">
        <f ca="1">SUMIF($O$8:T$9,"QUANT.",O1480:T1480)</f>
        <v>0</v>
      </c>
      <c r="V1480" s="585">
        <f ca="1" t="shared" si="1196"/>
        <v>0</v>
      </c>
      <c r="W1480" s="586" t="str">
        <f ca="1" t="shared" si="1197"/>
        <v>MEDIR</v>
      </c>
      <c r="X1480" s="587">
        <f ca="1" t="shared" si="1198"/>
        <v>6</v>
      </c>
      <c r="Y1480" s="587">
        <f ca="1" t="shared" si="1199"/>
        <v>38.94</v>
      </c>
      <c r="Z1480" s="448"/>
      <c r="AA1480" s="448"/>
      <c r="AB1480" s="448"/>
      <c r="AC1480" s="448"/>
      <c r="AD1480" s="448"/>
      <c r="AE1480" s="448"/>
      <c r="AF1480" s="448"/>
      <c r="AG1480" s="448"/>
      <c r="AH1480" s="448"/>
      <c r="AI1480" s="448"/>
      <c r="AJ1480" s="448"/>
      <c r="AK1480" s="590" t="e">
        <f t="shared" si="1200"/>
        <v>#VALUE!</v>
      </c>
      <c r="AL1480" s="590">
        <v>0</v>
      </c>
    </row>
    <row r="1481" s="365" customFormat="1" customHeight="1" spans="1:38">
      <c r="A1481" s="522"/>
      <c r="B1481" s="528" t="s">
        <v>633</v>
      </c>
      <c r="C1481" s="524" t="str">
        <f>IF($B1481="","",IFERROR(VLOOKUP($B1481,SERVIÇOS!$B:$G,2,0),IFERROR(VLOOKUP($B1481,'COMPOSIÇÕES COMPLEMENTARES '!$C:$K,2,0),"")))</f>
        <v>CABO DE AÇO GALVANIZADO, DIÂMETRO ø1/4" (6,35mm), ALMA DE FIBRA (AFA), CONSTRUÇÃO DO CABO 6x19S (6 TORÇOES DE 19 FIOS CADA)</v>
      </c>
      <c r="D1481" s="525" t="str">
        <f>IF($B1481="","",IFERROR(VLOOKUP($B1481,SERVIÇOS!$B:$G,3,0),IFERROR(VLOOKUP($B1481,'COMPOSIÇÕES COMPLEMENTARES '!$C:$K,3,0),"")))</f>
        <v>M</v>
      </c>
      <c r="E1481" s="530">
        <f>2*D1474</f>
        <v>4</v>
      </c>
      <c r="F1481" s="527">
        <f>IF($B1481="","",IFERROR(VLOOKUP($B1481,SERVIÇOS!$B:$G,4,0),IFERROR(VLOOKUP($B1481,'COMPOSIÇÕES COMPLEMENTARES '!$C:$K,6,0),"")))</f>
        <v>8.03</v>
      </c>
      <c r="G1481" s="527">
        <f>IF($B1481="","",IFERROR(VLOOKUP($B1481,SERVIÇOS!$B:$G,5,0),IFERROR(VLOOKUP($B1481,'COMPOSIÇÕES COMPLEMENTARES '!$C:$K,7,0),"")))</f>
        <v>3.21</v>
      </c>
      <c r="H1481" s="527">
        <f t="shared" si="1189"/>
        <v>11.24</v>
      </c>
      <c r="I1481" s="527">
        <f t="shared" si="1190"/>
        <v>32.12</v>
      </c>
      <c r="J1481" s="527">
        <f t="shared" si="1191"/>
        <v>12.84</v>
      </c>
      <c r="K1481" s="527">
        <f t="shared" si="1192"/>
        <v>44.96</v>
      </c>
      <c r="L1481" s="527"/>
      <c r="M1481" s="563"/>
      <c r="N1481" s="448"/>
      <c r="O1481" s="561"/>
      <c r="P1481" s="562" t="str">
        <f t="shared" si="1193"/>
        <v/>
      </c>
      <c r="Q1481" s="561"/>
      <c r="R1481" s="583" t="str">
        <f t="shared" si="1194"/>
        <v/>
      </c>
      <c r="S1481" s="561"/>
      <c r="T1481" s="588" t="str">
        <f t="shared" si="1195"/>
        <v/>
      </c>
      <c r="U1481" s="584">
        <f ca="1">SUMIF($O$8:T$9,"QUANT.",O1481:T1481)</f>
        <v>0</v>
      </c>
      <c r="V1481" s="585">
        <f ca="1" t="shared" si="1196"/>
        <v>0</v>
      </c>
      <c r="W1481" s="586" t="str">
        <f ca="1" t="shared" si="1197"/>
        <v>MEDIR</v>
      </c>
      <c r="X1481" s="587">
        <f ca="1" t="shared" si="1198"/>
        <v>4</v>
      </c>
      <c r="Y1481" s="587">
        <f ca="1" t="shared" si="1199"/>
        <v>44.96</v>
      </c>
      <c r="Z1481" s="448"/>
      <c r="AA1481" s="448"/>
      <c r="AB1481" s="448"/>
      <c r="AC1481" s="448"/>
      <c r="AD1481" s="448"/>
      <c r="AE1481" s="448"/>
      <c r="AF1481" s="448"/>
      <c r="AG1481" s="448"/>
      <c r="AH1481" s="448"/>
      <c r="AI1481" s="448"/>
      <c r="AJ1481" s="448"/>
      <c r="AK1481" s="590" t="e">
        <f t="shared" si="1200"/>
        <v>#VALUE!</v>
      </c>
      <c r="AL1481" s="590">
        <v>0</v>
      </c>
    </row>
    <row r="1482" s="365" customFormat="1" customHeight="1" spans="1:38">
      <c r="A1482" s="522"/>
      <c r="B1482" s="528">
        <v>101549</v>
      </c>
      <c r="C1482" s="524" t="str">
        <f>IF($B1482="","",IFERROR(VLOOKUP($B1482,SERVIÇOS!$B:$G,2,0),IFERROR(VLOOKUP($B1482,'COMPOSIÇÕES COMPLEMENTARES '!$C:$K,2,0),"")))</f>
        <v>GRAMPO PARALELO METÁLICO, PARA REDES AÉREAS DE DISTRIBUIÇÃO DE ENERGIA ELÉTRICA DE BAIXA TENSÃO - FORNECIMENTO E INSTALAÇÃO. AF_07/2020</v>
      </c>
      <c r="D1482" s="525" t="str">
        <f>IF($B1482="","",IFERROR(VLOOKUP($B1482,SERVIÇOS!$B:$G,3,0),IFERROR(VLOOKUP($B1482,'COMPOSIÇÕES COMPLEMENTARES '!$C:$K,3,0),"")))</f>
        <v>UN</v>
      </c>
      <c r="E1482" s="530">
        <f>D1474+2</f>
        <v>4</v>
      </c>
      <c r="F1482" s="527">
        <f>IF($B1482="","",IFERROR(VLOOKUP($B1482,SERVIÇOS!$B:$G,4,0),IFERROR(VLOOKUP($B1482,'COMPOSIÇÕES COMPLEMENTARES '!$C:$K,6,0),"")))</f>
        <v>12.78</v>
      </c>
      <c r="G1482" s="527">
        <f>IF($B1482="","",IFERROR(VLOOKUP($B1482,SERVIÇOS!$B:$G,5,0),IFERROR(VLOOKUP($B1482,'COMPOSIÇÕES COMPLEMENTARES '!$C:$K,7,0),"")))</f>
        <v>6.08</v>
      </c>
      <c r="H1482" s="527">
        <f t="shared" si="1189"/>
        <v>18.86</v>
      </c>
      <c r="I1482" s="527">
        <f t="shared" si="1190"/>
        <v>51.12</v>
      </c>
      <c r="J1482" s="527">
        <f t="shared" si="1191"/>
        <v>24.32</v>
      </c>
      <c r="K1482" s="527">
        <f t="shared" si="1192"/>
        <v>75.44</v>
      </c>
      <c r="L1482" s="527"/>
      <c r="M1482" s="563"/>
      <c r="N1482" s="448"/>
      <c r="O1482" s="561"/>
      <c r="P1482" s="562" t="str">
        <f t="shared" si="1193"/>
        <v/>
      </c>
      <c r="Q1482" s="561"/>
      <c r="R1482" s="583" t="str">
        <f t="shared" si="1194"/>
        <v/>
      </c>
      <c r="S1482" s="561"/>
      <c r="T1482" s="588" t="str">
        <f t="shared" si="1195"/>
        <v/>
      </c>
      <c r="U1482" s="584">
        <f ca="1">SUMIF($O$8:T$9,"QUANT.",O1482:T1482)</f>
        <v>0</v>
      </c>
      <c r="V1482" s="585">
        <f ca="1" t="shared" si="1196"/>
        <v>0</v>
      </c>
      <c r="W1482" s="586" t="str">
        <f ca="1" t="shared" si="1197"/>
        <v>MEDIR</v>
      </c>
      <c r="X1482" s="587">
        <f ca="1" t="shared" si="1198"/>
        <v>4</v>
      </c>
      <c r="Y1482" s="587">
        <f ca="1" t="shared" si="1199"/>
        <v>75.44</v>
      </c>
      <c r="Z1482" s="448"/>
      <c r="AA1482" s="448"/>
      <c r="AB1482" s="448"/>
      <c r="AC1482" s="448"/>
      <c r="AD1482" s="448"/>
      <c r="AE1482" s="448"/>
      <c r="AF1482" s="448"/>
      <c r="AG1482" s="448"/>
      <c r="AH1482" s="448"/>
      <c r="AI1482" s="448"/>
      <c r="AJ1482" s="448"/>
      <c r="AK1482" s="590">
        <f t="shared" si="1200"/>
        <v>101549</v>
      </c>
      <c r="AL1482" s="590">
        <v>0</v>
      </c>
    </row>
    <row r="1483" s="365" customFormat="1" customHeight="1" spans="1:38">
      <c r="A1483" s="522"/>
      <c r="B1483" s="528" t="s">
        <v>634</v>
      </c>
      <c r="C1483" s="524" t="str">
        <f>IF($B1483="","",IFERROR(VLOOKUP($B1483,SERVIÇOS!$B:$G,2,0),IFERROR(VLOOKUP($B1483,'COMPOSIÇÕES COMPLEMENTARES '!$C:$K,2,0),"")))</f>
        <v>TERMINAL DE APERTO COM SAPATA EM LIGA DE COBRE, SAPATA COM DOIS FUROS PARA FIXAÇÃO </v>
      </c>
      <c r="D1483" s="525" t="str">
        <f>IF($B1483="","",IFERROR(VLOOKUP($B1483,SERVIÇOS!$B:$G,3,0),IFERROR(VLOOKUP($B1483,'COMPOSIÇÕES COMPLEMENTARES '!$C:$K,3,0),"")))</f>
        <v>UN</v>
      </c>
      <c r="E1483" s="530">
        <f>D1474</f>
        <v>2</v>
      </c>
      <c r="F1483" s="527">
        <f>IF($B1483="","",IFERROR(VLOOKUP($B1483,SERVIÇOS!$B:$G,4,0),IFERROR(VLOOKUP($B1483,'COMPOSIÇÕES COMPLEMENTARES '!$C:$K,6,0),"")))</f>
        <v>12.16</v>
      </c>
      <c r="G1483" s="527">
        <f>IF($B1483="","",IFERROR(VLOOKUP($B1483,SERVIÇOS!$B:$G,5,0),IFERROR(VLOOKUP($B1483,'COMPOSIÇÕES COMPLEMENTARES '!$C:$K,7,0),"")))</f>
        <v>1.43</v>
      </c>
      <c r="H1483" s="527">
        <f t="shared" si="1189"/>
        <v>13.59</v>
      </c>
      <c r="I1483" s="527">
        <f t="shared" si="1190"/>
        <v>24.32</v>
      </c>
      <c r="J1483" s="527">
        <f t="shared" si="1191"/>
        <v>2.86</v>
      </c>
      <c r="K1483" s="527">
        <f t="shared" si="1192"/>
        <v>27.18</v>
      </c>
      <c r="L1483" s="527"/>
      <c r="M1483" s="563"/>
      <c r="N1483" s="448"/>
      <c r="O1483" s="561"/>
      <c r="P1483" s="562" t="str">
        <f t="shared" si="1193"/>
        <v/>
      </c>
      <c r="Q1483" s="561"/>
      <c r="R1483" s="583" t="str">
        <f t="shared" si="1194"/>
        <v/>
      </c>
      <c r="S1483" s="561"/>
      <c r="T1483" s="588" t="str">
        <f t="shared" si="1195"/>
        <v/>
      </c>
      <c r="U1483" s="584">
        <f ca="1">SUMIF($O$8:T$9,"QUANT.",O1483:T1483)</f>
        <v>0</v>
      </c>
      <c r="V1483" s="585">
        <f ca="1" t="shared" si="1196"/>
        <v>0</v>
      </c>
      <c r="W1483" s="586" t="str">
        <f ca="1" t="shared" si="1197"/>
        <v>MEDIR</v>
      </c>
      <c r="X1483" s="587">
        <f ca="1" t="shared" si="1198"/>
        <v>2</v>
      </c>
      <c r="Y1483" s="587">
        <f ca="1" t="shared" si="1199"/>
        <v>27.18</v>
      </c>
      <c r="Z1483" s="448"/>
      <c r="AA1483" s="448"/>
      <c r="AB1483" s="448"/>
      <c r="AC1483" s="448"/>
      <c r="AD1483" s="448"/>
      <c r="AE1483" s="448"/>
      <c r="AF1483" s="448"/>
      <c r="AG1483" s="448"/>
      <c r="AH1483" s="448"/>
      <c r="AI1483" s="448"/>
      <c r="AJ1483" s="448"/>
      <c r="AK1483" s="590" t="e">
        <f t="shared" si="1200"/>
        <v>#VALUE!</v>
      </c>
      <c r="AL1483" s="590">
        <v>0</v>
      </c>
    </row>
    <row r="1484" s="365" customFormat="1" customHeight="1" spans="1:38">
      <c r="A1484" s="522"/>
      <c r="B1484" s="528" t="s">
        <v>629</v>
      </c>
      <c r="C1484" s="524" t="str">
        <f>IF($B1484="","",IFERROR(VLOOKUP($B1484,SERVIÇOS!$B:$G,2,0),IFERROR(VLOOKUP($B1484,'COMPOSIÇÕES COMPLEMENTARES '!$C:$K,2,0),"")))</f>
        <v>CONECTOR DERIVAÇÃO PERFURANTE EM POLÍMERO RESISTENTE E CONTATOS EM COBRE ESTANHADO, IP68; APLICADO EM RDA ISOLADAS, CABOS DE COBRE-COBRE, AL-COBRE E AL-AL; CONDUTOR PRINCIPAL DE 16-120mm² E DERIVAÇÃO 16-120mm²</v>
      </c>
      <c r="D1484" s="525" t="str">
        <f>IF($B1484="","",IFERROR(VLOOKUP($B1484,SERVIÇOS!$B:$G,3,0),IFERROR(VLOOKUP($B1484,'COMPOSIÇÕES COMPLEMENTARES '!$C:$K,3,0),"")))</f>
        <v>UN</v>
      </c>
      <c r="E1484" s="530">
        <f>2*D1474</f>
        <v>4</v>
      </c>
      <c r="F1484" s="527">
        <f>IF($B1484="","",IFERROR(VLOOKUP($B1484,SERVIÇOS!$B:$G,4,0),IFERROR(VLOOKUP($B1484,'COMPOSIÇÕES COMPLEMENTARES '!$C:$K,6,0),"")))</f>
        <v>24.74</v>
      </c>
      <c r="G1484" s="527">
        <f>IF($B1484="","",IFERROR(VLOOKUP($B1484,SERVIÇOS!$B:$G,5,0),IFERROR(VLOOKUP($B1484,'COMPOSIÇÕES COMPLEMENTARES '!$C:$K,7,0),"")))</f>
        <v>18.98</v>
      </c>
      <c r="H1484" s="527">
        <f t="shared" si="1189"/>
        <v>43.72</v>
      </c>
      <c r="I1484" s="527">
        <f t="shared" si="1190"/>
        <v>98.96</v>
      </c>
      <c r="J1484" s="527">
        <f t="shared" si="1191"/>
        <v>75.92</v>
      </c>
      <c r="K1484" s="527">
        <f t="shared" si="1192"/>
        <v>174.88</v>
      </c>
      <c r="L1484" s="527"/>
      <c r="M1484" s="563"/>
      <c r="N1484" s="448"/>
      <c r="O1484" s="561"/>
      <c r="P1484" s="562" t="str">
        <f t="shared" si="1193"/>
        <v/>
      </c>
      <c r="Q1484" s="561"/>
      <c r="R1484" s="583" t="str">
        <f t="shared" si="1194"/>
        <v/>
      </c>
      <c r="S1484" s="561"/>
      <c r="T1484" s="588" t="str">
        <f t="shared" si="1195"/>
        <v/>
      </c>
      <c r="U1484" s="584">
        <f ca="1">SUMIF($O$8:T$9,"QUANT.",O1484:T1484)</f>
        <v>0</v>
      </c>
      <c r="V1484" s="585">
        <f ca="1" t="shared" si="1196"/>
        <v>0</v>
      </c>
      <c r="W1484" s="586" t="str">
        <f ca="1" t="shared" si="1197"/>
        <v>MEDIR</v>
      </c>
      <c r="X1484" s="587">
        <f ca="1" t="shared" si="1198"/>
        <v>4</v>
      </c>
      <c r="Y1484" s="587">
        <f ca="1" t="shared" si="1199"/>
        <v>174.88</v>
      </c>
      <c r="Z1484" s="448"/>
      <c r="AA1484" s="448"/>
      <c r="AB1484" s="448"/>
      <c r="AC1484" s="448"/>
      <c r="AD1484" s="448"/>
      <c r="AE1484" s="448"/>
      <c r="AF1484" s="448"/>
      <c r="AG1484" s="448"/>
      <c r="AH1484" s="448"/>
      <c r="AI1484" s="448"/>
      <c r="AJ1484" s="448"/>
      <c r="AK1484" s="590" t="e">
        <f t="shared" si="1200"/>
        <v>#VALUE!</v>
      </c>
      <c r="AL1484" s="590">
        <v>0</v>
      </c>
    </row>
    <row r="1485" s="365" customFormat="1" customHeight="1" spans="1:38">
      <c r="A1485" s="522"/>
      <c r="B1485" s="528" t="s">
        <v>640</v>
      </c>
      <c r="C1485" s="524" t="str">
        <f>IF($B1485="","",IFERROR(VLOOKUP($B1485,SERVIÇOS!$B:$G,2,0),IFERROR(VLOOKUP($B1485,'COMPOSIÇÕES COMPLEMENTARES '!$C:$K,2,0),"")))</f>
        <v>CABO DE ALUMÍNIO NU SEM ALMA DE AÇO (CA ou ASC) 2 AWG</v>
      </c>
      <c r="D1485" s="525" t="str">
        <f>IF($B1485="","",IFERROR(VLOOKUP($B1485,SERVIÇOS!$B:$G,3,0),IFERROR(VLOOKUP($B1485,'COMPOSIÇÕES COMPLEMENTARES '!$C:$K,3,0),"")))</f>
        <v>M</v>
      </c>
      <c r="E1485" s="530">
        <f>1*D1474</f>
        <v>2</v>
      </c>
      <c r="F1485" s="527">
        <f>IF($B1485="","",IFERROR(VLOOKUP($B1485,SERVIÇOS!$B:$G,4,0),IFERROR(VLOOKUP($B1485,'COMPOSIÇÕES COMPLEMENTARES '!$C:$K,6,0),"")))</f>
        <v>36.14</v>
      </c>
      <c r="G1485" s="527">
        <f>IF($B1485="","",IFERROR(VLOOKUP($B1485,SERVIÇOS!$B:$G,5,0),IFERROR(VLOOKUP($B1485,'COMPOSIÇÕES COMPLEMENTARES '!$C:$K,7,0),"")))</f>
        <v>27.01</v>
      </c>
      <c r="H1485" s="527">
        <f t="shared" si="1189"/>
        <v>63.15</v>
      </c>
      <c r="I1485" s="527">
        <f t="shared" si="1190"/>
        <v>72.28</v>
      </c>
      <c r="J1485" s="527">
        <f t="shared" si="1191"/>
        <v>54.02</v>
      </c>
      <c r="K1485" s="527">
        <f t="shared" si="1192"/>
        <v>126.3</v>
      </c>
      <c r="L1485" s="527"/>
      <c r="M1485" s="563"/>
      <c r="N1485" s="448"/>
      <c r="O1485" s="561"/>
      <c r="P1485" s="562" t="str">
        <f t="shared" si="1193"/>
        <v/>
      </c>
      <c r="Q1485" s="561"/>
      <c r="R1485" s="583" t="str">
        <f t="shared" si="1194"/>
        <v/>
      </c>
      <c r="S1485" s="561"/>
      <c r="T1485" s="588" t="str">
        <f t="shared" si="1195"/>
        <v/>
      </c>
      <c r="U1485" s="584">
        <f ca="1">SUMIF($O$8:T$9,"QUANT.",O1485:T1485)</f>
        <v>0</v>
      </c>
      <c r="V1485" s="585">
        <f ca="1" t="shared" si="1196"/>
        <v>0</v>
      </c>
      <c r="W1485" s="586" t="str">
        <f ca="1" t="shared" si="1197"/>
        <v>MEDIR</v>
      </c>
      <c r="X1485" s="587">
        <f ca="1" t="shared" si="1198"/>
        <v>2</v>
      </c>
      <c r="Y1485" s="587">
        <f ca="1" t="shared" si="1199"/>
        <v>126.3</v>
      </c>
      <c r="Z1485" s="448"/>
      <c r="AA1485" s="448"/>
      <c r="AB1485" s="448"/>
      <c r="AC1485" s="448"/>
      <c r="AD1485" s="448"/>
      <c r="AE1485" s="448"/>
      <c r="AF1485" s="448"/>
      <c r="AG1485" s="448"/>
      <c r="AH1485" s="448"/>
      <c r="AI1485" s="448"/>
      <c r="AJ1485" s="448"/>
      <c r="AK1485" s="590" t="e">
        <f t="shared" si="1200"/>
        <v>#VALUE!</v>
      </c>
      <c r="AL1485" s="590">
        <v>0</v>
      </c>
    </row>
    <row r="1486" s="365" customFormat="1" customHeight="1" spans="1:38">
      <c r="A1486" s="522"/>
      <c r="B1486" s="528"/>
      <c r="C1486" s="591" t="s">
        <v>658</v>
      </c>
      <c r="D1486" s="592">
        <v>1</v>
      </c>
      <c r="E1486" s="530"/>
      <c r="F1486" s="527" t="str">
        <f>IF($B1486="","",IFERROR(VLOOKUP($B1486,SERVIÇOS!$B:$G,4,0),IFERROR(VLOOKUP($B1486,'COMPOSIÇÕES COMPLEMENTARES '!$C:$K,6,0),"")))</f>
        <v/>
      </c>
      <c r="G1486" s="527" t="str">
        <f>IF($B1486="","",IFERROR(VLOOKUP($B1486,SERVIÇOS!$B:$G,5,0),IFERROR(VLOOKUP($B1486,'COMPOSIÇÕES COMPLEMENTARES '!$C:$K,7,0),"")))</f>
        <v/>
      </c>
      <c r="H1486" s="527" t="str">
        <f t="shared" si="1189"/>
        <v/>
      </c>
      <c r="I1486" s="527" t="str">
        <f t="shared" si="1190"/>
        <v/>
      </c>
      <c r="J1486" s="527" t="str">
        <f t="shared" si="1191"/>
        <v/>
      </c>
      <c r="K1486" s="527" t="str">
        <f t="shared" si="1192"/>
        <v/>
      </c>
      <c r="L1486" s="527"/>
      <c r="M1486" s="563"/>
      <c r="N1486" s="448"/>
      <c r="O1486" s="561"/>
      <c r="P1486" s="562" t="str">
        <f t="shared" si="1193"/>
        <v/>
      </c>
      <c r="Q1486" s="561"/>
      <c r="R1486" s="583" t="str">
        <f t="shared" si="1194"/>
        <v/>
      </c>
      <c r="S1486" s="561"/>
      <c r="T1486" s="588" t="str">
        <f t="shared" si="1195"/>
        <v/>
      </c>
      <c r="U1486" s="584">
        <f ca="1">SUMIF($O$8:T$9,"QUANT.",O1486:T1486)</f>
        <v>0</v>
      </c>
      <c r="V1486" s="585">
        <f ca="1" t="shared" si="1196"/>
        <v>0</v>
      </c>
      <c r="W1486" s="586" t="str">
        <f ca="1" t="shared" si="1197"/>
        <v/>
      </c>
      <c r="X1486" s="587">
        <f ca="1" t="shared" si="1198"/>
        <v>0</v>
      </c>
      <c r="Y1486" s="587" t="e">
        <f ca="1" t="shared" si="1199"/>
        <v>#VALUE!</v>
      </c>
      <c r="Z1486" s="448"/>
      <c r="AA1486" s="448"/>
      <c r="AB1486" s="448"/>
      <c r="AC1486" s="448"/>
      <c r="AD1486" s="448"/>
      <c r="AE1486" s="448"/>
      <c r="AF1486" s="448"/>
      <c r="AG1486" s="448"/>
      <c r="AH1486" s="448"/>
      <c r="AI1486" s="448"/>
      <c r="AJ1486" s="448"/>
      <c r="AK1486" s="590">
        <f t="shared" si="1200"/>
        <v>0</v>
      </c>
      <c r="AL1486" s="590">
        <v>0</v>
      </c>
    </row>
    <row r="1487" s="365" customFormat="1" customHeight="1" spans="1:38">
      <c r="A1487" s="522"/>
      <c r="B1487" s="528">
        <v>101548</v>
      </c>
      <c r="C1487" s="524" t="str">
        <f>IF($B1487="","",IFERROR(VLOOKUP($B1487,SERVIÇOS!$B:$G,2,0),IFERROR(VLOOKUP($B1487,'COMPOSIÇÕES COMPLEMENTARES '!$C:$K,2,0),"")))</f>
        <v>ISOLADOR, TIPO ROLDANA, PARA BAIXA TENSÃO - FORNECIMENTO E INSTALAÇÃO. AF_07/2020</v>
      </c>
      <c r="D1487" s="525" t="str">
        <f>IF($B1487="","",IFERROR(VLOOKUP($B1487,SERVIÇOS!$B:$G,3,0),IFERROR(VLOOKUP($B1487,'COMPOSIÇÕES COMPLEMENTARES '!$C:$K,3,0),"")))</f>
        <v>UN</v>
      </c>
      <c r="E1487" s="530">
        <f>2*D1486</f>
        <v>2</v>
      </c>
      <c r="F1487" s="527">
        <f>IF($B1487="","",IFERROR(VLOOKUP($B1487,SERVIÇOS!$B:$G,4,0),IFERROR(VLOOKUP($B1487,'COMPOSIÇÕES COMPLEMENTARES '!$C:$K,6,0),"")))</f>
        <v>6.57</v>
      </c>
      <c r="G1487" s="527">
        <f>IF($B1487="","",IFERROR(VLOOKUP($B1487,SERVIÇOS!$B:$G,5,0),IFERROR(VLOOKUP($B1487,'COMPOSIÇÕES COMPLEMENTARES '!$C:$K,7,0),"")))</f>
        <v>1.86</v>
      </c>
      <c r="H1487" s="527">
        <f t="shared" si="1189"/>
        <v>8.43</v>
      </c>
      <c r="I1487" s="527">
        <f t="shared" si="1190"/>
        <v>13.14</v>
      </c>
      <c r="J1487" s="527">
        <f t="shared" si="1191"/>
        <v>3.72</v>
      </c>
      <c r="K1487" s="527">
        <f t="shared" si="1192"/>
        <v>16.86</v>
      </c>
      <c r="L1487" s="527"/>
      <c r="M1487" s="563"/>
      <c r="N1487" s="448"/>
      <c r="O1487" s="561"/>
      <c r="P1487" s="562" t="str">
        <f t="shared" si="1193"/>
        <v/>
      </c>
      <c r="Q1487" s="561"/>
      <c r="R1487" s="583" t="str">
        <f t="shared" si="1194"/>
        <v/>
      </c>
      <c r="S1487" s="561"/>
      <c r="T1487" s="588" t="str">
        <f t="shared" si="1195"/>
        <v/>
      </c>
      <c r="U1487" s="584">
        <f ca="1">SUMIF($O$8:T$9,"QUANT.",O1487:T1487)</f>
        <v>0</v>
      </c>
      <c r="V1487" s="585">
        <f ca="1" t="shared" si="1196"/>
        <v>0</v>
      </c>
      <c r="W1487" s="586" t="str">
        <f ca="1" t="shared" si="1197"/>
        <v>MEDIR</v>
      </c>
      <c r="X1487" s="587">
        <f ca="1" t="shared" si="1198"/>
        <v>2</v>
      </c>
      <c r="Y1487" s="587">
        <f ca="1" t="shared" si="1199"/>
        <v>16.86</v>
      </c>
      <c r="Z1487" s="448"/>
      <c r="AA1487" s="448"/>
      <c r="AB1487" s="448"/>
      <c r="AC1487" s="448"/>
      <c r="AD1487" s="448"/>
      <c r="AE1487" s="448"/>
      <c r="AF1487" s="448"/>
      <c r="AG1487" s="448"/>
      <c r="AH1487" s="448"/>
      <c r="AI1487" s="448"/>
      <c r="AJ1487" s="448"/>
      <c r="AK1487" s="590">
        <f t="shared" si="1200"/>
        <v>101548</v>
      </c>
      <c r="AL1487" s="590">
        <v>0</v>
      </c>
    </row>
    <row r="1488" s="365" customFormat="1" customHeight="1" spans="1:38">
      <c r="A1488" s="522"/>
      <c r="B1488" s="528">
        <v>101538</v>
      </c>
      <c r="C1488" s="524" t="str">
        <f>IF($B1488="","",IFERROR(VLOOKUP($B1488,SERVIÇOS!$B:$G,2,0),IFERROR(VLOOKUP($B1488,'COMPOSIÇÕES COMPLEMENTARES '!$C:$K,2,0),"")))</f>
        <v>ARMAÇÃO SECUNDÁRIA, COM 1 ESTRIBO E 1 ISOLADOR - FORNECIMENTO E INSTALAÇÃO. AF_07/2020</v>
      </c>
      <c r="D1488" s="525" t="str">
        <f>IF($B1488="","",IFERROR(VLOOKUP($B1488,SERVIÇOS!$B:$G,3,0),IFERROR(VLOOKUP($B1488,'COMPOSIÇÕES COMPLEMENTARES '!$C:$K,3,0),"")))</f>
        <v>UN</v>
      </c>
      <c r="E1488" s="530">
        <f>E1487</f>
        <v>2</v>
      </c>
      <c r="F1488" s="527">
        <f>IF($B1488="","",IFERROR(VLOOKUP($B1488,SERVIÇOS!$B:$G,4,0),IFERROR(VLOOKUP($B1488,'COMPOSIÇÕES COMPLEMENTARES '!$C:$K,6,0),"")))</f>
        <v>31.34</v>
      </c>
      <c r="G1488" s="527">
        <f>IF($B1488="","",IFERROR(VLOOKUP($B1488,SERVIÇOS!$B:$G,5,0),IFERROR(VLOOKUP($B1488,'COMPOSIÇÕES COMPLEMENTARES '!$C:$K,7,0),"")))</f>
        <v>11.35</v>
      </c>
      <c r="H1488" s="527">
        <f t="shared" si="1189"/>
        <v>42.69</v>
      </c>
      <c r="I1488" s="527">
        <f t="shared" si="1190"/>
        <v>62.68</v>
      </c>
      <c r="J1488" s="527">
        <f t="shared" si="1191"/>
        <v>22.7</v>
      </c>
      <c r="K1488" s="527">
        <f t="shared" si="1192"/>
        <v>85.38</v>
      </c>
      <c r="L1488" s="527"/>
      <c r="M1488" s="563"/>
      <c r="N1488" s="448"/>
      <c r="O1488" s="561"/>
      <c r="P1488" s="562" t="str">
        <f t="shared" si="1193"/>
        <v/>
      </c>
      <c r="Q1488" s="561"/>
      <c r="R1488" s="583" t="str">
        <f t="shared" si="1194"/>
        <v/>
      </c>
      <c r="S1488" s="561"/>
      <c r="T1488" s="588" t="str">
        <f t="shared" si="1195"/>
        <v/>
      </c>
      <c r="U1488" s="584">
        <f ca="1">SUMIF($O$8:T$9,"QUANT.",O1488:T1488)</f>
        <v>0</v>
      </c>
      <c r="V1488" s="585">
        <f ca="1" t="shared" si="1196"/>
        <v>0</v>
      </c>
      <c r="W1488" s="586" t="str">
        <f ca="1" t="shared" si="1197"/>
        <v>MEDIR</v>
      </c>
      <c r="X1488" s="587">
        <f ca="1" t="shared" si="1198"/>
        <v>2</v>
      </c>
      <c r="Y1488" s="587">
        <f ca="1" t="shared" si="1199"/>
        <v>85.38</v>
      </c>
      <c r="Z1488" s="448"/>
      <c r="AA1488" s="448"/>
      <c r="AB1488" s="448"/>
      <c r="AC1488" s="448"/>
      <c r="AD1488" s="448"/>
      <c r="AE1488" s="448"/>
      <c r="AF1488" s="448"/>
      <c r="AG1488" s="448"/>
      <c r="AH1488" s="448"/>
      <c r="AI1488" s="448"/>
      <c r="AJ1488" s="448"/>
      <c r="AK1488" s="590">
        <f t="shared" si="1200"/>
        <v>101538</v>
      </c>
      <c r="AL1488" s="590">
        <v>0</v>
      </c>
    </row>
    <row r="1489" s="365" customFormat="1" customHeight="1" spans="1:38">
      <c r="A1489" s="522"/>
      <c r="B1489" s="528" t="s">
        <v>610</v>
      </c>
      <c r="C1489" s="524" t="str">
        <f>IF($B1489="","",IFERROR(VLOOKUP($B1489,SERVIÇOS!$B:$G,2,0),IFERROR(VLOOKUP($B1489,'COMPOSIÇÕES COMPLEMENTARES '!$C:$K,2,0),"")))</f>
        <v>CINTA PARA POSTE DE SEÇÃO CIRCULAR EM AÇO CARBONO (NTC 811701) PARA FIXAÇÃO DE ISOLADOR TIPO ROLDANA PARA REDE DE BAIXA TENSÃO</v>
      </c>
      <c r="D1489" s="525" t="str">
        <f>IF($B1489="","",IFERROR(VLOOKUP($B1489,SERVIÇOS!$B:$G,3,0),IFERROR(VLOOKUP($B1489,'COMPOSIÇÕES COMPLEMENTARES '!$C:$K,3,0),"")))</f>
        <v>UN</v>
      </c>
      <c r="E1489" s="530">
        <f>1*D1486</f>
        <v>1</v>
      </c>
      <c r="F1489" s="527">
        <f>IF($B1489="","",IFERROR(VLOOKUP($B1489,SERVIÇOS!$B:$G,4,0),IFERROR(VLOOKUP($B1489,'COMPOSIÇÕES COMPLEMENTARES '!$C:$K,6,0),"")))</f>
        <v>73.01</v>
      </c>
      <c r="G1489" s="527">
        <f>IF($B1489="","",IFERROR(VLOOKUP($B1489,SERVIÇOS!$B:$G,5,0),IFERROR(VLOOKUP($B1489,'COMPOSIÇÕES COMPLEMENTARES '!$C:$K,7,0),"")))</f>
        <v>14.85</v>
      </c>
      <c r="H1489" s="527">
        <f t="shared" si="1189"/>
        <v>87.86</v>
      </c>
      <c r="I1489" s="527">
        <f t="shared" si="1190"/>
        <v>73.01</v>
      </c>
      <c r="J1489" s="527">
        <f t="shared" si="1191"/>
        <v>14.85</v>
      </c>
      <c r="K1489" s="527">
        <f t="shared" si="1192"/>
        <v>87.86</v>
      </c>
      <c r="L1489" s="527"/>
      <c r="M1489" s="563"/>
      <c r="N1489" s="448"/>
      <c r="O1489" s="561"/>
      <c r="P1489" s="562" t="str">
        <f t="shared" si="1193"/>
        <v/>
      </c>
      <c r="Q1489" s="561"/>
      <c r="R1489" s="583" t="str">
        <f t="shared" si="1194"/>
        <v/>
      </c>
      <c r="S1489" s="561"/>
      <c r="T1489" s="588" t="str">
        <f t="shared" si="1195"/>
        <v/>
      </c>
      <c r="U1489" s="584">
        <f ca="1">SUMIF($O$8:T$9,"QUANT.",O1489:T1489)</f>
        <v>0</v>
      </c>
      <c r="V1489" s="585">
        <f ca="1" t="shared" si="1196"/>
        <v>0</v>
      </c>
      <c r="W1489" s="586" t="str">
        <f ca="1" t="shared" si="1197"/>
        <v>MEDIR</v>
      </c>
      <c r="X1489" s="587">
        <f ca="1" t="shared" si="1198"/>
        <v>1</v>
      </c>
      <c r="Y1489" s="587">
        <f ca="1" t="shared" si="1199"/>
        <v>87.86</v>
      </c>
      <c r="Z1489" s="448"/>
      <c r="AA1489" s="448"/>
      <c r="AB1489" s="448"/>
      <c r="AC1489" s="448"/>
      <c r="AD1489" s="448"/>
      <c r="AE1489" s="448"/>
      <c r="AF1489" s="448"/>
      <c r="AG1489" s="448"/>
      <c r="AH1489" s="448"/>
      <c r="AI1489" s="448"/>
      <c r="AJ1489" s="448"/>
      <c r="AK1489" s="590" t="e">
        <f t="shared" si="1200"/>
        <v>#VALUE!</v>
      </c>
      <c r="AL1489" s="590">
        <v>0</v>
      </c>
    </row>
    <row r="1490" s="365" customFormat="1" customHeight="1" spans="1:38">
      <c r="A1490" s="522"/>
      <c r="B1490" s="528">
        <v>101554</v>
      </c>
      <c r="C1490" s="524" t="str">
        <f>IF($B1490="","",IFERROR(VLOOKUP($B1490,SERVIÇOS!$B:$G,2,0),IFERROR(VLOOKUP($B1490,'COMPOSIÇÕES COMPLEMENTARES '!$C:$K,2,0),"")))</f>
        <v>ALÇA PREFORMADA DE DISTRIBUIÇÃO, EM  AÇO GALVANIZADO, AWG 2 - FORNECIMENTO E INSTALAÇÃO. AF_07/2020</v>
      </c>
      <c r="D1490" s="525" t="str">
        <f>IF($B1490="","",IFERROR(VLOOKUP($B1490,SERVIÇOS!$B:$G,3,0),IFERROR(VLOOKUP($B1490,'COMPOSIÇÕES COMPLEMENTARES '!$C:$K,3,0),"")))</f>
        <v>UN</v>
      </c>
      <c r="E1490" s="530">
        <f>3*D1486</f>
        <v>3</v>
      </c>
      <c r="F1490" s="527">
        <f>IF($B1490="","",IFERROR(VLOOKUP($B1490,SERVIÇOS!$B:$G,4,0),IFERROR(VLOOKUP($B1490,'COMPOSIÇÕES COMPLEMENTARES '!$C:$K,6,0),"")))</f>
        <v>6.84</v>
      </c>
      <c r="G1490" s="527">
        <f>IF($B1490="","",IFERROR(VLOOKUP($B1490,SERVIÇOS!$B:$G,5,0),IFERROR(VLOOKUP($B1490,'COMPOSIÇÕES COMPLEMENTARES '!$C:$K,7,0),"")))</f>
        <v>4.76</v>
      </c>
      <c r="H1490" s="527">
        <f t="shared" si="1189"/>
        <v>11.6</v>
      </c>
      <c r="I1490" s="527">
        <f t="shared" si="1190"/>
        <v>20.52</v>
      </c>
      <c r="J1490" s="527">
        <f t="shared" si="1191"/>
        <v>14.28</v>
      </c>
      <c r="K1490" s="527">
        <f t="shared" si="1192"/>
        <v>34.8</v>
      </c>
      <c r="L1490" s="527"/>
      <c r="M1490" s="563"/>
      <c r="N1490" s="448"/>
      <c r="O1490" s="561"/>
      <c r="P1490" s="562" t="str">
        <f t="shared" si="1193"/>
        <v/>
      </c>
      <c r="Q1490" s="561"/>
      <c r="R1490" s="583" t="str">
        <f t="shared" si="1194"/>
        <v/>
      </c>
      <c r="S1490" s="561"/>
      <c r="T1490" s="588" t="str">
        <f t="shared" si="1195"/>
        <v/>
      </c>
      <c r="U1490" s="584">
        <f ca="1">SUMIF($O$8:T$9,"QUANT.",O1490:T1490)</f>
        <v>0</v>
      </c>
      <c r="V1490" s="585">
        <f ca="1" t="shared" si="1196"/>
        <v>0</v>
      </c>
      <c r="W1490" s="586" t="str">
        <f ca="1" t="shared" si="1197"/>
        <v>MEDIR</v>
      </c>
      <c r="X1490" s="587">
        <f ca="1" t="shared" si="1198"/>
        <v>3</v>
      </c>
      <c r="Y1490" s="587">
        <f ca="1" t="shared" si="1199"/>
        <v>34.8</v>
      </c>
      <c r="Z1490" s="448"/>
      <c r="AA1490" s="448"/>
      <c r="AB1490" s="448"/>
      <c r="AC1490" s="448"/>
      <c r="AD1490" s="448"/>
      <c r="AE1490" s="448"/>
      <c r="AF1490" s="448"/>
      <c r="AG1490" s="448"/>
      <c r="AH1490" s="448"/>
      <c r="AI1490" s="448"/>
      <c r="AJ1490" s="448"/>
      <c r="AK1490" s="590">
        <f t="shared" si="1200"/>
        <v>101554</v>
      </c>
      <c r="AL1490" s="590">
        <v>0</v>
      </c>
    </row>
    <row r="1491" s="365" customFormat="1" customHeight="1" spans="1:38">
      <c r="A1491" s="522"/>
      <c r="B1491" s="528">
        <v>91926</v>
      </c>
      <c r="C1491" s="524" t="str">
        <f>IF($B1491="","",IFERROR(VLOOKUP($B1491,SERVIÇOS!$B:$G,2,0),IFERROR(VLOOKUP($B1491,'COMPOSIÇÕES COMPLEMENTARES '!$C:$K,2,0),"")))</f>
        <v>CABO DE COBRE FLEXÍVEL ISOLADO, 2,5 MM², ANTI-CHAMA 450/750 V, PARA CIRCUITOS TERMINAIS - FORNECIMENTO E INSTALAÇÃO. AF_03/2023</v>
      </c>
      <c r="D1491" s="525" t="str">
        <f>IF($B1491="","",IFERROR(VLOOKUP($B1491,SERVIÇOS!$B:$G,3,0),IFERROR(VLOOKUP($B1491,'COMPOSIÇÕES COMPLEMENTARES '!$C:$K,3,0),"")))</f>
        <v>M</v>
      </c>
      <c r="E1491" s="530">
        <f>0.2*E1490</f>
        <v>0.6</v>
      </c>
      <c r="F1491" s="527">
        <f>IF($B1491="","",IFERROR(VLOOKUP($B1491,SERVIÇOS!$B:$G,4,0),IFERROR(VLOOKUP($B1491,'COMPOSIÇÕES COMPLEMENTARES '!$C:$K,6,0),"")))</f>
        <v>3.35</v>
      </c>
      <c r="G1491" s="527">
        <f>IF($B1491="","",IFERROR(VLOOKUP($B1491,SERVIÇOS!$B:$G,5,0),IFERROR(VLOOKUP($B1491,'COMPOSIÇÕES COMPLEMENTARES '!$C:$K,7,0),"")))</f>
        <v>1.43</v>
      </c>
      <c r="H1491" s="527">
        <f t="shared" si="1189"/>
        <v>4.78</v>
      </c>
      <c r="I1491" s="527">
        <f t="shared" si="1190"/>
        <v>2.01</v>
      </c>
      <c r="J1491" s="527">
        <f t="shared" si="1191"/>
        <v>0.85</v>
      </c>
      <c r="K1491" s="527">
        <f t="shared" si="1192"/>
        <v>2.86</v>
      </c>
      <c r="L1491" s="527"/>
      <c r="M1491" s="563"/>
      <c r="N1491" s="448"/>
      <c r="O1491" s="561"/>
      <c r="P1491" s="562" t="str">
        <f t="shared" si="1193"/>
        <v/>
      </c>
      <c r="Q1491" s="561"/>
      <c r="R1491" s="583" t="str">
        <f t="shared" si="1194"/>
        <v/>
      </c>
      <c r="S1491" s="561"/>
      <c r="T1491" s="588" t="str">
        <f t="shared" si="1195"/>
        <v/>
      </c>
      <c r="U1491" s="584">
        <f ca="1">SUMIF($O$8:T$9,"QUANT.",O1491:T1491)</f>
        <v>0</v>
      </c>
      <c r="V1491" s="585">
        <f ca="1" t="shared" si="1196"/>
        <v>0</v>
      </c>
      <c r="W1491" s="586" t="str">
        <f ca="1" t="shared" si="1197"/>
        <v>MEDIR</v>
      </c>
      <c r="X1491" s="587">
        <f ca="1" t="shared" si="1198"/>
        <v>0.6</v>
      </c>
      <c r="Y1491" s="587">
        <f ca="1" t="shared" si="1199"/>
        <v>2.86</v>
      </c>
      <c r="Z1491" s="448"/>
      <c r="AA1491" s="448"/>
      <c r="AB1491" s="448"/>
      <c r="AC1491" s="448"/>
      <c r="AD1491" s="448"/>
      <c r="AE1491" s="448"/>
      <c r="AF1491" s="448"/>
      <c r="AG1491" s="448"/>
      <c r="AH1491" s="448"/>
      <c r="AI1491" s="448"/>
      <c r="AJ1491" s="448"/>
      <c r="AK1491" s="590">
        <f t="shared" si="1200"/>
        <v>91926</v>
      </c>
      <c r="AL1491" s="590">
        <v>0</v>
      </c>
    </row>
    <row r="1492" s="365" customFormat="1" customHeight="1" spans="1:38">
      <c r="A1492" s="522"/>
      <c r="B1492" s="528" t="s">
        <v>632</v>
      </c>
      <c r="C1492" s="524" t="str">
        <f>IF($B1492="","",IFERROR(VLOOKUP($B1492,SERVIÇOS!$B:$G,2,0),IFERROR(VLOOKUP($B1492,'COMPOSIÇÕES COMPLEMENTARES '!$C:$K,2,0),"")))</f>
        <v>CONECTOR DE ATERRAMENTO DE FERRAGENS DA IP - PRESILHA FEITA EM LATÃO ESTANHADO, COM 2 FUROS DE Ø8mm PARA CABOS DE COBRE 35/50mm², RESISTENTE AOS ESFORÇOS REALIZADOS PELO CABO A SER FIXADO</v>
      </c>
      <c r="D1492" s="525" t="str">
        <f>IF($B1492="","",IFERROR(VLOOKUP($B1492,SERVIÇOS!$B:$G,3,0),IFERROR(VLOOKUP($B1492,'COMPOSIÇÕES COMPLEMENTARES '!$C:$K,3,0),"")))</f>
        <v>UN</v>
      </c>
      <c r="E1492" s="530">
        <f>E1489+2</f>
        <v>3</v>
      </c>
      <c r="F1492" s="527">
        <f>IF($B1492="","",IFERROR(VLOOKUP($B1492,SERVIÇOS!$B:$G,4,0),IFERROR(VLOOKUP($B1492,'COMPOSIÇÕES COMPLEMENTARES '!$C:$K,6,0),"")))</f>
        <v>3.35</v>
      </c>
      <c r="G1492" s="527">
        <f>IF($B1492="","",IFERROR(VLOOKUP($B1492,SERVIÇOS!$B:$G,5,0),IFERROR(VLOOKUP($B1492,'COMPOSIÇÕES COMPLEMENTARES '!$C:$K,7,0),"")))</f>
        <v>3.14</v>
      </c>
      <c r="H1492" s="527">
        <f t="shared" si="1189"/>
        <v>6.49</v>
      </c>
      <c r="I1492" s="527">
        <f t="shared" si="1190"/>
        <v>10.05</v>
      </c>
      <c r="J1492" s="527">
        <f t="shared" si="1191"/>
        <v>9.42</v>
      </c>
      <c r="K1492" s="527">
        <f t="shared" si="1192"/>
        <v>19.47</v>
      </c>
      <c r="L1492" s="527"/>
      <c r="M1492" s="563"/>
      <c r="N1492" s="448"/>
      <c r="O1492" s="561"/>
      <c r="P1492" s="562" t="str">
        <f t="shared" si="1193"/>
        <v/>
      </c>
      <c r="Q1492" s="561"/>
      <c r="R1492" s="583" t="str">
        <f t="shared" si="1194"/>
        <v/>
      </c>
      <c r="S1492" s="561"/>
      <c r="T1492" s="588" t="str">
        <f t="shared" si="1195"/>
        <v/>
      </c>
      <c r="U1492" s="584">
        <f ca="1">SUMIF($O$8:T$9,"QUANT.",O1492:T1492)</f>
        <v>0</v>
      </c>
      <c r="V1492" s="585">
        <f ca="1" t="shared" si="1196"/>
        <v>0</v>
      </c>
      <c r="W1492" s="586" t="str">
        <f ca="1" t="shared" si="1197"/>
        <v>MEDIR</v>
      </c>
      <c r="X1492" s="587">
        <f ca="1" t="shared" si="1198"/>
        <v>3</v>
      </c>
      <c r="Y1492" s="587">
        <f ca="1" t="shared" si="1199"/>
        <v>19.47</v>
      </c>
      <c r="Z1492" s="448"/>
      <c r="AA1492" s="448"/>
      <c r="AB1492" s="448"/>
      <c r="AC1492" s="448"/>
      <c r="AD1492" s="448"/>
      <c r="AE1492" s="448"/>
      <c r="AF1492" s="448"/>
      <c r="AG1492" s="448"/>
      <c r="AH1492" s="448"/>
      <c r="AI1492" s="448"/>
      <c r="AJ1492" s="448"/>
      <c r="AK1492" s="590" t="e">
        <f t="shared" si="1200"/>
        <v>#VALUE!</v>
      </c>
      <c r="AL1492" s="590">
        <v>0</v>
      </c>
    </row>
    <row r="1493" s="365" customFormat="1" customHeight="1" spans="1:38">
      <c r="A1493" s="522"/>
      <c r="B1493" s="528" t="s">
        <v>633</v>
      </c>
      <c r="C1493" s="524" t="str">
        <f>IF($B1493="","",IFERROR(VLOOKUP($B1493,SERVIÇOS!$B:$G,2,0),IFERROR(VLOOKUP($B1493,'COMPOSIÇÕES COMPLEMENTARES '!$C:$K,2,0),"")))</f>
        <v>CABO DE AÇO GALVANIZADO, DIÂMETRO ø1/4" (6,35mm), ALMA DE FIBRA (AFA), CONSTRUÇÃO DO CABO 6x19S (6 TORÇOES DE 19 FIOS CADA)</v>
      </c>
      <c r="D1493" s="525" t="str">
        <f>IF($B1493="","",IFERROR(VLOOKUP($B1493,SERVIÇOS!$B:$G,3,0),IFERROR(VLOOKUP($B1493,'COMPOSIÇÕES COMPLEMENTARES '!$C:$K,3,0),"")))</f>
        <v>M</v>
      </c>
      <c r="E1493" s="530">
        <f>2*D1486+1</f>
        <v>3</v>
      </c>
      <c r="F1493" s="527">
        <f>IF($B1493="","",IFERROR(VLOOKUP($B1493,SERVIÇOS!$B:$G,4,0),IFERROR(VLOOKUP($B1493,'COMPOSIÇÕES COMPLEMENTARES '!$C:$K,6,0),"")))</f>
        <v>8.03</v>
      </c>
      <c r="G1493" s="527">
        <f>IF($B1493="","",IFERROR(VLOOKUP($B1493,SERVIÇOS!$B:$G,5,0),IFERROR(VLOOKUP($B1493,'COMPOSIÇÕES COMPLEMENTARES '!$C:$K,7,0),"")))</f>
        <v>3.21</v>
      </c>
      <c r="H1493" s="527">
        <f t="shared" si="1189"/>
        <v>11.24</v>
      </c>
      <c r="I1493" s="527">
        <f t="shared" si="1190"/>
        <v>24.09</v>
      </c>
      <c r="J1493" s="527">
        <f t="shared" si="1191"/>
        <v>9.63</v>
      </c>
      <c r="K1493" s="527">
        <f t="shared" si="1192"/>
        <v>33.72</v>
      </c>
      <c r="L1493" s="527"/>
      <c r="M1493" s="563"/>
      <c r="N1493" s="448"/>
      <c r="O1493" s="561"/>
      <c r="P1493" s="562" t="str">
        <f t="shared" si="1193"/>
        <v/>
      </c>
      <c r="Q1493" s="561"/>
      <c r="R1493" s="583" t="str">
        <f t="shared" si="1194"/>
        <v/>
      </c>
      <c r="S1493" s="561"/>
      <c r="T1493" s="588" t="str">
        <f t="shared" si="1195"/>
        <v/>
      </c>
      <c r="U1493" s="584">
        <f ca="1">SUMIF($O$8:T$9,"QUANT.",O1493:T1493)</f>
        <v>0</v>
      </c>
      <c r="V1493" s="585">
        <f ca="1" t="shared" si="1196"/>
        <v>0</v>
      </c>
      <c r="W1493" s="586" t="str">
        <f ca="1" t="shared" si="1197"/>
        <v>MEDIR</v>
      </c>
      <c r="X1493" s="587">
        <f ca="1" t="shared" si="1198"/>
        <v>3</v>
      </c>
      <c r="Y1493" s="587">
        <f ca="1" t="shared" si="1199"/>
        <v>33.72</v>
      </c>
      <c r="Z1493" s="448"/>
      <c r="AA1493" s="448"/>
      <c r="AB1493" s="448"/>
      <c r="AC1493" s="448"/>
      <c r="AD1493" s="448"/>
      <c r="AE1493" s="448"/>
      <c r="AF1493" s="448"/>
      <c r="AG1493" s="448"/>
      <c r="AH1493" s="448"/>
      <c r="AI1493" s="448"/>
      <c r="AJ1493" s="448"/>
      <c r="AK1493" s="590" t="e">
        <f t="shared" si="1200"/>
        <v>#VALUE!</v>
      </c>
      <c r="AL1493" s="590">
        <v>0</v>
      </c>
    </row>
    <row r="1494" s="365" customFormat="1" customHeight="1" spans="1:38">
      <c r="A1494" s="522"/>
      <c r="B1494" s="528">
        <v>101549</v>
      </c>
      <c r="C1494" s="524" t="str">
        <f>IF($B1494="","",IFERROR(VLOOKUP($B1494,SERVIÇOS!$B:$G,2,0),IFERROR(VLOOKUP($B1494,'COMPOSIÇÕES COMPLEMENTARES '!$C:$K,2,0),"")))</f>
        <v>GRAMPO PARALELO METÁLICO, PARA REDES AÉREAS DE DISTRIBUIÇÃO DE ENERGIA ELÉTRICA DE BAIXA TENSÃO - FORNECIMENTO E INSTALAÇÃO. AF_07/2020</v>
      </c>
      <c r="D1494" s="525" t="str">
        <f>IF($B1494="","",IFERROR(VLOOKUP($B1494,SERVIÇOS!$B:$G,3,0),IFERROR(VLOOKUP($B1494,'COMPOSIÇÕES COMPLEMENTARES '!$C:$K,3,0),"")))</f>
        <v>UN</v>
      </c>
      <c r="E1494" s="530">
        <f>D1486+1</f>
        <v>2</v>
      </c>
      <c r="F1494" s="527">
        <f>IF($B1494="","",IFERROR(VLOOKUP($B1494,SERVIÇOS!$B:$G,4,0),IFERROR(VLOOKUP($B1494,'COMPOSIÇÕES COMPLEMENTARES '!$C:$K,6,0),"")))</f>
        <v>12.78</v>
      </c>
      <c r="G1494" s="527">
        <f>IF($B1494="","",IFERROR(VLOOKUP($B1494,SERVIÇOS!$B:$G,5,0),IFERROR(VLOOKUP($B1494,'COMPOSIÇÕES COMPLEMENTARES '!$C:$K,7,0),"")))</f>
        <v>6.08</v>
      </c>
      <c r="H1494" s="527">
        <f t="shared" si="1189"/>
        <v>18.86</v>
      </c>
      <c r="I1494" s="527">
        <f t="shared" si="1190"/>
        <v>25.56</v>
      </c>
      <c r="J1494" s="527">
        <f t="shared" si="1191"/>
        <v>12.16</v>
      </c>
      <c r="K1494" s="527">
        <f t="shared" si="1192"/>
        <v>37.72</v>
      </c>
      <c r="L1494" s="527"/>
      <c r="M1494" s="563"/>
      <c r="N1494" s="448"/>
      <c r="O1494" s="561"/>
      <c r="P1494" s="562" t="str">
        <f t="shared" si="1193"/>
        <v/>
      </c>
      <c r="Q1494" s="561"/>
      <c r="R1494" s="583" t="str">
        <f t="shared" si="1194"/>
        <v/>
      </c>
      <c r="S1494" s="561"/>
      <c r="T1494" s="588" t="str">
        <f t="shared" si="1195"/>
        <v/>
      </c>
      <c r="U1494" s="584">
        <f ca="1">SUMIF($O$8:T$9,"QUANT.",O1494:T1494)</f>
        <v>0</v>
      </c>
      <c r="V1494" s="585">
        <f ca="1" t="shared" si="1196"/>
        <v>0</v>
      </c>
      <c r="W1494" s="586" t="str">
        <f ca="1" t="shared" si="1197"/>
        <v>MEDIR</v>
      </c>
      <c r="X1494" s="587">
        <f ca="1" t="shared" si="1198"/>
        <v>2</v>
      </c>
      <c r="Y1494" s="587">
        <f ca="1" t="shared" si="1199"/>
        <v>37.72</v>
      </c>
      <c r="Z1494" s="448"/>
      <c r="AA1494" s="448"/>
      <c r="AB1494" s="448"/>
      <c r="AC1494" s="448"/>
      <c r="AD1494" s="448"/>
      <c r="AE1494" s="448"/>
      <c r="AF1494" s="448"/>
      <c r="AG1494" s="448"/>
      <c r="AH1494" s="448"/>
      <c r="AI1494" s="448"/>
      <c r="AJ1494" s="448"/>
      <c r="AK1494" s="590">
        <f t="shared" si="1200"/>
        <v>101549</v>
      </c>
      <c r="AL1494" s="590">
        <v>0</v>
      </c>
    </row>
    <row r="1495" s="365" customFormat="1" customHeight="1" spans="1:38">
      <c r="A1495" s="522"/>
      <c r="B1495" s="528" t="s">
        <v>634</v>
      </c>
      <c r="C1495" s="524" t="str">
        <f>IF($B1495="","",IFERROR(VLOOKUP($B1495,SERVIÇOS!$B:$G,2,0),IFERROR(VLOOKUP($B1495,'COMPOSIÇÕES COMPLEMENTARES '!$C:$K,2,0),"")))</f>
        <v>TERMINAL DE APERTO COM SAPATA EM LIGA DE COBRE, SAPATA COM DOIS FUROS PARA FIXAÇÃO </v>
      </c>
      <c r="D1495" s="525" t="str">
        <f>IF($B1495="","",IFERROR(VLOOKUP($B1495,SERVIÇOS!$B:$G,3,0),IFERROR(VLOOKUP($B1495,'COMPOSIÇÕES COMPLEMENTARES '!$C:$K,3,0),"")))</f>
        <v>UN</v>
      </c>
      <c r="E1495" s="530">
        <f>D1486</f>
        <v>1</v>
      </c>
      <c r="F1495" s="527">
        <f>IF($B1495="","",IFERROR(VLOOKUP($B1495,SERVIÇOS!$B:$G,4,0),IFERROR(VLOOKUP($B1495,'COMPOSIÇÕES COMPLEMENTARES '!$C:$K,6,0),"")))</f>
        <v>12.16</v>
      </c>
      <c r="G1495" s="527">
        <f>IF($B1495="","",IFERROR(VLOOKUP($B1495,SERVIÇOS!$B:$G,5,0),IFERROR(VLOOKUP($B1495,'COMPOSIÇÕES COMPLEMENTARES '!$C:$K,7,0),"")))</f>
        <v>1.43</v>
      </c>
      <c r="H1495" s="527">
        <f t="shared" si="1189"/>
        <v>13.59</v>
      </c>
      <c r="I1495" s="527">
        <f t="shared" si="1190"/>
        <v>12.16</v>
      </c>
      <c r="J1495" s="527">
        <f t="shared" si="1191"/>
        <v>1.43</v>
      </c>
      <c r="K1495" s="527">
        <f t="shared" si="1192"/>
        <v>13.59</v>
      </c>
      <c r="L1495" s="527"/>
      <c r="M1495" s="563"/>
      <c r="N1495" s="448"/>
      <c r="O1495" s="561"/>
      <c r="P1495" s="562" t="str">
        <f t="shared" si="1193"/>
        <v/>
      </c>
      <c r="Q1495" s="561"/>
      <c r="R1495" s="583" t="str">
        <f t="shared" si="1194"/>
        <v/>
      </c>
      <c r="S1495" s="561"/>
      <c r="T1495" s="588" t="str">
        <f t="shared" si="1195"/>
        <v/>
      </c>
      <c r="U1495" s="584">
        <f ca="1">SUMIF($O$8:T$9,"QUANT.",O1495:T1495)</f>
        <v>0</v>
      </c>
      <c r="V1495" s="585">
        <f ca="1" t="shared" si="1196"/>
        <v>0</v>
      </c>
      <c r="W1495" s="586" t="str">
        <f ca="1" t="shared" si="1197"/>
        <v>MEDIR</v>
      </c>
      <c r="X1495" s="587">
        <f ca="1" t="shared" si="1198"/>
        <v>1</v>
      </c>
      <c r="Y1495" s="587">
        <f ca="1" t="shared" si="1199"/>
        <v>13.59</v>
      </c>
      <c r="Z1495" s="448"/>
      <c r="AA1495" s="448"/>
      <c r="AB1495" s="448"/>
      <c r="AC1495" s="448"/>
      <c r="AD1495" s="448"/>
      <c r="AE1495" s="448"/>
      <c r="AF1495" s="448"/>
      <c r="AG1495" s="448"/>
      <c r="AH1495" s="448"/>
      <c r="AI1495" s="448"/>
      <c r="AJ1495" s="448"/>
      <c r="AK1495" s="590" t="e">
        <f t="shared" si="1200"/>
        <v>#VALUE!</v>
      </c>
      <c r="AL1495" s="590">
        <v>0</v>
      </c>
    </row>
    <row r="1496" s="365" customFormat="1" customHeight="1" spans="1:38">
      <c r="A1496" s="522"/>
      <c r="B1496" s="528" t="s">
        <v>629</v>
      </c>
      <c r="C1496" s="524" t="str">
        <f>IF($B1496="","",IFERROR(VLOOKUP($B1496,SERVIÇOS!$B:$G,2,0),IFERROR(VLOOKUP($B1496,'COMPOSIÇÕES COMPLEMENTARES '!$C:$K,2,0),"")))</f>
        <v>CONECTOR DERIVAÇÃO PERFURANTE EM POLÍMERO RESISTENTE E CONTATOS EM COBRE ESTANHADO, IP68; APLICADO EM RDA ISOLADAS, CABOS DE COBRE-COBRE, AL-COBRE E AL-AL; CONDUTOR PRINCIPAL DE 16-120mm² E DERIVAÇÃO 16-120mm²</v>
      </c>
      <c r="D1496" s="525" t="str">
        <f>IF($B1496="","",IFERROR(VLOOKUP($B1496,SERVIÇOS!$B:$G,3,0),IFERROR(VLOOKUP($B1496,'COMPOSIÇÕES COMPLEMENTARES '!$C:$K,3,0),"")))</f>
        <v>UN</v>
      </c>
      <c r="E1496" s="530">
        <f>2*D1486</f>
        <v>2</v>
      </c>
      <c r="F1496" s="527">
        <f>IF($B1496="","",IFERROR(VLOOKUP($B1496,SERVIÇOS!$B:$G,4,0),IFERROR(VLOOKUP($B1496,'COMPOSIÇÕES COMPLEMENTARES '!$C:$K,6,0),"")))</f>
        <v>24.74</v>
      </c>
      <c r="G1496" s="527">
        <f>IF($B1496="","",IFERROR(VLOOKUP($B1496,SERVIÇOS!$B:$G,5,0),IFERROR(VLOOKUP($B1496,'COMPOSIÇÕES COMPLEMENTARES '!$C:$K,7,0),"")))</f>
        <v>18.98</v>
      </c>
      <c r="H1496" s="527">
        <f t="shared" si="1189"/>
        <v>43.72</v>
      </c>
      <c r="I1496" s="527">
        <f t="shared" si="1190"/>
        <v>49.48</v>
      </c>
      <c r="J1496" s="527">
        <f t="shared" si="1191"/>
        <v>37.96</v>
      </c>
      <c r="K1496" s="527">
        <f t="shared" si="1192"/>
        <v>87.44</v>
      </c>
      <c r="L1496" s="527"/>
      <c r="M1496" s="563"/>
      <c r="N1496" s="448"/>
      <c r="O1496" s="561"/>
      <c r="P1496" s="562" t="str">
        <f t="shared" si="1193"/>
        <v/>
      </c>
      <c r="Q1496" s="561"/>
      <c r="R1496" s="583" t="str">
        <f t="shared" si="1194"/>
        <v/>
      </c>
      <c r="S1496" s="561"/>
      <c r="T1496" s="588" t="str">
        <f t="shared" si="1195"/>
        <v/>
      </c>
      <c r="U1496" s="584">
        <f ca="1">SUMIF($O$8:T$9,"QUANT.",O1496:T1496)</f>
        <v>0</v>
      </c>
      <c r="V1496" s="585">
        <f ca="1" t="shared" si="1196"/>
        <v>0</v>
      </c>
      <c r="W1496" s="586" t="str">
        <f ca="1" t="shared" si="1197"/>
        <v>MEDIR</v>
      </c>
      <c r="X1496" s="587">
        <f ca="1" t="shared" si="1198"/>
        <v>2</v>
      </c>
      <c r="Y1496" s="587">
        <f ca="1" t="shared" si="1199"/>
        <v>87.44</v>
      </c>
      <c r="Z1496" s="448"/>
      <c r="AA1496" s="448"/>
      <c r="AB1496" s="448"/>
      <c r="AC1496" s="448"/>
      <c r="AD1496" s="448"/>
      <c r="AE1496" s="448"/>
      <c r="AF1496" s="448"/>
      <c r="AG1496" s="448"/>
      <c r="AH1496" s="448"/>
      <c r="AI1496" s="448"/>
      <c r="AJ1496" s="448"/>
      <c r="AK1496" s="590" t="e">
        <f t="shared" si="1200"/>
        <v>#VALUE!</v>
      </c>
      <c r="AL1496" s="590">
        <v>0</v>
      </c>
    </row>
    <row r="1497" s="365" customFormat="1" customHeight="1" spans="1:38">
      <c r="A1497" s="515">
        <v>16</v>
      </c>
      <c r="B1497" s="516"/>
      <c r="C1497" s="517" t="s">
        <v>673</v>
      </c>
      <c r="D1497" s="518"/>
      <c r="E1497" s="519"/>
      <c r="F1497" s="520"/>
      <c r="G1497" s="521"/>
      <c r="H1497" s="521"/>
      <c r="I1497" s="556">
        <f>TRUNC(SUMIF(I1499:I1613,"&gt;0",I1499:I1613),2)</f>
        <v>154258.02</v>
      </c>
      <c r="J1497" s="556">
        <f>TRUNC(SUMIF(J1499:J1613,"&gt;0",J1499:J1613),2)</f>
        <v>21012.25</v>
      </c>
      <c r="K1497" s="564"/>
      <c r="L1497" s="556">
        <f>SUMIF(I1497:J1497,"&gt;0",I1497:J1497)</f>
        <v>175270.27</v>
      </c>
      <c r="M1497" s="558"/>
      <c r="N1497" s="448"/>
      <c r="O1497" s="557"/>
      <c r="P1497" s="557"/>
      <c r="Q1497" s="557"/>
      <c r="R1497" s="557"/>
      <c r="S1497" s="557"/>
      <c r="T1497" s="557"/>
      <c r="U1497" s="557"/>
      <c r="V1497" s="557"/>
      <c r="W1497" s="557"/>
      <c r="X1497" s="557"/>
      <c r="Y1497" s="557"/>
      <c r="Z1497" s="448"/>
      <c r="AA1497" s="448"/>
      <c r="AB1497" s="448"/>
      <c r="AC1497" s="448"/>
      <c r="AD1497" s="448"/>
      <c r="AE1497" s="448"/>
      <c r="AF1497" s="448"/>
      <c r="AG1497" s="448"/>
      <c r="AH1497" s="448"/>
      <c r="AI1497" s="448"/>
      <c r="AJ1497" s="448"/>
      <c r="AK1497" s="590"/>
      <c r="AL1497" s="590"/>
    </row>
    <row r="1498" s="365" customFormat="1" spans="1:38">
      <c r="A1498" s="522"/>
      <c r="B1498" s="528"/>
      <c r="C1498" s="532" t="s">
        <v>602</v>
      </c>
      <c r="D1498" s="525"/>
      <c r="E1498" s="530"/>
      <c r="F1498" s="527"/>
      <c r="G1498" s="527"/>
      <c r="H1498" s="527"/>
      <c r="I1498" s="527"/>
      <c r="J1498" s="527"/>
      <c r="K1498" s="527"/>
      <c r="L1498" s="527"/>
      <c r="M1498" s="563"/>
      <c r="N1498" s="448"/>
      <c r="O1498" s="561"/>
      <c r="P1498" s="562"/>
      <c r="Q1498" s="561"/>
      <c r="R1498" s="583"/>
      <c r="S1498" s="561"/>
      <c r="T1498" s="588"/>
      <c r="U1498" s="584"/>
      <c r="V1498" s="585"/>
      <c r="W1498" s="586"/>
      <c r="X1498" s="587"/>
      <c r="Y1498" s="587"/>
      <c r="Z1498" s="448"/>
      <c r="AA1498" s="448"/>
      <c r="AB1498" s="448"/>
      <c r="AC1498" s="448"/>
      <c r="AD1498" s="448"/>
      <c r="AE1498" s="448"/>
      <c r="AF1498" s="448"/>
      <c r="AG1498" s="448"/>
      <c r="AH1498" s="448"/>
      <c r="AI1498" s="448"/>
      <c r="AJ1498" s="448"/>
      <c r="AK1498" s="590"/>
      <c r="AL1498" s="590"/>
    </row>
    <row r="1499" s="365" customFormat="1" customHeight="1" spans="1:38">
      <c r="A1499" s="522"/>
      <c r="B1499" s="523" t="s">
        <v>603</v>
      </c>
      <c r="C1499" s="524" t="str">
        <f>IF($B1499="","",IFERROR(VLOOKUP($B1499,SERVIÇOS!$B:$G,2,0),IFERROR(VLOOKUP($B1499,'COMPOSIÇÕES COMPLEMENTARES '!$C:$K,2,0),"")))</f>
        <v>POSTE CÔNICO CONTÍNUO RETO, EM AÇO GALVANIZADO (NBR 14744), ALTURA TOTAL H:12m, ALTURA ÚTIL h:10m, ENGASTADO E:200cm EM BASE DE CONCRETO</v>
      </c>
      <c r="D1499" s="525" t="str">
        <f>IF($B1499="","",IFERROR(VLOOKUP($B1499,SERVIÇOS!$B:$G,3,0),IFERROR(VLOOKUP($B1499,'COMPOSIÇÕES COMPLEMENTARES '!$C:$K,3,0),"")))</f>
        <v>UN</v>
      </c>
      <c r="E1499" s="530">
        <v>30</v>
      </c>
      <c r="F1499" s="527">
        <f>IF($B1499="","",IFERROR(VLOOKUP($B1499,SERVIÇOS!$B:$G,4,0),IFERROR(VLOOKUP($B1499,'COMPOSIÇÕES COMPLEMENTARES '!$C:$K,6,0),"")))</f>
        <v>2798.41</v>
      </c>
      <c r="G1499" s="527">
        <f>IF($B1499="","",IFERROR(VLOOKUP($B1499,SERVIÇOS!$B:$G,5,0),IFERROR(VLOOKUP($B1499,'COMPOSIÇÕES COMPLEMENTARES '!$C:$K,7,0),"")))</f>
        <v>81.25</v>
      </c>
      <c r="H1499" s="527">
        <f t="shared" ref="H1499:H1504" si="1201">IF(E1499="","",F1499+G1499)</f>
        <v>2879.66</v>
      </c>
      <c r="I1499" s="527">
        <f t="shared" ref="I1499:I1504" si="1202">IF(E1499="","",TRUNC((E1499*F1499),2))</f>
        <v>83952.3</v>
      </c>
      <c r="J1499" s="527">
        <f t="shared" ref="J1499:J1504" si="1203">IF(E1499="","",TRUNC((E1499*G1499),2))</f>
        <v>2437.5</v>
      </c>
      <c r="K1499" s="527">
        <f t="shared" ref="K1499:K1504" si="1204">IF(E1499="","",TRUNC((E1499*H1499),2))</f>
        <v>86389.8</v>
      </c>
      <c r="L1499" s="527"/>
      <c r="M1499" s="563"/>
      <c r="N1499" s="448"/>
      <c r="O1499" s="561"/>
      <c r="P1499" s="562" t="str">
        <f t="shared" ref="P1499:P1504" si="1205">IF(OR(O1499="",$K1499=""),"",(O1499/$E1499)*$K1499)</f>
        <v/>
      </c>
      <c r="Q1499" s="561"/>
      <c r="R1499" s="583" t="str">
        <f t="shared" ref="R1499:R1504" si="1206">IF(OR(Q1499="",$K1499=""),"",(Q1499/$E1499)*$K1499)</f>
        <v/>
      </c>
      <c r="S1499" s="561"/>
      <c r="T1499" s="588" t="str">
        <f t="shared" ref="T1499:T1504" si="1207">IF(OR(S1499="",$K1499=""),"",(S1499/$E1499)*$K1499)</f>
        <v/>
      </c>
      <c r="U1499" s="584">
        <f ca="1">SUMIF($O$8:T$9,"QUANT.",O1499:T1499)</f>
        <v>0</v>
      </c>
      <c r="V1499" s="585">
        <f ca="1" t="shared" ref="V1499:V1504" si="1208">SUMIF($O$8:$T$9,"CUSTO",O1499:T1499)</f>
        <v>0</v>
      </c>
      <c r="W1499" s="586" t="str">
        <f ca="1" t="shared" ref="W1499:W1504" si="1209">IF(B1499&lt;&gt;"",IF(V1499=0,"MEDIR",IF(K1499-V1499=0,"OK",IF(K1499-V1499&gt;0,"MEDIR","ALERTA!"))),"")</f>
        <v>MEDIR</v>
      </c>
      <c r="X1499" s="587">
        <f ca="1" t="shared" ref="X1499:X1504" si="1210">IF(U1499="",0,E1499-U1499)</f>
        <v>30</v>
      </c>
      <c r="Y1499" s="587">
        <f ca="1" t="shared" ref="Y1499:Y1504" si="1211">IF(V1499="",0,K1499-V1499)</f>
        <v>86389.8</v>
      </c>
      <c r="Z1499" s="448"/>
      <c r="AA1499" s="448"/>
      <c r="AB1499" s="448"/>
      <c r="AC1499" s="448"/>
      <c r="AD1499" s="448"/>
      <c r="AE1499" s="448"/>
      <c r="AF1499" s="448"/>
      <c r="AG1499" s="448"/>
      <c r="AH1499" s="448"/>
      <c r="AI1499" s="448"/>
      <c r="AJ1499" s="448"/>
      <c r="AK1499" s="590" t="e">
        <f t="shared" ref="AK1499:AK1504" si="1212">B1499-AL1499</f>
        <v>#VALUE!</v>
      </c>
      <c r="AL1499" s="590">
        <v>0</v>
      </c>
    </row>
    <row r="1500" s="365" customFormat="1" customHeight="1" spans="1:38">
      <c r="A1500" s="522"/>
      <c r="B1500" s="528" t="s">
        <v>604</v>
      </c>
      <c r="C1500" s="524" t="str">
        <f>IF($B1500="","",IFERROR(VLOOKUP($B1500,SERVIÇOS!$B:$G,2,0),IFERROR(VLOOKUP($B1500,'COMPOSIÇÕES COMPLEMENTARES '!$C:$K,2,0),"")))</f>
        <v>ASSENTAMENTO DE POSTE CÔNICO CONTÍNUO RETO METÁLICO, ALTURA TOTAL 12m, ENGASTADO EM BASE DE CONCRETO NO SOLO (E:2m) - INSTALAÇÃO DO POSTE</v>
      </c>
      <c r="D1500" s="525" t="str">
        <f>IF($B1500="","",IFERROR(VLOOKUP($B1500,SERVIÇOS!$B:$G,3,0),IFERROR(VLOOKUP($B1500,'COMPOSIÇÕES COMPLEMENTARES '!$C:$K,3,0),"")))</f>
        <v>UN</v>
      </c>
      <c r="E1500" s="530">
        <f>E1499</f>
        <v>30</v>
      </c>
      <c r="F1500" s="527">
        <f>IF($B1500="","",IFERROR(VLOOKUP($B1500,SERVIÇOS!$B:$G,4,0),IFERROR(VLOOKUP($B1500,'COMPOSIÇÕES COMPLEMENTARES '!$C:$K,6,0),"")))</f>
        <v>111.57</v>
      </c>
      <c r="G1500" s="527">
        <f>IF($B1500="","",IFERROR(VLOOKUP($B1500,SERVIÇOS!$B:$G,5,0),IFERROR(VLOOKUP($B1500,'COMPOSIÇÕES COMPLEMENTARES '!$C:$K,7,0),"")))</f>
        <v>65.42</v>
      </c>
      <c r="H1500" s="527">
        <f t="shared" si="1201"/>
        <v>176.99</v>
      </c>
      <c r="I1500" s="527">
        <f t="shared" si="1202"/>
        <v>3347.1</v>
      </c>
      <c r="J1500" s="527">
        <f t="shared" si="1203"/>
        <v>1962.6</v>
      </c>
      <c r="K1500" s="527">
        <f t="shared" si="1204"/>
        <v>5309.7</v>
      </c>
      <c r="L1500" s="527"/>
      <c r="M1500" s="563"/>
      <c r="N1500" s="448"/>
      <c r="O1500" s="561"/>
      <c r="P1500" s="562" t="str">
        <f t="shared" si="1205"/>
        <v/>
      </c>
      <c r="Q1500" s="561"/>
      <c r="R1500" s="583" t="str">
        <f t="shared" si="1206"/>
        <v/>
      </c>
      <c r="S1500" s="561"/>
      <c r="T1500" s="588" t="str">
        <f t="shared" si="1207"/>
        <v/>
      </c>
      <c r="U1500" s="584">
        <f ca="1">SUMIF($O$8:T$9,"QUANT.",O1500:T1500)</f>
        <v>0</v>
      </c>
      <c r="V1500" s="585">
        <f ca="1" t="shared" si="1208"/>
        <v>0</v>
      </c>
      <c r="W1500" s="586" t="str">
        <f ca="1" t="shared" si="1209"/>
        <v>MEDIR</v>
      </c>
      <c r="X1500" s="587">
        <f ca="1" t="shared" si="1210"/>
        <v>30</v>
      </c>
      <c r="Y1500" s="587">
        <f ca="1" t="shared" si="1211"/>
        <v>5309.7</v>
      </c>
      <c r="Z1500" s="448"/>
      <c r="AA1500" s="448"/>
      <c r="AB1500" s="448"/>
      <c r="AC1500" s="448"/>
      <c r="AD1500" s="448"/>
      <c r="AE1500" s="448"/>
      <c r="AF1500" s="448"/>
      <c r="AG1500" s="448"/>
      <c r="AH1500" s="448"/>
      <c r="AI1500" s="448"/>
      <c r="AJ1500" s="448"/>
      <c r="AK1500" s="590" t="e">
        <f t="shared" si="1212"/>
        <v>#VALUE!</v>
      </c>
      <c r="AL1500" s="590">
        <v>0</v>
      </c>
    </row>
    <row r="1501" s="365" customFormat="1" customHeight="1" spans="1:38">
      <c r="A1501" s="522"/>
      <c r="B1501" s="528" t="s">
        <v>605</v>
      </c>
      <c r="C1501" s="524" t="str">
        <f>IF($B1501="","",IFERROR(VLOOKUP($B1501,SERVIÇOS!$B:$G,2,0),IFERROR(VLOOKUP($B1501,'COMPOSIÇÕES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501" s="525" t="str">
        <f>IF($B1501="","",IFERROR(VLOOKUP($B1501,SERVIÇOS!$B:$G,3,0),IFERROR(VLOOKUP($B1501,'COMPOSIÇÕES COMPLEMENTARES '!$C:$K,3,0),"")))</f>
        <v>UN</v>
      </c>
      <c r="E1501" s="530">
        <f>2*0+30</f>
        <v>30</v>
      </c>
      <c r="F1501" s="527">
        <f>IF($B1501="","",IFERROR(VLOOKUP($B1501,SERVIÇOS!$B:$G,4,0),IFERROR(VLOOKUP($B1501,'COMPOSIÇÕES COMPLEMENTARES '!$C:$K,6,0),"")))</f>
        <v>294.87</v>
      </c>
      <c r="G1501" s="527">
        <f>IF($B1501="","",IFERROR(VLOOKUP($B1501,SERVIÇOS!$B:$G,5,0),IFERROR(VLOOKUP($B1501,'COMPOSIÇÕES COMPLEMENTARES '!$C:$K,7,0),"")))</f>
        <v>36.44</v>
      </c>
      <c r="H1501" s="527">
        <f t="shared" si="1201"/>
        <v>331.31</v>
      </c>
      <c r="I1501" s="527">
        <f t="shared" si="1202"/>
        <v>8846.1</v>
      </c>
      <c r="J1501" s="527">
        <f t="shared" si="1203"/>
        <v>1093.2</v>
      </c>
      <c r="K1501" s="527">
        <f t="shared" si="1204"/>
        <v>9939.3</v>
      </c>
      <c r="L1501" s="527"/>
      <c r="M1501" s="563"/>
      <c r="N1501" s="448"/>
      <c r="O1501" s="561"/>
      <c r="P1501" s="562" t="str">
        <f t="shared" si="1205"/>
        <v/>
      </c>
      <c r="Q1501" s="561"/>
      <c r="R1501" s="583" t="str">
        <f t="shared" si="1206"/>
        <v/>
      </c>
      <c r="S1501" s="561"/>
      <c r="T1501" s="588" t="str">
        <f t="shared" si="1207"/>
        <v/>
      </c>
      <c r="U1501" s="584">
        <f ca="1">SUMIF($O$8:T$9,"QUANT.",O1501:T1501)</f>
        <v>0</v>
      </c>
      <c r="V1501" s="585">
        <f ca="1" t="shared" si="1208"/>
        <v>0</v>
      </c>
      <c r="W1501" s="586" t="str">
        <f ca="1" t="shared" si="1209"/>
        <v>MEDIR</v>
      </c>
      <c r="X1501" s="587">
        <f ca="1" t="shared" si="1210"/>
        <v>30</v>
      </c>
      <c r="Y1501" s="587">
        <f ca="1" t="shared" si="1211"/>
        <v>9939.3</v>
      </c>
      <c r="Z1501" s="448"/>
      <c r="AA1501" s="448"/>
      <c r="AB1501" s="448"/>
      <c r="AC1501" s="448"/>
      <c r="AD1501" s="448"/>
      <c r="AE1501" s="448"/>
      <c r="AF1501" s="448"/>
      <c r="AG1501" s="448"/>
      <c r="AH1501" s="448"/>
      <c r="AI1501" s="448"/>
      <c r="AJ1501" s="448"/>
      <c r="AK1501" s="590" t="e">
        <f t="shared" si="1212"/>
        <v>#VALUE!</v>
      </c>
      <c r="AL1501" s="590">
        <v>0</v>
      </c>
    </row>
    <row r="1502" s="365" customFormat="1" customHeight="1" spans="1:38">
      <c r="A1502" s="522"/>
      <c r="B1502" s="528" t="s">
        <v>606</v>
      </c>
      <c r="C1502" s="524" t="str">
        <f>IF($B1502="","",IFERROR(VLOOKUP($B1502,SERVIÇOS!$B:$G,2,0),IFERROR(VLOOKUP($B1502,'COMPOSIÇÕES COMPLEMENTARES '!$C:$K,2,0),"")))</f>
        <v>CINTA PARA POSTE DE SEÇÃO CIRCULAR EM AÇO CARBONO (NTC 811701) PARA FIXAÇÃO DO BRAÇO DE ILUMINAÇÃO PÚBLICA</v>
      </c>
      <c r="D1502" s="525" t="str">
        <f>IF($B1502="","",IFERROR(VLOOKUP($B1502,SERVIÇOS!$B:$G,3,0),IFERROR(VLOOKUP($B1502,'COMPOSIÇÕES COMPLEMENTARES '!$C:$K,3,0),"")))</f>
        <v>UN</v>
      </c>
      <c r="E1502" s="530">
        <f>2*E1501</f>
        <v>60</v>
      </c>
      <c r="F1502" s="527">
        <f>IF($B1502="","",IFERROR(VLOOKUP($B1502,SERVIÇOS!$B:$G,4,0),IFERROR(VLOOKUP($B1502,'COMPOSIÇÕES COMPLEMENTARES '!$C:$K,6,0),"")))</f>
        <v>73.01</v>
      </c>
      <c r="G1502" s="527">
        <f>IF($B1502="","",IFERROR(VLOOKUP($B1502,SERVIÇOS!$B:$G,5,0),IFERROR(VLOOKUP($B1502,'COMPOSIÇÕES COMPLEMENTARES '!$C:$K,7,0),"")))</f>
        <v>14.85</v>
      </c>
      <c r="H1502" s="527">
        <f t="shared" si="1201"/>
        <v>87.86</v>
      </c>
      <c r="I1502" s="527">
        <f t="shared" si="1202"/>
        <v>4380.6</v>
      </c>
      <c r="J1502" s="527">
        <f t="shared" si="1203"/>
        <v>891</v>
      </c>
      <c r="K1502" s="527">
        <f t="shared" si="1204"/>
        <v>5271.6</v>
      </c>
      <c r="L1502" s="527"/>
      <c r="M1502" s="563"/>
      <c r="N1502" s="448"/>
      <c r="O1502" s="561"/>
      <c r="P1502" s="562" t="str">
        <f t="shared" si="1205"/>
        <v/>
      </c>
      <c r="Q1502" s="561"/>
      <c r="R1502" s="583" t="str">
        <f t="shared" si="1206"/>
        <v/>
      </c>
      <c r="S1502" s="561"/>
      <c r="T1502" s="588" t="str">
        <f t="shared" si="1207"/>
        <v/>
      </c>
      <c r="U1502" s="584">
        <f ca="1">SUMIF($O$8:T$9,"QUANT.",O1502:T1502)</f>
        <v>0</v>
      </c>
      <c r="V1502" s="585">
        <f ca="1" t="shared" si="1208"/>
        <v>0</v>
      </c>
      <c r="W1502" s="586" t="str">
        <f ca="1" t="shared" si="1209"/>
        <v>MEDIR</v>
      </c>
      <c r="X1502" s="587">
        <f ca="1" t="shared" si="1210"/>
        <v>60</v>
      </c>
      <c r="Y1502" s="587">
        <f ca="1" t="shared" si="1211"/>
        <v>5271.6</v>
      </c>
      <c r="Z1502" s="448"/>
      <c r="AA1502" s="448"/>
      <c r="AB1502" s="448"/>
      <c r="AC1502" s="448"/>
      <c r="AD1502" s="448"/>
      <c r="AE1502" s="448"/>
      <c r="AF1502" s="448"/>
      <c r="AG1502" s="448"/>
      <c r="AH1502" s="448"/>
      <c r="AI1502" s="448"/>
      <c r="AJ1502" s="448"/>
      <c r="AK1502" s="590" t="e">
        <f t="shared" si="1212"/>
        <v>#VALUE!</v>
      </c>
      <c r="AL1502" s="590">
        <v>0</v>
      </c>
    </row>
    <row r="1503" s="365" customFormat="1" customHeight="1" spans="1:38">
      <c r="A1503" s="522"/>
      <c r="B1503" s="528">
        <v>101659</v>
      </c>
      <c r="C1503" s="524" t="str">
        <f>IF($B1503="","",IFERROR(VLOOKUP($B1503,SERVIÇOS!$B:$G,2,0),IFERROR(VLOOKUP($B1503,'COMPOSIÇÕES COMPLEMENTARES '!$C:$K,2,0),"")))</f>
        <v>LUMINÁRIA DE LED PARA ILUMINAÇÃO PÚBLICA, DE 181 W ATÉ 239 W - FORNECIMENTO E INSTALAÇÃO. AF_02/2025_PS</v>
      </c>
      <c r="D1503" s="525" t="str">
        <f>IF($B1503="","",IFERROR(VLOOKUP($B1503,SERVIÇOS!$B:$G,3,0),IFERROR(VLOOKUP($B1503,'COMPOSIÇÕES COMPLEMENTARES '!$C:$K,3,0),"")))</f>
        <v>UN</v>
      </c>
      <c r="E1503" s="530">
        <f>E1501</f>
        <v>30</v>
      </c>
      <c r="F1503" s="527">
        <f>IF($B1503="","",IFERROR(VLOOKUP($B1503,SERVIÇOS!$B:$G,4,0),IFERROR(VLOOKUP($B1503,'COMPOSIÇÕES COMPLEMENTARES '!$C:$K,6,0),"")))</f>
        <v>598.66</v>
      </c>
      <c r="G1503" s="527">
        <f>IF($B1503="","",IFERROR(VLOOKUP($B1503,SERVIÇOS!$B:$G,5,0),IFERROR(VLOOKUP($B1503,'COMPOSIÇÕES COMPLEMENTARES '!$C:$K,7,0),"")))</f>
        <v>18.26</v>
      </c>
      <c r="H1503" s="527">
        <f t="shared" si="1201"/>
        <v>616.92</v>
      </c>
      <c r="I1503" s="527">
        <f t="shared" si="1202"/>
        <v>17959.8</v>
      </c>
      <c r="J1503" s="527">
        <f t="shared" si="1203"/>
        <v>547.8</v>
      </c>
      <c r="K1503" s="527">
        <f t="shared" si="1204"/>
        <v>18507.6</v>
      </c>
      <c r="L1503" s="527"/>
      <c r="M1503" s="563"/>
      <c r="N1503" s="448"/>
      <c r="O1503" s="561"/>
      <c r="P1503" s="562" t="str">
        <f t="shared" si="1205"/>
        <v/>
      </c>
      <c r="Q1503" s="561"/>
      <c r="R1503" s="583" t="str">
        <f t="shared" si="1206"/>
        <v/>
      </c>
      <c r="S1503" s="561"/>
      <c r="T1503" s="588" t="str">
        <f t="shared" si="1207"/>
        <v/>
      </c>
      <c r="U1503" s="584">
        <f ca="1">SUMIF($O$8:T$9,"QUANT.",O1503:T1503)</f>
        <v>0</v>
      </c>
      <c r="V1503" s="585">
        <f ca="1" t="shared" si="1208"/>
        <v>0</v>
      </c>
      <c r="W1503" s="586" t="str">
        <f ca="1" t="shared" si="1209"/>
        <v>MEDIR</v>
      </c>
      <c r="X1503" s="587">
        <f ca="1" t="shared" si="1210"/>
        <v>30</v>
      </c>
      <c r="Y1503" s="587">
        <f ca="1" t="shared" si="1211"/>
        <v>18507.6</v>
      </c>
      <c r="Z1503" s="448"/>
      <c r="AA1503" s="448"/>
      <c r="AB1503" s="448"/>
      <c r="AC1503" s="448"/>
      <c r="AD1503" s="448"/>
      <c r="AE1503" s="448"/>
      <c r="AF1503" s="448"/>
      <c r="AG1503" s="448"/>
      <c r="AH1503" s="448"/>
      <c r="AI1503" s="448"/>
      <c r="AJ1503" s="448"/>
      <c r="AK1503" s="590">
        <f t="shared" si="1212"/>
        <v>101659</v>
      </c>
      <c r="AL1503" s="590">
        <v>0</v>
      </c>
    </row>
    <row r="1504" s="365" customFormat="1" customHeight="1" spans="1:38">
      <c r="A1504" s="522"/>
      <c r="B1504" s="528">
        <v>101632</v>
      </c>
      <c r="C1504" s="524" t="str">
        <f>IF($B1504="","",IFERROR(VLOOKUP($B1504,SERVIÇOS!$B:$G,2,0),IFERROR(VLOOKUP($B1504,'COMPOSIÇÕES COMPLEMENTARES '!$C:$K,2,0),"")))</f>
        <v>RELÉ FOTOELÉTRICO PARA COMANDO DE ILUMINAÇÃO EXTERNA 1000 W - FORNECIMENTO E INSTALAÇÃO. AF_02/2025</v>
      </c>
      <c r="D1504" s="525" t="str">
        <f>IF($B1504="","",IFERROR(VLOOKUP($B1504,SERVIÇOS!$B:$G,3,0),IFERROR(VLOOKUP($B1504,'COMPOSIÇÕES COMPLEMENTARES '!$C:$K,3,0),"")))</f>
        <v>UN</v>
      </c>
      <c r="E1504" s="530">
        <f>E1503</f>
        <v>30</v>
      </c>
      <c r="F1504" s="527">
        <f>IF($B1504="","",IFERROR(VLOOKUP($B1504,SERVIÇOS!$B:$G,4,0),IFERROR(VLOOKUP($B1504,'COMPOSIÇÕES COMPLEMENTARES '!$C:$K,6,0),"")))</f>
        <v>35.85</v>
      </c>
      <c r="G1504" s="527">
        <f>IF($B1504="","",IFERROR(VLOOKUP($B1504,SERVIÇOS!$B:$G,5,0),IFERROR(VLOOKUP($B1504,'COMPOSIÇÕES COMPLEMENTARES '!$C:$K,7,0),"")))</f>
        <v>0.7</v>
      </c>
      <c r="H1504" s="527">
        <f t="shared" si="1201"/>
        <v>36.55</v>
      </c>
      <c r="I1504" s="527">
        <f t="shared" si="1202"/>
        <v>1075.5</v>
      </c>
      <c r="J1504" s="527">
        <f t="shared" si="1203"/>
        <v>21</v>
      </c>
      <c r="K1504" s="527">
        <f t="shared" si="1204"/>
        <v>1096.5</v>
      </c>
      <c r="L1504" s="527"/>
      <c r="M1504" s="563"/>
      <c r="N1504" s="448"/>
      <c r="O1504" s="561"/>
      <c r="P1504" s="562" t="str">
        <f t="shared" si="1205"/>
        <v/>
      </c>
      <c r="Q1504" s="561"/>
      <c r="R1504" s="583" t="str">
        <f t="shared" si="1206"/>
        <v/>
      </c>
      <c r="S1504" s="561"/>
      <c r="T1504" s="588" t="str">
        <f t="shared" si="1207"/>
        <v/>
      </c>
      <c r="U1504" s="584">
        <f ca="1">SUMIF($O$8:T$9,"QUANT.",O1504:T1504)</f>
        <v>0</v>
      </c>
      <c r="V1504" s="585">
        <f ca="1" t="shared" si="1208"/>
        <v>0</v>
      </c>
      <c r="W1504" s="586" t="str">
        <f ca="1" t="shared" si="1209"/>
        <v>MEDIR</v>
      </c>
      <c r="X1504" s="587">
        <f ca="1" t="shared" si="1210"/>
        <v>30</v>
      </c>
      <c r="Y1504" s="587">
        <f ca="1" t="shared" si="1211"/>
        <v>1096.5</v>
      </c>
      <c r="Z1504" s="448"/>
      <c r="AA1504" s="448"/>
      <c r="AB1504" s="448"/>
      <c r="AC1504" s="448"/>
      <c r="AD1504" s="448"/>
      <c r="AE1504" s="448"/>
      <c r="AF1504" s="448"/>
      <c r="AG1504" s="448"/>
      <c r="AH1504" s="448"/>
      <c r="AI1504" s="448"/>
      <c r="AJ1504" s="448"/>
      <c r="AK1504" s="590">
        <f t="shared" si="1212"/>
        <v>101632</v>
      </c>
      <c r="AL1504" s="590">
        <v>0</v>
      </c>
    </row>
    <row r="1505" s="365" customFormat="1" spans="1:38">
      <c r="A1505" s="522"/>
      <c r="B1505" s="528"/>
      <c r="C1505" s="532" t="s">
        <v>607</v>
      </c>
      <c r="D1505" s="525"/>
      <c r="E1505" s="530"/>
      <c r="F1505" s="527"/>
      <c r="G1505" s="527"/>
      <c r="H1505" s="527"/>
      <c r="I1505" s="527"/>
      <c r="J1505" s="527"/>
      <c r="K1505" s="527"/>
      <c r="L1505" s="527"/>
      <c r="M1505" s="563"/>
      <c r="N1505" s="448"/>
      <c r="O1505" s="561"/>
      <c r="P1505" s="562"/>
      <c r="Q1505" s="561"/>
      <c r="R1505" s="583"/>
      <c r="S1505" s="561"/>
      <c r="T1505" s="588"/>
      <c r="U1505" s="584"/>
      <c r="V1505" s="585"/>
      <c r="W1505" s="586"/>
      <c r="X1505" s="587"/>
      <c r="Y1505" s="587"/>
      <c r="Z1505" s="448"/>
      <c r="AA1505" s="448"/>
      <c r="AB1505" s="448"/>
      <c r="AC1505" s="448"/>
      <c r="AD1505" s="448"/>
      <c r="AE1505" s="448"/>
      <c r="AF1505" s="448"/>
      <c r="AG1505" s="448"/>
      <c r="AH1505" s="448"/>
      <c r="AI1505" s="448"/>
      <c r="AJ1505" s="448"/>
      <c r="AK1505" s="590"/>
      <c r="AL1505" s="590"/>
    </row>
    <row r="1506" s="365" customFormat="1" customHeight="1" spans="1:38">
      <c r="A1506" s="522"/>
      <c r="B1506" s="523" t="s">
        <v>603</v>
      </c>
      <c r="C1506" s="524" t="str">
        <f>IF($B1506="","",IFERROR(VLOOKUP($B1506,SERVIÇOS!$B:$G,2,0),IFERROR(VLOOKUP($B1506,'COMPOSIÇÕES COMPLEMENTARES '!$C:$K,2,0),"")))</f>
        <v>POSTE CÔNICO CONTÍNUO RETO, EM AÇO GALVANIZADO (NBR 14744), ALTURA TOTAL H:12m, ALTURA ÚTIL h:10m, ENGASTADO E:200cm EM BASE DE CONCRETO</v>
      </c>
      <c r="D1506" s="525" t="str">
        <f>IF($B1506="","",IFERROR(VLOOKUP($B1506,SERVIÇOS!$B:$G,3,0),IFERROR(VLOOKUP($B1506,'COMPOSIÇÕES COMPLEMENTARES '!$C:$K,3,0),"")))</f>
        <v>UN</v>
      </c>
      <c r="E1506" s="530">
        <v>1</v>
      </c>
      <c r="F1506" s="527">
        <f>IF($B1506="","",IFERROR(VLOOKUP($B1506,SERVIÇOS!$B:$G,4,0),IFERROR(VLOOKUP($B1506,'COMPOSIÇÕES COMPLEMENTARES '!$C:$K,6,0),"")))</f>
        <v>2798.41</v>
      </c>
      <c r="G1506" s="527">
        <f>IF($B1506="","",IFERROR(VLOOKUP($B1506,SERVIÇOS!$B:$G,5,0),IFERROR(VLOOKUP($B1506,'COMPOSIÇÕES COMPLEMENTARES '!$C:$K,7,0),"")))</f>
        <v>81.25</v>
      </c>
      <c r="H1506" s="527">
        <f t="shared" ref="H1506:H1519" si="1213">IF(E1506="","",F1506+G1506)</f>
        <v>2879.66</v>
      </c>
      <c r="I1506" s="527">
        <f t="shared" ref="I1506:I1519" si="1214">IF(E1506="","",TRUNC((E1506*F1506),2))</f>
        <v>2798.41</v>
      </c>
      <c r="J1506" s="527">
        <f t="shared" ref="J1506:J1519" si="1215">IF(E1506="","",TRUNC((E1506*G1506),2))</f>
        <v>81.25</v>
      </c>
      <c r="K1506" s="527">
        <f t="shared" ref="K1506:K1519" si="1216">IF(E1506="","",TRUNC((E1506*H1506),2))</f>
        <v>2879.66</v>
      </c>
      <c r="L1506" s="527"/>
      <c r="M1506" s="563"/>
      <c r="N1506" s="448"/>
      <c r="O1506" s="561"/>
      <c r="P1506" s="562" t="str">
        <f t="shared" ref="P1506:P1519" si="1217">IF(OR(O1506="",$K1506=""),"",(O1506/$E1506)*$K1506)</f>
        <v/>
      </c>
      <c r="Q1506" s="561"/>
      <c r="R1506" s="583" t="str">
        <f t="shared" ref="R1506:R1519" si="1218">IF(OR(Q1506="",$K1506=""),"",(Q1506/$E1506)*$K1506)</f>
        <v/>
      </c>
      <c r="S1506" s="561"/>
      <c r="T1506" s="588" t="str">
        <f t="shared" ref="T1506:T1519" si="1219">IF(OR(S1506="",$K1506=""),"",(S1506/$E1506)*$K1506)</f>
        <v/>
      </c>
      <c r="U1506" s="584">
        <f ca="1">SUMIF($O$8:T$9,"QUANT.",O1506:T1506)</f>
        <v>0</v>
      </c>
      <c r="V1506" s="585">
        <f ca="1" t="shared" ref="V1506:V1519" si="1220">SUMIF($O$8:$T$9,"CUSTO",O1506:T1506)</f>
        <v>0</v>
      </c>
      <c r="W1506" s="586" t="str">
        <f ca="1" t="shared" ref="W1506:W1519" si="1221">IF(B1506&lt;&gt;"",IF(V1506=0,"MEDIR",IF(K1506-V1506=0,"OK",IF(K1506-V1506&gt;0,"MEDIR","ALERTA!"))),"")</f>
        <v>MEDIR</v>
      </c>
      <c r="X1506" s="587">
        <f ca="1" t="shared" ref="X1506:X1519" si="1222">IF(U1506="",0,E1506-U1506)</f>
        <v>1</v>
      </c>
      <c r="Y1506" s="587">
        <f ca="1" t="shared" ref="Y1506:Y1519" si="1223">IF(V1506="",0,K1506-V1506)</f>
        <v>2879.66</v>
      </c>
      <c r="Z1506" s="448"/>
      <c r="AA1506" s="448"/>
      <c r="AB1506" s="448"/>
      <c r="AC1506" s="448"/>
      <c r="AD1506" s="448"/>
      <c r="AE1506" s="448"/>
      <c r="AF1506" s="448"/>
      <c r="AG1506" s="448"/>
      <c r="AH1506" s="448"/>
      <c r="AI1506" s="448"/>
      <c r="AJ1506" s="448"/>
      <c r="AK1506" s="590" t="e">
        <f t="shared" ref="AK1506:AK1519" si="1224">B1506-AL1506</f>
        <v>#VALUE!</v>
      </c>
      <c r="AL1506" s="590">
        <v>0</v>
      </c>
    </row>
    <row r="1507" s="365" customFormat="1" customHeight="1" spans="1:38">
      <c r="A1507" s="522"/>
      <c r="B1507" s="528" t="s">
        <v>604</v>
      </c>
      <c r="C1507" s="524" t="str">
        <f>IF($B1507="","",IFERROR(VLOOKUP($B1507,SERVIÇOS!$B:$G,2,0),IFERROR(VLOOKUP($B1507,'COMPOSIÇÕES COMPLEMENTARES '!$C:$K,2,0),"")))</f>
        <v>ASSENTAMENTO DE POSTE CÔNICO CONTÍNUO RETO METÁLICO, ALTURA TOTAL 12m, ENGASTADO EM BASE DE CONCRETO NO SOLO (E:2m) - INSTALAÇÃO DO POSTE</v>
      </c>
      <c r="D1507" s="525" t="str">
        <f>IF($B1507="","",IFERROR(VLOOKUP($B1507,SERVIÇOS!$B:$G,3,0),IFERROR(VLOOKUP($B1507,'COMPOSIÇÕES COMPLEMENTARES '!$C:$K,3,0),"")))</f>
        <v>UN</v>
      </c>
      <c r="E1507" s="530">
        <v>1</v>
      </c>
      <c r="F1507" s="527">
        <f>IF($B1507="","",IFERROR(VLOOKUP($B1507,SERVIÇOS!$B:$G,4,0),IFERROR(VLOOKUP($B1507,'COMPOSIÇÕES COMPLEMENTARES '!$C:$K,6,0),"")))</f>
        <v>111.57</v>
      </c>
      <c r="G1507" s="527">
        <f>IF($B1507="","",IFERROR(VLOOKUP($B1507,SERVIÇOS!$B:$G,5,0),IFERROR(VLOOKUP($B1507,'COMPOSIÇÕES COMPLEMENTARES '!$C:$K,7,0),"")))</f>
        <v>65.42</v>
      </c>
      <c r="H1507" s="527">
        <f t="shared" si="1213"/>
        <v>176.99</v>
      </c>
      <c r="I1507" s="527">
        <f t="shared" si="1214"/>
        <v>111.57</v>
      </c>
      <c r="J1507" s="527">
        <f t="shared" si="1215"/>
        <v>65.42</v>
      </c>
      <c r="K1507" s="527">
        <f t="shared" si="1216"/>
        <v>176.99</v>
      </c>
      <c r="L1507" s="527"/>
      <c r="M1507" s="563"/>
      <c r="N1507" s="448"/>
      <c r="O1507" s="561"/>
      <c r="P1507" s="562" t="str">
        <f t="shared" si="1217"/>
        <v/>
      </c>
      <c r="Q1507" s="561"/>
      <c r="R1507" s="583" t="str">
        <f t="shared" si="1218"/>
        <v/>
      </c>
      <c r="S1507" s="561"/>
      <c r="T1507" s="588" t="str">
        <f t="shared" si="1219"/>
        <v/>
      </c>
      <c r="U1507" s="584">
        <f ca="1">SUMIF($O$8:T$9,"QUANT.",O1507:T1507)</f>
        <v>0</v>
      </c>
      <c r="V1507" s="585">
        <f ca="1" t="shared" si="1220"/>
        <v>0</v>
      </c>
      <c r="W1507" s="586" t="str">
        <f ca="1" t="shared" si="1221"/>
        <v>MEDIR</v>
      </c>
      <c r="X1507" s="587">
        <f ca="1" t="shared" si="1222"/>
        <v>1</v>
      </c>
      <c r="Y1507" s="587">
        <f ca="1" t="shared" si="1223"/>
        <v>176.99</v>
      </c>
      <c r="Z1507" s="448"/>
      <c r="AA1507" s="448"/>
      <c r="AB1507" s="448"/>
      <c r="AC1507" s="448"/>
      <c r="AD1507" s="448"/>
      <c r="AE1507" s="448"/>
      <c r="AF1507" s="448"/>
      <c r="AG1507" s="448"/>
      <c r="AH1507" s="448"/>
      <c r="AI1507" s="448"/>
      <c r="AJ1507" s="448"/>
      <c r="AK1507" s="590" t="e">
        <f t="shared" si="1224"/>
        <v>#VALUE!</v>
      </c>
      <c r="AL1507" s="590">
        <v>0</v>
      </c>
    </row>
    <row r="1508" s="365" customFormat="1" customHeight="1" spans="1:38">
      <c r="A1508" s="522"/>
      <c r="B1508" s="528" t="s">
        <v>610</v>
      </c>
      <c r="C1508" s="524" t="str">
        <f>IF($B1508="","",IFERROR(VLOOKUP($B1508,SERVIÇOS!$B:$G,2,0),IFERROR(VLOOKUP($B1508,'COMPOSIÇÕES COMPLEMENTARES '!$C:$K,2,0),"")))</f>
        <v>CINTA PARA POSTE DE SEÇÃO CIRCULAR EM AÇO CARBONO (NTC 811701) PARA FIXAÇÃO DE ISOLADOR TIPO ROLDANA PARA REDE DE BAIXA TENSÃO</v>
      </c>
      <c r="D1508" s="525" t="str">
        <f>IF($B1508="","",IFERROR(VLOOKUP($B1508,SERVIÇOS!$B:$G,3,0),IFERROR(VLOOKUP($B1508,'COMPOSIÇÕES COMPLEMENTARES '!$C:$K,3,0),"")))</f>
        <v>UN</v>
      </c>
      <c r="E1508" s="530">
        <v>1</v>
      </c>
      <c r="F1508" s="527">
        <f>IF($B1508="","",IFERROR(VLOOKUP($B1508,SERVIÇOS!$B:$G,4,0),IFERROR(VLOOKUP($B1508,'COMPOSIÇÕES COMPLEMENTARES '!$C:$K,6,0),"")))</f>
        <v>73.01</v>
      </c>
      <c r="G1508" s="527">
        <f>IF($B1508="","",IFERROR(VLOOKUP($B1508,SERVIÇOS!$B:$G,5,0),IFERROR(VLOOKUP($B1508,'COMPOSIÇÕES COMPLEMENTARES '!$C:$K,7,0),"")))</f>
        <v>14.85</v>
      </c>
      <c r="H1508" s="527">
        <f t="shared" si="1213"/>
        <v>87.86</v>
      </c>
      <c r="I1508" s="527">
        <f t="shared" si="1214"/>
        <v>73.01</v>
      </c>
      <c r="J1508" s="527">
        <f t="shared" si="1215"/>
        <v>14.85</v>
      </c>
      <c r="K1508" s="527">
        <f t="shared" si="1216"/>
        <v>87.86</v>
      </c>
      <c r="L1508" s="527"/>
      <c r="M1508" s="563"/>
      <c r="N1508" s="448"/>
      <c r="O1508" s="561"/>
      <c r="P1508" s="562" t="str">
        <f t="shared" si="1217"/>
        <v/>
      </c>
      <c r="Q1508" s="561"/>
      <c r="R1508" s="583" t="str">
        <f t="shared" si="1218"/>
        <v/>
      </c>
      <c r="S1508" s="561"/>
      <c r="T1508" s="588" t="str">
        <f t="shared" si="1219"/>
        <v/>
      </c>
      <c r="U1508" s="584">
        <f ca="1">SUMIF($O$8:T$9,"QUANT.",O1508:T1508)</f>
        <v>0</v>
      </c>
      <c r="V1508" s="585">
        <f ca="1" t="shared" si="1220"/>
        <v>0</v>
      </c>
      <c r="W1508" s="586" t="str">
        <f ca="1" t="shared" si="1221"/>
        <v>MEDIR</v>
      </c>
      <c r="X1508" s="587">
        <f ca="1" t="shared" si="1222"/>
        <v>1</v>
      </c>
      <c r="Y1508" s="587">
        <f ca="1" t="shared" si="1223"/>
        <v>87.86</v>
      </c>
      <c r="Z1508" s="448"/>
      <c r="AA1508" s="448"/>
      <c r="AB1508" s="448"/>
      <c r="AC1508" s="448"/>
      <c r="AD1508" s="448"/>
      <c r="AE1508" s="448"/>
      <c r="AF1508" s="448"/>
      <c r="AG1508" s="448"/>
      <c r="AH1508" s="448"/>
      <c r="AI1508" s="448"/>
      <c r="AJ1508" s="448"/>
      <c r="AK1508" s="590" t="e">
        <f t="shared" si="1224"/>
        <v>#VALUE!</v>
      </c>
      <c r="AL1508" s="590">
        <v>0</v>
      </c>
    </row>
    <row r="1509" s="365" customFormat="1" customHeight="1" spans="1:38">
      <c r="A1509" s="522"/>
      <c r="B1509" s="528">
        <v>101548</v>
      </c>
      <c r="C1509" s="524" t="str">
        <f>IF($B1509="","",IFERROR(VLOOKUP($B1509,SERVIÇOS!$B:$G,2,0),IFERROR(VLOOKUP($B1509,'COMPOSIÇÕES COMPLEMENTARES '!$C:$K,2,0),"")))</f>
        <v>ISOLADOR, TIPO ROLDANA, PARA BAIXA TENSÃO - FORNECIMENTO E INSTALAÇÃO. AF_07/2020</v>
      </c>
      <c r="D1509" s="525" t="str">
        <f>IF($B1509="","",IFERROR(VLOOKUP($B1509,SERVIÇOS!$B:$G,3,0),IFERROR(VLOOKUP($B1509,'COMPOSIÇÕES COMPLEMENTARES '!$C:$K,3,0),"")))</f>
        <v>UN</v>
      </c>
      <c r="E1509" s="530">
        <v>1</v>
      </c>
      <c r="F1509" s="527">
        <f>IF($B1509="","",IFERROR(VLOOKUP($B1509,SERVIÇOS!$B:$G,4,0),IFERROR(VLOOKUP($B1509,'COMPOSIÇÕES COMPLEMENTARES '!$C:$K,6,0),"")))</f>
        <v>6.57</v>
      </c>
      <c r="G1509" s="527">
        <f>IF($B1509="","",IFERROR(VLOOKUP($B1509,SERVIÇOS!$B:$G,5,0),IFERROR(VLOOKUP($B1509,'COMPOSIÇÕES COMPLEMENTARES '!$C:$K,7,0),"")))</f>
        <v>1.86</v>
      </c>
      <c r="H1509" s="527">
        <f t="shared" si="1213"/>
        <v>8.43</v>
      </c>
      <c r="I1509" s="527">
        <f t="shared" si="1214"/>
        <v>6.57</v>
      </c>
      <c r="J1509" s="527">
        <f t="shared" si="1215"/>
        <v>1.86</v>
      </c>
      <c r="K1509" s="527">
        <f t="shared" si="1216"/>
        <v>8.43</v>
      </c>
      <c r="L1509" s="527"/>
      <c r="M1509" s="563"/>
      <c r="N1509" s="448"/>
      <c r="O1509" s="561"/>
      <c r="P1509" s="562" t="str">
        <f t="shared" si="1217"/>
        <v/>
      </c>
      <c r="Q1509" s="561"/>
      <c r="R1509" s="583" t="str">
        <f t="shared" si="1218"/>
        <v/>
      </c>
      <c r="S1509" s="561"/>
      <c r="T1509" s="588" t="str">
        <f t="shared" si="1219"/>
        <v/>
      </c>
      <c r="U1509" s="584">
        <f ca="1">SUMIF($O$8:T$9,"QUANT.",O1509:T1509)</f>
        <v>0</v>
      </c>
      <c r="V1509" s="585">
        <f ca="1" t="shared" si="1220"/>
        <v>0</v>
      </c>
      <c r="W1509" s="586" t="str">
        <f ca="1" t="shared" si="1221"/>
        <v>MEDIR</v>
      </c>
      <c r="X1509" s="587">
        <f ca="1" t="shared" si="1222"/>
        <v>1</v>
      </c>
      <c r="Y1509" s="587">
        <f ca="1" t="shared" si="1223"/>
        <v>8.43</v>
      </c>
      <c r="Z1509" s="448"/>
      <c r="AA1509" s="448"/>
      <c r="AB1509" s="448"/>
      <c r="AC1509" s="448"/>
      <c r="AD1509" s="448"/>
      <c r="AE1509" s="448"/>
      <c r="AF1509" s="448"/>
      <c r="AG1509" s="448"/>
      <c r="AH1509" s="448"/>
      <c r="AI1509" s="448"/>
      <c r="AJ1509" s="448"/>
      <c r="AK1509" s="590">
        <f t="shared" si="1224"/>
        <v>101548</v>
      </c>
      <c r="AL1509" s="590">
        <v>0</v>
      </c>
    </row>
    <row r="1510" s="365" customFormat="1" customHeight="1" spans="1:38">
      <c r="A1510" s="522"/>
      <c r="B1510" s="528">
        <v>101538</v>
      </c>
      <c r="C1510" s="524" t="str">
        <f>IF($B1510="","",IFERROR(VLOOKUP($B1510,SERVIÇOS!$B:$G,2,0),IFERROR(VLOOKUP($B1510,'COMPOSIÇÕES COMPLEMENTARES '!$C:$K,2,0),"")))</f>
        <v>ARMAÇÃO SECUNDÁRIA, COM 1 ESTRIBO E 1 ISOLADOR - FORNECIMENTO E INSTALAÇÃO. AF_07/2020</v>
      </c>
      <c r="D1510" s="525" t="str">
        <f>IF($B1510="","",IFERROR(VLOOKUP($B1510,SERVIÇOS!$B:$G,3,0),IFERROR(VLOOKUP($B1510,'COMPOSIÇÕES COMPLEMENTARES '!$C:$K,3,0),"")))</f>
        <v>UN</v>
      </c>
      <c r="E1510" s="530">
        <v>1</v>
      </c>
      <c r="F1510" s="527">
        <f>IF($B1510="","",IFERROR(VLOOKUP($B1510,SERVIÇOS!$B:$G,4,0),IFERROR(VLOOKUP($B1510,'COMPOSIÇÕES COMPLEMENTARES '!$C:$K,6,0),"")))</f>
        <v>31.34</v>
      </c>
      <c r="G1510" s="527">
        <f>IF($B1510="","",IFERROR(VLOOKUP($B1510,SERVIÇOS!$B:$G,5,0),IFERROR(VLOOKUP($B1510,'COMPOSIÇÕES COMPLEMENTARES '!$C:$K,7,0),"")))</f>
        <v>11.35</v>
      </c>
      <c r="H1510" s="527">
        <f t="shared" si="1213"/>
        <v>42.69</v>
      </c>
      <c r="I1510" s="527">
        <f t="shared" si="1214"/>
        <v>31.34</v>
      </c>
      <c r="J1510" s="527">
        <f t="shared" si="1215"/>
        <v>11.35</v>
      </c>
      <c r="K1510" s="527">
        <f t="shared" si="1216"/>
        <v>42.69</v>
      </c>
      <c r="L1510" s="527"/>
      <c r="M1510" s="563"/>
      <c r="N1510" s="448"/>
      <c r="O1510" s="561"/>
      <c r="P1510" s="562" t="str">
        <f t="shared" si="1217"/>
        <v/>
      </c>
      <c r="Q1510" s="561"/>
      <c r="R1510" s="583" t="str">
        <f t="shared" si="1218"/>
        <v/>
      </c>
      <c r="S1510" s="561"/>
      <c r="T1510" s="588" t="str">
        <f t="shared" si="1219"/>
        <v/>
      </c>
      <c r="U1510" s="584">
        <f ca="1">SUMIF($O$8:T$9,"QUANT.",O1510:T1510)</f>
        <v>0</v>
      </c>
      <c r="V1510" s="585">
        <f ca="1" t="shared" si="1220"/>
        <v>0</v>
      </c>
      <c r="W1510" s="586" t="str">
        <f ca="1" t="shared" si="1221"/>
        <v>MEDIR</v>
      </c>
      <c r="X1510" s="587">
        <f ca="1" t="shared" si="1222"/>
        <v>1</v>
      </c>
      <c r="Y1510" s="587">
        <f ca="1" t="shared" si="1223"/>
        <v>42.69</v>
      </c>
      <c r="Z1510" s="448"/>
      <c r="AA1510" s="448"/>
      <c r="AB1510" s="448"/>
      <c r="AC1510" s="448"/>
      <c r="AD1510" s="448"/>
      <c r="AE1510" s="448"/>
      <c r="AF1510" s="448"/>
      <c r="AG1510" s="448"/>
      <c r="AH1510" s="448"/>
      <c r="AI1510" s="448"/>
      <c r="AJ1510" s="448"/>
      <c r="AK1510" s="590">
        <f t="shared" si="1224"/>
        <v>101538</v>
      </c>
      <c r="AL1510" s="590">
        <v>0</v>
      </c>
    </row>
    <row r="1511" s="365" customFormat="1" customHeight="1" spans="1:38">
      <c r="A1511" s="522"/>
      <c r="B1511" s="528">
        <v>101554</v>
      </c>
      <c r="C1511" s="524" t="str">
        <f>IF($B1511="","",IFERROR(VLOOKUP($B1511,SERVIÇOS!$B:$G,2,0),IFERROR(VLOOKUP($B1511,'COMPOSIÇÕES COMPLEMENTARES '!$C:$K,2,0),"")))</f>
        <v>ALÇA PREFORMADA DE DISTRIBUIÇÃO, EM  AÇO GALVANIZADO, AWG 2 - FORNECIMENTO E INSTALAÇÃO. AF_07/2020</v>
      </c>
      <c r="D1511" s="525" t="str">
        <f>IF($B1511="","",IFERROR(VLOOKUP($B1511,SERVIÇOS!$B:$G,3,0),IFERROR(VLOOKUP($B1511,'COMPOSIÇÕES COMPLEMENTARES '!$C:$K,3,0),"")))</f>
        <v>UN</v>
      </c>
      <c r="E1511" s="530">
        <v>1</v>
      </c>
      <c r="F1511" s="527">
        <f>IF($B1511="","",IFERROR(VLOOKUP($B1511,SERVIÇOS!$B:$G,4,0),IFERROR(VLOOKUP($B1511,'COMPOSIÇÕES COMPLEMENTARES '!$C:$K,6,0),"")))</f>
        <v>6.84</v>
      </c>
      <c r="G1511" s="527">
        <f>IF($B1511="","",IFERROR(VLOOKUP($B1511,SERVIÇOS!$B:$G,5,0),IFERROR(VLOOKUP($B1511,'COMPOSIÇÕES COMPLEMENTARES '!$C:$K,7,0),"")))</f>
        <v>4.76</v>
      </c>
      <c r="H1511" s="527">
        <f t="shared" si="1213"/>
        <v>11.6</v>
      </c>
      <c r="I1511" s="527">
        <f t="shared" si="1214"/>
        <v>6.84</v>
      </c>
      <c r="J1511" s="527">
        <f t="shared" si="1215"/>
        <v>4.76</v>
      </c>
      <c r="K1511" s="527">
        <f t="shared" si="1216"/>
        <v>11.6</v>
      </c>
      <c r="L1511" s="527"/>
      <c r="M1511" s="563"/>
      <c r="N1511" s="448"/>
      <c r="O1511" s="561"/>
      <c r="P1511" s="562" t="str">
        <f t="shared" si="1217"/>
        <v/>
      </c>
      <c r="Q1511" s="561"/>
      <c r="R1511" s="583" t="str">
        <f t="shared" si="1218"/>
        <v/>
      </c>
      <c r="S1511" s="561"/>
      <c r="T1511" s="588" t="str">
        <f t="shared" si="1219"/>
        <v/>
      </c>
      <c r="U1511" s="584">
        <f ca="1">SUMIF($O$8:T$9,"QUANT.",O1511:T1511)</f>
        <v>0</v>
      </c>
      <c r="V1511" s="585">
        <f ca="1" t="shared" si="1220"/>
        <v>0</v>
      </c>
      <c r="W1511" s="586" t="str">
        <f ca="1" t="shared" si="1221"/>
        <v>MEDIR</v>
      </c>
      <c r="X1511" s="587">
        <f ca="1" t="shared" si="1222"/>
        <v>1</v>
      </c>
      <c r="Y1511" s="587">
        <f ca="1" t="shared" si="1223"/>
        <v>11.6</v>
      </c>
      <c r="Z1511" s="448"/>
      <c r="AA1511" s="448"/>
      <c r="AB1511" s="448"/>
      <c r="AC1511" s="448"/>
      <c r="AD1511" s="448"/>
      <c r="AE1511" s="448"/>
      <c r="AF1511" s="448"/>
      <c r="AG1511" s="448"/>
      <c r="AH1511" s="448"/>
      <c r="AI1511" s="448"/>
      <c r="AJ1511" s="448"/>
      <c r="AK1511" s="590">
        <f t="shared" si="1224"/>
        <v>101554</v>
      </c>
      <c r="AL1511" s="590">
        <v>0</v>
      </c>
    </row>
    <row r="1512" s="365" customFormat="1" customHeight="1" spans="1:38">
      <c r="A1512" s="522"/>
      <c r="B1512" s="528">
        <v>91933</v>
      </c>
      <c r="C1512" s="524" t="str">
        <f>IF($B1512="","",IFERROR(VLOOKUP($B1512,SERVIÇOS!$B:$G,2,0),IFERROR(VLOOKUP($B1512,'COMPOSIÇÕES COMPLEMENTARES '!$C:$K,2,0),"")))</f>
        <v>CABO DE COBRE FLEXÍVEL ISOLADO, 10 MM², ANTI-CHAMA 0,6/1,0 KV, PARA CIRCUITOS TERMINAIS - FORNECIMENTO E INSTALAÇÃO. AF_03/2023</v>
      </c>
      <c r="D1512" s="525" t="str">
        <f>IF($B1512="","",IFERROR(VLOOKUP($B1512,SERVIÇOS!$B:$G,3,0),IFERROR(VLOOKUP($B1512,'COMPOSIÇÕES COMPLEMENTARES '!$C:$K,3,0),"")))</f>
        <v>M</v>
      </c>
      <c r="E1512" s="530">
        <v>18</v>
      </c>
      <c r="F1512" s="527">
        <f>IF($B1512="","",IFERROR(VLOOKUP($B1512,SERVIÇOS!$B:$G,4,0),IFERROR(VLOOKUP($B1512,'COMPOSIÇÕES COMPLEMENTARES '!$C:$K,6,0),"")))</f>
        <v>13.51</v>
      </c>
      <c r="G1512" s="527">
        <f>IF($B1512="","",IFERROR(VLOOKUP($B1512,SERVIÇOS!$B:$G,5,0),IFERROR(VLOOKUP($B1512,'COMPOSIÇÕES COMPLEMENTARES '!$C:$K,7,0),"")))</f>
        <v>3.75</v>
      </c>
      <c r="H1512" s="527">
        <f t="shared" si="1213"/>
        <v>17.26</v>
      </c>
      <c r="I1512" s="527">
        <f t="shared" si="1214"/>
        <v>243.18</v>
      </c>
      <c r="J1512" s="527">
        <f t="shared" si="1215"/>
        <v>67.5</v>
      </c>
      <c r="K1512" s="527">
        <f t="shared" si="1216"/>
        <v>310.68</v>
      </c>
      <c r="L1512" s="527"/>
      <c r="M1512" s="563"/>
      <c r="N1512" s="448"/>
      <c r="O1512" s="561"/>
      <c r="P1512" s="562" t="str">
        <f t="shared" si="1217"/>
        <v/>
      </c>
      <c r="Q1512" s="561"/>
      <c r="R1512" s="583" t="str">
        <f t="shared" si="1218"/>
        <v/>
      </c>
      <c r="S1512" s="561"/>
      <c r="T1512" s="588" t="str">
        <f t="shared" si="1219"/>
        <v/>
      </c>
      <c r="U1512" s="584">
        <f ca="1">SUMIF($O$8:T$9,"QUANT.",O1512:T1512)</f>
        <v>0</v>
      </c>
      <c r="V1512" s="585">
        <f ca="1" t="shared" si="1220"/>
        <v>0</v>
      </c>
      <c r="W1512" s="586" t="str">
        <f ca="1" t="shared" si="1221"/>
        <v>MEDIR</v>
      </c>
      <c r="X1512" s="587">
        <f ca="1" t="shared" si="1222"/>
        <v>18</v>
      </c>
      <c r="Y1512" s="587">
        <f ca="1" t="shared" si="1223"/>
        <v>310.68</v>
      </c>
      <c r="Z1512" s="448"/>
      <c r="AA1512" s="448"/>
      <c r="AB1512" s="448"/>
      <c r="AC1512" s="448"/>
      <c r="AD1512" s="448"/>
      <c r="AE1512" s="448"/>
      <c r="AF1512" s="448"/>
      <c r="AG1512" s="448"/>
      <c r="AH1512" s="448"/>
      <c r="AI1512" s="448"/>
      <c r="AJ1512" s="448"/>
      <c r="AK1512" s="590">
        <f t="shared" si="1224"/>
        <v>91933</v>
      </c>
      <c r="AL1512" s="590">
        <v>0</v>
      </c>
    </row>
    <row r="1513" s="365" customFormat="1" customHeight="1" spans="1:38">
      <c r="A1513" s="522"/>
      <c r="B1513" s="528" t="s">
        <v>614</v>
      </c>
      <c r="C1513" s="524" t="str">
        <f>IF($B1513="","",IFERROR(VLOOKUP($B1513,SERVIÇOS!$B:$G,2,0),IFERROR(VLOOKUP($B1513,'COMPOSIÇÕES COMPLEMENTARES '!$C:$K,2,0),"")))</f>
        <v>CONECTOR CUNHA, PARA REDES AÉREAS DE DISTRIBUIÇÃO DE ENERGIA ELÉTRICA DE BAIXA TENSÃO - FORNECIMENTO E INSTALAÇÃO. AF_07/2020</v>
      </c>
      <c r="D1513" s="525" t="str">
        <f>IF($B1513="","",IFERROR(VLOOKUP($B1513,SERVIÇOS!$B:$G,3,0),IFERROR(VLOOKUP($B1513,'COMPOSIÇÕES COMPLEMENTARES '!$C:$K,3,0),"")))</f>
        <v>UN</v>
      </c>
      <c r="E1513" s="530">
        <v>3</v>
      </c>
      <c r="F1513" s="527">
        <f>IF($B1513="","",IFERROR(VLOOKUP($B1513,SERVIÇOS!$B:$G,4,0),IFERROR(VLOOKUP($B1513,'COMPOSIÇÕES COMPLEMENTARES '!$C:$K,6,0),"")))</f>
        <v>6.83</v>
      </c>
      <c r="G1513" s="527">
        <f>IF($B1513="","",IFERROR(VLOOKUP($B1513,SERVIÇOS!$B:$G,5,0),IFERROR(VLOOKUP($B1513,'COMPOSIÇÕES COMPLEMENTARES '!$C:$K,7,0),"")))</f>
        <v>3.14</v>
      </c>
      <c r="H1513" s="527">
        <f t="shared" si="1213"/>
        <v>9.97</v>
      </c>
      <c r="I1513" s="527">
        <f t="shared" si="1214"/>
        <v>20.49</v>
      </c>
      <c r="J1513" s="527">
        <f t="shared" si="1215"/>
        <v>9.42</v>
      </c>
      <c r="K1513" s="527">
        <f t="shared" si="1216"/>
        <v>29.91</v>
      </c>
      <c r="L1513" s="527"/>
      <c r="M1513" s="563"/>
      <c r="N1513" s="448"/>
      <c r="O1513" s="561"/>
      <c r="P1513" s="562" t="str">
        <f t="shared" si="1217"/>
        <v/>
      </c>
      <c r="Q1513" s="561"/>
      <c r="R1513" s="583" t="str">
        <f t="shared" si="1218"/>
        <v/>
      </c>
      <c r="S1513" s="561"/>
      <c r="T1513" s="588" t="str">
        <f t="shared" si="1219"/>
        <v/>
      </c>
      <c r="U1513" s="584">
        <f ca="1">SUMIF($O$8:T$9,"QUANT.",O1513:T1513)</f>
        <v>0</v>
      </c>
      <c r="V1513" s="585">
        <f ca="1" t="shared" si="1220"/>
        <v>0</v>
      </c>
      <c r="W1513" s="586" t="str">
        <f ca="1" t="shared" si="1221"/>
        <v>MEDIR</v>
      </c>
      <c r="X1513" s="587">
        <f ca="1" t="shared" si="1222"/>
        <v>3</v>
      </c>
      <c r="Y1513" s="587">
        <f ca="1" t="shared" si="1223"/>
        <v>29.91</v>
      </c>
      <c r="Z1513" s="448"/>
      <c r="AA1513" s="448"/>
      <c r="AB1513" s="448"/>
      <c r="AC1513" s="448"/>
      <c r="AD1513" s="448"/>
      <c r="AE1513" s="448"/>
      <c r="AF1513" s="448"/>
      <c r="AG1513" s="448"/>
      <c r="AH1513" s="448"/>
      <c r="AI1513" s="448"/>
      <c r="AJ1513" s="448"/>
      <c r="AK1513" s="590" t="e">
        <f t="shared" si="1224"/>
        <v>#VALUE!</v>
      </c>
      <c r="AL1513" s="590">
        <v>0</v>
      </c>
    </row>
    <row r="1514" s="365" customFormat="1" customHeight="1" spans="1:38">
      <c r="A1514" s="522"/>
      <c r="B1514" s="528" t="s">
        <v>616</v>
      </c>
      <c r="C1514" s="524" t="str">
        <f>IF($B1514="","",IFERROR(VLOOKUP($B1514,SERVIÇOS!$B:$G,2,0),IFERROR(VLOOKUP($B1514,'COMPOSIÇÕES COMPLEMENTARES '!$C:$K,2,0),"")))</f>
        <v>CABEÇOTE PARA ENTRADA DE LINHA DE ALIMENTAÇÃO PARA ELETRODUTO, EM LIGA DE ALUMÍNIO COM ACABAMENTO ANTI CORROSIVO, COM FIXAÇÃO POR ENCAIXE LISO DE 360 GRAUS, DE ø1"</v>
      </c>
      <c r="D1514" s="525" t="str">
        <f>IF($B1514="","",IFERROR(VLOOKUP($B1514,SERVIÇOS!$B:$G,3,0),IFERROR(VLOOKUP($B1514,'COMPOSIÇÕES COMPLEMENTARES '!$C:$K,3,0),"")))</f>
        <v>UN</v>
      </c>
      <c r="E1514" s="530">
        <v>1</v>
      </c>
      <c r="F1514" s="527">
        <f>IF($B1514="","",IFERROR(VLOOKUP($B1514,SERVIÇOS!$B:$G,4,0),IFERROR(VLOOKUP($B1514,'COMPOSIÇÕES COMPLEMENTARES '!$C:$K,6,0),"")))</f>
        <v>7.27</v>
      </c>
      <c r="G1514" s="527">
        <f>IF($B1514="","",IFERROR(VLOOKUP($B1514,SERVIÇOS!$B:$G,5,0),IFERROR(VLOOKUP($B1514,'COMPOSIÇÕES COMPLEMENTARES '!$C:$K,7,0),"")))</f>
        <v>3.58</v>
      </c>
      <c r="H1514" s="527">
        <f t="shared" si="1213"/>
        <v>10.85</v>
      </c>
      <c r="I1514" s="527">
        <f t="shared" si="1214"/>
        <v>7.27</v>
      </c>
      <c r="J1514" s="527">
        <f t="shared" si="1215"/>
        <v>3.58</v>
      </c>
      <c r="K1514" s="527">
        <f t="shared" si="1216"/>
        <v>10.85</v>
      </c>
      <c r="L1514" s="527"/>
      <c r="M1514" s="563"/>
      <c r="N1514" s="448"/>
      <c r="O1514" s="561"/>
      <c r="P1514" s="562" t="str">
        <f t="shared" si="1217"/>
        <v/>
      </c>
      <c r="Q1514" s="561"/>
      <c r="R1514" s="583" t="str">
        <f t="shared" si="1218"/>
        <v/>
      </c>
      <c r="S1514" s="561"/>
      <c r="T1514" s="588" t="str">
        <f t="shared" si="1219"/>
        <v/>
      </c>
      <c r="U1514" s="584">
        <f ca="1">SUMIF($O$8:T$9,"QUANT.",O1514:T1514)</f>
        <v>0</v>
      </c>
      <c r="V1514" s="585">
        <f ca="1" t="shared" si="1220"/>
        <v>0</v>
      </c>
      <c r="W1514" s="586" t="str">
        <f ca="1" t="shared" si="1221"/>
        <v>MEDIR</v>
      </c>
      <c r="X1514" s="587">
        <f ca="1" t="shared" si="1222"/>
        <v>1</v>
      </c>
      <c r="Y1514" s="587">
        <f ca="1" t="shared" si="1223"/>
        <v>10.85</v>
      </c>
      <c r="Z1514" s="448"/>
      <c r="AA1514" s="448"/>
      <c r="AB1514" s="448"/>
      <c r="AC1514" s="448"/>
      <c r="AD1514" s="448"/>
      <c r="AE1514" s="448"/>
      <c r="AF1514" s="448"/>
      <c r="AG1514" s="448"/>
      <c r="AH1514" s="448"/>
      <c r="AI1514" s="448"/>
      <c r="AJ1514" s="448"/>
      <c r="AK1514" s="590" t="e">
        <f t="shared" si="1224"/>
        <v>#VALUE!</v>
      </c>
      <c r="AL1514" s="590">
        <v>0</v>
      </c>
    </row>
    <row r="1515" s="365" customFormat="1" customHeight="1" spans="1:38">
      <c r="A1515" s="522"/>
      <c r="B1515" s="528">
        <v>91872</v>
      </c>
      <c r="C1515" s="524" t="str">
        <f>IF($B1515="","",IFERROR(VLOOKUP($B1515,SERVIÇOS!$B:$G,2,0),IFERROR(VLOOKUP($B1515,'COMPOSIÇÕES COMPLEMENTARES '!$C:$K,2,0),"")))</f>
        <v>ELETRODUTO RÍGIDO ROSCÁVEL, PVC, DN 32 MM (1"), PARA CIRCUITOS TERMINAIS, INSTALADO EM PAREDE - FORNECIMENTO E INSTALAÇÃO. AF_03/2023</v>
      </c>
      <c r="D1515" s="525" t="str">
        <f>IF($B1515="","",IFERROR(VLOOKUP($B1515,SERVIÇOS!$B:$G,3,0),IFERROR(VLOOKUP($B1515,'COMPOSIÇÕES COMPLEMENTARES '!$C:$K,3,0),"")))</f>
        <v>M</v>
      </c>
      <c r="E1515" s="530">
        <v>5</v>
      </c>
      <c r="F1515" s="527">
        <f>IF($B1515="","",IFERROR(VLOOKUP($B1515,SERVIÇOS!$B:$G,4,0),IFERROR(VLOOKUP($B1515,'COMPOSIÇÕES COMPLEMENTARES '!$C:$K,6,0),"")))</f>
        <v>15.53</v>
      </c>
      <c r="G1515" s="527">
        <f>IF($B1515="","",IFERROR(VLOOKUP($B1515,SERVIÇOS!$B:$G,5,0),IFERROR(VLOOKUP($B1515,'COMPOSIÇÕES COMPLEMENTARES '!$C:$K,7,0),"")))</f>
        <v>9.74</v>
      </c>
      <c r="H1515" s="527">
        <f t="shared" si="1213"/>
        <v>25.27</v>
      </c>
      <c r="I1515" s="527">
        <f t="shared" si="1214"/>
        <v>77.65</v>
      </c>
      <c r="J1515" s="527">
        <f t="shared" si="1215"/>
        <v>48.7</v>
      </c>
      <c r="K1515" s="527">
        <f t="shared" si="1216"/>
        <v>126.35</v>
      </c>
      <c r="L1515" s="527"/>
      <c r="M1515" s="563"/>
      <c r="N1515" s="448"/>
      <c r="O1515" s="561"/>
      <c r="P1515" s="562" t="str">
        <f t="shared" si="1217"/>
        <v/>
      </c>
      <c r="Q1515" s="561"/>
      <c r="R1515" s="583" t="str">
        <f t="shared" si="1218"/>
        <v/>
      </c>
      <c r="S1515" s="561"/>
      <c r="T1515" s="588" t="str">
        <f t="shared" si="1219"/>
        <v/>
      </c>
      <c r="U1515" s="584">
        <f ca="1">SUMIF($O$8:T$9,"QUANT.",O1515:T1515)</f>
        <v>0</v>
      </c>
      <c r="V1515" s="585">
        <f ca="1" t="shared" si="1220"/>
        <v>0</v>
      </c>
      <c r="W1515" s="586" t="str">
        <f ca="1" t="shared" si="1221"/>
        <v>MEDIR</v>
      </c>
      <c r="X1515" s="587">
        <f ca="1" t="shared" si="1222"/>
        <v>5</v>
      </c>
      <c r="Y1515" s="587">
        <f ca="1" t="shared" si="1223"/>
        <v>126.35</v>
      </c>
      <c r="Z1515" s="448"/>
      <c r="AA1515" s="448"/>
      <c r="AB1515" s="448"/>
      <c r="AC1515" s="448"/>
      <c r="AD1515" s="448"/>
      <c r="AE1515" s="448"/>
      <c r="AF1515" s="448"/>
      <c r="AG1515" s="448"/>
      <c r="AH1515" s="448"/>
      <c r="AI1515" s="448"/>
      <c r="AJ1515" s="448"/>
      <c r="AK1515" s="590">
        <f t="shared" si="1224"/>
        <v>91872</v>
      </c>
      <c r="AL1515" s="590">
        <v>0</v>
      </c>
    </row>
    <row r="1516" s="365" customFormat="1" customHeight="1" spans="1:38">
      <c r="A1516" s="522"/>
      <c r="B1516" s="528">
        <v>91885</v>
      </c>
      <c r="C1516" s="524" t="str">
        <f>IF($B1516="","",IFERROR(VLOOKUP($B1516,SERVIÇOS!$B:$G,2,0),IFERROR(VLOOKUP($B1516,'COMPOSIÇÕES COMPLEMENTARES '!$C:$K,2,0),"")))</f>
        <v>LUVA PARA ELETRODUTO, PVC, ROSCÁVEL, DN 32 MM (1"), PARA CIRCUITOS TERMINAIS, INSTALADA EM PAREDE - FORNECIMENTO E INSTALAÇÃO. AF_03/2023</v>
      </c>
      <c r="D1516" s="525" t="str">
        <f>IF($B1516="","",IFERROR(VLOOKUP($B1516,SERVIÇOS!$B:$G,3,0),IFERROR(VLOOKUP($B1516,'COMPOSIÇÕES COMPLEMENTARES '!$C:$K,3,0),"")))</f>
        <v>UN</v>
      </c>
      <c r="E1516" s="530">
        <v>1</v>
      </c>
      <c r="F1516" s="527">
        <f>IF($B1516="","",IFERROR(VLOOKUP($B1516,SERVIÇOS!$B:$G,4,0),IFERROR(VLOOKUP($B1516,'COMPOSIÇÕES COMPLEMENTARES '!$C:$K,6,0),"")))</f>
        <v>6.81</v>
      </c>
      <c r="G1516" s="527">
        <f>IF($B1516="","",IFERROR(VLOOKUP($B1516,SERVIÇOS!$B:$G,5,0),IFERROR(VLOOKUP($B1516,'COMPOSIÇÕES COMPLEMENTARES '!$C:$K,7,0),"")))</f>
        <v>10.83</v>
      </c>
      <c r="H1516" s="527">
        <f t="shared" si="1213"/>
        <v>17.64</v>
      </c>
      <c r="I1516" s="527">
        <f t="shared" si="1214"/>
        <v>6.81</v>
      </c>
      <c r="J1516" s="527">
        <f t="shared" si="1215"/>
        <v>10.83</v>
      </c>
      <c r="K1516" s="527">
        <f t="shared" si="1216"/>
        <v>17.64</v>
      </c>
      <c r="L1516" s="527"/>
      <c r="M1516" s="563"/>
      <c r="N1516" s="448"/>
      <c r="O1516" s="561"/>
      <c r="P1516" s="562" t="str">
        <f t="shared" si="1217"/>
        <v/>
      </c>
      <c r="Q1516" s="561"/>
      <c r="R1516" s="583" t="str">
        <f t="shared" si="1218"/>
        <v/>
      </c>
      <c r="S1516" s="561"/>
      <c r="T1516" s="588" t="str">
        <f t="shared" si="1219"/>
        <v/>
      </c>
      <c r="U1516" s="584">
        <f ca="1">SUMIF($O$8:T$9,"QUANT.",O1516:T1516)</f>
        <v>0</v>
      </c>
      <c r="V1516" s="585">
        <f ca="1" t="shared" si="1220"/>
        <v>0</v>
      </c>
      <c r="W1516" s="586" t="str">
        <f ca="1" t="shared" si="1221"/>
        <v>MEDIR</v>
      </c>
      <c r="X1516" s="587">
        <f ca="1" t="shared" si="1222"/>
        <v>1</v>
      </c>
      <c r="Y1516" s="587">
        <f ca="1" t="shared" si="1223"/>
        <v>17.64</v>
      </c>
      <c r="Z1516" s="448"/>
      <c r="AA1516" s="448"/>
      <c r="AB1516" s="448"/>
      <c r="AC1516" s="448"/>
      <c r="AD1516" s="448"/>
      <c r="AE1516" s="448"/>
      <c r="AF1516" s="448"/>
      <c r="AG1516" s="448"/>
      <c r="AH1516" s="448"/>
      <c r="AI1516" s="448"/>
      <c r="AJ1516" s="448"/>
      <c r="AK1516" s="590">
        <f t="shared" si="1224"/>
        <v>91885</v>
      </c>
      <c r="AL1516" s="590">
        <v>0</v>
      </c>
    </row>
    <row r="1517" s="365" customFormat="1" customHeight="1" spans="1:38">
      <c r="A1517" s="522"/>
      <c r="B1517" s="528" t="s">
        <v>617</v>
      </c>
      <c r="C1517" s="524" t="str">
        <f>IF($B1517="","",IFERROR(VLOOKUP($B1517,SERVIÇOS!$B:$G,2,0),IFERROR(VLOOKUP($B1517,'COMPOSIÇÕES COMPLEMENTARES '!$C:$K,2,0),"")))</f>
        <v>CAIXA DE MEDIÇÃO E PROTEÇÃO COM LENTE PARA LEITURA, MEDIDOR POLIFÁSICO, TIPO CNPH (NTC 901115, NTC 920100), PARA INSTALAÇÃO EM POSTE (INSTALADO A 3,40m DO SOLO) COM SUPORTE PARA DISJUNTOR - FORNECIMENTO E INSTALAÇÃO</v>
      </c>
      <c r="D1517" s="525" t="str">
        <f>IF($B1517="","",IFERROR(VLOOKUP($B1517,SERVIÇOS!$B:$G,3,0),IFERROR(VLOOKUP($B1517,'COMPOSIÇÕES COMPLEMENTARES '!$C:$K,3,0),"")))</f>
        <v>UN</v>
      </c>
      <c r="E1517" s="530">
        <v>1</v>
      </c>
      <c r="F1517" s="527">
        <f>IF($B1517="","",IFERROR(VLOOKUP($B1517,SERVIÇOS!$B:$G,4,0),IFERROR(VLOOKUP($B1517,'COMPOSIÇÕES COMPLEMENTARES '!$C:$K,6,0),"")))</f>
        <v>334.68</v>
      </c>
      <c r="G1517" s="527">
        <f>IF($B1517="","",IFERROR(VLOOKUP($B1517,SERVIÇOS!$B:$G,5,0),IFERROR(VLOOKUP($B1517,'COMPOSIÇÕES COMPLEMENTARES '!$C:$K,7,0),"")))</f>
        <v>4.12</v>
      </c>
      <c r="H1517" s="527">
        <f t="shared" si="1213"/>
        <v>338.8</v>
      </c>
      <c r="I1517" s="527">
        <f t="shared" si="1214"/>
        <v>334.68</v>
      </c>
      <c r="J1517" s="527">
        <f t="shared" si="1215"/>
        <v>4.12</v>
      </c>
      <c r="K1517" s="527">
        <f t="shared" si="1216"/>
        <v>338.8</v>
      </c>
      <c r="L1517" s="527"/>
      <c r="M1517" s="563"/>
      <c r="N1517" s="448"/>
      <c r="O1517" s="561"/>
      <c r="P1517" s="562" t="str">
        <f t="shared" si="1217"/>
        <v/>
      </c>
      <c r="Q1517" s="561"/>
      <c r="R1517" s="583" t="str">
        <f t="shared" si="1218"/>
        <v/>
      </c>
      <c r="S1517" s="561"/>
      <c r="T1517" s="588" t="str">
        <f t="shared" si="1219"/>
        <v/>
      </c>
      <c r="U1517" s="584">
        <f ca="1">SUMIF($O$8:T$9,"QUANT.",O1517:T1517)</f>
        <v>0</v>
      </c>
      <c r="V1517" s="585">
        <f ca="1" t="shared" si="1220"/>
        <v>0</v>
      </c>
      <c r="W1517" s="586" t="str">
        <f ca="1" t="shared" si="1221"/>
        <v>MEDIR</v>
      </c>
      <c r="X1517" s="587">
        <f ca="1" t="shared" si="1222"/>
        <v>1</v>
      </c>
      <c r="Y1517" s="587">
        <f ca="1" t="shared" si="1223"/>
        <v>338.8</v>
      </c>
      <c r="Z1517" s="448"/>
      <c r="AA1517" s="448"/>
      <c r="AB1517" s="448"/>
      <c r="AC1517" s="448"/>
      <c r="AD1517" s="448"/>
      <c r="AE1517" s="448"/>
      <c r="AF1517" s="448"/>
      <c r="AG1517" s="448"/>
      <c r="AH1517" s="448"/>
      <c r="AI1517" s="448"/>
      <c r="AJ1517" s="448"/>
      <c r="AK1517" s="590" t="e">
        <f t="shared" si="1224"/>
        <v>#VALUE!</v>
      </c>
      <c r="AL1517" s="590">
        <v>0</v>
      </c>
    </row>
    <row r="1518" s="365" customFormat="1" customHeight="1" spans="1:38">
      <c r="A1518" s="522"/>
      <c r="B1518" s="528">
        <v>93666</v>
      </c>
      <c r="C1518" s="524" t="str">
        <f>IF($B1518="","",IFERROR(VLOOKUP($B1518,SERVIÇOS!$B:$G,2,0),IFERROR(VLOOKUP($B1518,'COMPOSIÇÕES COMPLEMENTARES '!$C:$K,2,0),"")))</f>
        <v>DISJUNTOR BIPOLAR TIPO DIN, CORRENTE NOMINAL DE 50A - FORNECIMENTO E INSTALAÇÃO. AF_10/2020</v>
      </c>
      <c r="D1518" s="525" t="str">
        <f>IF($B1518="","",IFERROR(VLOOKUP($B1518,SERVIÇOS!$B:$G,3,0),IFERROR(VLOOKUP($B1518,'COMPOSIÇÕES COMPLEMENTARES '!$C:$K,3,0),"")))</f>
        <v>UN</v>
      </c>
      <c r="E1518" s="530">
        <v>1</v>
      </c>
      <c r="F1518" s="527">
        <f>IF($B1518="","",IFERROR(VLOOKUP($B1518,SERVIÇOS!$B:$G,4,0),IFERROR(VLOOKUP($B1518,'COMPOSIÇÕES COMPLEMENTARES '!$C:$K,6,0),"")))</f>
        <v>65.72</v>
      </c>
      <c r="G1518" s="527">
        <f>IF($B1518="","",IFERROR(VLOOKUP($B1518,SERVIÇOS!$B:$G,5,0),IFERROR(VLOOKUP($B1518,'COMPOSIÇÕES COMPLEMENTARES '!$C:$K,7,0),"")))</f>
        <v>18.74</v>
      </c>
      <c r="H1518" s="527">
        <f t="shared" si="1213"/>
        <v>84.46</v>
      </c>
      <c r="I1518" s="527">
        <f t="shared" si="1214"/>
        <v>65.72</v>
      </c>
      <c r="J1518" s="527">
        <f t="shared" si="1215"/>
        <v>18.74</v>
      </c>
      <c r="K1518" s="527">
        <f t="shared" si="1216"/>
        <v>84.46</v>
      </c>
      <c r="L1518" s="527"/>
      <c r="M1518" s="563"/>
      <c r="N1518" s="448"/>
      <c r="O1518" s="561"/>
      <c r="P1518" s="562" t="str">
        <f t="shared" si="1217"/>
        <v/>
      </c>
      <c r="Q1518" s="561"/>
      <c r="R1518" s="583" t="str">
        <f t="shared" si="1218"/>
        <v/>
      </c>
      <c r="S1518" s="561"/>
      <c r="T1518" s="588" t="str">
        <f t="shared" si="1219"/>
        <v/>
      </c>
      <c r="U1518" s="584">
        <f ca="1">SUMIF($O$8:T$9,"QUANT.",O1518:T1518)</f>
        <v>0</v>
      </c>
      <c r="V1518" s="585">
        <f ca="1" t="shared" si="1220"/>
        <v>0</v>
      </c>
      <c r="W1518" s="586" t="str">
        <f ca="1" t="shared" si="1221"/>
        <v>MEDIR</v>
      </c>
      <c r="X1518" s="587">
        <f ca="1" t="shared" si="1222"/>
        <v>1</v>
      </c>
      <c r="Y1518" s="587">
        <f ca="1" t="shared" si="1223"/>
        <v>84.46</v>
      </c>
      <c r="Z1518" s="448"/>
      <c r="AA1518" s="448"/>
      <c r="AB1518" s="448"/>
      <c r="AC1518" s="448"/>
      <c r="AD1518" s="448"/>
      <c r="AE1518" s="448"/>
      <c r="AF1518" s="448"/>
      <c r="AG1518" s="448"/>
      <c r="AH1518" s="448"/>
      <c r="AI1518" s="448"/>
      <c r="AJ1518" s="448"/>
      <c r="AK1518" s="590">
        <f t="shared" si="1224"/>
        <v>93666</v>
      </c>
      <c r="AL1518" s="590">
        <v>0</v>
      </c>
    </row>
    <row r="1519" s="365" customFormat="1" customHeight="1" spans="1:38">
      <c r="A1519" s="522"/>
      <c r="B1519" s="528">
        <v>91871</v>
      </c>
      <c r="C1519" s="524" t="str">
        <f>IF($B1519="","",IFERROR(VLOOKUP($B1519,SERVIÇOS!$B:$G,2,0),IFERROR(VLOOKUP($B1519,'COMPOSIÇÕES COMPLEMENTARES '!$C:$K,2,0),"")))</f>
        <v>ELETRODUTO RÍGIDO ROSCÁVEL, PVC, DN 25 MM (3/4"), PARA CIRCUITOS TERMINAIS, INSTALADO EM PAREDE - FORNECIMENTO E INSTALAÇÃO. AF_03/2023</v>
      </c>
      <c r="D1519" s="525" t="str">
        <f>IF($B1519="","",IFERROR(VLOOKUP($B1519,SERVIÇOS!$B:$G,3,0),IFERROR(VLOOKUP($B1519,'COMPOSIÇÕES COMPLEMENTARES '!$C:$K,3,0),"")))</f>
        <v>M</v>
      </c>
      <c r="E1519" s="530">
        <v>4</v>
      </c>
      <c r="F1519" s="527">
        <f>IF($B1519="","",IFERROR(VLOOKUP($B1519,SERVIÇOS!$B:$G,4,0),IFERROR(VLOOKUP($B1519,'COMPOSIÇÕES COMPLEMENTARES '!$C:$K,6,0),"")))</f>
        <v>10.89</v>
      </c>
      <c r="G1519" s="527">
        <f>IF($B1519="","",IFERROR(VLOOKUP($B1519,SERVIÇOS!$B:$G,5,0),IFERROR(VLOOKUP($B1519,'COMPOSIÇÕES COMPLEMENTARES '!$C:$K,7,0),"")))</f>
        <v>8.75</v>
      </c>
      <c r="H1519" s="527">
        <f t="shared" si="1213"/>
        <v>19.64</v>
      </c>
      <c r="I1519" s="527">
        <f t="shared" si="1214"/>
        <v>43.56</v>
      </c>
      <c r="J1519" s="527">
        <f t="shared" si="1215"/>
        <v>35</v>
      </c>
      <c r="K1519" s="527">
        <f t="shared" si="1216"/>
        <v>78.56</v>
      </c>
      <c r="L1519" s="527"/>
      <c r="M1519" s="563"/>
      <c r="N1519" s="448"/>
      <c r="O1519" s="561"/>
      <c r="P1519" s="562" t="str">
        <f t="shared" si="1217"/>
        <v/>
      </c>
      <c r="Q1519" s="561"/>
      <c r="R1519" s="583" t="str">
        <f t="shared" si="1218"/>
        <v/>
      </c>
      <c r="S1519" s="561"/>
      <c r="T1519" s="588" t="str">
        <f t="shared" si="1219"/>
        <v/>
      </c>
      <c r="U1519" s="584">
        <f ca="1">SUMIF($O$8:T$9,"QUANT.",O1519:T1519)</f>
        <v>0</v>
      </c>
      <c r="V1519" s="585">
        <f ca="1" t="shared" si="1220"/>
        <v>0</v>
      </c>
      <c r="W1519" s="586" t="str">
        <f ca="1" t="shared" si="1221"/>
        <v>MEDIR</v>
      </c>
      <c r="X1519" s="587">
        <f ca="1" t="shared" si="1222"/>
        <v>4</v>
      </c>
      <c r="Y1519" s="587">
        <f ca="1" t="shared" si="1223"/>
        <v>78.56</v>
      </c>
      <c r="Z1519" s="448"/>
      <c r="AA1519" s="448"/>
      <c r="AB1519" s="448"/>
      <c r="AC1519" s="448"/>
      <c r="AD1519" s="448"/>
      <c r="AE1519" s="448"/>
      <c r="AF1519" s="448"/>
      <c r="AG1519" s="448"/>
      <c r="AH1519" s="448"/>
      <c r="AI1519" s="448"/>
      <c r="AJ1519" s="448"/>
      <c r="AK1519" s="590">
        <f t="shared" si="1224"/>
        <v>91871</v>
      </c>
      <c r="AL1519" s="590">
        <v>0</v>
      </c>
    </row>
    <row r="1520" s="365" customFormat="1" customHeight="1" spans="1:38">
      <c r="A1520" s="522"/>
      <c r="B1520" s="528">
        <v>91884</v>
      </c>
      <c r="C1520" s="524" t="str">
        <f>IF($B1520="","",IFERROR(VLOOKUP($B1520,SERVIÇOS!$B:$G,2,0),IFERROR(VLOOKUP($B1520,'COMPOSIÇÕES COMPLEMENTARES '!$C:$K,2,0),"")))</f>
        <v>LUVA PARA ELETRODUTO, PVC, ROSCÁVEL, DN 25 MM (3/4"), PARA CIRCUITOS TERMINAIS, INSTALADA EM PAREDE - FORNECIMENTO E INSTALAÇÃO. AF_03/2023</v>
      </c>
      <c r="D1520" s="525" t="str">
        <f>IF($B1520="","",IFERROR(VLOOKUP($B1520,SERVIÇOS!$B:$G,3,0),IFERROR(VLOOKUP($B1520,'COMPOSIÇÕES COMPLEMENTARES '!$C:$K,3,0),"")))</f>
        <v>UN</v>
      </c>
      <c r="E1520" s="530">
        <f>2*E1521</f>
        <v>2</v>
      </c>
      <c r="F1520" s="527">
        <f>IF($B1520="","",IFERROR(VLOOKUP($B1520,SERVIÇOS!$B:$G,4,0),IFERROR(VLOOKUP($B1520,'COMPOSIÇÕES COMPLEMENTARES '!$C:$K,6,0),"")))</f>
        <v>5.62</v>
      </c>
      <c r="G1520" s="527">
        <f>IF($B1520="","",IFERROR(VLOOKUP($B1520,SERVIÇOS!$B:$G,5,0),IFERROR(VLOOKUP($B1520,'COMPOSIÇÕES COMPLEMENTARES '!$C:$K,7,0),"")))</f>
        <v>9.75</v>
      </c>
      <c r="H1520" s="527">
        <f t="shared" ref="H1520:H1525" si="1225">IF(E1520="","",F1520+G1520)</f>
        <v>15.37</v>
      </c>
      <c r="I1520" s="527">
        <f t="shared" ref="I1520:I1525" si="1226">IF(E1520="","",TRUNC((E1520*F1520),2))</f>
        <v>11.24</v>
      </c>
      <c r="J1520" s="527">
        <f t="shared" ref="J1520:J1525" si="1227">IF(E1520="","",TRUNC((E1520*G1520),2))</f>
        <v>19.5</v>
      </c>
      <c r="K1520" s="527">
        <f t="shared" ref="K1520:K1525" si="1228">IF(E1520="","",TRUNC((E1520*H1520),2))</f>
        <v>30.74</v>
      </c>
      <c r="L1520" s="527"/>
      <c r="M1520" s="563"/>
      <c r="N1520" s="448"/>
      <c r="O1520" s="561"/>
      <c r="P1520" s="562" t="str">
        <f t="shared" ref="P1520:P1525" si="1229">IF(OR(O1520="",$K1520=""),"",(O1520/$E1520)*$K1520)</f>
        <v/>
      </c>
      <c r="Q1520" s="561"/>
      <c r="R1520" s="583" t="str">
        <f t="shared" ref="R1520:R1525" si="1230">IF(OR(Q1520="",$K1520=""),"",(Q1520/$E1520)*$K1520)</f>
        <v/>
      </c>
      <c r="S1520" s="561"/>
      <c r="T1520" s="588" t="str">
        <f t="shared" ref="T1520:T1525" si="1231">IF(OR(S1520="",$K1520=""),"",(S1520/$E1520)*$K1520)</f>
        <v/>
      </c>
      <c r="U1520" s="584">
        <f ca="1">SUMIF($O$8:T$9,"QUANT.",O1520:T1520)</f>
        <v>0</v>
      </c>
      <c r="V1520" s="585">
        <f ca="1" t="shared" ref="V1520:V1525" si="1232">SUMIF($O$8:$T$9,"CUSTO",O1520:T1520)</f>
        <v>0</v>
      </c>
      <c r="W1520" s="586" t="str">
        <f ca="1" t="shared" ref="W1520:W1525" si="1233">IF(B1520&lt;&gt;"",IF(V1520=0,"MEDIR",IF(K1520-V1520=0,"OK",IF(K1520-V1520&gt;0,"MEDIR","ALERTA!"))),"")</f>
        <v>MEDIR</v>
      </c>
      <c r="X1520" s="587">
        <f ca="1" t="shared" ref="X1520:X1525" si="1234">IF(U1520="",0,E1520-U1520)</f>
        <v>2</v>
      </c>
      <c r="Y1520" s="587">
        <f ca="1" t="shared" ref="Y1520:Y1525" si="1235">IF(V1520="",0,K1520-V1520)</f>
        <v>30.74</v>
      </c>
      <c r="Z1520" s="448"/>
      <c r="AA1520" s="448"/>
      <c r="AB1520" s="448"/>
      <c r="AC1520" s="448"/>
      <c r="AD1520" s="448"/>
      <c r="AE1520" s="448"/>
      <c r="AF1520" s="448"/>
      <c r="AG1520" s="448"/>
      <c r="AH1520" s="448"/>
      <c r="AI1520" s="448"/>
      <c r="AJ1520" s="448"/>
      <c r="AK1520" s="590">
        <f t="shared" ref="AK1520:AK1525" si="1236">B1520-AL1520</f>
        <v>91884</v>
      </c>
      <c r="AL1520" s="590">
        <v>0</v>
      </c>
    </row>
    <row r="1521" s="365" customFormat="1" customHeight="1" spans="1:38">
      <c r="A1521" s="522"/>
      <c r="B1521" s="528">
        <v>91914</v>
      </c>
      <c r="C1521" s="524" t="str">
        <f>IF($B1521="","",IFERROR(VLOOKUP($B1521,SERVIÇOS!$B:$G,2,0),IFERROR(VLOOKUP($B1521,'COMPOSIÇÕES COMPLEMENTARES '!$C:$K,2,0),"")))</f>
        <v>CURVA 90 GRAUS PARA ELETRODUTO, PVC, ROSCÁVEL, DN 25 MM (3/4"), PARA CIRCUITOS TERMINAIS, INSTALADA EM PAREDE - FORNECIMENTO E INSTALAÇÃO. AF_03/2023</v>
      </c>
      <c r="D1521" s="525" t="str">
        <f>IF($B1521="","",IFERROR(VLOOKUP($B1521,SERVIÇOS!$B:$G,3,0),IFERROR(VLOOKUP($B1521,'COMPOSIÇÕES COMPLEMENTARES '!$C:$K,3,0),"")))</f>
        <v>UN</v>
      </c>
      <c r="E1521" s="530">
        <v>1</v>
      </c>
      <c r="F1521" s="527">
        <f>IF($B1521="","",IFERROR(VLOOKUP($B1521,SERVIÇOS!$B:$G,4,0),IFERROR(VLOOKUP($B1521,'COMPOSIÇÕES COMPLEMENTARES '!$C:$K,6,0),"")))</f>
        <v>10</v>
      </c>
      <c r="G1521" s="527">
        <f>IF($B1521="","",IFERROR(VLOOKUP($B1521,SERVIÇOS!$B:$G,5,0),IFERROR(VLOOKUP($B1521,'COMPOSIÇÕES COMPLEMENTARES '!$C:$K,7,0),"")))</f>
        <v>14.6</v>
      </c>
      <c r="H1521" s="527">
        <f t="shared" si="1225"/>
        <v>24.6</v>
      </c>
      <c r="I1521" s="527">
        <f t="shared" si="1226"/>
        <v>10</v>
      </c>
      <c r="J1521" s="527">
        <f t="shared" si="1227"/>
        <v>14.6</v>
      </c>
      <c r="K1521" s="527">
        <f t="shared" si="1228"/>
        <v>24.6</v>
      </c>
      <c r="L1521" s="527"/>
      <c r="M1521" s="563"/>
      <c r="N1521" s="448"/>
      <c r="O1521" s="561"/>
      <c r="P1521" s="562" t="str">
        <f t="shared" si="1229"/>
        <v/>
      </c>
      <c r="Q1521" s="561"/>
      <c r="R1521" s="583" t="str">
        <f t="shared" si="1230"/>
        <v/>
      </c>
      <c r="S1521" s="561"/>
      <c r="T1521" s="588" t="str">
        <f t="shared" si="1231"/>
        <v/>
      </c>
      <c r="U1521" s="584">
        <f ca="1">SUMIF($O$8:T$9,"QUANT.",O1521:T1521)</f>
        <v>0</v>
      </c>
      <c r="V1521" s="585">
        <f ca="1" t="shared" si="1232"/>
        <v>0</v>
      </c>
      <c r="W1521" s="586" t="str">
        <f ca="1" t="shared" si="1233"/>
        <v>MEDIR</v>
      </c>
      <c r="X1521" s="587">
        <f ca="1" t="shared" si="1234"/>
        <v>1</v>
      </c>
      <c r="Y1521" s="587">
        <f ca="1" t="shared" si="1235"/>
        <v>24.6</v>
      </c>
      <c r="Z1521" s="448"/>
      <c r="AA1521" s="448"/>
      <c r="AB1521" s="448"/>
      <c r="AC1521" s="448"/>
      <c r="AD1521" s="448"/>
      <c r="AE1521" s="448"/>
      <c r="AF1521" s="448"/>
      <c r="AG1521" s="448"/>
      <c r="AH1521" s="448"/>
      <c r="AI1521" s="448"/>
      <c r="AJ1521" s="448"/>
      <c r="AK1521" s="590">
        <f t="shared" si="1236"/>
        <v>91914</v>
      </c>
      <c r="AL1521" s="590">
        <v>0</v>
      </c>
    </row>
    <row r="1522" s="365" customFormat="1" customHeight="1" spans="1:38">
      <c r="A1522" s="522"/>
      <c r="B1522" s="528">
        <v>98111</v>
      </c>
      <c r="C1522" s="524" t="str">
        <f>IF($B1522="","",IFERROR(VLOOKUP($B1522,SERVIÇOS!$B:$G,2,0),IFERROR(VLOOKUP($B1522,'COMPOSIÇÕES COMPLEMENTARES '!$C:$K,2,0),"")))</f>
        <v>CAIXA DE INSPEÇÃO PARA ATERRAMENTO, CIRCULAR, EM POLIETILENO, DIÂMETRO INTERNO = 0,3 M. AF_12/2020</v>
      </c>
      <c r="D1522" s="525" t="str">
        <f>IF($B1522="","",IFERROR(VLOOKUP($B1522,SERVIÇOS!$B:$G,3,0),IFERROR(VLOOKUP($B1522,'COMPOSIÇÕES COMPLEMENTARES '!$C:$K,3,0),"")))</f>
        <v>UN</v>
      </c>
      <c r="E1522" s="530">
        <v>1</v>
      </c>
      <c r="F1522" s="527">
        <f>IF($B1522="","",IFERROR(VLOOKUP($B1522,SERVIÇOS!$B:$G,4,0),IFERROR(VLOOKUP($B1522,'COMPOSIÇÕES COMPLEMENTARES '!$C:$K,6,0),"")))</f>
        <v>46.95</v>
      </c>
      <c r="G1522" s="527">
        <f>IF($B1522="","",IFERROR(VLOOKUP($B1522,SERVIÇOS!$B:$G,5,0),IFERROR(VLOOKUP($B1522,'COMPOSIÇÕES COMPLEMENTARES '!$C:$K,7,0),"")))</f>
        <v>7.6</v>
      </c>
      <c r="H1522" s="527">
        <f t="shared" si="1225"/>
        <v>54.55</v>
      </c>
      <c r="I1522" s="527">
        <f t="shared" si="1226"/>
        <v>46.95</v>
      </c>
      <c r="J1522" s="527">
        <f t="shared" si="1227"/>
        <v>7.6</v>
      </c>
      <c r="K1522" s="527">
        <f t="shared" si="1228"/>
        <v>54.55</v>
      </c>
      <c r="L1522" s="527"/>
      <c r="M1522" s="563"/>
      <c r="N1522" s="448"/>
      <c r="O1522" s="561"/>
      <c r="P1522" s="562" t="str">
        <f t="shared" si="1229"/>
        <v/>
      </c>
      <c r="Q1522" s="561"/>
      <c r="R1522" s="583" t="str">
        <f t="shared" si="1230"/>
        <v/>
      </c>
      <c r="S1522" s="561"/>
      <c r="T1522" s="588" t="str">
        <f t="shared" si="1231"/>
        <v/>
      </c>
      <c r="U1522" s="584">
        <f ca="1">SUMIF($O$8:T$9,"QUANT.",O1522:T1522)</f>
        <v>0</v>
      </c>
      <c r="V1522" s="585">
        <f ca="1" t="shared" si="1232"/>
        <v>0</v>
      </c>
      <c r="W1522" s="586" t="str">
        <f ca="1" t="shared" si="1233"/>
        <v>MEDIR</v>
      </c>
      <c r="X1522" s="587">
        <f ca="1" t="shared" si="1234"/>
        <v>1</v>
      </c>
      <c r="Y1522" s="587">
        <f ca="1" t="shared" si="1235"/>
        <v>54.55</v>
      </c>
      <c r="Z1522" s="448"/>
      <c r="AA1522" s="448"/>
      <c r="AB1522" s="448"/>
      <c r="AC1522" s="448"/>
      <c r="AD1522" s="448"/>
      <c r="AE1522" s="448"/>
      <c r="AF1522" s="448"/>
      <c r="AG1522" s="448"/>
      <c r="AH1522" s="448"/>
      <c r="AI1522" s="448"/>
      <c r="AJ1522" s="448"/>
      <c r="AK1522" s="590">
        <f t="shared" si="1236"/>
        <v>98111</v>
      </c>
      <c r="AL1522" s="590">
        <v>0</v>
      </c>
    </row>
    <row r="1523" s="365" customFormat="1" customHeight="1" spans="1:38">
      <c r="A1523" s="522"/>
      <c r="B1523" s="528">
        <v>104749</v>
      </c>
      <c r="C1523" s="524" t="str">
        <f>IF($B1523="","",IFERROR(VLOOKUP($B1523,SERVIÇOS!$B:$G,2,0),IFERROR(VLOOKUP($B1523,'COMPOSIÇÕES COMPLEMENTARES '!$C:$K,2,0),"")))</f>
        <v>CONECTOR GRAMPO METÁLICO TIPO OLHAL, PARA SPDA, PARA HASTE DE ATERRAMENTO DE 3/4'' E CABOS DE 10 A 50 MM2 - FORNECIMENTO E INSTALAÇÃO. AF_08/2023</v>
      </c>
      <c r="D1523" s="525" t="str">
        <f>IF($B1523="","",IFERROR(VLOOKUP($B1523,SERVIÇOS!$B:$G,3,0),IFERROR(VLOOKUP($B1523,'COMPOSIÇÕES COMPLEMENTARES '!$C:$K,3,0),"")))</f>
        <v>UN</v>
      </c>
      <c r="E1523" s="530">
        <v>1</v>
      </c>
      <c r="F1523" s="527">
        <f>IF($B1523="","",IFERROR(VLOOKUP($B1523,SERVIÇOS!$B:$G,4,0),IFERROR(VLOOKUP($B1523,'COMPOSIÇÕES COMPLEMENTARES '!$C:$K,6,0),"")))</f>
        <v>11.88</v>
      </c>
      <c r="G1523" s="527">
        <f>IF($B1523="","",IFERROR(VLOOKUP($B1523,SERVIÇOS!$B:$G,5,0),IFERROR(VLOOKUP($B1523,'COMPOSIÇÕES COMPLEMENTARES '!$C:$K,7,0),"")))</f>
        <v>9.22</v>
      </c>
      <c r="H1523" s="527">
        <f t="shared" si="1225"/>
        <v>21.1</v>
      </c>
      <c r="I1523" s="527">
        <f t="shared" si="1226"/>
        <v>11.88</v>
      </c>
      <c r="J1523" s="527">
        <f t="shared" si="1227"/>
        <v>9.22</v>
      </c>
      <c r="K1523" s="527">
        <f t="shared" si="1228"/>
        <v>21.1</v>
      </c>
      <c r="L1523" s="527"/>
      <c r="M1523" s="563"/>
      <c r="N1523" s="448"/>
      <c r="O1523" s="561"/>
      <c r="P1523" s="562" t="str">
        <f t="shared" si="1229"/>
        <v/>
      </c>
      <c r="Q1523" s="561"/>
      <c r="R1523" s="583" t="str">
        <f t="shared" si="1230"/>
        <v/>
      </c>
      <c r="S1523" s="561"/>
      <c r="T1523" s="588" t="str">
        <f t="shared" si="1231"/>
        <v/>
      </c>
      <c r="U1523" s="584">
        <f ca="1">SUMIF($O$8:T$9,"QUANT.",O1523:T1523)</f>
        <v>0</v>
      </c>
      <c r="V1523" s="585">
        <f ca="1" t="shared" si="1232"/>
        <v>0</v>
      </c>
      <c r="W1523" s="586" t="str">
        <f ca="1" t="shared" si="1233"/>
        <v>MEDIR</v>
      </c>
      <c r="X1523" s="587">
        <f ca="1" t="shared" si="1234"/>
        <v>1</v>
      </c>
      <c r="Y1523" s="587">
        <f ca="1" t="shared" si="1235"/>
        <v>21.1</v>
      </c>
      <c r="Z1523" s="448"/>
      <c r="AA1523" s="448"/>
      <c r="AB1523" s="448"/>
      <c r="AC1523" s="448"/>
      <c r="AD1523" s="448"/>
      <c r="AE1523" s="448"/>
      <c r="AF1523" s="448"/>
      <c r="AG1523" s="448"/>
      <c r="AH1523" s="448"/>
      <c r="AI1523" s="448"/>
      <c r="AJ1523" s="448"/>
      <c r="AK1523" s="590">
        <f t="shared" si="1236"/>
        <v>104749</v>
      </c>
      <c r="AL1523" s="590">
        <v>0</v>
      </c>
    </row>
    <row r="1524" s="365" customFormat="1" customHeight="1" spans="1:38">
      <c r="A1524" s="522"/>
      <c r="B1524" s="528">
        <v>96986</v>
      </c>
      <c r="C1524" s="524" t="str">
        <f>IF($B1524="","",IFERROR(VLOOKUP($B1524,SERVIÇOS!$B:$G,2,0),IFERROR(VLOOKUP($B1524,'COMPOSIÇÕES COMPLEMENTARES '!$C:$K,2,0),"")))</f>
        <v>HASTE DE ATERRAMENTO, DIÂMETRO 3/4", COM 3 METROS - FORNECIMENTO E INSTALAÇÃO. AF_08/2023</v>
      </c>
      <c r="D1524" s="525" t="str">
        <f>IF($B1524="","",IFERROR(VLOOKUP($B1524,SERVIÇOS!$B:$G,3,0),IFERROR(VLOOKUP($B1524,'COMPOSIÇÕES COMPLEMENTARES '!$C:$K,3,0),"")))</f>
        <v>UN</v>
      </c>
      <c r="E1524" s="530">
        <v>1</v>
      </c>
      <c r="F1524" s="527">
        <f>IF($B1524="","",IFERROR(VLOOKUP($B1524,SERVIÇOS!$B:$G,4,0),IFERROR(VLOOKUP($B1524,'COMPOSIÇÕES COMPLEMENTARES '!$C:$K,6,0),"")))</f>
        <v>88.57</v>
      </c>
      <c r="G1524" s="527">
        <f>IF($B1524="","",IFERROR(VLOOKUP($B1524,SERVIÇOS!$B:$G,5,0),IFERROR(VLOOKUP($B1524,'COMPOSIÇÕES COMPLEMENTARES '!$C:$K,7,0),"")))</f>
        <v>19.22</v>
      </c>
      <c r="H1524" s="527">
        <f t="shared" si="1225"/>
        <v>107.79</v>
      </c>
      <c r="I1524" s="527">
        <f t="shared" si="1226"/>
        <v>88.57</v>
      </c>
      <c r="J1524" s="527">
        <f t="shared" si="1227"/>
        <v>19.22</v>
      </c>
      <c r="K1524" s="527">
        <f t="shared" si="1228"/>
        <v>107.79</v>
      </c>
      <c r="L1524" s="527"/>
      <c r="M1524" s="563"/>
      <c r="N1524" s="448"/>
      <c r="O1524" s="561"/>
      <c r="P1524" s="562" t="str">
        <f t="shared" si="1229"/>
        <v/>
      </c>
      <c r="Q1524" s="561"/>
      <c r="R1524" s="583" t="str">
        <f t="shared" si="1230"/>
        <v/>
      </c>
      <c r="S1524" s="561"/>
      <c r="T1524" s="588" t="str">
        <f t="shared" si="1231"/>
        <v/>
      </c>
      <c r="U1524" s="584">
        <f ca="1">SUMIF($O$8:T$9,"QUANT.",O1524:T1524)</f>
        <v>0</v>
      </c>
      <c r="V1524" s="585">
        <f ca="1" t="shared" si="1232"/>
        <v>0</v>
      </c>
      <c r="W1524" s="586" t="str">
        <f ca="1" t="shared" si="1233"/>
        <v>MEDIR</v>
      </c>
      <c r="X1524" s="587">
        <f ca="1" t="shared" si="1234"/>
        <v>1</v>
      </c>
      <c r="Y1524" s="587">
        <f ca="1" t="shared" si="1235"/>
        <v>107.79</v>
      </c>
      <c r="Z1524" s="448"/>
      <c r="AA1524" s="448"/>
      <c r="AB1524" s="448"/>
      <c r="AC1524" s="448"/>
      <c r="AD1524" s="448"/>
      <c r="AE1524" s="448"/>
      <c r="AF1524" s="448"/>
      <c r="AG1524" s="448"/>
      <c r="AH1524" s="448"/>
      <c r="AI1524" s="448"/>
      <c r="AJ1524" s="448"/>
      <c r="AK1524" s="590">
        <f t="shared" si="1236"/>
        <v>96986</v>
      </c>
      <c r="AL1524" s="590">
        <v>0</v>
      </c>
    </row>
    <row r="1525" s="365" customFormat="1" customHeight="1" spans="1:38">
      <c r="A1525" s="522"/>
      <c r="B1525" s="528" t="s">
        <v>618</v>
      </c>
      <c r="C1525" s="524" t="str">
        <f>IF($B1525="","",IFERROR(VLOOKUP($B1525,SERVIÇOS!$B:$G,2,0),IFERROR(VLOOKUP($B1525,'COMPOSIÇÕES COMPLEMENTARES '!$C:$K,2,0),"")))</f>
        <v>CORDOALHA DE COBRE NU, NÃO ENTERRADA, INSTALAÇÃO COM PRESILHA DE FIXAÇÃO</v>
      </c>
      <c r="D1525" s="525" t="str">
        <f>IF($B1525="","",IFERROR(VLOOKUP($B1525,SERVIÇOS!$B:$G,3,0),IFERROR(VLOOKUP($B1525,'COMPOSIÇÕES COMPLEMENTARES '!$C:$K,3,0),"")))</f>
        <v>M</v>
      </c>
      <c r="E1525" s="530">
        <f>E1524*8</f>
        <v>8</v>
      </c>
      <c r="F1525" s="527">
        <f>IF($B1525="","",IFERROR(VLOOKUP($B1525,SERVIÇOS!$B:$G,4,0),IFERROR(VLOOKUP($B1525,'COMPOSIÇÕES COMPLEMENTARES '!$C:$K,6,0),"")))</f>
        <v>43.78</v>
      </c>
      <c r="G1525" s="527">
        <f>IF($B1525="","",IFERROR(VLOOKUP($B1525,SERVIÇOS!$B:$G,5,0),IFERROR(VLOOKUP($B1525,'COMPOSIÇÕES COMPLEMENTARES '!$C:$K,7,0),"")))</f>
        <v>7.82</v>
      </c>
      <c r="H1525" s="527">
        <f t="shared" si="1225"/>
        <v>51.6</v>
      </c>
      <c r="I1525" s="527">
        <f t="shared" si="1226"/>
        <v>350.24</v>
      </c>
      <c r="J1525" s="527">
        <f t="shared" si="1227"/>
        <v>62.56</v>
      </c>
      <c r="K1525" s="527">
        <f t="shared" si="1228"/>
        <v>412.8</v>
      </c>
      <c r="L1525" s="527"/>
      <c r="M1525" s="563"/>
      <c r="N1525" s="448"/>
      <c r="O1525" s="561"/>
      <c r="P1525" s="562" t="str">
        <f t="shared" si="1229"/>
        <v/>
      </c>
      <c r="Q1525" s="561"/>
      <c r="R1525" s="583" t="str">
        <f t="shared" si="1230"/>
        <v/>
      </c>
      <c r="S1525" s="561"/>
      <c r="T1525" s="588" t="str">
        <f t="shared" si="1231"/>
        <v/>
      </c>
      <c r="U1525" s="584">
        <f ca="1">SUMIF($O$8:T$9,"QUANT.",O1525:T1525)</f>
        <v>0</v>
      </c>
      <c r="V1525" s="585">
        <f ca="1" t="shared" si="1232"/>
        <v>0</v>
      </c>
      <c r="W1525" s="586" t="str">
        <f ca="1" t="shared" si="1233"/>
        <v>MEDIR</v>
      </c>
      <c r="X1525" s="587">
        <f ca="1" t="shared" si="1234"/>
        <v>8</v>
      </c>
      <c r="Y1525" s="587">
        <f ca="1" t="shared" si="1235"/>
        <v>412.8</v>
      </c>
      <c r="Z1525" s="448"/>
      <c r="AA1525" s="448"/>
      <c r="AB1525" s="448"/>
      <c r="AC1525" s="448"/>
      <c r="AD1525" s="448"/>
      <c r="AE1525" s="448"/>
      <c r="AF1525" s="448"/>
      <c r="AG1525" s="448"/>
      <c r="AH1525" s="448"/>
      <c r="AI1525" s="448"/>
      <c r="AJ1525" s="448"/>
      <c r="AK1525" s="590" t="e">
        <f t="shared" si="1236"/>
        <v>#VALUE!</v>
      </c>
      <c r="AL1525" s="590">
        <v>0</v>
      </c>
    </row>
    <row r="1526" s="365" customFormat="1" customHeight="1" spans="1:38">
      <c r="A1526" s="522"/>
      <c r="B1526" s="528">
        <v>96977</v>
      </c>
      <c r="C1526" s="524" t="str">
        <f>IF($B1526="","",IFERROR(VLOOKUP($B1526,SERVIÇOS!$B:$G,2,0),IFERROR(VLOOKUP($B1526,'COMPOSIÇÕES COMPLEMENTARES '!$C:$K,2,0),"")))</f>
        <v>CORDOALHA DE COBRE NU 50 MM², ENTERRADA - FORNECIMENTO E INSTALAÇÃO. AF_08/2023</v>
      </c>
      <c r="D1526" s="525" t="str">
        <f>IF($B1526="","",IFERROR(VLOOKUP($B1526,SERVIÇOS!$B:$G,3,0),IFERROR(VLOOKUP($B1526,'COMPOSIÇÕES COMPLEMENTARES '!$C:$K,3,0),"")))</f>
        <v>M</v>
      </c>
      <c r="E1526" s="530">
        <v>4.4</v>
      </c>
      <c r="F1526" s="527">
        <f>IF($B1526="","",IFERROR(VLOOKUP($B1526,SERVIÇOS!$B:$G,4,0),IFERROR(VLOOKUP($B1526,'COMPOSIÇÕES COMPLEMENTARES '!$C:$K,6,0),"")))</f>
        <v>55.81</v>
      </c>
      <c r="G1526" s="527">
        <f>IF($B1526="","",IFERROR(VLOOKUP($B1526,SERVIÇOS!$B:$G,5,0),IFERROR(VLOOKUP($B1526,'COMPOSIÇÕES COMPLEMENTARES '!$C:$K,7,0),"")))</f>
        <v>1.63</v>
      </c>
      <c r="H1526" s="527">
        <f t="shared" ref="H1526:H1554" si="1237">IF(E1526="","",F1526+G1526)</f>
        <v>57.44</v>
      </c>
      <c r="I1526" s="527">
        <f t="shared" ref="I1526:I1554" si="1238">IF(E1526="","",TRUNC((E1526*F1526),2))</f>
        <v>245.56</v>
      </c>
      <c r="J1526" s="527">
        <f t="shared" ref="J1526:J1554" si="1239">IF(E1526="","",TRUNC((E1526*G1526),2))</f>
        <v>7.17</v>
      </c>
      <c r="K1526" s="527">
        <f t="shared" ref="K1526:K1554" si="1240">IF(E1526="","",TRUNC((E1526*H1526),2))</f>
        <v>252.73</v>
      </c>
      <c r="L1526" s="527"/>
      <c r="M1526" s="563"/>
      <c r="N1526" s="448"/>
      <c r="O1526" s="561"/>
      <c r="P1526" s="562" t="str">
        <f t="shared" ref="P1526:P1554" si="1241">IF(OR(O1526="",$K1526=""),"",(O1526/$E1526)*$K1526)</f>
        <v/>
      </c>
      <c r="Q1526" s="561"/>
      <c r="R1526" s="583" t="str">
        <f t="shared" ref="R1526:R1554" si="1242">IF(OR(Q1526="",$K1526=""),"",(Q1526/$E1526)*$K1526)</f>
        <v/>
      </c>
      <c r="S1526" s="561"/>
      <c r="T1526" s="588" t="str">
        <f t="shared" ref="T1526:T1554" si="1243">IF(OR(S1526="",$K1526=""),"",(S1526/$E1526)*$K1526)</f>
        <v/>
      </c>
      <c r="U1526" s="584">
        <f ca="1">SUMIF($O$8:T$9,"QUANT.",O1526:T1526)</f>
        <v>0</v>
      </c>
      <c r="V1526" s="585">
        <f ca="1" t="shared" ref="V1526:V1554" si="1244">SUMIF($O$8:$T$9,"CUSTO",O1526:T1526)</f>
        <v>0</v>
      </c>
      <c r="W1526" s="586" t="str">
        <f ca="1" t="shared" ref="W1526:W1554" si="1245">IF(B1526&lt;&gt;"",IF(V1526=0,"MEDIR",IF(K1526-V1526=0,"OK",IF(K1526-V1526&gt;0,"MEDIR","ALERTA!"))),"")</f>
        <v>MEDIR</v>
      </c>
      <c r="X1526" s="587">
        <f ca="1" t="shared" ref="X1526:X1554" si="1246">IF(U1526="",0,E1526-U1526)</f>
        <v>4.4</v>
      </c>
      <c r="Y1526" s="587">
        <f ca="1" t="shared" ref="Y1526:Y1554" si="1247">IF(V1526="",0,K1526-V1526)</f>
        <v>252.73</v>
      </c>
      <c r="Z1526" s="448"/>
      <c r="AA1526" s="448"/>
      <c r="AB1526" s="448"/>
      <c r="AC1526" s="448"/>
      <c r="AD1526" s="448"/>
      <c r="AE1526" s="448"/>
      <c r="AF1526" s="448"/>
      <c r="AG1526" s="448"/>
      <c r="AH1526" s="448"/>
      <c r="AI1526" s="448"/>
      <c r="AJ1526" s="448"/>
      <c r="AK1526" s="590">
        <f t="shared" ref="AK1526:AK1554" si="1248">B1526-AL1526</f>
        <v>96977</v>
      </c>
      <c r="AL1526" s="590">
        <v>0</v>
      </c>
    </row>
    <row r="1527" s="365" customFormat="1" customHeight="1" spans="1:38">
      <c r="A1527" s="522"/>
      <c r="B1527" s="528" t="s">
        <v>619</v>
      </c>
      <c r="C1527" s="524" t="str">
        <f>IF($B1527="","",IFERROR(VLOOKUP($B1527,SERVIÇOS!$B:$G,2,0),IFERROR(VLOOKUP($B1527,'COMPOSIÇÕES COMPLEMENTARES '!$C:$K,2,0),"")))</f>
        <v>FITA DE AÇO INOXIDÁVEL, LARGURA ¾” (19mm), CARGA MÍN. RUPTURA 800daN, E FECHO COMPATÍVEL, TIPO FF-1 DENTADO (CONJUNTO FIXAÇÃO EM POSTE)</v>
      </c>
      <c r="D1527" s="525" t="str">
        <f>IF($B1527="","",IFERROR(VLOOKUP($B1527,SERVIÇOS!$B:$G,3,0),IFERROR(VLOOKUP($B1527,'COMPOSIÇÕES COMPLEMENTARES '!$C:$K,3,0),"")))</f>
        <v>UN</v>
      </c>
      <c r="E1527" s="530">
        <v>3</v>
      </c>
      <c r="F1527" s="527">
        <f>IF($B1527="","",IFERROR(VLOOKUP($B1527,SERVIÇOS!$B:$G,4,0),IFERROR(VLOOKUP($B1527,'COMPOSIÇÕES COMPLEMENTARES '!$C:$K,6,0),"")))</f>
        <v>23.99</v>
      </c>
      <c r="G1527" s="527">
        <f>IF($B1527="","",IFERROR(VLOOKUP($B1527,SERVIÇOS!$B:$G,5,0),IFERROR(VLOOKUP($B1527,'COMPOSIÇÕES COMPLEMENTARES '!$C:$K,7,0),"")))</f>
        <v>8.25</v>
      </c>
      <c r="H1527" s="527">
        <f t="shared" si="1237"/>
        <v>32.24</v>
      </c>
      <c r="I1527" s="527">
        <f t="shared" si="1238"/>
        <v>71.97</v>
      </c>
      <c r="J1527" s="527">
        <f t="shared" si="1239"/>
        <v>24.75</v>
      </c>
      <c r="K1527" s="527">
        <f t="shared" si="1240"/>
        <v>96.72</v>
      </c>
      <c r="L1527" s="527"/>
      <c r="M1527" s="563"/>
      <c r="N1527" s="448"/>
      <c r="O1527" s="561"/>
      <c r="P1527" s="562" t="str">
        <f t="shared" si="1241"/>
        <v/>
      </c>
      <c r="Q1527" s="561"/>
      <c r="R1527" s="583" t="str">
        <f t="shared" si="1242"/>
        <v/>
      </c>
      <c r="S1527" s="561"/>
      <c r="T1527" s="588" t="str">
        <f t="shared" si="1243"/>
        <v/>
      </c>
      <c r="U1527" s="584">
        <f ca="1">SUMIF($O$8:T$9,"QUANT.",O1527:T1527)</f>
        <v>0</v>
      </c>
      <c r="V1527" s="585">
        <f ca="1" t="shared" si="1244"/>
        <v>0</v>
      </c>
      <c r="W1527" s="586" t="str">
        <f ca="1" t="shared" si="1245"/>
        <v>MEDIR</v>
      </c>
      <c r="X1527" s="587">
        <f ca="1" t="shared" si="1246"/>
        <v>3</v>
      </c>
      <c r="Y1527" s="587">
        <f ca="1" t="shared" si="1247"/>
        <v>96.72</v>
      </c>
      <c r="Z1527" s="448"/>
      <c r="AA1527" s="448"/>
      <c r="AB1527" s="448"/>
      <c r="AC1527" s="448"/>
      <c r="AD1527" s="448"/>
      <c r="AE1527" s="448"/>
      <c r="AF1527" s="448"/>
      <c r="AG1527" s="448"/>
      <c r="AH1527" s="448"/>
      <c r="AI1527" s="448"/>
      <c r="AJ1527" s="448"/>
      <c r="AK1527" s="590" t="e">
        <f t="shared" si="1248"/>
        <v>#VALUE!</v>
      </c>
      <c r="AL1527" s="590">
        <v>0</v>
      </c>
    </row>
    <row r="1528" s="365" customFormat="1" customHeight="1" spans="1:38">
      <c r="A1528" s="522"/>
      <c r="B1528" s="528"/>
      <c r="C1528" s="532" t="s">
        <v>620</v>
      </c>
      <c r="D1528" s="525" t="str">
        <f>IF($B1528="","",IFERROR(VLOOKUP($B1528,SERVIÇOS!$B:$G,3,0),IFERROR(VLOOKUP($B1528,'COMPOSIÇÕES COMPLEMENTARES '!$C:$K,3,0),"")))</f>
        <v/>
      </c>
      <c r="E1528" s="530"/>
      <c r="F1528" s="527" t="str">
        <f>IF($B1528="","",IFERROR(VLOOKUP($B1528,SERVIÇOS!$B:$G,4,0),IFERROR(VLOOKUP($B1528,'COMPOSIÇÕES COMPLEMENTARES '!$C:$K,6,0),"")))</f>
        <v/>
      </c>
      <c r="G1528" s="527" t="str">
        <f>IF($B1528="","",IFERROR(VLOOKUP($B1528,SERVIÇOS!$B:$G,5,0),IFERROR(VLOOKUP($B1528,'COMPOSIÇÕES COMPLEMENTARES '!$C:$K,7,0),"")))</f>
        <v/>
      </c>
      <c r="H1528" s="527" t="str">
        <f t="shared" si="1237"/>
        <v/>
      </c>
      <c r="I1528" s="527" t="str">
        <f t="shared" si="1238"/>
        <v/>
      </c>
      <c r="J1528" s="527" t="str">
        <f t="shared" si="1239"/>
        <v/>
      </c>
      <c r="K1528" s="527" t="str">
        <f t="shared" si="1240"/>
        <v/>
      </c>
      <c r="L1528" s="527"/>
      <c r="M1528" s="563"/>
      <c r="N1528" s="448"/>
      <c r="O1528" s="561"/>
      <c r="P1528" s="562" t="str">
        <f t="shared" si="1241"/>
        <v/>
      </c>
      <c r="Q1528" s="561"/>
      <c r="R1528" s="583" t="str">
        <f t="shared" si="1242"/>
        <v/>
      </c>
      <c r="S1528" s="561"/>
      <c r="T1528" s="588" t="str">
        <f t="shared" si="1243"/>
        <v/>
      </c>
      <c r="U1528" s="584">
        <f ca="1">SUMIF($O$8:T$9,"QUANT.",O1528:T1528)</f>
        <v>0</v>
      </c>
      <c r="V1528" s="585">
        <f ca="1" t="shared" si="1244"/>
        <v>0</v>
      </c>
      <c r="W1528" s="586" t="str">
        <f ca="1" t="shared" si="1245"/>
        <v/>
      </c>
      <c r="X1528" s="587">
        <f ca="1" t="shared" si="1246"/>
        <v>0</v>
      </c>
      <c r="Y1528" s="587" t="e">
        <f ca="1" t="shared" si="1247"/>
        <v>#VALUE!</v>
      </c>
      <c r="Z1528" s="448"/>
      <c r="AA1528" s="448"/>
      <c r="AB1528" s="448"/>
      <c r="AC1528" s="448"/>
      <c r="AD1528" s="448"/>
      <c r="AE1528" s="448"/>
      <c r="AF1528" s="448"/>
      <c r="AG1528" s="448"/>
      <c r="AH1528" s="448"/>
      <c r="AI1528" s="448"/>
      <c r="AJ1528" s="448"/>
      <c r="AK1528" s="590">
        <f t="shared" si="1248"/>
        <v>0</v>
      </c>
      <c r="AL1528" s="590">
        <v>0</v>
      </c>
    </row>
    <row r="1529" s="365" customFormat="1" customHeight="1" spans="1:38">
      <c r="A1529" s="522"/>
      <c r="B1529" s="528" t="s">
        <v>621</v>
      </c>
      <c r="C1529" s="524" t="str">
        <f>IF($B1529="","",IFERROR(VLOOKUP($B1529,SERVIÇOS!$B:$G,2,0),IFERROR(VLOOKUP($B1529,'COMPOSIÇÕES COMPLEMENTARES '!$C:$K,2,0),"")))</f>
        <v>QUADRO DE DISTRIBUIÇÃO EM AÇO GALVANIZADO, SOBREPOR, 8 MÓDULOS DIN, SEM OS DISJUNTORES, COM BARRAMENTO E SUPORTE PARA FIXAÇÃO - FORNECIMENTO E INSTALAÇÃO</v>
      </c>
      <c r="D1529" s="525" t="str">
        <f>IF($B1529="","",IFERROR(VLOOKUP($B1529,SERVIÇOS!$B:$G,3,0),IFERROR(VLOOKUP($B1529,'COMPOSIÇÕES COMPLEMENTARES '!$C:$K,3,0),"")))</f>
        <v>UN</v>
      </c>
      <c r="E1529" s="530">
        <v>1</v>
      </c>
      <c r="F1529" s="527">
        <f>IF($B1529="","",IFERROR(VLOOKUP($B1529,SERVIÇOS!$B:$G,4,0),IFERROR(VLOOKUP($B1529,'COMPOSIÇÕES COMPLEMENTARES '!$C:$K,6,0),"")))</f>
        <v>226.92</v>
      </c>
      <c r="G1529" s="527">
        <f>IF($B1529="","",IFERROR(VLOOKUP($B1529,SERVIÇOS!$B:$G,5,0),IFERROR(VLOOKUP($B1529,'COMPOSIÇÕES COMPLEMENTARES '!$C:$K,7,0),"")))</f>
        <v>49.54</v>
      </c>
      <c r="H1529" s="527">
        <f t="shared" si="1237"/>
        <v>276.46</v>
      </c>
      <c r="I1529" s="527">
        <f t="shared" si="1238"/>
        <v>226.92</v>
      </c>
      <c r="J1529" s="527">
        <f t="shared" si="1239"/>
        <v>49.54</v>
      </c>
      <c r="K1529" s="527">
        <f t="shared" si="1240"/>
        <v>276.46</v>
      </c>
      <c r="L1529" s="527"/>
      <c r="M1529" s="563"/>
      <c r="N1529" s="448"/>
      <c r="O1529" s="561"/>
      <c r="P1529" s="562" t="str">
        <f t="shared" si="1241"/>
        <v/>
      </c>
      <c r="Q1529" s="561"/>
      <c r="R1529" s="583" t="str">
        <f t="shared" si="1242"/>
        <v/>
      </c>
      <c r="S1529" s="561"/>
      <c r="T1529" s="588" t="str">
        <f t="shared" si="1243"/>
        <v/>
      </c>
      <c r="U1529" s="584">
        <f ca="1">SUMIF($O$8:T$9,"QUANT.",O1529:T1529)</f>
        <v>0</v>
      </c>
      <c r="V1529" s="585">
        <f ca="1" t="shared" si="1244"/>
        <v>0</v>
      </c>
      <c r="W1529" s="586" t="str">
        <f ca="1" t="shared" si="1245"/>
        <v>MEDIR</v>
      </c>
      <c r="X1529" s="587">
        <f ca="1" t="shared" si="1246"/>
        <v>1</v>
      </c>
      <c r="Y1529" s="587">
        <f ca="1" t="shared" si="1247"/>
        <v>276.46</v>
      </c>
      <c r="Z1529" s="448"/>
      <c r="AA1529" s="448"/>
      <c r="AB1529" s="448"/>
      <c r="AC1529" s="448"/>
      <c r="AD1529" s="448"/>
      <c r="AE1529" s="448"/>
      <c r="AF1529" s="448"/>
      <c r="AG1529" s="448"/>
      <c r="AH1529" s="448"/>
      <c r="AI1529" s="448"/>
      <c r="AJ1529" s="448"/>
      <c r="AK1529" s="590" t="e">
        <f t="shared" si="1248"/>
        <v>#VALUE!</v>
      </c>
      <c r="AL1529" s="590">
        <v>0</v>
      </c>
    </row>
    <row r="1530" s="365" customFormat="1" customHeight="1" spans="1:38">
      <c r="A1530" s="522"/>
      <c r="B1530" s="528">
        <v>93662</v>
      </c>
      <c r="C1530" s="524" t="str">
        <f>IF($B1530="","",IFERROR(VLOOKUP($B1530,SERVIÇOS!$B:$G,2,0),IFERROR(VLOOKUP($B1530,'COMPOSIÇÕES COMPLEMENTARES '!$C:$K,2,0),"")))</f>
        <v>DISJUNTOR BIPOLAR TIPO DIN, CORRENTE NOMINAL DE 20A - FORNECIMENTO E INSTALAÇÃO. AF_10/2020</v>
      </c>
      <c r="D1530" s="525" t="str">
        <f>IF($B1530="","",IFERROR(VLOOKUP($B1530,SERVIÇOS!$B:$G,3,0),IFERROR(VLOOKUP($B1530,'COMPOSIÇÕES COMPLEMENTARES '!$C:$K,3,0),"")))</f>
        <v>UN</v>
      </c>
      <c r="E1530" s="530">
        <v>2</v>
      </c>
      <c r="F1530" s="527">
        <f>IF($B1530="","",IFERROR(VLOOKUP($B1530,SERVIÇOS!$B:$G,4,0),IFERROR(VLOOKUP($B1530,'COMPOSIÇÕES COMPLEMENTARES '!$C:$K,6,0),"")))</f>
        <v>60.44</v>
      </c>
      <c r="G1530" s="527">
        <f>IF($B1530="","",IFERROR(VLOOKUP($B1530,SERVIÇOS!$B:$G,5,0),IFERROR(VLOOKUP($B1530,'COMPOSIÇÕES COMPLEMENTARES '!$C:$K,7,0),"")))</f>
        <v>6.55</v>
      </c>
      <c r="H1530" s="527">
        <f t="shared" si="1237"/>
        <v>66.99</v>
      </c>
      <c r="I1530" s="527">
        <f t="shared" si="1238"/>
        <v>120.88</v>
      </c>
      <c r="J1530" s="527">
        <f t="shared" si="1239"/>
        <v>13.1</v>
      </c>
      <c r="K1530" s="527">
        <f t="shared" si="1240"/>
        <v>133.98</v>
      </c>
      <c r="L1530" s="527"/>
      <c r="M1530" s="563"/>
      <c r="N1530" s="448"/>
      <c r="O1530" s="561"/>
      <c r="P1530" s="562" t="str">
        <f t="shared" si="1241"/>
        <v/>
      </c>
      <c r="Q1530" s="561"/>
      <c r="R1530" s="583" t="str">
        <f t="shared" si="1242"/>
        <v/>
      </c>
      <c r="S1530" s="561"/>
      <c r="T1530" s="588" t="str">
        <f t="shared" si="1243"/>
        <v/>
      </c>
      <c r="U1530" s="584">
        <f ca="1">SUMIF($O$8:T$9,"QUANT.",O1530:T1530)</f>
        <v>0</v>
      </c>
      <c r="V1530" s="585">
        <f ca="1" t="shared" si="1244"/>
        <v>0</v>
      </c>
      <c r="W1530" s="586" t="str">
        <f ca="1" t="shared" si="1245"/>
        <v>MEDIR</v>
      </c>
      <c r="X1530" s="587">
        <f ca="1" t="shared" si="1246"/>
        <v>2</v>
      </c>
      <c r="Y1530" s="587">
        <f ca="1" t="shared" si="1247"/>
        <v>133.98</v>
      </c>
      <c r="Z1530" s="448"/>
      <c r="AA1530" s="448"/>
      <c r="AB1530" s="448"/>
      <c r="AC1530" s="448"/>
      <c r="AD1530" s="448"/>
      <c r="AE1530" s="448"/>
      <c r="AF1530" s="448"/>
      <c r="AG1530" s="448"/>
      <c r="AH1530" s="448"/>
      <c r="AI1530" s="448"/>
      <c r="AJ1530" s="448"/>
      <c r="AK1530" s="590">
        <f t="shared" si="1248"/>
        <v>93662</v>
      </c>
      <c r="AL1530" s="590">
        <v>0</v>
      </c>
    </row>
    <row r="1531" s="365" customFormat="1" customHeight="1" spans="1:38">
      <c r="A1531" s="522"/>
      <c r="B1531" s="528" t="s">
        <v>624</v>
      </c>
      <c r="C1531" s="524" t="str">
        <f>IF($B1531="","",IFERROR(VLOOKUP($B1531,SERVIÇOS!$B:$G,2,0),IFERROR(VLOOKUP($B1531,'COMPOSIÇÕES COMPLEMENTARES '!$C:$K,2,0),"")))</f>
        <v>ELETRODUTO RÍGIDO PVC ø1.1/2" (DN 50mm) - FORNECIMENTO E INSTALAÇÃO</v>
      </c>
      <c r="D1531" s="525" t="str">
        <f>IF($B1531="","",IFERROR(VLOOKUP($B1531,SERVIÇOS!$B:$G,3,0),IFERROR(VLOOKUP($B1531,'COMPOSIÇÕES COMPLEMENTARES '!$C:$K,3,0),"")))</f>
        <v>M</v>
      </c>
      <c r="E1531" s="530">
        <f>((3.4-1.5)+(6-1.5))*1.1</f>
        <v>7.04</v>
      </c>
      <c r="F1531" s="527">
        <f>IF($B1531="","",IFERROR(VLOOKUP($B1531,SERVIÇOS!$B:$G,4,0),IFERROR(VLOOKUP($B1531,'COMPOSIÇÕES COMPLEMENTARES '!$C:$K,6,0),"")))</f>
        <v>25.92</v>
      </c>
      <c r="G1531" s="527">
        <f>IF($B1531="","",IFERROR(VLOOKUP($B1531,SERVIÇOS!$B:$G,5,0),IFERROR(VLOOKUP($B1531,'COMPOSIÇÕES COMPLEMENTARES '!$C:$K,7,0),"")))</f>
        <v>16.74</v>
      </c>
      <c r="H1531" s="527">
        <f t="shared" si="1237"/>
        <v>42.66</v>
      </c>
      <c r="I1531" s="527">
        <f t="shared" si="1238"/>
        <v>182.47</v>
      </c>
      <c r="J1531" s="527">
        <f t="shared" si="1239"/>
        <v>117.84</v>
      </c>
      <c r="K1531" s="527">
        <f t="shared" si="1240"/>
        <v>300.32</v>
      </c>
      <c r="L1531" s="527"/>
      <c r="M1531" s="563"/>
      <c r="N1531" s="448"/>
      <c r="O1531" s="561"/>
      <c r="P1531" s="562" t="str">
        <f t="shared" si="1241"/>
        <v/>
      </c>
      <c r="Q1531" s="561"/>
      <c r="R1531" s="583" t="str">
        <f t="shared" si="1242"/>
        <v/>
      </c>
      <c r="S1531" s="561"/>
      <c r="T1531" s="588" t="str">
        <f t="shared" si="1243"/>
        <v/>
      </c>
      <c r="U1531" s="584">
        <f ca="1">SUMIF($O$8:T$9,"QUANT.",O1531:T1531)</f>
        <v>0</v>
      </c>
      <c r="V1531" s="585">
        <f ca="1" t="shared" si="1244"/>
        <v>0</v>
      </c>
      <c r="W1531" s="586" t="str">
        <f ca="1" t="shared" si="1245"/>
        <v>MEDIR</v>
      </c>
      <c r="X1531" s="587">
        <f ca="1" t="shared" si="1246"/>
        <v>7.04</v>
      </c>
      <c r="Y1531" s="587">
        <f ca="1" t="shared" si="1247"/>
        <v>300.32</v>
      </c>
      <c r="Z1531" s="448"/>
      <c r="AA1531" s="448"/>
      <c r="AB1531" s="448"/>
      <c r="AC1531" s="448"/>
      <c r="AD1531" s="448"/>
      <c r="AE1531" s="448"/>
      <c r="AF1531" s="448"/>
      <c r="AG1531" s="448"/>
      <c r="AH1531" s="448"/>
      <c r="AI1531" s="448"/>
      <c r="AJ1531" s="448"/>
      <c r="AK1531" s="590" t="e">
        <f t="shared" si="1248"/>
        <v>#VALUE!</v>
      </c>
      <c r="AL1531" s="590">
        <v>0</v>
      </c>
    </row>
    <row r="1532" s="365" customFormat="1" customHeight="1" spans="1:38">
      <c r="A1532" s="522"/>
      <c r="B1532" s="528" t="s">
        <v>626</v>
      </c>
      <c r="C1532" s="524" t="str">
        <f>IF($B1532="","",IFERROR(VLOOKUP($B1532,SERVIÇOS!$B:$G,2,0),IFERROR(VLOOKUP($B1532,'COMPOSIÇÕES COMPLEMENTARES '!$C:$K,2,0),"")))</f>
        <v>CURVA PARA ELETRODUTO RÍGIDO, PVC, ø1.1/2" (DN 50mm) - FORNECIMENTO E INSTALAÇÃO</v>
      </c>
      <c r="D1532" s="525" t="str">
        <f>IF($B1532="","",IFERROR(VLOOKUP($B1532,SERVIÇOS!$B:$G,3,0),IFERROR(VLOOKUP($B1532,'COMPOSIÇÕES COMPLEMENTARES '!$C:$K,3,0),"")))</f>
        <v>UN</v>
      </c>
      <c r="E1532" s="530">
        <v>1</v>
      </c>
      <c r="F1532" s="527">
        <f>IF($B1532="","",IFERROR(VLOOKUP($B1532,SERVIÇOS!$B:$G,4,0),IFERROR(VLOOKUP($B1532,'COMPOSIÇÕES COMPLEMENTARES '!$C:$K,6,0),"")))</f>
        <v>26.06</v>
      </c>
      <c r="G1532" s="527">
        <f>IF($B1532="","",IFERROR(VLOOKUP($B1532,SERVIÇOS!$B:$G,5,0),IFERROR(VLOOKUP($B1532,'COMPOSIÇÕES COMPLEMENTARES '!$C:$K,7,0),"")))</f>
        <v>19.06</v>
      </c>
      <c r="H1532" s="527">
        <f t="shared" si="1237"/>
        <v>45.12</v>
      </c>
      <c r="I1532" s="527">
        <f t="shared" si="1238"/>
        <v>26.06</v>
      </c>
      <c r="J1532" s="527">
        <f t="shared" si="1239"/>
        <v>19.06</v>
      </c>
      <c r="K1532" s="527">
        <f t="shared" si="1240"/>
        <v>45.12</v>
      </c>
      <c r="L1532" s="527"/>
      <c r="M1532" s="563"/>
      <c r="N1532" s="448"/>
      <c r="O1532" s="561"/>
      <c r="P1532" s="562" t="str">
        <f t="shared" si="1241"/>
        <v/>
      </c>
      <c r="Q1532" s="561"/>
      <c r="R1532" s="583" t="str">
        <f t="shared" si="1242"/>
        <v/>
      </c>
      <c r="S1532" s="561"/>
      <c r="T1532" s="588" t="str">
        <f t="shared" si="1243"/>
        <v/>
      </c>
      <c r="U1532" s="584">
        <f ca="1">SUMIF($O$8:T$9,"QUANT.",O1532:T1532)</f>
        <v>0</v>
      </c>
      <c r="V1532" s="585">
        <f ca="1" t="shared" si="1244"/>
        <v>0</v>
      </c>
      <c r="W1532" s="586" t="str">
        <f ca="1" t="shared" si="1245"/>
        <v>MEDIR</v>
      </c>
      <c r="X1532" s="587">
        <f ca="1" t="shared" si="1246"/>
        <v>1</v>
      </c>
      <c r="Y1532" s="587">
        <f ca="1" t="shared" si="1247"/>
        <v>45.12</v>
      </c>
      <c r="Z1532" s="448"/>
      <c r="AA1532" s="448"/>
      <c r="AB1532" s="448"/>
      <c r="AC1532" s="448"/>
      <c r="AD1532" s="448"/>
      <c r="AE1532" s="448"/>
      <c r="AF1532" s="448"/>
      <c r="AG1532" s="448"/>
      <c r="AH1532" s="448"/>
      <c r="AI1532" s="448"/>
      <c r="AJ1532" s="448"/>
      <c r="AK1532" s="590" t="e">
        <f t="shared" si="1248"/>
        <v>#VALUE!</v>
      </c>
      <c r="AL1532" s="590">
        <v>0</v>
      </c>
    </row>
    <row r="1533" s="365" customFormat="1" customHeight="1" spans="1:38">
      <c r="A1533" s="522"/>
      <c r="B1533" s="528" t="s">
        <v>627</v>
      </c>
      <c r="C1533" s="524" t="str">
        <f>IF($B1533="","",IFERROR(VLOOKUP($B1533,SERVIÇOS!$B:$G,2,0),IFERROR(VLOOKUP($B1533,'COMPOSIÇÕES COMPLEMENTARES '!$C:$K,2,0),"")))</f>
        <v>LUVA PARA ELETRODUTO RÍGIDO, PVC, ø1.1/2" (DN 50mm) - FORNECIMENTO E INSTALAÇÃO</v>
      </c>
      <c r="D1533" s="525" t="str">
        <f>IF($B1533="","",IFERROR(VLOOKUP($B1533,SERVIÇOS!$B:$G,3,0),IFERROR(VLOOKUP($B1533,'COMPOSIÇÕES COMPLEMENTARES '!$C:$K,3,0),"")))</f>
        <v>UN</v>
      </c>
      <c r="E1533" s="530">
        <f>2*E1532</f>
        <v>2</v>
      </c>
      <c r="F1533" s="527">
        <f>IF($B1533="","",IFERROR(VLOOKUP($B1533,SERVIÇOS!$B:$G,4,0),IFERROR(VLOOKUP($B1533,'COMPOSIÇÕES COMPLEMENTARES '!$C:$K,6,0),"")))</f>
        <v>8.8</v>
      </c>
      <c r="G1533" s="527">
        <f>IF($B1533="","",IFERROR(VLOOKUP($B1533,SERVIÇOS!$B:$G,5,0),IFERROR(VLOOKUP($B1533,'COMPOSIÇÕES COMPLEMENTARES '!$C:$K,7,0),"")))</f>
        <v>4.75</v>
      </c>
      <c r="H1533" s="527">
        <f t="shared" si="1237"/>
        <v>13.55</v>
      </c>
      <c r="I1533" s="527">
        <f t="shared" si="1238"/>
        <v>17.6</v>
      </c>
      <c r="J1533" s="527">
        <f t="shared" si="1239"/>
        <v>9.5</v>
      </c>
      <c r="K1533" s="527">
        <f t="shared" si="1240"/>
        <v>27.1</v>
      </c>
      <c r="L1533" s="527"/>
      <c r="M1533" s="563"/>
      <c r="N1533" s="448"/>
      <c r="O1533" s="561"/>
      <c r="P1533" s="562" t="str">
        <f t="shared" si="1241"/>
        <v/>
      </c>
      <c r="Q1533" s="561"/>
      <c r="R1533" s="583" t="str">
        <f t="shared" si="1242"/>
        <v/>
      </c>
      <c r="S1533" s="561"/>
      <c r="T1533" s="588" t="str">
        <f t="shared" si="1243"/>
        <v/>
      </c>
      <c r="U1533" s="584">
        <f ca="1">SUMIF($O$8:T$9,"QUANT.",O1533:T1533)</f>
        <v>0</v>
      </c>
      <c r="V1533" s="585">
        <f ca="1" t="shared" si="1244"/>
        <v>0</v>
      </c>
      <c r="W1533" s="586" t="str">
        <f ca="1" t="shared" si="1245"/>
        <v>MEDIR</v>
      </c>
      <c r="X1533" s="587">
        <f ca="1" t="shared" si="1246"/>
        <v>2</v>
      </c>
      <c r="Y1533" s="587">
        <f ca="1" t="shared" si="1247"/>
        <v>27.1</v>
      </c>
      <c r="Z1533" s="448"/>
      <c r="AA1533" s="448"/>
      <c r="AB1533" s="448"/>
      <c r="AC1533" s="448"/>
      <c r="AD1533" s="448"/>
      <c r="AE1533" s="448"/>
      <c r="AF1533" s="448"/>
      <c r="AG1533" s="448"/>
      <c r="AH1533" s="448"/>
      <c r="AI1533" s="448"/>
      <c r="AJ1533" s="448"/>
      <c r="AK1533" s="590" t="e">
        <f t="shared" si="1248"/>
        <v>#VALUE!</v>
      </c>
      <c r="AL1533" s="590">
        <v>0</v>
      </c>
    </row>
    <row r="1534" s="365" customFormat="1" ht="30" spans="1:38">
      <c r="A1534" s="522"/>
      <c r="B1534" s="528">
        <v>91933</v>
      </c>
      <c r="C1534" s="524" t="str">
        <f>IF($B1534="","",IFERROR(VLOOKUP($B1534,SERVIÇOS!$B:$G,2,0),IFERROR(VLOOKUP($B1534,'COMPOSIÇÕES COMPLEMENTARES '!$C:$K,2,0),"")))</f>
        <v>CABO DE COBRE FLEXÍVEL ISOLADO, 10 MM², ANTI-CHAMA 0,6/1,0 KV, PARA CIRCUITOS TERMINAIS - FORNECIMENTO E INSTALAÇÃO. AF_03/2023</v>
      </c>
      <c r="D1534" s="525" t="str">
        <f>IF($B1534="","",IFERROR(VLOOKUP($B1534,SERVIÇOS!$B:$G,3,0),IFERROR(VLOOKUP($B1534,'COMPOSIÇÕES COMPLEMENTARES '!$C:$K,3,0),"")))</f>
        <v>M</v>
      </c>
      <c r="E1534" s="530">
        <f>4*E1531</f>
        <v>28.16</v>
      </c>
      <c r="F1534" s="527">
        <f>IF($B1534="","",IFERROR(VLOOKUP($B1534,SERVIÇOS!$B:$G,4,0),IFERROR(VLOOKUP($B1534,'COMPOSIÇÕES COMPLEMENTARES '!$C:$K,6,0),"")))</f>
        <v>13.51</v>
      </c>
      <c r="G1534" s="527">
        <f>IF($B1534="","",IFERROR(VLOOKUP($B1534,SERVIÇOS!$B:$G,5,0),IFERROR(VLOOKUP($B1534,'COMPOSIÇÕES COMPLEMENTARES '!$C:$K,7,0),"")))</f>
        <v>3.75</v>
      </c>
      <c r="H1534" s="527">
        <f t="shared" si="1237"/>
        <v>17.26</v>
      </c>
      <c r="I1534" s="527">
        <f t="shared" si="1238"/>
        <v>380.44</v>
      </c>
      <c r="J1534" s="527">
        <f t="shared" si="1239"/>
        <v>105.6</v>
      </c>
      <c r="K1534" s="527">
        <f t="shared" si="1240"/>
        <v>486.04</v>
      </c>
      <c r="L1534" s="527"/>
      <c r="M1534" s="563"/>
      <c r="N1534" s="448"/>
      <c r="O1534" s="561"/>
      <c r="P1534" s="562" t="str">
        <f t="shared" si="1241"/>
        <v/>
      </c>
      <c r="Q1534" s="561"/>
      <c r="R1534" s="583" t="str">
        <f t="shared" si="1242"/>
        <v/>
      </c>
      <c r="S1534" s="561"/>
      <c r="T1534" s="588" t="str">
        <f t="shared" si="1243"/>
        <v/>
      </c>
      <c r="U1534" s="584">
        <f ca="1">SUMIF($O$8:T$9,"QUANT.",O1534:T1534)</f>
        <v>0</v>
      </c>
      <c r="V1534" s="585">
        <f ca="1" t="shared" si="1244"/>
        <v>0</v>
      </c>
      <c r="W1534" s="586" t="str">
        <f ca="1" t="shared" si="1245"/>
        <v>MEDIR</v>
      </c>
      <c r="X1534" s="587">
        <f ca="1" t="shared" si="1246"/>
        <v>28.16</v>
      </c>
      <c r="Y1534" s="587">
        <f ca="1" t="shared" si="1247"/>
        <v>486.04</v>
      </c>
      <c r="Z1534" s="448"/>
      <c r="AA1534" s="448"/>
      <c r="AB1534" s="448"/>
      <c r="AC1534" s="448"/>
      <c r="AD1534" s="448"/>
      <c r="AE1534" s="448"/>
      <c r="AF1534" s="448"/>
      <c r="AG1534" s="448"/>
      <c r="AH1534" s="448"/>
      <c r="AI1534" s="448"/>
      <c r="AJ1534" s="448"/>
      <c r="AK1534" s="590">
        <f t="shared" si="1248"/>
        <v>91933</v>
      </c>
      <c r="AL1534" s="590">
        <v>0</v>
      </c>
    </row>
    <row r="1535" s="365" customFormat="1" customHeight="1" spans="1:38">
      <c r="A1535" s="522"/>
      <c r="B1535" s="528">
        <v>101548</v>
      </c>
      <c r="C1535" s="524" t="str">
        <f>IF($B1535="","",IFERROR(VLOOKUP($B1535,SERVIÇOS!$B:$G,2,0),IFERROR(VLOOKUP($B1535,'COMPOSIÇÕES COMPLEMENTARES '!$C:$K,2,0),"")))</f>
        <v>ISOLADOR, TIPO ROLDANA, PARA BAIXA TENSÃO - FORNECIMENTO E INSTALAÇÃO. AF_07/2020</v>
      </c>
      <c r="D1535" s="525" t="str">
        <f>IF($B1535="","",IFERROR(VLOOKUP($B1535,SERVIÇOS!$B:$G,3,0),IFERROR(VLOOKUP($B1535,'COMPOSIÇÕES COMPLEMENTARES '!$C:$K,3,0),"")))</f>
        <v>UN</v>
      </c>
      <c r="E1535" s="530">
        <v>2</v>
      </c>
      <c r="F1535" s="527">
        <f>IF($B1535="","",IFERROR(VLOOKUP($B1535,SERVIÇOS!$B:$G,4,0),IFERROR(VLOOKUP($B1535,'COMPOSIÇÕES COMPLEMENTARES '!$C:$K,6,0),"")))</f>
        <v>6.57</v>
      </c>
      <c r="G1535" s="527">
        <f>IF($B1535="","",IFERROR(VLOOKUP($B1535,SERVIÇOS!$B:$G,5,0),IFERROR(VLOOKUP($B1535,'COMPOSIÇÕES COMPLEMENTARES '!$C:$K,7,0),"")))</f>
        <v>1.86</v>
      </c>
      <c r="H1535" s="527">
        <f t="shared" si="1237"/>
        <v>8.43</v>
      </c>
      <c r="I1535" s="527">
        <f t="shared" si="1238"/>
        <v>13.14</v>
      </c>
      <c r="J1535" s="527">
        <f t="shared" si="1239"/>
        <v>3.72</v>
      </c>
      <c r="K1535" s="527">
        <f t="shared" si="1240"/>
        <v>16.86</v>
      </c>
      <c r="L1535" s="527"/>
      <c r="M1535" s="563"/>
      <c r="N1535" s="448"/>
      <c r="O1535" s="561"/>
      <c r="P1535" s="562" t="str">
        <f t="shared" si="1241"/>
        <v/>
      </c>
      <c r="Q1535" s="561"/>
      <c r="R1535" s="583" t="str">
        <f t="shared" si="1242"/>
        <v/>
      </c>
      <c r="S1535" s="561"/>
      <c r="T1535" s="588" t="str">
        <f t="shared" si="1243"/>
        <v/>
      </c>
      <c r="U1535" s="584">
        <f ca="1">SUMIF($O$8:T$9,"QUANT.",O1535:T1535)</f>
        <v>0</v>
      </c>
      <c r="V1535" s="585">
        <f ca="1" t="shared" si="1244"/>
        <v>0</v>
      </c>
      <c r="W1535" s="586" t="str">
        <f ca="1" t="shared" si="1245"/>
        <v>MEDIR</v>
      </c>
      <c r="X1535" s="587">
        <f ca="1" t="shared" si="1246"/>
        <v>2</v>
      </c>
      <c r="Y1535" s="587">
        <f ca="1" t="shared" si="1247"/>
        <v>16.86</v>
      </c>
      <c r="Z1535" s="448"/>
      <c r="AA1535" s="448"/>
      <c r="AB1535" s="448"/>
      <c r="AC1535" s="448"/>
      <c r="AD1535" s="448"/>
      <c r="AE1535" s="448"/>
      <c r="AF1535" s="448"/>
      <c r="AG1535" s="448"/>
      <c r="AH1535" s="448"/>
      <c r="AI1535" s="448"/>
      <c r="AJ1535" s="448"/>
      <c r="AK1535" s="590">
        <f t="shared" si="1248"/>
        <v>101548</v>
      </c>
      <c r="AL1535" s="590">
        <v>0</v>
      </c>
    </row>
    <row r="1536" s="365" customFormat="1" customHeight="1" spans="1:38">
      <c r="A1536" s="522"/>
      <c r="B1536" s="528">
        <v>101538</v>
      </c>
      <c r="C1536" s="524" t="str">
        <f>IF($B1536="","",IFERROR(VLOOKUP($B1536,SERVIÇOS!$B:$G,2,0),IFERROR(VLOOKUP($B1536,'COMPOSIÇÕES COMPLEMENTARES '!$C:$K,2,0),"")))</f>
        <v>ARMAÇÃO SECUNDÁRIA, COM 1 ESTRIBO E 1 ISOLADOR - FORNECIMENTO E INSTALAÇÃO. AF_07/2020</v>
      </c>
      <c r="D1536" s="525" t="str">
        <f>IF($B1536="","",IFERROR(VLOOKUP($B1536,SERVIÇOS!$B:$G,3,0),IFERROR(VLOOKUP($B1536,'COMPOSIÇÕES COMPLEMENTARES '!$C:$K,3,0),"")))</f>
        <v>UN</v>
      </c>
      <c r="E1536" s="530">
        <f>E1535</f>
        <v>2</v>
      </c>
      <c r="F1536" s="527">
        <f>IF($B1536="","",IFERROR(VLOOKUP($B1536,SERVIÇOS!$B:$G,4,0),IFERROR(VLOOKUP($B1536,'COMPOSIÇÕES COMPLEMENTARES '!$C:$K,6,0),"")))</f>
        <v>31.34</v>
      </c>
      <c r="G1536" s="527">
        <f>IF($B1536="","",IFERROR(VLOOKUP($B1536,SERVIÇOS!$B:$G,5,0),IFERROR(VLOOKUP($B1536,'COMPOSIÇÕES COMPLEMENTARES '!$C:$K,7,0),"")))</f>
        <v>11.35</v>
      </c>
      <c r="H1536" s="527">
        <f t="shared" si="1237"/>
        <v>42.69</v>
      </c>
      <c r="I1536" s="527">
        <f t="shared" si="1238"/>
        <v>62.68</v>
      </c>
      <c r="J1536" s="527">
        <f t="shared" si="1239"/>
        <v>22.7</v>
      </c>
      <c r="K1536" s="527">
        <f t="shared" si="1240"/>
        <v>85.38</v>
      </c>
      <c r="L1536" s="527"/>
      <c r="M1536" s="563"/>
      <c r="N1536" s="448"/>
      <c r="O1536" s="561"/>
      <c r="P1536" s="562" t="str">
        <f t="shared" si="1241"/>
        <v/>
      </c>
      <c r="Q1536" s="561"/>
      <c r="R1536" s="583" t="str">
        <f t="shared" si="1242"/>
        <v/>
      </c>
      <c r="S1536" s="561"/>
      <c r="T1536" s="588" t="str">
        <f t="shared" si="1243"/>
        <v/>
      </c>
      <c r="U1536" s="584">
        <f ca="1">SUMIF($O$8:T$9,"QUANT.",O1536:T1536)</f>
        <v>0</v>
      </c>
      <c r="V1536" s="585">
        <f ca="1" t="shared" si="1244"/>
        <v>0</v>
      </c>
      <c r="W1536" s="586" t="str">
        <f ca="1" t="shared" si="1245"/>
        <v>MEDIR</v>
      </c>
      <c r="X1536" s="587">
        <f ca="1" t="shared" si="1246"/>
        <v>2</v>
      </c>
      <c r="Y1536" s="587">
        <f ca="1" t="shared" si="1247"/>
        <v>85.38</v>
      </c>
      <c r="Z1536" s="448"/>
      <c r="AA1536" s="448"/>
      <c r="AB1536" s="448"/>
      <c r="AC1536" s="448"/>
      <c r="AD1536" s="448"/>
      <c r="AE1536" s="448"/>
      <c r="AF1536" s="448"/>
      <c r="AG1536" s="448"/>
      <c r="AH1536" s="448"/>
      <c r="AI1536" s="448"/>
      <c r="AJ1536" s="448"/>
      <c r="AK1536" s="590">
        <f t="shared" si="1248"/>
        <v>101538</v>
      </c>
      <c r="AL1536" s="590">
        <v>0</v>
      </c>
    </row>
    <row r="1537" s="365" customFormat="1" customHeight="1" spans="1:38">
      <c r="A1537" s="522"/>
      <c r="B1537" s="528" t="s">
        <v>610</v>
      </c>
      <c r="C1537" s="524" t="str">
        <f>IF($B1537="","",IFERROR(VLOOKUP($B1537,SERVIÇOS!$B:$G,2,0),IFERROR(VLOOKUP($B1537,'COMPOSIÇÕES COMPLEMENTARES '!$C:$K,2,0),"")))</f>
        <v>CINTA PARA POSTE DE SEÇÃO CIRCULAR EM AÇO CARBONO (NTC 811701) PARA FIXAÇÃO DE ISOLADOR TIPO ROLDANA PARA REDE DE BAIXA TENSÃO</v>
      </c>
      <c r="D1537" s="525" t="str">
        <f>IF($B1537="","",IFERROR(VLOOKUP($B1537,SERVIÇOS!$B:$G,3,0),IFERROR(VLOOKUP($B1537,'COMPOSIÇÕES COMPLEMENTARES '!$C:$K,3,0),"")))</f>
        <v>UN</v>
      </c>
      <c r="E1537" s="530">
        <f>E1535</f>
        <v>2</v>
      </c>
      <c r="F1537" s="527">
        <f>IF($B1537="","",IFERROR(VLOOKUP($B1537,SERVIÇOS!$B:$G,4,0),IFERROR(VLOOKUP($B1537,'COMPOSIÇÕES COMPLEMENTARES '!$C:$K,6,0),"")))</f>
        <v>73.01</v>
      </c>
      <c r="G1537" s="527">
        <f>IF($B1537="","",IFERROR(VLOOKUP($B1537,SERVIÇOS!$B:$G,5,0),IFERROR(VLOOKUP($B1537,'COMPOSIÇÕES COMPLEMENTARES '!$C:$K,7,0),"")))</f>
        <v>14.85</v>
      </c>
      <c r="H1537" s="527">
        <f t="shared" si="1237"/>
        <v>87.86</v>
      </c>
      <c r="I1537" s="527">
        <f t="shared" si="1238"/>
        <v>146.02</v>
      </c>
      <c r="J1537" s="527">
        <f t="shared" si="1239"/>
        <v>29.7</v>
      </c>
      <c r="K1537" s="527">
        <f t="shared" si="1240"/>
        <v>175.72</v>
      </c>
      <c r="L1537" s="527"/>
      <c r="M1537" s="563"/>
      <c r="N1537" s="448"/>
      <c r="O1537" s="561"/>
      <c r="P1537" s="562" t="str">
        <f t="shared" si="1241"/>
        <v/>
      </c>
      <c r="Q1537" s="561"/>
      <c r="R1537" s="583" t="str">
        <f t="shared" si="1242"/>
        <v/>
      </c>
      <c r="S1537" s="561"/>
      <c r="T1537" s="588" t="str">
        <f t="shared" si="1243"/>
        <v/>
      </c>
      <c r="U1537" s="584">
        <f ca="1">SUMIF($O$8:T$9,"QUANT.",O1537:T1537)</f>
        <v>0</v>
      </c>
      <c r="V1537" s="585">
        <f ca="1" t="shared" si="1244"/>
        <v>0</v>
      </c>
      <c r="W1537" s="586" t="str">
        <f ca="1" t="shared" si="1245"/>
        <v>MEDIR</v>
      </c>
      <c r="X1537" s="587">
        <f ca="1" t="shared" si="1246"/>
        <v>2</v>
      </c>
      <c r="Y1537" s="587">
        <f ca="1" t="shared" si="1247"/>
        <v>175.72</v>
      </c>
      <c r="Z1537" s="448"/>
      <c r="AA1537" s="448"/>
      <c r="AB1537" s="448"/>
      <c r="AC1537" s="448"/>
      <c r="AD1537" s="448"/>
      <c r="AE1537" s="448"/>
      <c r="AF1537" s="448"/>
      <c r="AG1537" s="448"/>
      <c r="AH1537" s="448"/>
      <c r="AI1537" s="448"/>
      <c r="AJ1537" s="448"/>
      <c r="AK1537" s="590" t="e">
        <f t="shared" si="1248"/>
        <v>#VALUE!</v>
      </c>
      <c r="AL1537" s="590">
        <v>0</v>
      </c>
    </row>
    <row r="1538" s="365" customFormat="1" customHeight="1" spans="1:38">
      <c r="A1538" s="522"/>
      <c r="B1538" s="528">
        <v>101554</v>
      </c>
      <c r="C1538" s="524" t="str">
        <f>IF($B1538="","",IFERROR(VLOOKUP($B1538,SERVIÇOS!$B:$G,2,0),IFERROR(VLOOKUP($B1538,'COMPOSIÇÕES COMPLEMENTARES '!$C:$K,2,0),"")))</f>
        <v>ALÇA PREFORMADA DE DISTRIBUIÇÃO, EM  AÇO GALVANIZADO, AWG 2 - FORNECIMENTO E INSTALAÇÃO. AF_07/2020</v>
      </c>
      <c r="D1538" s="525" t="str">
        <f>IF($B1538="","",IFERROR(VLOOKUP($B1538,SERVIÇOS!$B:$G,3,0),IFERROR(VLOOKUP($B1538,'COMPOSIÇÕES COMPLEMENTARES '!$C:$K,3,0),"")))</f>
        <v>UN</v>
      </c>
      <c r="E1538" s="530">
        <f>E1535</f>
        <v>2</v>
      </c>
      <c r="F1538" s="527">
        <f>IF($B1538="","",IFERROR(VLOOKUP($B1538,SERVIÇOS!$B:$G,4,0),IFERROR(VLOOKUP($B1538,'COMPOSIÇÕES COMPLEMENTARES '!$C:$K,6,0),"")))</f>
        <v>6.84</v>
      </c>
      <c r="G1538" s="527">
        <f>IF($B1538="","",IFERROR(VLOOKUP($B1538,SERVIÇOS!$B:$G,5,0),IFERROR(VLOOKUP($B1538,'COMPOSIÇÕES COMPLEMENTARES '!$C:$K,7,0),"")))</f>
        <v>4.76</v>
      </c>
      <c r="H1538" s="527">
        <f t="shared" si="1237"/>
        <v>11.6</v>
      </c>
      <c r="I1538" s="527">
        <f t="shared" si="1238"/>
        <v>13.68</v>
      </c>
      <c r="J1538" s="527">
        <f t="shared" si="1239"/>
        <v>9.52</v>
      </c>
      <c r="K1538" s="527">
        <f t="shared" si="1240"/>
        <v>23.2</v>
      </c>
      <c r="L1538" s="527"/>
      <c r="M1538" s="563"/>
      <c r="N1538" s="448"/>
      <c r="O1538" s="561"/>
      <c r="P1538" s="562" t="str">
        <f t="shared" si="1241"/>
        <v/>
      </c>
      <c r="Q1538" s="561"/>
      <c r="R1538" s="583" t="str">
        <f t="shared" si="1242"/>
        <v/>
      </c>
      <c r="S1538" s="561"/>
      <c r="T1538" s="588" t="str">
        <f t="shared" si="1243"/>
        <v/>
      </c>
      <c r="U1538" s="584">
        <f ca="1">SUMIF($O$8:T$9,"QUANT.",O1538:T1538)</f>
        <v>0</v>
      </c>
      <c r="V1538" s="585">
        <f ca="1" t="shared" si="1244"/>
        <v>0</v>
      </c>
      <c r="W1538" s="586" t="str">
        <f ca="1" t="shared" si="1245"/>
        <v>MEDIR</v>
      </c>
      <c r="X1538" s="587">
        <f ca="1" t="shared" si="1246"/>
        <v>2</v>
      </c>
      <c r="Y1538" s="587">
        <f ca="1" t="shared" si="1247"/>
        <v>23.2</v>
      </c>
      <c r="Z1538" s="448"/>
      <c r="AA1538" s="448"/>
      <c r="AB1538" s="448"/>
      <c r="AC1538" s="448"/>
      <c r="AD1538" s="448"/>
      <c r="AE1538" s="448"/>
      <c r="AF1538" s="448"/>
      <c r="AG1538" s="448"/>
      <c r="AH1538" s="448"/>
      <c r="AI1538" s="448"/>
      <c r="AJ1538" s="448"/>
      <c r="AK1538" s="590">
        <f t="shared" si="1248"/>
        <v>101554</v>
      </c>
      <c r="AL1538" s="590">
        <v>0</v>
      </c>
    </row>
    <row r="1539" s="365" customFormat="1" customHeight="1" spans="1:38">
      <c r="A1539" s="522"/>
      <c r="B1539" s="528">
        <v>91926</v>
      </c>
      <c r="C1539" s="524" t="str">
        <f>IF($B1539="","",IFERROR(VLOOKUP($B1539,SERVIÇOS!$B:$G,2,0),IFERROR(VLOOKUP($B1539,'COMPOSIÇÕES COMPLEMENTARES '!$C:$K,2,0),"")))</f>
        <v>CABO DE COBRE FLEXÍVEL ISOLADO, 2,5 MM², ANTI-CHAMA 450/750 V, PARA CIRCUITOS TERMINAIS - FORNECIMENTO E INSTALAÇÃO. AF_03/2023</v>
      </c>
      <c r="D1539" s="525" t="str">
        <f>IF($B1539="","",IFERROR(VLOOKUP($B1539,SERVIÇOS!$B:$G,3,0),IFERROR(VLOOKUP($B1539,'COMPOSIÇÕES COMPLEMENTARES '!$C:$K,3,0),"")))</f>
        <v>M</v>
      </c>
      <c r="E1539" s="530">
        <f>0.2*E1538</f>
        <v>0.4</v>
      </c>
      <c r="F1539" s="527">
        <f>IF($B1539="","",IFERROR(VLOOKUP($B1539,SERVIÇOS!$B:$G,4,0),IFERROR(VLOOKUP($B1539,'COMPOSIÇÕES COMPLEMENTARES '!$C:$K,6,0),"")))</f>
        <v>3.35</v>
      </c>
      <c r="G1539" s="527">
        <f>IF($B1539="","",IFERROR(VLOOKUP($B1539,SERVIÇOS!$B:$G,5,0),IFERROR(VLOOKUP($B1539,'COMPOSIÇÕES COMPLEMENTARES '!$C:$K,7,0),"")))</f>
        <v>1.43</v>
      </c>
      <c r="H1539" s="527">
        <f t="shared" si="1237"/>
        <v>4.78</v>
      </c>
      <c r="I1539" s="527">
        <f t="shared" si="1238"/>
        <v>1.34</v>
      </c>
      <c r="J1539" s="527">
        <f t="shared" si="1239"/>
        <v>0.57</v>
      </c>
      <c r="K1539" s="527">
        <f t="shared" si="1240"/>
        <v>1.91</v>
      </c>
      <c r="L1539" s="527"/>
      <c r="M1539" s="563"/>
      <c r="N1539" s="448"/>
      <c r="O1539" s="561"/>
      <c r="P1539" s="562" t="str">
        <f t="shared" si="1241"/>
        <v/>
      </c>
      <c r="Q1539" s="561"/>
      <c r="R1539" s="583" t="str">
        <f t="shared" si="1242"/>
        <v/>
      </c>
      <c r="S1539" s="561"/>
      <c r="T1539" s="588" t="str">
        <f t="shared" si="1243"/>
        <v/>
      </c>
      <c r="U1539" s="584">
        <f ca="1">SUMIF($O$8:T$9,"QUANT.",O1539:T1539)</f>
        <v>0</v>
      </c>
      <c r="V1539" s="585">
        <f ca="1" t="shared" si="1244"/>
        <v>0</v>
      </c>
      <c r="W1539" s="586" t="str">
        <f ca="1" t="shared" si="1245"/>
        <v>MEDIR</v>
      </c>
      <c r="X1539" s="587">
        <f ca="1" t="shared" si="1246"/>
        <v>0.4</v>
      </c>
      <c r="Y1539" s="587">
        <f ca="1" t="shared" si="1247"/>
        <v>1.91</v>
      </c>
      <c r="Z1539" s="448"/>
      <c r="AA1539" s="448"/>
      <c r="AB1539" s="448"/>
      <c r="AC1539" s="448"/>
      <c r="AD1539" s="448"/>
      <c r="AE1539" s="448"/>
      <c r="AF1539" s="448"/>
      <c r="AG1539" s="448"/>
      <c r="AH1539" s="448"/>
      <c r="AI1539" s="448"/>
      <c r="AJ1539" s="448"/>
      <c r="AK1539" s="590">
        <f t="shared" si="1248"/>
        <v>91926</v>
      </c>
      <c r="AL1539" s="590">
        <v>0</v>
      </c>
    </row>
    <row r="1540" s="365" customFormat="1" customHeight="1" spans="1:38">
      <c r="A1540" s="522"/>
      <c r="B1540" s="528" t="s">
        <v>629</v>
      </c>
      <c r="C1540" s="524" t="str">
        <f>IF($B1540="","",IFERROR(VLOOKUP($B1540,SERVIÇOS!$B:$G,2,0),IFERROR(VLOOKUP($B1540,'COMPOSIÇÕES COMPLEMENTARES '!$C:$K,2,0),"")))</f>
        <v>CONECTOR DERIVAÇÃO PERFURANTE EM POLÍMERO RESISTENTE E CONTATOS EM COBRE ESTANHADO, IP68; APLICADO EM RDA ISOLADAS, CABOS DE COBRE-COBRE, AL-COBRE E AL-AL; CONDUTOR PRINCIPAL DE 16-120mm² E DERIVAÇÃO 16-120mm²</v>
      </c>
      <c r="D1540" s="525" t="str">
        <f>IF($B1540="","",IFERROR(VLOOKUP($B1540,SERVIÇOS!$B:$G,3,0),IFERROR(VLOOKUP($B1540,'COMPOSIÇÕES COMPLEMENTARES '!$C:$K,3,0),"")))</f>
        <v>UN</v>
      </c>
      <c r="E1540" s="530">
        <f>2*E1535</f>
        <v>4</v>
      </c>
      <c r="F1540" s="527">
        <f>IF($B1540="","",IFERROR(VLOOKUP($B1540,SERVIÇOS!$B:$G,4,0),IFERROR(VLOOKUP($B1540,'COMPOSIÇÕES COMPLEMENTARES '!$C:$K,6,0),"")))</f>
        <v>24.74</v>
      </c>
      <c r="G1540" s="527">
        <f>IF($B1540="","",IFERROR(VLOOKUP($B1540,SERVIÇOS!$B:$G,5,0),IFERROR(VLOOKUP($B1540,'COMPOSIÇÕES COMPLEMENTARES '!$C:$K,7,0),"")))</f>
        <v>18.98</v>
      </c>
      <c r="H1540" s="527">
        <f t="shared" si="1237"/>
        <v>43.72</v>
      </c>
      <c r="I1540" s="527">
        <f t="shared" si="1238"/>
        <v>98.96</v>
      </c>
      <c r="J1540" s="527">
        <f t="shared" si="1239"/>
        <v>75.92</v>
      </c>
      <c r="K1540" s="527">
        <f t="shared" si="1240"/>
        <v>174.88</v>
      </c>
      <c r="L1540" s="527"/>
      <c r="M1540" s="563"/>
      <c r="N1540" s="448"/>
      <c r="O1540" s="561"/>
      <c r="P1540" s="562" t="str">
        <f t="shared" si="1241"/>
        <v/>
      </c>
      <c r="Q1540" s="561"/>
      <c r="R1540" s="583" t="str">
        <f t="shared" si="1242"/>
        <v/>
      </c>
      <c r="S1540" s="561"/>
      <c r="T1540" s="588" t="str">
        <f t="shared" si="1243"/>
        <v/>
      </c>
      <c r="U1540" s="584">
        <f ca="1">SUMIF($O$8:T$9,"QUANT.",O1540:T1540)</f>
        <v>0</v>
      </c>
      <c r="V1540" s="585">
        <f ca="1" t="shared" si="1244"/>
        <v>0</v>
      </c>
      <c r="W1540" s="586" t="str">
        <f ca="1" t="shared" si="1245"/>
        <v>MEDIR</v>
      </c>
      <c r="X1540" s="587">
        <f ca="1" t="shared" si="1246"/>
        <v>4</v>
      </c>
      <c r="Y1540" s="587">
        <f ca="1" t="shared" si="1247"/>
        <v>174.88</v>
      </c>
      <c r="Z1540" s="448"/>
      <c r="AA1540" s="448"/>
      <c r="AB1540" s="448"/>
      <c r="AC1540" s="448"/>
      <c r="AD1540" s="448"/>
      <c r="AE1540" s="448"/>
      <c r="AF1540" s="448"/>
      <c r="AG1540" s="448"/>
      <c r="AH1540" s="448"/>
      <c r="AI1540" s="448"/>
      <c r="AJ1540" s="448"/>
      <c r="AK1540" s="590" t="e">
        <f t="shared" si="1248"/>
        <v>#VALUE!</v>
      </c>
      <c r="AL1540" s="590">
        <v>0</v>
      </c>
    </row>
    <row r="1541" s="365" customFormat="1" customHeight="1" spans="1:38">
      <c r="A1541" s="522"/>
      <c r="B1541" s="528" t="s">
        <v>646</v>
      </c>
      <c r="C1541" s="524" t="str">
        <f>IF($B1541="","",IFERROR(VLOOKUP($B1541,SERVIÇOS!$B:$G,2,0),IFERROR(VLOOKUP($B1541,'COMPOSIÇÕES COMPLEMENTARES '!$C:$K,2,0),"")))</f>
        <v>CABO DE ALUMÍNIO MULTIPLEXADO 25mm², AUTOSSUSTENTADO, INSTALADO EM RDA (1kV), ISOLAÇÃO XLPE 90°C (0,6/1kV); DUAS FASES E UM MENSAGEIRO: 2x1x25+25mm² (TRIPLEX)</v>
      </c>
      <c r="D1541" s="525" t="str">
        <f>IF($B1541="","",IFERROR(VLOOKUP($B1541,SERVIÇOS!$B:$G,3,0),IFERROR(VLOOKUP($B1541,'COMPOSIÇÕES COMPLEMENTARES '!$C:$K,3,0),"")))</f>
        <v>M</v>
      </c>
      <c r="E1541" s="530">
        <f>1.1*851.66</f>
        <v>936.826</v>
      </c>
      <c r="F1541" s="527">
        <f>IF($B1541="","",IFERROR(VLOOKUP($B1541,SERVIÇOS!$B:$G,4,0),IFERROR(VLOOKUP($B1541,'COMPOSIÇÕES COMPLEMENTARES '!$C:$K,6,0),"")))</f>
        <v>16.75</v>
      </c>
      <c r="G1541" s="527">
        <f>IF($B1541="","",IFERROR(VLOOKUP($B1541,SERVIÇOS!$B:$G,5,0),IFERROR(VLOOKUP($B1541,'COMPOSIÇÕES COMPLEMENTARES '!$C:$K,7,0),"")))</f>
        <v>9.07</v>
      </c>
      <c r="H1541" s="527">
        <f t="shared" si="1237"/>
        <v>25.82</v>
      </c>
      <c r="I1541" s="527">
        <f t="shared" si="1238"/>
        <v>15691.83</v>
      </c>
      <c r="J1541" s="527">
        <f t="shared" si="1239"/>
        <v>8497.01</v>
      </c>
      <c r="K1541" s="527">
        <f t="shared" si="1240"/>
        <v>24188.84</v>
      </c>
      <c r="L1541" s="527"/>
      <c r="M1541" s="563"/>
      <c r="N1541" s="448"/>
      <c r="O1541" s="561"/>
      <c r="P1541" s="562" t="str">
        <f t="shared" si="1241"/>
        <v/>
      </c>
      <c r="Q1541" s="561"/>
      <c r="R1541" s="583" t="str">
        <f t="shared" si="1242"/>
        <v/>
      </c>
      <c r="S1541" s="561"/>
      <c r="T1541" s="588" t="str">
        <f t="shared" si="1243"/>
        <v/>
      </c>
      <c r="U1541" s="584">
        <f ca="1">SUMIF($O$8:T$9,"QUANT.",O1541:T1541)</f>
        <v>0</v>
      </c>
      <c r="V1541" s="585">
        <f ca="1" t="shared" si="1244"/>
        <v>0</v>
      </c>
      <c r="W1541" s="586" t="str">
        <f ca="1" t="shared" si="1245"/>
        <v>MEDIR</v>
      </c>
      <c r="X1541" s="587">
        <f ca="1" t="shared" si="1246"/>
        <v>936.826</v>
      </c>
      <c r="Y1541" s="587">
        <f ca="1" t="shared" si="1247"/>
        <v>24188.84</v>
      </c>
      <c r="Z1541" s="448"/>
      <c r="AA1541" s="448"/>
      <c r="AB1541" s="448"/>
      <c r="AC1541" s="448"/>
      <c r="AD1541" s="448"/>
      <c r="AE1541" s="448"/>
      <c r="AF1541" s="448"/>
      <c r="AG1541" s="448"/>
      <c r="AH1541" s="448"/>
      <c r="AI1541" s="448"/>
      <c r="AJ1541" s="448"/>
      <c r="AK1541" s="590" t="e">
        <f t="shared" si="1248"/>
        <v>#VALUE!</v>
      </c>
      <c r="AL1541" s="590">
        <v>0</v>
      </c>
    </row>
    <row r="1542" s="365" customFormat="1" ht="45" spans="1:38">
      <c r="A1542" s="522"/>
      <c r="B1542" s="528" t="s">
        <v>631</v>
      </c>
      <c r="C1542" s="524" t="str">
        <f>IF($B1542="","",IFERROR(VLOOKUP($B1542,SERVIÇOS!$B:$G,2,0),IFERROR(VLOOKUP($B1542,'COMPOSIÇÕES COMPLEMENTARES '!$C:$K,2,0),"")))</f>
        <v>CONECTOR DERIVAÇÃO PERFURANTE EM POLÍMERO RESISTENTE E CONTATOS EM COBRE ESTANHADO, IP68; APLICADO EM RDA ISOLADAS, CABOS DE COBRE-COBRE, AL-COBRE E AL-AL; CONDUTOR PRINCIPAL DE 16-120mm² E DERIVAÇÃO 16-120mm²</v>
      </c>
      <c r="D1542" s="525" t="str">
        <f>IF($B1542="","",IFERROR(VLOOKUP($B1542,SERVIÇOS!$B:$G,3,0),IFERROR(VLOOKUP($B1542,'COMPOSIÇÕES COMPLEMENTARES '!$C:$K,3,0),"")))</f>
        <v>UN</v>
      </c>
      <c r="E1542" s="530">
        <f>2*E1503</f>
        <v>60</v>
      </c>
      <c r="F1542" s="527">
        <f>IF($B1542="","",IFERROR(VLOOKUP($B1542,SERVIÇOS!$B:$G,4,0),IFERROR(VLOOKUP($B1542,'COMPOSIÇÕES COMPLEMENTARES '!$C:$K,6,0),"")))</f>
        <v>15.23</v>
      </c>
      <c r="G1542" s="527">
        <f>IF($B1542="","",IFERROR(VLOOKUP($B1542,SERVIÇOS!$B:$G,5,0),IFERROR(VLOOKUP($B1542,'COMPOSIÇÕES COMPLEMENTARES '!$C:$K,7,0),"")))</f>
        <v>18.98</v>
      </c>
      <c r="H1542" s="527">
        <f t="shared" si="1237"/>
        <v>34.21</v>
      </c>
      <c r="I1542" s="527">
        <f t="shared" si="1238"/>
        <v>913.8</v>
      </c>
      <c r="J1542" s="527">
        <f t="shared" si="1239"/>
        <v>1138.8</v>
      </c>
      <c r="K1542" s="527">
        <f t="shared" si="1240"/>
        <v>2052.6</v>
      </c>
      <c r="L1542" s="527"/>
      <c r="M1542" s="563"/>
      <c r="N1542" s="448"/>
      <c r="O1542" s="561"/>
      <c r="P1542" s="562" t="str">
        <f t="shared" si="1241"/>
        <v/>
      </c>
      <c r="Q1542" s="561"/>
      <c r="R1542" s="583" t="str">
        <f t="shared" si="1242"/>
        <v/>
      </c>
      <c r="S1542" s="561"/>
      <c r="T1542" s="588" t="str">
        <f t="shared" si="1243"/>
        <v/>
      </c>
      <c r="U1542" s="584">
        <f ca="1">SUMIF($O$8:T$9,"QUANT.",O1542:T1542)</f>
        <v>0</v>
      </c>
      <c r="V1542" s="585">
        <f ca="1" t="shared" si="1244"/>
        <v>0</v>
      </c>
      <c r="W1542" s="586" t="str">
        <f ca="1" t="shared" si="1245"/>
        <v>MEDIR</v>
      </c>
      <c r="X1542" s="587">
        <f ca="1" t="shared" si="1246"/>
        <v>60</v>
      </c>
      <c r="Y1542" s="587">
        <f ca="1" t="shared" si="1247"/>
        <v>2052.6</v>
      </c>
      <c r="Z1542" s="448"/>
      <c r="AA1542" s="448"/>
      <c r="AB1542" s="448"/>
      <c r="AC1542" s="448"/>
      <c r="AD1542" s="448"/>
      <c r="AE1542" s="448"/>
      <c r="AF1542" s="448"/>
      <c r="AG1542" s="448"/>
      <c r="AH1542" s="448"/>
      <c r="AI1542" s="448"/>
      <c r="AJ1542" s="448"/>
      <c r="AK1542" s="590" t="e">
        <f t="shared" si="1248"/>
        <v>#VALUE!</v>
      </c>
      <c r="AL1542" s="590">
        <v>0</v>
      </c>
    </row>
    <row r="1543" s="365" customFormat="1" customHeight="1" spans="1:38">
      <c r="A1543" s="522"/>
      <c r="B1543" s="528">
        <v>91931</v>
      </c>
      <c r="C1543" s="524" t="str">
        <f>IF($B1543="","",IFERROR(VLOOKUP($B1543,SERVIÇOS!$B:$G,2,0),IFERROR(VLOOKUP($B1543,'COMPOSIÇÕES COMPLEMENTARES '!$C:$K,2,0),"")))</f>
        <v>CABO DE COBRE FLEXÍVEL ISOLADO, 6 MM², ANTI-CHAMA 0,6/1,0 KV, PARA CIRCUITOS TERMINAIS - FORNECIMENTO E INSTALAÇÃO. AF_03/2023</v>
      </c>
      <c r="D1543" s="525" t="str">
        <f>IF($B1543="","",IFERROR(VLOOKUP($B1543,SERVIÇOS!$B:$G,3,0),IFERROR(VLOOKUP($B1543,'COMPOSIÇÕES COMPLEMENTARES '!$C:$K,3,0),"")))</f>
        <v>M</v>
      </c>
      <c r="E1543" s="530">
        <f>(2.4+0.6)*2*E1503</f>
        <v>180</v>
      </c>
      <c r="F1543" s="527">
        <f>IF($B1543="","",IFERROR(VLOOKUP($B1543,SERVIÇOS!$B:$G,4,0),IFERROR(VLOOKUP($B1543,'COMPOSIÇÕES COMPLEMENTARES '!$C:$K,6,0),"")))</f>
        <v>8.33</v>
      </c>
      <c r="G1543" s="527">
        <f>IF($B1543="","",IFERROR(VLOOKUP($B1543,SERVIÇOS!$B:$G,5,0),IFERROR(VLOOKUP($B1543,'COMPOSIÇÕES COMPLEMENTARES '!$C:$K,7,0),"")))</f>
        <v>2.52</v>
      </c>
      <c r="H1543" s="527">
        <f t="shared" si="1237"/>
        <v>10.85</v>
      </c>
      <c r="I1543" s="527">
        <f t="shared" si="1238"/>
        <v>1499.4</v>
      </c>
      <c r="J1543" s="527">
        <f t="shared" si="1239"/>
        <v>453.6</v>
      </c>
      <c r="K1543" s="527">
        <f t="shared" si="1240"/>
        <v>1953</v>
      </c>
      <c r="L1543" s="527"/>
      <c r="M1543" s="563"/>
      <c r="N1543" s="448"/>
      <c r="O1543" s="561"/>
      <c r="P1543" s="562" t="str">
        <f t="shared" si="1241"/>
        <v/>
      </c>
      <c r="Q1543" s="561"/>
      <c r="R1543" s="583" t="str">
        <f t="shared" si="1242"/>
        <v/>
      </c>
      <c r="S1543" s="561"/>
      <c r="T1543" s="588" t="str">
        <f t="shared" si="1243"/>
        <v/>
      </c>
      <c r="U1543" s="584">
        <f ca="1">SUMIF($O$8:T$9,"QUANT.",O1543:T1543)</f>
        <v>0</v>
      </c>
      <c r="V1543" s="585">
        <f ca="1" t="shared" si="1244"/>
        <v>0</v>
      </c>
      <c r="W1543" s="586" t="str">
        <f ca="1" t="shared" si="1245"/>
        <v>MEDIR</v>
      </c>
      <c r="X1543" s="587">
        <f ca="1" t="shared" si="1246"/>
        <v>180</v>
      </c>
      <c r="Y1543" s="587">
        <f ca="1" t="shared" si="1247"/>
        <v>1953</v>
      </c>
      <c r="Z1543" s="448"/>
      <c r="AA1543" s="448"/>
      <c r="AB1543" s="448"/>
      <c r="AC1543" s="448"/>
      <c r="AD1543" s="448"/>
      <c r="AE1543" s="448"/>
      <c r="AF1543" s="448"/>
      <c r="AG1543" s="448"/>
      <c r="AH1543" s="448"/>
      <c r="AI1543" s="448"/>
      <c r="AJ1543" s="448"/>
      <c r="AK1543" s="590">
        <f t="shared" si="1248"/>
        <v>91931</v>
      </c>
      <c r="AL1543" s="590">
        <v>0</v>
      </c>
    </row>
    <row r="1544" s="365" customFormat="1" customHeight="1" spans="1:38">
      <c r="A1544" s="522"/>
      <c r="B1544" s="528" t="s">
        <v>619</v>
      </c>
      <c r="C1544" s="524" t="str">
        <f>IF($B1544="","",IFERROR(VLOOKUP($B1544,SERVIÇOS!$B:$G,2,0),IFERROR(VLOOKUP($B1544,'COMPOSIÇÕES COMPLEMENTARES '!$C:$K,2,0),"")))</f>
        <v>FITA DE AÇO INOXIDÁVEL, LARGURA ¾” (19mm), CARGA MÍN. RUPTURA 800daN, E FECHO COMPATÍVEL, TIPO FF-1 DENTADO (CONJUNTO FIXAÇÃO EM POSTE)</v>
      </c>
      <c r="D1544" s="525" t="str">
        <f>IF($B1544="","",IFERROR(VLOOKUP($B1544,SERVIÇOS!$B:$G,3,0),IFERROR(VLOOKUP($B1544,'COMPOSIÇÕES COMPLEMENTARES '!$C:$K,3,0),"")))</f>
        <v>UN</v>
      </c>
      <c r="E1544" s="530">
        <v>4</v>
      </c>
      <c r="F1544" s="527">
        <f>IF($B1544="","",IFERROR(VLOOKUP($B1544,SERVIÇOS!$B:$G,4,0),IFERROR(VLOOKUP($B1544,'COMPOSIÇÕES COMPLEMENTARES '!$C:$K,6,0),"")))</f>
        <v>23.99</v>
      </c>
      <c r="G1544" s="527">
        <f>IF($B1544="","",IFERROR(VLOOKUP($B1544,SERVIÇOS!$B:$G,5,0),IFERROR(VLOOKUP($B1544,'COMPOSIÇÕES COMPLEMENTARES '!$C:$K,7,0),"")))</f>
        <v>8.25</v>
      </c>
      <c r="H1544" s="527">
        <f t="shared" si="1237"/>
        <v>32.24</v>
      </c>
      <c r="I1544" s="527">
        <f t="shared" si="1238"/>
        <v>95.96</v>
      </c>
      <c r="J1544" s="527">
        <f t="shared" si="1239"/>
        <v>33</v>
      </c>
      <c r="K1544" s="527">
        <f t="shared" si="1240"/>
        <v>128.96</v>
      </c>
      <c r="L1544" s="527"/>
      <c r="M1544" s="563"/>
      <c r="N1544" s="448"/>
      <c r="O1544" s="561"/>
      <c r="P1544" s="562" t="str">
        <f t="shared" si="1241"/>
        <v/>
      </c>
      <c r="Q1544" s="561"/>
      <c r="R1544" s="583" t="str">
        <f t="shared" si="1242"/>
        <v/>
      </c>
      <c r="S1544" s="561"/>
      <c r="T1544" s="588" t="str">
        <f t="shared" si="1243"/>
        <v/>
      </c>
      <c r="U1544" s="584">
        <f ca="1">SUMIF($O$8:T$9,"QUANT.",O1544:T1544)</f>
        <v>0</v>
      </c>
      <c r="V1544" s="585">
        <f ca="1" t="shared" si="1244"/>
        <v>0</v>
      </c>
      <c r="W1544" s="586" t="str">
        <f ca="1" t="shared" si="1245"/>
        <v>MEDIR</v>
      </c>
      <c r="X1544" s="587">
        <f ca="1" t="shared" si="1246"/>
        <v>4</v>
      </c>
      <c r="Y1544" s="587">
        <f ca="1" t="shared" si="1247"/>
        <v>128.96</v>
      </c>
      <c r="Z1544" s="448"/>
      <c r="AA1544" s="448"/>
      <c r="AB1544" s="448"/>
      <c r="AC1544" s="448"/>
      <c r="AD1544" s="448"/>
      <c r="AE1544" s="448"/>
      <c r="AF1544" s="448"/>
      <c r="AG1544" s="448"/>
      <c r="AH1544" s="448"/>
      <c r="AI1544" s="448"/>
      <c r="AJ1544" s="448"/>
      <c r="AK1544" s="590" t="e">
        <f t="shared" si="1248"/>
        <v>#VALUE!</v>
      </c>
      <c r="AL1544" s="590">
        <v>0</v>
      </c>
    </row>
    <row r="1545" s="365" customFormat="1" customHeight="1" spans="1:38">
      <c r="A1545" s="522"/>
      <c r="B1545" s="528" t="s">
        <v>632</v>
      </c>
      <c r="C1545" s="524" t="str">
        <f>IF($B1545="","",IFERROR(VLOOKUP($B1545,SERVIÇOS!$B:$G,2,0),IFERROR(VLOOKUP($B1545,'COMPOSIÇÕES COMPLEMENTARES '!$C:$K,2,0),"")))</f>
        <v>CONECTOR DE ATERRAMENTO DE FERRAGENS DA IP - PRESILHA FEITA EM LATÃO ESTANHADO, COM 2 FUROS DE Ø8mm PARA CABOS DE COBRE 35/50mm², RESISTENTE AOS ESFORÇOS REALIZADOS PELO CABO A SER FIXADO</v>
      </c>
      <c r="D1545" s="525" t="str">
        <f>IF($B1545="","",IFERROR(VLOOKUP($B1545,SERVIÇOS!$B:$G,3,0),IFERROR(VLOOKUP($B1545,'COMPOSIÇÕES COMPLEMENTARES '!$C:$K,3,0),"")))</f>
        <v>UN</v>
      </c>
      <c r="E1545" s="530">
        <f>E1544+E1537</f>
        <v>6</v>
      </c>
      <c r="F1545" s="527">
        <f>IF($B1545="","",IFERROR(VLOOKUP($B1545,SERVIÇOS!$B:$G,4,0),IFERROR(VLOOKUP($B1545,'COMPOSIÇÕES COMPLEMENTARES '!$C:$K,6,0),"")))</f>
        <v>3.35</v>
      </c>
      <c r="G1545" s="527">
        <f>IF($B1545="","",IFERROR(VLOOKUP($B1545,SERVIÇOS!$B:$G,5,0),IFERROR(VLOOKUP($B1545,'COMPOSIÇÕES COMPLEMENTARES '!$C:$K,7,0),"")))</f>
        <v>3.14</v>
      </c>
      <c r="H1545" s="527">
        <f t="shared" si="1237"/>
        <v>6.49</v>
      </c>
      <c r="I1545" s="527">
        <f t="shared" si="1238"/>
        <v>20.1</v>
      </c>
      <c r="J1545" s="527">
        <f t="shared" si="1239"/>
        <v>18.84</v>
      </c>
      <c r="K1545" s="527">
        <f t="shared" si="1240"/>
        <v>38.94</v>
      </c>
      <c r="L1545" s="527"/>
      <c r="M1545" s="563"/>
      <c r="N1545" s="448"/>
      <c r="O1545" s="561"/>
      <c r="P1545" s="562" t="str">
        <f t="shared" si="1241"/>
        <v/>
      </c>
      <c r="Q1545" s="561"/>
      <c r="R1545" s="583" t="str">
        <f t="shared" si="1242"/>
        <v/>
      </c>
      <c r="S1545" s="561"/>
      <c r="T1545" s="588" t="str">
        <f t="shared" si="1243"/>
        <v/>
      </c>
      <c r="U1545" s="584">
        <f ca="1">SUMIF($O$8:T$9,"QUANT.",O1545:T1545)</f>
        <v>0</v>
      </c>
      <c r="V1545" s="585">
        <f ca="1" t="shared" si="1244"/>
        <v>0</v>
      </c>
      <c r="W1545" s="586" t="str">
        <f ca="1" t="shared" si="1245"/>
        <v>MEDIR</v>
      </c>
      <c r="X1545" s="587">
        <f ca="1" t="shared" si="1246"/>
        <v>6</v>
      </c>
      <c r="Y1545" s="587">
        <f ca="1" t="shared" si="1247"/>
        <v>38.94</v>
      </c>
      <c r="Z1545" s="448"/>
      <c r="AA1545" s="448"/>
      <c r="AB1545" s="448"/>
      <c r="AC1545" s="448"/>
      <c r="AD1545" s="448"/>
      <c r="AE1545" s="448"/>
      <c r="AF1545" s="448"/>
      <c r="AG1545" s="448"/>
      <c r="AH1545" s="448"/>
      <c r="AI1545" s="448"/>
      <c r="AJ1545" s="448"/>
      <c r="AK1545" s="590" t="e">
        <f t="shared" si="1248"/>
        <v>#VALUE!</v>
      </c>
      <c r="AL1545" s="590">
        <v>0</v>
      </c>
    </row>
    <row r="1546" s="365" customFormat="1" customHeight="1" spans="1:38">
      <c r="A1546" s="522"/>
      <c r="B1546" s="528" t="s">
        <v>633</v>
      </c>
      <c r="C1546" s="524" t="str">
        <f>IF($B1546="","",IFERROR(VLOOKUP($B1546,SERVIÇOS!$B:$G,2,0),IFERROR(VLOOKUP($B1546,'COMPOSIÇÕES COMPLEMENTARES '!$C:$K,2,0),"")))</f>
        <v>CABO DE AÇO GALVANIZADO, DIÂMETRO ø1/4" (6,35mm), ALMA DE FIBRA (AFA), CONSTRUÇÃO DO CABO 6x19S (6 TORÇOES DE 19 FIOS CADA)</v>
      </c>
      <c r="D1546" s="525" t="str">
        <f>IF($B1546="","",IFERROR(VLOOKUP($B1546,SERVIÇOS!$B:$G,3,0),IFERROR(VLOOKUP($B1546,'COMPOSIÇÕES COMPLEMENTARES '!$C:$K,3,0),"")))</f>
        <v>M</v>
      </c>
      <c r="E1546" s="530">
        <v>7</v>
      </c>
      <c r="F1546" s="527">
        <f>IF($B1546="","",IFERROR(VLOOKUP($B1546,SERVIÇOS!$B:$G,4,0),IFERROR(VLOOKUP($B1546,'COMPOSIÇÕES COMPLEMENTARES '!$C:$K,6,0),"")))</f>
        <v>8.03</v>
      </c>
      <c r="G1546" s="527">
        <f>IF($B1546="","",IFERROR(VLOOKUP($B1546,SERVIÇOS!$B:$G,5,0),IFERROR(VLOOKUP($B1546,'COMPOSIÇÕES COMPLEMENTARES '!$C:$K,7,0),"")))</f>
        <v>3.21</v>
      </c>
      <c r="H1546" s="527">
        <f t="shared" si="1237"/>
        <v>11.24</v>
      </c>
      <c r="I1546" s="527">
        <f t="shared" si="1238"/>
        <v>56.21</v>
      </c>
      <c r="J1546" s="527">
        <f t="shared" si="1239"/>
        <v>22.47</v>
      </c>
      <c r="K1546" s="527">
        <f t="shared" si="1240"/>
        <v>78.68</v>
      </c>
      <c r="L1546" s="527"/>
      <c r="M1546" s="563"/>
      <c r="N1546" s="448"/>
      <c r="O1546" s="561"/>
      <c r="P1546" s="562" t="str">
        <f t="shared" si="1241"/>
        <v/>
      </c>
      <c r="Q1546" s="561"/>
      <c r="R1546" s="583" t="str">
        <f t="shared" si="1242"/>
        <v/>
      </c>
      <c r="S1546" s="561"/>
      <c r="T1546" s="588" t="str">
        <f t="shared" si="1243"/>
        <v/>
      </c>
      <c r="U1546" s="584">
        <f ca="1">SUMIF($O$8:T$9,"QUANT.",O1546:T1546)</f>
        <v>0</v>
      </c>
      <c r="V1546" s="585">
        <f ca="1" t="shared" si="1244"/>
        <v>0</v>
      </c>
      <c r="W1546" s="586" t="str">
        <f ca="1" t="shared" si="1245"/>
        <v>MEDIR</v>
      </c>
      <c r="X1546" s="587">
        <f ca="1" t="shared" si="1246"/>
        <v>7</v>
      </c>
      <c r="Y1546" s="587">
        <f ca="1" t="shared" si="1247"/>
        <v>78.68</v>
      </c>
      <c r="Z1546" s="448"/>
      <c r="AA1546" s="448"/>
      <c r="AB1546" s="448"/>
      <c r="AC1546" s="448"/>
      <c r="AD1546" s="448"/>
      <c r="AE1546" s="448"/>
      <c r="AF1546" s="448"/>
      <c r="AG1546" s="448"/>
      <c r="AH1546" s="448"/>
      <c r="AI1546" s="448"/>
      <c r="AJ1546" s="448"/>
      <c r="AK1546" s="590" t="e">
        <f t="shared" si="1248"/>
        <v>#VALUE!</v>
      </c>
      <c r="AL1546" s="590">
        <v>0</v>
      </c>
    </row>
    <row r="1547" s="365" customFormat="1" customHeight="1" spans="1:38">
      <c r="A1547" s="522"/>
      <c r="B1547" s="528">
        <v>101549</v>
      </c>
      <c r="C1547" s="524" t="str">
        <f>IF($B1547="","",IFERROR(VLOOKUP($B1547,SERVIÇOS!$B:$G,2,0),IFERROR(VLOOKUP($B1547,'COMPOSIÇÕES COMPLEMENTARES '!$C:$K,2,0),"")))</f>
        <v>GRAMPO PARALELO METÁLICO, PARA REDES AÉREAS DE DISTRIBUIÇÃO DE ENERGIA ELÉTRICA DE BAIXA TENSÃO - FORNECIMENTO E INSTALAÇÃO. AF_07/2020</v>
      </c>
      <c r="D1547" s="525" t="str">
        <f>IF($B1547="","",IFERROR(VLOOKUP($B1547,SERVIÇOS!$B:$G,3,0),IFERROR(VLOOKUP($B1547,'COMPOSIÇÕES COMPLEMENTARES '!$C:$K,3,0),"")))</f>
        <v>UN</v>
      </c>
      <c r="E1547" s="530">
        <v>1</v>
      </c>
      <c r="F1547" s="527">
        <f>IF($B1547="","",IFERROR(VLOOKUP($B1547,SERVIÇOS!$B:$G,4,0),IFERROR(VLOOKUP($B1547,'COMPOSIÇÕES COMPLEMENTARES '!$C:$K,6,0),"")))</f>
        <v>12.78</v>
      </c>
      <c r="G1547" s="527">
        <f>IF($B1547="","",IFERROR(VLOOKUP($B1547,SERVIÇOS!$B:$G,5,0),IFERROR(VLOOKUP($B1547,'COMPOSIÇÕES COMPLEMENTARES '!$C:$K,7,0),"")))</f>
        <v>6.08</v>
      </c>
      <c r="H1547" s="527">
        <f t="shared" si="1237"/>
        <v>18.86</v>
      </c>
      <c r="I1547" s="527">
        <f t="shared" si="1238"/>
        <v>12.78</v>
      </c>
      <c r="J1547" s="527">
        <f t="shared" si="1239"/>
        <v>6.08</v>
      </c>
      <c r="K1547" s="527">
        <f t="shared" si="1240"/>
        <v>18.86</v>
      </c>
      <c r="L1547" s="527"/>
      <c r="M1547" s="563"/>
      <c r="N1547" s="448"/>
      <c r="O1547" s="561"/>
      <c r="P1547" s="562" t="str">
        <f t="shared" si="1241"/>
        <v/>
      </c>
      <c r="Q1547" s="561"/>
      <c r="R1547" s="583" t="str">
        <f t="shared" si="1242"/>
        <v/>
      </c>
      <c r="S1547" s="561"/>
      <c r="T1547" s="588" t="str">
        <f t="shared" si="1243"/>
        <v/>
      </c>
      <c r="U1547" s="584">
        <f ca="1">SUMIF($O$8:T$9,"QUANT.",O1547:T1547)</f>
        <v>0</v>
      </c>
      <c r="V1547" s="585">
        <f ca="1" t="shared" si="1244"/>
        <v>0</v>
      </c>
      <c r="W1547" s="586" t="str">
        <f ca="1" t="shared" si="1245"/>
        <v>MEDIR</v>
      </c>
      <c r="X1547" s="587">
        <f ca="1" t="shared" si="1246"/>
        <v>1</v>
      </c>
      <c r="Y1547" s="587">
        <f ca="1" t="shared" si="1247"/>
        <v>18.86</v>
      </c>
      <c r="Z1547" s="448"/>
      <c r="AA1547" s="448"/>
      <c r="AB1547" s="448"/>
      <c r="AC1547" s="448"/>
      <c r="AD1547" s="448"/>
      <c r="AE1547" s="448"/>
      <c r="AF1547" s="448"/>
      <c r="AG1547" s="448"/>
      <c r="AH1547" s="448"/>
      <c r="AI1547" s="448"/>
      <c r="AJ1547" s="448"/>
      <c r="AK1547" s="590">
        <f t="shared" si="1248"/>
        <v>101549</v>
      </c>
      <c r="AL1547" s="590">
        <v>0</v>
      </c>
    </row>
    <row r="1548" s="365" customFormat="1" customHeight="1" spans="1:38">
      <c r="A1548" s="522"/>
      <c r="B1548" s="528" t="s">
        <v>634</v>
      </c>
      <c r="C1548" s="524" t="str">
        <f>IF($B1548="","",IFERROR(VLOOKUP($B1548,SERVIÇOS!$B:$G,2,0),IFERROR(VLOOKUP($B1548,'COMPOSIÇÕES COMPLEMENTARES '!$C:$K,2,0),"")))</f>
        <v>TERMINAL DE APERTO COM SAPATA EM LIGA DE COBRE, SAPATA COM DOIS FUROS PARA FIXAÇÃO </v>
      </c>
      <c r="D1548" s="525" t="str">
        <f>IF($B1548="","",IFERROR(VLOOKUP($B1548,SERVIÇOS!$B:$G,3,0),IFERROR(VLOOKUP($B1548,'COMPOSIÇÕES COMPLEMENTARES '!$C:$K,3,0),"")))</f>
        <v>UN</v>
      </c>
      <c r="E1548" s="530">
        <v>1</v>
      </c>
      <c r="F1548" s="527">
        <f>IF($B1548="","",IFERROR(VLOOKUP($B1548,SERVIÇOS!$B:$G,4,0),IFERROR(VLOOKUP($B1548,'COMPOSIÇÕES COMPLEMENTARES '!$C:$K,6,0),"")))</f>
        <v>12.16</v>
      </c>
      <c r="G1548" s="527">
        <f>IF($B1548="","",IFERROR(VLOOKUP($B1548,SERVIÇOS!$B:$G,5,0),IFERROR(VLOOKUP($B1548,'COMPOSIÇÕES COMPLEMENTARES '!$C:$K,7,0),"")))</f>
        <v>1.43</v>
      </c>
      <c r="H1548" s="527">
        <f t="shared" si="1237"/>
        <v>13.59</v>
      </c>
      <c r="I1548" s="527">
        <f t="shared" si="1238"/>
        <v>12.16</v>
      </c>
      <c r="J1548" s="527">
        <f t="shared" si="1239"/>
        <v>1.43</v>
      </c>
      <c r="K1548" s="527">
        <f t="shared" si="1240"/>
        <v>13.59</v>
      </c>
      <c r="L1548" s="527"/>
      <c r="M1548" s="563"/>
      <c r="N1548" s="448"/>
      <c r="O1548" s="561"/>
      <c r="P1548" s="562" t="str">
        <f t="shared" si="1241"/>
        <v/>
      </c>
      <c r="Q1548" s="561"/>
      <c r="R1548" s="583" t="str">
        <f t="shared" si="1242"/>
        <v/>
      </c>
      <c r="S1548" s="561"/>
      <c r="T1548" s="588" t="str">
        <f t="shared" si="1243"/>
        <v/>
      </c>
      <c r="U1548" s="584">
        <f ca="1">SUMIF($O$8:T$9,"QUANT.",O1548:T1548)</f>
        <v>0</v>
      </c>
      <c r="V1548" s="585">
        <f ca="1" t="shared" si="1244"/>
        <v>0</v>
      </c>
      <c r="W1548" s="586" t="str">
        <f ca="1" t="shared" si="1245"/>
        <v>MEDIR</v>
      </c>
      <c r="X1548" s="587">
        <f ca="1" t="shared" si="1246"/>
        <v>1</v>
      </c>
      <c r="Y1548" s="587">
        <f ca="1" t="shared" si="1247"/>
        <v>13.59</v>
      </c>
      <c r="Z1548" s="448"/>
      <c r="AA1548" s="448"/>
      <c r="AB1548" s="448"/>
      <c r="AC1548" s="448"/>
      <c r="AD1548" s="448"/>
      <c r="AE1548" s="448"/>
      <c r="AF1548" s="448"/>
      <c r="AG1548" s="448"/>
      <c r="AH1548" s="448"/>
      <c r="AI1548" s="448"/>
      <c r="AJ1548" s="448"/>
      <c r="AK1548" s="590" t="e">
        <f t="shared" si="1248"/>
        <v>#VALUE!</v>
      </c>
      <c r="AL1548" s="590">
        <v>0</v>
      </c>
    </row>
    <row r="1549" s="365" customFormat="1" customHeight="1" spans="1:38">
      <c r="A1549" s="522"/>
      <c r="B1549" s="528"/>
      <c r="C1549" s="591" t="s">
        <v>649</v>
      </c>
      <c r="D1549" s="592">
        <v>2</v>
      </c>
      <c r="E1549" s="530"/>
      <c r="F1549" s="527" t="str">
        <f>IF($B1549="","",IFERROR(VLOOKUP($B1549,SERVIÇOS!$B:$G,4,0),IFERROR(VLOOKUP($B1549,'COMPOSIÇÕES COMPLEMENTARES '!$C:$K,6,0),"")))</f>
        <v/>
      </c>
      <c r="G1549" s="527" t="str">
        <f>IF($B1549="","",IFERROR(VLOOKUP($B1549,SERVIÇOS!$B:$G,5,0),IFERROR(VLOOKUP($B1549,'COMPOSIÇÕES COMPLEMENTARES '!$C:$K,7,0),"")))</f>
        <v/>
      </c>
      <c r="H1549" s="527" t="str">
        <f t="shared" si="1237"/>
        <v/>
      </c>
      <c r="I1549" s="527" t="str">
        <f t="shared" si="1238"/>
        <v/>
      </c>
      <c r="J1549" s="527" t="str">
        <f t="shared" si="1239"/>
        <v/>
      </c>
      <c r="K1549" s="527" t="str">
        <f t="shared" si="1240"/>
        <v/>
      </c>
      <c r="L1549" s="527"/>
      <c r="M1549" s="563"/>
      <c r="N1549" s="448"/>
      <c r="O1549" s="561"/>
      <c r="P1549" s="562" t="str">
        <f t="shared" si="1241"/>
        <v/>
      </c>
      <c r="Q1549" s="561"/>
      <c r="R1549" s="583" t="str">
        <f t="shared" si="1242"/>
        <v/>
      </c>
      <c r="S1549" s="561"/>
      <c r="T1549" s="588" t="str">
        <f t="shared" si="1243"/>
        <v/>
      </c>
      <c r="U1549" s="584">
        <f ca="1">SUMIF($O$8:T$9,"QUANT.",O1549:T1549)</f>
        <v>0</v>
      </c>
      <c r="V1549" s="585">
        <f ca="1" t="shared" si="1244"/>
        <v>0</v>
      </c>
      <c r="W1549" s="586" t="str">
        <f ca="1" t="shared" si="1245"/>
        <v/>
      </c>
      <c r="X1549" s="587">
        <f ca="1" t="shared" si="1246"/>
        <v>0</v>
      </c>
      <c r="Y1549" s="587" t="e">
        <f ca="1" t="shared" si="1247"/>
        <v>#VALUE!</v>
      </c>
      <c r="Z1549" s="448"/>
      <c r="AA1549" s="448"/>
      <c r="AB1549" s="448"/>
      <c r="AC1549" s="448"/>
      <c r="AD1549" s="448"/>
      <c r="AE1549" s="448"/>
      <c r="AF1549" s="448"/>
      <c r="AG1549" s="448"/>
      <c r="AH1549" s="448"/>
      <c r="AI1549" s="448"/>
      <c r="AJ1549" s="448"/>
      <c r="AK1549" s="590">
        <f t="shared" si="1248"/>
        <v>0</v>
      </c>
      <c r="AL1549" s="590">
        <v>0</v>
      </c>
    </row>
    <row r="1550" s="365" customFormat="1" customHeight="1" spans="1:38">
      <c r="A1550" s="522"/>
      <c r="B1550" s="528">
        <v>101548</v>
      </c>
      <c r="C1550" s="524" t="str">
        <f>IF($B1550="","",IFERROR(VLOOKUP($B1550,SERVIÇOS!$B:$G,2,0),IFERROR(VLOOKUP($B1550,'COMPOSIÇÕES COMPLEMENTARES '!$C:$K,2,0),"")))</f>
        <v>ISOLADOR, TIPO ROLDANA, PARA BAIXA TENSÃO - FORNECIMENTO E INSTALAÇÃO. AF_07/2020</v>
      </c>
      <c r="D1550" s="525" t="str">
        <f>IF($B1550="","",IFERROR(VLOOKUP($B1550,SERVIÇOS!$B:$G,3,0),IFERROR(VLOOKUP($B1550,'COMPOSIÇÕES COMPLEMENTARES '!$C:$K,3,0),"")))</f>
        <v>UN</v>
      </c>
      <c r="E1550" s="530">
        <f>D1549</f>
        <v>2</v>
      </c>
      <c r="F1550" s="527">
        <f>IF($B1550="","",IFERROR(VLOOKUP($B1550,SERVIÇOS!$B:$G,4,0),IFERROR(VLOOKUP($B1550,'COMPOSIÇÕES COMPLEMENTARES '!$C:$K,6,0),"")))</f>
        <v>6.57</v>
      </c>
      <c r="G1550" s="527">
        <f>IF($B1550="","",IFERROR(VLOOKUP($B1550,SERVIÇOS!$B:$G,5,0),IFERROR(VLOOKUP($B1550,'COMPOSIÇÕES COMPLEMENTARES '!$C:$K,7,0),"")))</f>
        <v>1.86</v>
      </c>
      <c r="H1550" s="527">
        <f t="shared" si="1237"/>
        <v>8.43</v>
      </c>
      <c r="I1550" s="527">
        <f t="shared" si="1238"/>
        <v>13.14</v>
      </c>
      <c r="J1550" s="527">
        <f t="shared" si="1239"/>
        <v>3.72</v>
      </c>
      <c r="K1550" s="527">
        <f t="shared" si="1240"/>
        <v>16.86</v>
      </c>
      <c r="L1550" s="527"/>
      <c r="M1550" s="563"/>
      <c r="N1550" s="448"/>
      <c r="O1550" s="561"/>
      <c r="P1550" s="562" t="str">
        <f t="shared" si="1241"/>
        <v/>
      </c>
      <c r="Q1550" s="561"/>
      <c r="R1550" s="583" t="str">
        <f t="shared" si="1242"/>
        <v/>
      </c>
      <c r="S1550" s="561"/>
      <c r="T1550" s="588" t="str">
        <f t="shared" si="1243"/>
        <v/>
      </c>
      <c r="U1550" s="584">
        <f ca="1">SUMIF($O$8:T$9,"QUANT.",O1550:T1550)</f>
        <v>0</v>
      </c>
      <c r="V1550" s="585">
        <f ca="1" t="shared" si="1244"/>
        <v>0</v>
      </c>
      <c r="W1550" s="586" t="str">
        <f ca="1" t="shared" si="1245"/>
        <v>MEDIR</v>
      </c>
      <c r="X1550" s="587">
        <f ca="1" t="shared" si="1246"/>
        <v>2</v>
      </c>
      <c r="Y1550" s="587">
        <f ca="1" t="shared" si="1247"/>
        <v>16.86</v>
      </c>
      <c r="Z1550" s="448"/>
      <c r="AA1550" s="448"/>
      <c r="AB1550" s="448"/>
      <c r="AC1550" s="448"/>
      <c r="AD1550" s="448"/>
      <c r="AE1550" s="448"/>
      <c r="AF1550" s="448"/>
      <c r="AG1550" s="448"/>
      <c r="AH1550" s="448"/>
      <c r="AI1550" s="448"/>
      <c r="AJ1550" s="448"/>
      <c r="AK1550" s="590">
        <f t="shared" si="1248"/>
        <v>101548</v>
      </c>
      <c r="AL1550" s="590">
        <v>0</v>
      </c>
    </row>
    <row r="1551" s="365" customFormat="1" customHeight="1" spans="1:38">
      <c r="A1551" s="522"/>
      <c r="B1551" s="528">
        <v>101538</v>
      </c>
      <c r="C1551" s="524" t="str">
        <f>IF($B1551="","",IFERROR(VLOOKUP($B1551,SERVIÇOS!$B:$G,2,0),IFERROR(VLOOKUP($B1551,'COMPOSIÇÕES COMPLEMENTARES '!$C:$K,2,0),"")))</f>
        <v>ARMAÇÃO SECUNDÁRIA, COM 1 ESTRIBO E 1 ISOLADOR - FORNECIMENTO E INSTALAÇÃO. AF_07/2020</v>
      </c>
      <c r="D1551" s="525" t="str">
        <f>IF($B1551="","",IFERROR(VLOOKUP($B1551,SERVIÇOS!$B:$G,3,0),IFERROR(VLOOKUP($B1551,'COMPOSIÇÕES COMPLEMENTARES '!$C:$K,3,0),"")))</f>
        <v>UN</v>
      </c>
      <c r="E1551" s="530">
        <f>E1550</f>
        <v>2</v>
      </c>
      <c r="F1551" s="527">
        <f>IF($B1551="","",IFERROR(VLOOKUP($B1551,SERVIÇOS!$B:$G,4,0),IFERROR(VLOOKUP($B1551,'COMPOSIÇÕES COMPLEMENTARES '!$C:$K,6,0),"")))</f>
        <v>31.34</v>
      </c>
      <c r="G1551" s="527">
        <f>IF($B1551="","",IFERROR(VLOOKUP($B1551,SERVIÇOS!$B:$G,5,0),IFERROR(VLOOKUP($B1551,'COMPOSIÇÕES COMPLEMENTARES '!$C:$K,7,0),"")))</f>
        <v>11.35</v>
      </c>
      <c r="H1551" s="527">
        <f t="shared" si="1237"/>
        <v>42.69</v>
      </c>
      <c r="I1551" s="527">
        <f t="shared" si="1238"/>
        <v>62.68</v>
      </c>
      <c r="J1551" s="527">
        <f t="shared" si="1239"/>
        <v>22.7</v>
      </c>
      <c r="K1551" s="527">
        <f t="shared" si="1240"/>
        <v>85.38</v>
      </c>
      <c r="L1551" s="527"/>
      <c r="M1551" s="563"/>
      <c r="N1551" s="448"/>
      <c r="O1551" s="561"/>
      <c r="P1551" s="562" t="str">
        <f t="shared" si="1241"/>
        <v/>
      </c>
      <c r="Q1551" s="561"/>
      <c r="R1551" s="583" t="str">
        <f t="shared" si="1242"/>
        <v/>
      </c>
      <c r="S1551" s="561"/>
      <c r="T1551" s="588" t="str">
        <f t="shared" si="1243"/>
        <v/>
      </c>
      <c r="U1551" s="584">
        <f ca="1">SUMIF($O$8:T$9,"QUANT.",O1551:T1551)</f>
        <v>0</v>
      </c>
      <c r="V1551" s="585">
        <f ca="1" t="shared" si="1244"/>
        <v>0</v>
      </c>
      <c r="W1551" s="586" t="str">
        <f ca="1" t="shared" si="1245"/>
        <v>MEDIR</v>
      </c>
      <c r="X1551" s="587">
        <f ca="1" t="shared" si="1246"/>
        <v>2</v>
      </c>
      <c r="Y1551" s="587">
        <f ca="1" t="shared" si="1247"/>
        <v>85.38</v>
      </c>
      <c r="Z1551" s="448"/>
      <c r="AA1551" s="448"/>
      <c r="AB1551" s="448"/>
      <c r="AC1551" s="448"/>
      <c r="AD1551" s="448"/>
      <c r="AE1551" s="448"/>
      <c r="AF1551" s="448"/>
      <c r="AG1551" s="448"/>
      <c r="AH1551" s="448"/>
      <c r="AI1551" s="448"/>
      <c r="AJ1551" s="448"/>
      <c r="AK1551" s="590">
        <f t="shared" si="1248"/>
        <v>101538</v>
      </c>
      <c r="AL1551" s="590">
        <v>0</v>
      </c>
    </row>
    <row r="1552" s="365" customFormat="1" customHeight="1" spans="1:38">
      <c r="A1552" s="522"/>
      <c r="B1552" s="528" t="s">
        <v>610</v>
      </c>
      <c r="C1552" s="524" t="str">
        <f>IF($B1552="","",IFERROR(VLOOKUP($B1552,SERVIÇOS!$B:$G,2,0),IFERROR(VLOOKUP($B1552,'COMPOSIÇÕES COMPLEMENTARES '!$C:$K,2,0),"")))</f>
        <v>CINTA PARA POSTE DE SEÇÃO CIRCULAR EM AÇO CARBONO (NTC 811701) PARA FIXAÇÃO DE ISOLADOR TIPO ROLDANA PARA REDE DE BAIXA TENSÃO</v>
      </c>
      <c r="D1552" s="525" t="str">
        <f>IF($B1552="","",IFERROR(VLOOKUP($B1552,SERVIÇOS!$B:$G,3,0),IFERROR(VLOOKUP($B1552,'COMPOSIÇÕES COMPLEMENTARES '!$C:$K,3,0),"")))</f>
        <v>UN</v>
      </c>
      <c r="E1552" s="530">
        <f>E1550</f>
        <v>2</v>
      </c>
      <c r="F1552" s="527">
        <f>IF($B1552="","",IFERROR(VLOOKUP($B1552,SERVIÇOS!$B:$G,4,0),IFERROR(VLOOKUP($B1552,'COMPOSIÇÕES COMPLEMENTARES '!$C:$K,6,0),"")))</f>
        <v>73.01</v>
      </c>
      <c r="G1552" s="527">
        <f>IF($B1552="","",IFERROR(VLOOKUP($B1552,SERVIÇOS!$B:$G,5,0),IFERROR(VLOOKUP($B1552,'COMPOSIÇÕES COMPLEMENTARES '!$C:$K,7,0),"")))</f>
        <v>14.85</v>
      </c>
      <c r="H1552" s="527">
        <f t="shared" si="1237"/>
        <v>87.86</v>
      </c>
      <c r="I1552" s="527">
        <f t="shared" si="1238"/>
        <v>146.02</v>
      </c>
      <c r="J1552" s="527">
        <f t="shared" si="1239"/>
        <v>29.7</v>
      </c>
      <c r="K1552" s="527">
        <f t="shared" si="1240"/>
        <v>175.72</v>
      </c>
      <c r="L1552" s="527"/>
      <c r="M1552" s="563"/>
      <c r="N1552" s="448"/>
      <c r="O1552" s="561"/>
      <c r="P1552" s="562" t="str">
        <f t="shared" si="1241"/>
        <v/>
      </c>
      <c r="Q1552" s="561"/>
      <c r="R1552" s="583" t="str">
        <f t="shared" si="1242"/>
        <v/>
      </c>
      <c r="S1552" s="561"/>
      <c r="T1552" s="588" t="str">
        <f t="shared" si="1243"/>
        <v/>
      </c>
      <c r="U1552" s="584">
        <f ca="1">SUMIF($O$8:T$9,"QUANT.",O1552:T1552)</f>
        <v>0</v>
      </c>
      <c r="V1552" s="585">
        <f ca="1" t="shared" si="1244"/>
        <v>0</v>
      </c>
      <c r="W1552" s="586" t="str">
        <f ca="1" t="shared" si="1245"/>
        <v>MEDIR</v>
      </c>
      <c r="X1552" s="587">
        <f ca="1" t="shared" si="1246"/>
        <v>2</v>
      </c>
      <c r="Y1552" s="587">
        <f ca="1" t="shared" si="1247"/>
        <v>175.72</v>
      </c>
      <c r="Z1552" s="448"/>
      <c r="AA1552" s="448"/>
      <c r="AB1552" s="448"/>
      <c r="AC1552" s="448"/>
      <c r="AD1552" s="448"/>
      <c r="AE1552" s="448"/>
      <c r="AF1552" s="448"/>
      <c r="AG1552" s="448"/>
      <c r="AH1552" s="448"/>
      <c r="AI1552" s="448"/>
      <c r="AJ1552" s="448"/>
      <c r="AK1552" s="590" t="e">
        <f t="shared" si="1248"/>
        <v>#VALUE!</v>
      </c>
      <c r="AL1552" s="590">
        <v>0</v>
      </c>
    </row>
    <row r="1553" s="365" customFormat="1" customHeight="1" spans="1:38">
      <c r="A1553" s="522"/>
      <c r="B1553" s="528">
        <v>101554</v>
      </c>
      <c r="C1553" s="524" t="str">
        <f>IF($B1553="","",IFERROR(VLOOKUP($B1553,SERVIÇOS!$B:$G,2,0),IFERROR(VLOOKUP($B1553,'COMPOSIÇÕES COMPLEMENTARES '!$C:$K,2,0),"")))</f>
        <v>ALÇA PREFORMADA DE DISTRIBUIÇÃO, EM  AÇO GALVANIZADO, AWG 2 - FORNECIMENTO E INSTALAÇÃO. AF_07/2020</v>
      </c>
      <c r="D1553" s="525" t="str">
        <f>IF($B1553="","",IFERROR(VLOOKUP($B1553,SERVIÇOS!$B:$G,3,0),IFERROR(VLOOKUP($B1553,'COMPOSIÇÕES COMPLEMENTARES '!$C:$K,3,0),"")))</f>
        <v>UN</v>
      </c>
      <c r="E1553" s="530">
        <f>E1550</f>
        <v>2</v>
      </c>
      <c r="F1553" s="527">
        <f>IF($B1553="","",IFERROR(VLOOKUP($B1553,SERVIÇOS!$B:$G,4,0),IFERROR(VLOOKUP($B1553,'COMPOSIÇÕES COMPLEMENTARES '!$C:$K,6,0),"")))</f>
        <v>6.84</v>
      </c>
      <c r="G1553" s="527">
        <f>IF($B1553="","",IFERROR(VLOOKUP($B1553,SERVIÇOS!$B:$G,5,0),IFERROR(VLOOKUP($B1553,'COMPOSIÇÕES COMPLEMENTARES '!$C:$K,7,0),"")))</f>
        <v>4.76</v>
      </c>
      <c r="H1553" s="527">
        <f t="shared" si="1237"/>
        <v>11.6</v>
      </c>
      <c r="I1553" s="527">
        <f t="shared" si="1238"/>
        <v>13.68</v>
      </c>
      <c r="J1553" s="527">
        <f t="shared" si="1239"/>
        <v>9.52</v>
      </c>
      <c r="K1553" s="527">
        <f t="shared" si="1240"/>
        <v>23.2</v>
      </c>
      <c r="L1553" s="527"/>
      <c r="M1553" s="563"/>
      <c r="N1553" s="448"/>
      <c r="O1553" s="561"/>
      <c r="P1553" s="562" t="str">
        <f t="shared" si="1241"/>
        <v/>
      </c>
      <c r="Q1553" s="561"/>
      <c r="R1553" s="583" t="str">
        <f t="shared" si="1242"/>
        <v/>
      </c>
      <c r="S1553" s="561"/>
      <c r="T1553" s="588" t="str">
        <f t="shared" si="1243"/>
        <v/>
      </c>
      <c r="U1553" s="584">
        <f ca="1">SUMIF($O$8:T$9,"QUANT.",O1553:T1553)</f>
        <v>0</v>
      </c>
      <c r="V1553" s="585">
        <f ca="1" t="shared" si="1244"/>
        <v>0</v>
      </c>
      <c r="W1553" s="586" t="str">
        <f ca="1" t="shared" si="1245"/>
        <v>MEDIR</v>
      </c>
      <c r="X1553" s="587">
        <f ca="1" t="shared" si="1246"/>
        <v>2</v>
      </c>
      <c r="Y1553" s="587">
        <f ca="1" t="shared" si="1247"/>
        <v>23.2</v>
      </c>
      <c r="Z1553" s="448"/>
      <c r="AA1553" s="448"/>
      <c r="AB1553" s="448"/>
      <c r="AC1553" s="448"/>
      <c r="AD1553" s="448"/>
      <c r="AE1553" s="448"/>
      <c r="AF1553" s="448"/>
      <c r="AG1553" s="448"/>
      <c r="AH1553" s="448"/>
      <c r="AI1553" s="448"/>
      <c r="AJ1553" s="448"/>
      <c r="AK1553" s="590">
        <f t="shared" si="1248"/>
        <v>101554</v>
      </c>
      <c r="AL1553" s="590">
        <v>0</v>
      </c>
    </row>
    <row r="1554" s="365" customFormat="1" customHeight="1" spans="1:38">
      <c r="A1554" s="522"/>
      <c r="B1554" s="528">
        <v>91926</v>
      </c>
      <c r="C1554" s="524" t="str">
        <f>IF($B1554="","",IFERROR(VLOOKUP($B1554,SERVIÇOS!$B:$G,2,0),IFERROR(VLOOKUP($B1554,'COMPOSIÇÕES COMPLEMENTARES '!$C:$K,2,0),"")))</f>
        <v>CABO DE COBRE FLEXÍVEL ISOLADO, 2,5 MM², ANTI-CHAMA 450/750 V, PARA CIRCUITOS TERMINAIS - FORNECIMENTO E INSTALAÇÃO. AF_03/2023</v>
      </c>
      <c r="D1554" s="525" t="str">
        <f>IF($B1554="","",IFERROR(VLOOKUP($B1554,SERVIÇOS!$B:$G,3,0),IFERROR(VLOOKUP($B1554,'COMPOSIÇÕES COMPLEMENTARES '!$C:$K,3,0),"")))</f>
        <v>M</v>
      </c>
      <c r="E1554" s="530">
        <f>0.2*E1553</f>
        <v>0.4</v>
      </c>
      <c r="F1554" s="527">
        <f>IF($B1554="","",IFERROR(VLOOKUP($B1554,SERVIÇOS!$B:$G,4,0),IFERROR(VLOOKUP($B1554,'COMPOSIÇÕES COMPLEMENTARES '!$C:$K,6,0),"")))</f>
        <v>3.35</v>
      </c>
      <c r="G1554" s="527">
        <f>IF($B1554="","",IFERROR(VLOOKUP($B1554,SERVIÇOS!$B:$G,5,0),IFERROR(VLOOKUP($B1554,'COMPOSIÇÕES COMPLEMENTARES '!$C:$K,7,0),"")))</f>
        <v>1.43</v>
      </c>
      <c r="H1554" s="527">
        <f t="shared" si="1237"/>
        <v>4.78</v>
      </c>
      <c r="I1554" s="527">
        <f t="shared" si="1238"/>
        <v>1.34</v>
      </c>
      <c r="J1554" s="527">
        <f t="shared" si="1239"/>
        <v>0.57</v>
      </c>
      <c r="K1554" s="527">
        <f t="shared" si="1240"/>
        <v>1.91</v>
      </c>
      <c r="L1554" s="527"/>
      <c r="M1554" s="563"/>
      <c r="N1554" s="448"/>
      <c r="O1554" s="561"/>
      <c r="P1554" s="562" t="str">
        <f t="shared" si="1241"/>
        <v/>
      </c>
      <c r="Q1554" s="561"/>
      <c r="R1554" s="583" t="str">
        <f t="shared" si="1242"/>
        <v/>
      </c>
      <c r="S1554" s="561"/>
      <c r="T1554" s="588" t="str">
        <f t="shared" si="1243"/>
        <v/>
      </c>
      <c r="U1554" s="584">
        <f ca="1">SUMIF($O$8:T$9,"QUANT.",O1554:T1554)</f>
        <v>0</v>
      </c>
      <c r="V1554" s="585">
        <f ca="1" t="shared" si="1244"/>
        <v>0</v>
      </c>
      <c r="W1554" s="586" t="str">
        <f ca="1" t="shared" si="1245"/>
        <v>MEDIR</v>
      </c>
      <c r="X1554" s="587">
        <f ca="1" t="shared" si="1246"/>
        <v>0.4</v>
      </c>
      <c r="Y1554" s="587">
        <f ca="1" t="shared" si="1247"/>
        <v>1.91</v>
      </c>
      <c r="Z1554" s="448"/>
      <c r="AA1554" s="448"/>
      <c r="AB1554" s="448"/>
      <c r="AC1554" s="448"/>
      <c r="AD1554" s="448"/>
      <c r="AE1554" s="448"/>
      <c r="AF1554" s="448"/>
      <c r="AG1554" s="448"/>
      <c r="AH1554" s="448"/>
      <c r="AI1554" s="448"/>
      <c r="AJ1554" s="448"/>
      <c r="AK1554" s="590">
        <f t="shared" si="1248"/>
        <v>91926</v>
      </c>
      <c r="AL1554" s="590">
        <v>0</v>
      </c>
    </row>
    <row r="1555" s="365" customFormat="1" customHeight="1" spans="1:38">
      <c r="A1555" s="522"/>
      <c r="B1555" s="528" t="s">
        <v>632</v>
      </c>
      <c r="C1555" s="524" t="str">
        <f>IF($B1555="","",IFERROR(VLOOKUP($B1555,SERVIÇOS!$B:$G,2,0),IFERROR(VLOOKUP($B1555,'COMPOSIÇÕES COMPLEMENTARES '!$C:$K,2,0),"")))</f>
        <v>CONECTOR DE ATERRAMENTO DE FERRAGENS DA IP - PRESILHA FEITA EM LATÃO ESTANHADO, COM 2 FUROS DE Ø8mm PARA CABOS DE COBRE 35/50mm², RESISTENTE AOS ESFORÇOS REALIZADOS PELO CABO A SER FIXADO</v>
      </c>
      <c r="D1555" s="525" t="str">
        <f>IF($B1555="","",IFERROR(VLOOKUP($B1555,SERVIÇOS!$B:$G,3,0),IFERROR(VLOOKUP($B1555,'COMPOSIÇÕES COMPLEMENTARES '!$C:$K,3,0),"")))</f>
        <v>UN</v>
      </c>
      <c r="E1555" s="530">
        <f>E1552+2</f>
        <v>4</v>
      </c>
      <c r="F1555" s="527">
        <f>IF($B1555="","",IFERROR(VLOOKUP($B1555,SERVIÇOS!$B:$G,4,0),IFERROR(VLOOKUP($B1555,'COMPOSIÇÕES COMPLEMENTARES '!$C:$K,6,0),"")))</f>
        <v>3.35</v>
      </c>
      <c r="G1555" s="527">
        <f>IF($B1555="","",IFERROR(VLOOKUP($B1555,SERVIÇOS!$B:$G,5,0),IFERROR(VLOOKUP($B1555,'COMPOSIÇÕES COMPLEMENTARES '!$C:$K,7,0),"")))</f>
        <v>3.14</v>
      </c>
      <c r="H1555" s="527">
        <f t="shared" ref="H1555:H1571" si="1249">IF(E1555="","",F1555+G1555)</f>
        <v>6.49</v>
      </c>
      <c r="I1555" s="527">
        <f t="shared" ref="I1555:I1571" si="1250">IF(E1555="","",TRUNC((E1555*F1555),2))</f>
        <v>13.4</v>
      </c>
      <c r="J1555" s="527">
        <f t="shared" ref="J1555:J1571" si="1251">IF(E1555="","",TRUNC((E1555*G1555),2))</f>
        <v>12.56</v>
      </c>
      <c r="K1555" s="527">
        <f t="shared" ref="K1555:K1571" si="1252">IF(E1555="","",TRUNC((E1555*H1555),2))</f>
        <v>25.96</v>
      </c>
      <c r="L1555" s="527"/>
      <c r="M1555" s="563"/>
      <c r="N1555" s="448"/>
      <c r="O1555" s="561"/>
      <c r="P1555" s="562" t="str">
        <f t="shared" ref="P1555:P1571" si="1253">IF(OR(O1555="",$K1555=""),"",(O1555/$E1555)*$K1555)</f>
        <v/>
      </c>
      <c r="Q1555" s="561"/>
      <c r="R1555" s="583" t="str">
        <f t="shared" ref="R1555:R1571" si="1254">IF(OR(Q1555="",$K1555=""),"",(Q1555/$E1555)*$K1555)</f>
        <v/>
      </c>
      <c r="S1555" s="561"/>
      <c r="T1555" s="588" t="str">
        <f t="shared" ref="T1555:T1571" si="1255">IF(OR(S1555="",$K1555=""),"",(S1555/$E1555)*$K1555)</f>
        <v/>
      </c>
      <c r="U1555" s="584">
        <f ca="1">SUMIF($O$8:T$9,"QUANT.",O1555:T1555)</f>
        <v>0</v>
      </c>
      <c r="V1555" s="585">
        <f ca="1" t="shared" ref="V1555:V1571" si="1256">SUMIF($O$8:$T$9,"CUSTO",O1555:T1555)</f>
        <v>0</v>
      </c>
      <c r="W1555" s="586" t="str">
        <f ca="1" t="shared" ref="W1555:W1571" si="1257">IF(B1555&lt;&gt;"",IF(V1555=0,"MEDIR",IF(K1555-V1555=0,"OK",IF(K1555-V1555&gt;0,"MEDIR","ALERTA!"))),"")</f>
        <v>MEDIR</v>
      </c>
      <c r="X1555" s="587">
        <f ca="1" t="shared" ref="X1555:X1571" si="1258">IF(U1555="",0,E1555-U1555)</f>
        <v>4</v>
      </c>
      <c r="Y1555" s="587">
        <f ca="1" t="shared" ref="Y1555:Y1571" si="1259">IF(V1555="",0,K1555-V1555)</f>
        <v>25.96</v>
      </c>
      <c r="Z1555" s="448"/>
      <c r="AA1555" s="448"/>
      <c r="AB1555" s="448"/>
      <c r="AC1555" s="448"/>
      <c r="AD1555" s="448"/>
      <c r="AE1555" s="448"/>
      <c r="AF1555" s="448"/>
      <c r="AG1555" s="448"/>
      <c r="AH1555" s="448"/>
      <c r="AI1555" s="448"/>
      <c r="AJ1555" s="448"/>
      <c r="AK1555" s="590" t="e">
        <f t="shared" ref="AK1555:AK1571" si="1260">B1555-AL1555</f>
        <v>#VALUE!</v>
      </c>
      <c r="AL1555" s="590">
        <v>0</v>
      </c>
    </row>
    <row r="1556" s="365" customFormat="1" customHeight="1" spans="1:38">
      <c r="A1556" s="522"/>
      <c r="B1556" s="528" t="s">
        <v>633</v>
      </c>
      <c r="C1556" s="524" t="str">
        <f>IF($B1556="","",IFERROR(VLOOKUP($B1556,SERVIÇOS!$B:$G,2,0),IFERROR(VLOOKUP($B1556,'COMPOSIÇÕES COMPLEMENTARES '!$C:$K,2,0),"")))</f>
        <v>CABO DE AÇO GALVANIZADO, DIÂMETRO ø1/4" (6,35mm), ALMA DE FIBRA (AFA), CONSTRUÇÃO DO CABO 6x19S (6 TORÇOES DE 19 FIOS CADA)</v>
      </c>
      <c r="D1556" s="525" t="str">
        <f>IF($B1556="","",IFERROR(VLOOKUP($B1556,SERVIÇOS!$B:$G,3,0),IFERROR(VLOOKUP($B1556,'COMPOSIÇÕES COMPLEMENTARES '!$C:$K,3,0),"")))</f>
        <v>M</v>
      </c>
      <c r="E1556" s="530">
        <f>2*D1549</f>
        <v>4</v>
      </c>
      <c r="F1556" s="527">
        <f>IF($B1556="","",IFERROR(VLOOKUP($B1556,SERVIÇOS!$B:$G,4,0),IFERROR(VLOOKUP($B1556,'COMPOSIÇÕES COMPLEMENTARES '!$C:$K,6,0),"")))</f>
        <v>8.03</v>
      </c>
      <c r="G1556" s="527">
        <f>IF($B1556="","",IFERROR(VLOOKUP($B1556,SERVIÇOS!$B:$G,5,0),IFERROR(VLOOKUP($B1556,'COMPOSIÇÕES COMPLEMENTARES '!$C:$K,7,0),"")))</f>
        <v>3.21</v>
      </c>
      <c r="H1556" s="527">
        <f t="shared" si="1249"/>
        <v>11.24</v>
      </c>
      <c r="I1556" s="527">
        <f t="shared" si="1250"/>
        <v>32.12</v>
      </c>
      <c r="J1556" s="527">
        <f t="shared" si="1251"/>
        <v>12.84</v>
      </c>
      <c r="K1556" s="527">
        <f t="shared" si="1252"/>
        <v>44.96</v>
      </c>
      <c r="L1556" s="527"/>
      <c r="M1556" s="563"/>
      <c r="N1556" s="448"/>
      <c r="O1556" s="561"/>
      <c r="P1556" s="562" t="str">
        <f t="shared" si="1253"/>
        <v/>
      </c>
      <c r="Q1556" s="561"/>
      <c r="R1556" s="583" t="str">
        <f t="shared" si="1254"/>
        <v/>
      </c>
      <c r="S1556" s="561"/>
      <c r="T1556" s="588" t="str">
        <f t="shared" si="1255"/>
        <v/>
      </c>
      <c r="U1556" s="584">
        <f ca="1">SUMIF($O$8:T$9,"QUANT.",O1556:T1556)</f>
        <v>0</v>
      </c>
      <c r="V1556" s="585">
        <f ca="1" t="shared" si="1256"/>
        <v>0</v>
      </c>
      <c r="W1556" s="586" t="str">
        <f ca="1" t="shared" si="1257"/>
        <v>MEDIR</v>
      </c>
      <c r="X1556" s="587">
        <f ca="1" t="shared" si="1258"/>
        <v>4</v>
      </c>
      <c r="Y1556" s="587">
        <f ca="1" t="shared" si="1259"/>
        <v>44.96</v>
      </c>
      <c r="Z1556" s="448"/>
      <c r="AA1556" s="448"/>
      <c r="AB1556" s="448"/>
      <c r="AC1556" s="448"/>
      <c r="AD1556" s="448"/>
      <c r="AE1556" s="448"/>
      <c r="AF1556" s="448"/>
      <c r="AG1556" s="448"/>
      <c r="AH1556" s="448"/>
      <c r="AI1556" s="448"/>
      <c r="AJ1556" s="448"/>
      <c r="AK1556" s="590" t="e">
        <f t="shared" si="1260"/>
        <v>#VALUE!</v>
      </c>
      <c r="AL1556" s="590">
        <v>0</v>
      </c>
    </row>
    <row r="1557" s="365" customFormat="1" customHeight="1" spans="1:38">
      <c r="A1557" s="522"/>
      <c r="B1557" s="528">
        <v>101549</v>
      </c>
      <c r="C1557" s="524" t="str">
        <f>IF($B1557="","",IFERROR(VLOOKUP($B1557,SERVIÇOS!$B:$G,2,0),IFERROR(VLOOKUP($B1557,'COMPOSIÇÕES COMPLEMENTARES '!$C:$K,2,0),"")))</f>
        <v>GRAMPO PARALELO METÁLICO, PARA REDES AÉREAS DE DISTRIBUIÇÃO DE ENERGIA ELÉTRICA DE BAIXA TENSÃO - FORNECIMENTO E INSTALAÇÃO. AF_07/2020</v>
      </c>
      <c r="D1557" s="525" t="str">
        <f>IF($B1557="","",IFERROR(VLOOKUP($B1557,SERVIÇOS!$B:$G,3,0),IFERROR(VLOOKUP($B1557,'COMPOSIÇÕES COMPLEMENTARES '!$C:$K,3,0),"")))</f>
        <v>UN</v>
      </c>
      <c r="E1557" s="530">
        <f>1*D1549</f>
        <v>2</v>
      </c>
      <c r="F1557" s="527">
        <f>IF($B1557="","",IFERROR(VLOOKUP($B1557,SERVIÇOS!$B:$G,4,0),IFERROR(VLOOKUP($B1557,'COMPOSIÇÕES COMPLEMENTARES '!$C:$K,6,0),"")))</f>
        <v>12.78</v>
      </c>
      <c r="G1557" s="527">
        <f>IF($B1557="","",IFERROR(VLOOKUP($B1557,SERVIÇOS!$B:$G,5,0),IFERROR(VLOOKUP($B1557,'COMPOSIÇÕES COMPLEMENTARES '!$C:$K,7,0),"")))</f>
        <v>6.08</v>
      </c>
      <c r="H1557" s="527">
        <f t="shared" si="1249"/>
        <v>18.86</v>
      </c>
      <c r="I1557" s="527">
        <f t="shared" si="1250"/>
        <v>25.56</v>
      </c>
      <c r="J1557" s="527">
        <f t="shared" si="1251"/>
        <v>12.16</v>
      </c>
      <c r="K1557" s="527">
        <f t="shared" si="1252"/>
        <v>37.72</v>
      </c>
      <c r="L1557" s="527"/>
      <c r="M1557" s="563"/>
      <c r="N1557" s="448"/>
      <c r="O1557" s="561"/>
      <c r="P1557" s="562" t="str">
        <f t="shared" si="1253"/>
        <v/>
      </c>
      <c r="Q1557" s="561"/>
      <c r="R1557" s="583" t="str">
        <f t="shared" si="1254"/>
        <v/>
      </c>
      <c r="S1557" s="561"/>
      <c r="T1557" s="588" t="str">
        <f t="shared" si="1255"/>
        <v/>
      </c>
      <c r="U1557" s="584">
        <f ca="1">SUMIF($O$8:T$9,"QUANT.",O1557:T1557)</f>
        <v>0</v>
      </c>
      <c r="V1557" s="585">
        <f ca="1" t="shared" si="1256"/>
        <v>0</v>
      </c>
      <c r="W1557" s="586" t="str">
        <f ca="1" t="shared" si="1257"/>
        <v>MEDIR</v>
      </c>
      <c r="X1557" s="587">
        <f ca="1" t="shared" si="1258"/>
        <v>2</v>
      </c>
      <c r="Y1557" s="587">
        <f ca="1" t="shared" si="1259"/>
        <v>37.72</v>
      </c>
      <c r="Z1557" s="448"/>
      <c r="AA1557" s="448"/>
      <c r="AB1557" s="448"/>
      <c r="AC1557" s="448"/>
      <c r="AD1557" s="448"/>
      <c r="AE1557" s="448"/>
      <c r="AF1557" s="448"/>
      <c r="AG1557" s="448"/>
      <c r="AH1557" s="448"/>
      <c r="AI1557" s="448"/>
      <c r="AJ1557" s="448"/>
      <c r="AK1557" s="590">
        <f t="shared" si="1260"/>
        <v>101549</v>
      </c>
      <c r="AL1557" s="590">
        <v>0</v>
      </c>
    </row>
    <row r="1558" s="365" customFormat="1" customHeight="1" spans="1:38">
      <c r="A1558" s="522"/>
      <c r="B1558" s="528" t="s">
        <v>634</v>
      </c>
      <c r="C1558" s="524" t="str">
        <f>IF($B1558="","",IFERROR(VLOOKUP($B1558,SERVIÇOS!$B:$G,2,0),IFERROR(VLOOKUP($B1558,'COMPOSIÇÕES COMPLEMENTARES '!$C:$K,2,0),"")))</f>
        <v>TERMINAL DE APERTO COM SAPATA EM LIGA DE COBRE, SAPATA COM DOIS FUROS PARA FIXAÇÃO </v>
      </c>
      <c r="D1558" s="525" t="str">
        <f>IF($B1558="","",IFERROR(VLOOKUP($B1558,SERVIÇOS!$B:$G,3,0),IFERROR(VLOOKUP($B1558,'COMPOSIÇÕES COMPLEMENTARES '!$C:$K,3,0),"")))</f>
        <v>UN</v>
      </c>
      <c r="E1558" s="530">
        <f>1*D1549</f>
        <v>2</v>
      </c>
      <c r="F1558" s="527">
        <f>IF($B1558="","",IFERROR(VLOOKUP($B1558,SERVIÇOS!$B:$G,4,0),IFERROR(VLOOKUP($B1558,'COMPOSIÇÕES COMPLEMENTARES '!$C:$K,6,0),"")))</f>
        <v>12.16</v>
      </c>
      <c r="G1558" s="527">
        <f>IF($B1558="","",IFERROR(VLOOKUP($B1558,SERVIÇOS!$B:$G,5,0),IFERROR(VLOOKUP($B1558,'COMPOSIÇÕES COMPLEMENTARES '!$C:$K,7,0),"")))</f>
        <v>1.43</v>
      </c>
      <c r="H1558" s="527">
        <f t="shared" si="1249"/>
        <v>13.59</v>
      </c>
      <c r="I1558" s="527">
        <f t="shared" si="1250"/>
        <v>24.32</v>
      </c>
      <c r="J1558" s="527">
        <f t="shared" si="1251"/>
        <v>2.86</v>
      </c>
      <c r="K1558" s="527">
        <f t="shared" si="1252"/>
        <v>27.18</v>
      </c>
      <c r="L1558" s="527"/>
      <c r="M1558" s="563"/>
      <c r="N1558" s="448"/>
      <c r="O1558" s="561"/>
      <c r="P1558" s="562" t="str">
        <f t="shared" si="1253"/>
        <v/>
      </c>
      <c r="Q1558" s="561"/>
      <c r="R1558" s="583" t="str">
        <f t="shared" si="1254"/>
        <v/>
      </c>
      <c r="S1558" s="561"/>
      <c r="T1558" s="588" t="str">
        <f t="shared" si="1255"/>
        <v/>
      </c>
      <c r="U1558" s="584">
        <f ca="1">SUMIF($O$8:T$9,"QUANT.",O1558:T1558)</f>
        <v>0</v>
      </c>
      <c r="V1558" s="585">
        <f ca="1" t="shared" si="1256"/>
        <v>0</v>
      </c>
      <c r="W1558" s="586" t="str">
        <f ca="1" t="shared" si="1257"/>
        <v>MEDIR</v>
      </c>
      <c r="X1558" s="587">
        <f ca="1" t="shared" si="1258"/>
        <v>2</v>
      </c>
      <c r="Y1558" s="587">
        <f ca="1" t="shared" si="1259"/>
        <v>27.18</v>
      </c>
      <c r="Z1558" s="448"/>
      <c r="AA1558" s="448"/>
      <c r="AB1558" s="448"/>
      <c r="AC1558" s="448"/>
      <c r="AD1558" s="448"/>
      <c r="AE1558" s="448"/>
      <c r="AF1558" s="448"/>
      <c r="AG1558" s="448"/>
      <c r="AH1558" s="448"/>
      <c r="AI1558" s="448"/>
      <c r="AJ1558" s="448"/>
      <c r="AK1558" s="590" t="e">
        <f t="shared" si="1260"/>
        <v>#VALUE!</v>
      </c>
      <c r="AL1558" s="590">
        <v>0</v>
      </c>
    </row>
    <row r="1559" s="365" customFormat="1" customHeight="1" spans="1:38">
      <c r="A1559" s="522"/>
      <c r="B1559" s="528">
        <v>96985</v>
      </c>
      <c r="C1559" s="524" t="str">
        <f>IF($B1559="","",IFERROR(VLOOKUP($B1559,SERVIÇOS!$B:$G,2,0),IFERROR(VLOOKUP($B1559,'COMPOSIÇÕES COMPLEMENTARES '!$C:$K,2,0),"")))</f>
        <v>HASTE DE ATERRAMENTO, DIÂMETRO 5/8", COM 3 METROS - FORNECIMENTO E INSTALAÇÃO. AF_08/2023</v>
      </c>
      <c r="D1559" s="525" t="str">
        <f>IF($B1559="","",IFERROR(VLOOKUP($B1559,SERVIÇOS!$B:$G,3,0),IFERROR(VLOOKUP($B1559,'COMPOSIÇÕES COMPLEMENTARES '!$C:$K,3,0),"")))</f>
        <v>UN</v>
      </c>
      <c r="E1559" s="530">
        <v>2</v>
      </c>
      <c r="F1559" s="527">
        <f>IF($B1559="","",IFERROR(VLOOKUP($B1559,SERVIÇOS!$B:$G,4,0),IFERROR(VLOOKUP($B1559,'COMPOSIÇÕES COMPLEMENTARES '!$C:$K,6,0),"")))</f>
        <v>59.6</v>
      </c>
      <c r="G1559" s="527">
        <f>IF($B1559="","",IFERROR(VLOOKUP($B1559,SERVIÇOS!$B:$G,5,0),IFERROR(VLOOKUP($B1559,'COMPOSIÇÕES COMPLEMENTARES '!$C:$K,7,0),"")))</f>
        <v>12.3</v>
      </c>
      <c r="H1559" s="527">
        <f t="shared" si="1249"/>
        <v>71.9</v>
      </c>
      <c r="I1559" s="527">
        <f t="shared" si="1250"/>
        <v>119.2</v>
      </c>
      <c r="J1559" s="527">
        <f t="shared" si="1251"/>
        <v>24.6</v>
      </c>
      <c r="K1559" s="527">
        <f t="shared" si="1252"/>
        <v>143.8</v>
      </c>
      <c r="L1559" s="527"/>
      <c r="M1559" s="563"/>
      <c r="N1559" s="448"/>
      <c r="O1559" s="561"/>
      <c r="P1559" s="562" t="str">
        <f t="shared" si="1253"/>
        <v/>
      </c>
      <c r="Q1559" s="561"/>
      <c r="R1559" s="583" t="str">
        <f t="shared" si="1254"/>
        <v/>
      </c>
      <c r="S1559" s="561"/>
      <c r="T1559" s="588" t="str">
        <f t="shared" si="1255"/>
        <v/>
      </c>
      <c r="U1559" s="584">
        <f ca="1">SUMIF($O$8:T$9,"QUANT.",O1559:T1559)</f>
        <v>0</v>
      </c>
      <c r="V1559" s="585">
        <f ca="1" t="shared" si="1256"/>
        <v>0</v>
      </c>
      <c r="W1559" s="586" t="str">
        <f ca="1" t="shared" si="1257"/>
        <v>MEDIR</v>
      </c>
      <c r="X1559" s="587">
        <f ca="1" t="shared" si="1258"/>
        <v>2</v>
      </c>
      <c r="Y1559" s="587">
        <f ca="1" t="shared" si="1259"/>
        <v>143.8</v>
      </c>
      <c r="Z1559" s="448"/>
      <c r="AA1559" s="448"/>
      <c r="AB1559" s="448"/>
      <c r="AC1559" s="448"/>
      <c r="AD1559" s="448"/>
      <c r="AE1559" s="448"/>
      <c r="AF1559" s="448"/>
      <c r="AG1559" s="448"/>
      <c r="AH1559" s="448"/>
      <c r="AI1559" s="448"/>
      <c r="AJ1559" s="448"/>
      <c r="AK1559" s="590">
        <f t="shared" si="1260"/>
        <v>96985</v>
      </c>
      <c r="AL1559" s="590">
        <v>0</v>
      </c>
    </row>
    <row r="1560" s="365" customFormat="1" customHeight="1" spans="1:38">
      <c r="A1560" s="522"/>
      <c r="B1560" s="528" t="s">
        <v>618</v>
      </c>
      <c r="C1560" s="524" t="str">
        <f>IF($B1560="","",IFERROR(VLOOKUP($B1560,SERVIÇOS!$B:$G,2,0),IFERROR(VLOOKUP($B1560,'COMPOSIÇÕES COMPLEMENTARES '!$C:$K,2,0),"")))</f>
        <v>CORDOALHA DE COBRE NU, NÃO ENTERRADA, INSTALAÇÃO COM PRESILHA DE FIXAÇÃO</v>
      </c>
      <c r="D1560" s="525" t="str">
        <f>IF($B1560="","",IFERROR(VLOOKUP($B1560,SERVIÇOS!$B:$G,3,0),IFERROR(VLOOKUP($B1560,'COMPOSIÇÕES COMPLEMENTARES '!$C:$K,3,0),"")))</f>
        <v>M</v>
      </c>
      <c r="E1560" s="530">
        <f>E1559*8</f>
        <v>16</v>
      </c>
      <c r="F1560" s="527">
        <f>IF($B1560="","",IFERROR(VLOOKUP($B1560,SERVIÇOS!$B:$G,4,0),IFERROR(VLOOKUP($B1560,'COMPOSIÇÕES COMPLEMENTARES '!$C:$K,6,0),"")))</f>
        <v>43.78</v>
      </c>
      <c r="G1560" s="527">
        <f>IF($B1560="","",IFERROR(VLOOKUP($B1560,SERVIÇOS!$B:$G,5,0),IFERROR(VLOOKUP($B1560,'COMPOSIÇÕES COMPLEMENTARES '!$C:$K,7,0),"")))</f>
        <v>7.82</v>
      </c>
      <c r="H1560" s="527">
        <f t="shared" si="1249"/>
        <v>51.6</v>
      </c>
      <c r="I1560" s="527">
        <f t="shared" si="1250"/>
        <v>700.48</v>
      </c>
      <c r="J1560" s="527">
        <f t="shared" si="1251"/>
        <v>125.12</v>
      </c>
      <c r="K1560" s="527">
        <f t="shared" si="1252"/>
        <v>825.6</v>
      </c>
      <c r="L1560" s="527"/>
      <c r="M1560" s="563"/>
      <c r="N1560" s="448"/>
      <c r="O1560" s="561"/>
      <c r="P1560" s="562" t="str">
        <f t="shared" si="1253"/>
        <v/>
      </c>
      <c r="Q1560" s="561"/>
      <c r="R1560" s="583" t="str">
        <f t="shared" si="1254"/>
        <v/>
      </c>
      <c r="S1560" s="561"/>
      <c r="T1560" s="588" t="str">
        <f t="shared" si="1255"/>
        <v/>
      </c>
      <c r="U1560" s="584">
        <f ca="1">SUMIF($O$8:T$9,"QUANT.",O1560:T1560)</f>
        <v>0</v>
      </c>
      <c r="V1560" s="585">
        <f ca="1" t="shared" si="1256"/>
        <v>0</v>
      </c>
      <c r="W1560" s="586" t="str">
        <f ca="1" t="shared" si="1257"/>
        <v>MEDIR</v>
      </c>
      <c r="X1560" s="587">
        <f ca="1" t="shared" si="1258"/>
        <v>16</v>
      </c>
      <c r="Y1560" s="587">
        <f ca="1" t="shared" si="1259"/>
        <v>825.6</v>
      </c>
      <c r="Z1560" s="448"/>
      <c r="AA1560" s="448"/>
      <c r="AB1560" s="448"/>
      <c r="AC1560" s="448"/>
      <c r="AD1560" s="448"/>
      <c r="AE1560" s="448"/>
      <c r="AF1560" s="448"/>
      <c r="AG1560" s="448"/>
      <c r="AH1560" s="448"/>
      <c r="AI1560" s="448"/>
      <c r="AJ1560" s="448"/>
      <c r="AK1560" s="590" t="e">
        <f t="shared" si="1260"/>
        <v>#VALUE!</v>
      </c>
      <c r="AL1560" s="590">
        <v>0</v>
      </c>
    </row>
    <row r="1561" s="365" customFormat="1" customHeight="1" spans="1:38">
      <c r="A1561" s="522"/>
      <c r="B1561" s="528" t="s">
        <v>636</v>
      </c>
      <c r="C1561" s="524" t="str">
        <f>IF($B1561="","",IFERROR(VLOOKUP($B1561,SERVIÇOS!$B:$G,2,0),IFERROR(VLOOKUP($B1561,'COMPOSIÇÕES COMPLEMENTARES '!$C:$K,2,0),"")))</f>
        <v>GRAMPO PARA ATERRAMENTO ø5/8" (CONEXÃO HASTE CABO ATÉ 50mm²), ALTA CONDUTIVIDADE ELÉTRICA E RESISTÊNCIA À CORROSÃO; CORPO EM LIGA DE COBRE E GRAMPO EM AÇO ZINCADO ELETROLÍTICO (GA-12) OU LIGA DE COBRE (GA-38)</v>
      </c>
      <c r="D1561" s="525" t="str">
        <f>IF($B1561="","",IFERROR(VLOOKUP($B1561,SERVIÇOS!$B:$G,3,0),IFERROR(VLOOKUP($B1561,'COMPOSIÇÕES COMPLEMENTARES '!$C:$K,3,0),"")))</f>
        <v>UN</v>
      </c>
      <c r="E1561" s="530">
        <f>E1559</f>
        <v>2</v>
      </c>
      <c r="F1561" s="527">
        <f>IF($B1561="","",IFERROR(VLOOKUP($B1561,SERVIÇOS!$B:$G,4,0),IFERROR(VLOOKUP($B1561,'COMPOSIÇÕES COMPLEMENTARES '!$C:$K,6,0),"")))</f>
        <v>29.58</v>
      </c>
      <c r="G1561" s="527">
        <f>IF($B1561="","",IFERROR(VLOOKUP($B1561,SERVIÇOS!$B:$G,5,0),IFERROR(VLOOKUP($B1561,'COMPOSIÇÕES COMPLEMENTARES '!$C:$K,7,0),"")))</f>
        <v>4.12</v>
      </c>
      <c r="H1561" s="527">
        <f t="shared" si="1249"/>
        <v>33.7</v>
      </c>
      <c r="I1561" s="527">
        <f t="shared" si="1250"/>
        <v>59.16</v>
      </c>
      <c r="J1561" s="527">
        <f t="shared" si="1251"/>
        <v>8.24</v>
      </c>
      <c r="K1561" s="527">
        <f t="shared" si="1252"/>
        <v>67.4</v>
      </c>
      <c r="L1561" s="527"/>
      <c r="M1561" s="563"/>
      <c r="N1561" s="448"/>
      <c r="O1561" s="561"/>
      <c r="P1561" s="562" t="str">
        <f t="shared" si="1253"/>
        <v/>
      </c>
      <c r="Q1561" s="561"/>
      <c r="R1561" s="583" t="str">
        <f t="shared" si="1254"/>
        <v/>
      </c>
      <c r="S1561" s="561"/>
      <c r="T1561" s="588" t="str">
        <f t="shared" si="1255"/>
        <v/>
      </c>
      <c r="U1561" s="584">
        <f ca="1">SUMIF($O$8:T$9,"QUANT.",O1561:T1561)</f>
        <v>0</v>
      </c>
      <c r="V1561" s="585">
        <f ca="1" t="shared" si="1256"/>
        <v>0</v>
      </c>
      <c r="W1561" s="586" t="str">
        <f ca="1" t="shared" si="1257"/>
        <v>MEDIR</v>
      </c>
      <c r="X1561" s="587">
        <f ca="1" t="shared" si="1258"/>
        <v>2</v>
      </c>
      <c r="Y1561" s="587">
        <f ca="1" t="shared" si="1259"/>
        <v>67.4</v>
      </c>
      <c r="Z1561" s="448"/>
      <c r="AA1561" s="448"/>
      <c r="AB1561" s="448"/>
      <c r="AC1561" s="448"/>
      <c r="AD1561" s="448"/>
      <c r="AE1561" s="448"/>
      <c r="AF1561" s="448"/>
      <c r="AG1561" s="448"/>
      <c r="AH1561" s="448"/>
      <c r="AI1561" s="448"/>
      <c r="AJ1561" s="448"/>
      <c r="AK1561" s="590" t="e">
        <f t="shared" si="1260"/>
        <v>#VALUE!</v>
      </c>
      <c r="AL1561" s="590">
        <v>0</v>
      </c>
    </row>
    <row r="1562" s="365" customFormat="1" customHeight="1" spans="1:38">
      <c r="A1562" s="522"/>
      <c r="B1562" s="528">
        <v>98111</v>
      </c>
      <c r="C1562" s="524" t="str">
        <f>IF($B1562="","",IFERROR(VLOOKUP($B1562,SERVIÇOS!$B:$G,2,0),IFERROR(VLOOKUP($B1562,'COMPOSIÇÕES COMPLEMENTARES '!$C:$K,2,0),"")))</f>
        <v>CAIXA DE INSPEÇÃO PARA ATERRAMENTO, CIRCULAR, EM POLIETILENO, DIÂMETRO INTERNO = 0,3 M. AF_12/2020</v>
      </c>
      <c r="D1562" s="525" t="str">
        <f>IF($B1562="","",IFERROR(VLOOKUP($B1562,SERVIÇOS!$B:$G,3,0),IFERROR(VLOOKUP($B1562,'COMPOSIÇÕES COMPLEMENTARES '!$C:$K,3,0),"")))</f>
        <v>UN</v>
      </c>
      <c r="E1562" s="530">
        <f>E1559</f>
        <v>2</v>
      </c>
      <c r="F1562" s="527">
        <f>IF($B1562="","",IFERROR(VLOOKUP($B1562,SERVIÇOS!$B:$G,4,0),IFERROR(VLOOKUP($B1562,'COMPOSIÇÕES COMPLEMENTARES '!$C:$K,6,0),"")))</f>
        <v>46.95</v>
      </c>
      <c r="G1562" s="527">
        <f>IF($B1562="","",IFERROR(VLOOKUP($B1562,SERVIÇOS!$B:$G,5,0),IFERROR(VLOOKUP($B1562,'COMPOSIÇÕES COMPLEMENTARES '!$C:$K,7,0),"")))</f>
        <v>7.6</v>
      </c>
      <c r="H1562" s="527">
        <f t="shared" si="1249"/>
        <v>54.55</v>
      </c>
      <c r="I1562" s="527">
        <f t="shared" si="1250"/>
        <v>93.9</v>
      </c>
      <c r="J1562" s="527">
        <f t="shared" si="1251"/>
        <v>15.2</v>
      </c>
      <c r="K1562" s="527">
        <f t="shared" si="1252"/>
        <v>109.1</v>
      </c>
      <c r="L1562" s="527"/>
      <c r="M1562" s="563"/>
      <c r="N1562" s="448"/>
      <c r="O1562" s="561"/>
      <c r="P1562" s="562" t="str">
        <f t="shared" si="1253"/>
        <v/>
      </c>
      <c r="Q1562" s="561"/>
      <c r="R1562" s="583" t="str">
        <f t="shared" si="1254"/>
        <v/>
      </c>
      <c r="S1562" s="561"/>
      <c r="T1562" s="588" t="str">
        <f t="shared" si="1255"/>
        <v/>
      </c>
      <c r="U1562" s="584">
        <f ca="1">SUMIF($O$8:T$9,"QUANT.",O1562:T1562)</f>
        <v>0</v>
      </c>
      <c r="V1562" s="585">
        <f ca="1" t="shared" si="1256"/>
        <v>0</v>
      </c>
      <c r="W1562" s="586" t="str">
        <f ca="1" t="shared" si="1257"/>
        <v>MEDIR</v>
      </c>
      <c r="X1562" s="587">
        <f ca="1" t="shared" si="1258"/>
        <v>2</v>
      </c>
      <c r="Y1562" s="587">
        <f ca="1" t="shared" si="1259"/>
        <v>109.1</v>
      </c>
      <c r="Z1562" s="448"/>
      <c r="AA1562" s="448"/>
      <c r="AB1562" s="448"/>
      <c r="AC1562" s="448"/>
      <c r="AD1562" s="448"/>
      <c r="AE1562" s="448"/>
      <c r="AF1562" s="448"/>
      <c r="AG1562" s="448"/>
      <c r="AH1562" s="448"/>
      <c r="AI1562" s="448"/>
      <c r="AJ1562" s="448"/>
      <c r="AK1562" s="590">
        <f t="shared" si="1260"/>
        <v>98111</v>
      </c>
      <c r="AL1562" s="590">
        <v>0</v>
      </c>
    </row>
    <row r="1563" s="365" customFormat="1" customHeight="1" spans="1:38">
      <c r="A1563" s="522"/>
      <c r="B1563" s="528">
        <v>96977</v>
      </c>
      <c r="C1563" s="524" t="str">
        <f>IF($B1563="","",IFERROR(VLOOKUP($B1563,SERVIÇOS!$B:$G,2,0),IFERROR(VLOOKUP($B1563,'COMPOSIÇÕES COMPLEMENTARES '!$C:$K,2,0),"")))</f>
        <v>CORDOALHA DE COBRE NU 50 MM², ENTERRADA - FORNECIMENTO E INSTALAÇÃO. AF_08/2023</v>
      </c>
      <c r="D1563" s="525" t="str">
        <f>IF($B1563="","",IFERROR(VLOOKUP($B1563,SERVIÇOS!$B:$G,3,0),IFERROR(VLOOKUP($B1563,'COMPOSIÇÕES COMPLEMENTARES '!$C:$K,3,0),"")))</f>
        <v>M</v>
      </c>
      <c r="E1563" s="530">
        <f>1.6*E1559</f>
        <v>3.2</v>
      </c>
      <c r="F1563" s="527">
        <f>IF($B1563="","",IFERROR(VLOOKUP($B1563,SERVIÇOS!$B:$G,4,0),IFERROR(VLOOKUP($B1563,'COMPOSIÇÕES COMPLEMENTARES '!$C:$K,6,0),"")))</f>
        <v>55.81</v>
      </c>
      <c r="G1563" s="527">
        <f>IF($B1563="","",IFERROR(VLOOKUP($B1563,SERVIÇOS!$B:$G,5,0),IFERROR(VLOOKUP($B1563,'COMPOSIÇÕES COMPLEMENTARES '!$C:$K,7,0),"")))</f>
        <v>1.63</v>
      </c>
      <c r="H1563" s="527">
        <f t="shared" si="1249"/>
        <v>57.44</v>
      </c>
      <c r="I1563" s="527">
        <f t="shared" si="1250"/>
        <v>178.59</v>
      </c>
      <c r="J1563" s="527">
        <f t="shared" si="1251"/>
        <v>5.21</v>
      </c>
      <c r="K1563" s="527">
        <f t="shared" si="1252"/>
        <v>183.8</v>
      </c>
      <c r="L1563" s="527"/>
      <c r="M1563" s="563"/>
      <c r="N1563" s="448"/>
      <c r="O1563" s="561"/>
      <c r="P1563" s="562" t="str">
        <f t="shared" si="1253"/>
        <v/>
      </c>
      <c r="Q1563" s="561"/>
      <c r="R1563" s="583" t="str">
        <f t="shared" si="1254"/>
        <v/>
      </c>
      <c r="S1563" s="561"/>
      <c r="T1563" s="588" t="str">
        <f t="shared" si="1255"/>
        <v/>
      </c>
      <c r="U1563" s="584">
        <f ca="1">SUMIF($O$8:T$9,"QUANT.",O1563:T1563)</f>
        <v>0</v>
      </c>
      <c r="V1563" s="585">
        <f ca="1" t="shared" si="1256"/>
        <v>0</v>
      </c>
      <c r="W1563" s="586" t="str">
        <f ca="1" t="shared" si="1257"/>
        <v>MEDIR</v>
      </c>
      <c r="X1563" s="587">
        <f ca="1" t="shared" si="1258"/>
        <v>3.2</v>
      </c>
      <c r="Y1563" s="587">
        <f ca="1" t="shared" si="1259"/>
        <v>183.8</v>
      </c>
      <c r="Z1563" s="448"/>
      <c r="AA1563" s="448"/>
      <c r="AB1563" s="448"/>
      <c r="AC1563" s="448"/>
      <c r="AD1563" s="448"/>
      <c r="AE1563" s="448"/>
      <c r="AF1563" s="448"/>
      <c r="AG1563" s="448"/>
      <c r="AH1563" s="448"/>
      <c r="AI1563" s="448"/>
      <c r="AJ1563" s="448"/>
      <c r="AK1563" s="590">
        <f t="shared" si="1260"/>
        <v>96977</v>
      </c>
      <c r="AL1563" s="590">
        <v>0</v>
      </c>
    </row>
    <row r="1564" s="365" customFormat="1" customHeight="1" spans="1:38">
      <c r="A1564" s="522"/>
      <c r="B1564" s="528" t="s">
        <v>634</v>
      </c>
      <c r="C1564" s="524" t="str">
        <f>IF($B1564="","",IFERROR(VLOOKUP($B1564,SERVIÇOS!$B:$G,2,0),IFERROR(VLOOKUP($B1564,'COMPOSIÇÕES COMPLEMENTARES '!$C:$K,2,0),"")))</f>
        <v>TERMINAL DE APERTO COM SAPATA EM LIGA DE COBRE, SAPATA COM DOIS FUROS PARA FIXAÇÃO </v>
      </c>
      <c r="D1564" s="525" t="str">
        <f>IF($B1564="","",IFERROR(VLOOKUP($B1564,SERVIÇOS!$B:$G,3,0),IFERROR(VLOOKUP($B1564,'COMPOSIÇÕES COMPLEMENTARES '!$C:$K,3,0),"")))</f>
        <v>UN</v>
      </c>
      <c r="E1564" s="530">
        <f>E1559</f>
        <v>2</v>
      </c>
      <c r="F1564" s="527">
        <f>IF($B1564="","",IFERROR(VLOOKUP($B1564,SERVIÇOS!$B:$G,4,0),IFERROR(VLOOKUP($B1564,'COMPOSIÇÕES COMPLEMENTARES '!$C:$K,6,0),"")))</f>
        <v>12.16</v>
      </c>
      <c r="G1564" s="527">
        <f>IF($B1564="","",IFERROR(VLOOKUP($B1564,SERVIÇOS!$B:$G,5,0),IFERROR(VLOOKUP($B1564,'COMPOSIÇÕES COMPLEMENTARES '!$C:$K,7,0),"")))</f>
        <v>1.43</v>
      </c>
      <c r="H1564" s="527">
        <f t="shared" si="1249"/>
        <v>13.59</v>
      </c>
      <c r="I1564" s="527">
        <f t="shared" si="1250"/>
        <v>24.32</v>
      </c>
      <c r="J1564" s="527">
        <f t="shared" si="1251"/>
        <v>2.86</v>
      </c>
      <c r="K1564" s="527">
        <f t="shared" si="1252"/>
        <v>27.18</v>
      </c>
      <c r="L1564" s="527"/>
      <c r="M1564" s="563"/>
      <c r="N1564" s="448"/>
      <c r="O1564" s="561"/>
      <c r="P1564" s="562" t="str">
        <f t="shared" si="1253"/>
        <v/>
      </c>
      <c r="Q1564" s="561"/>
      <c r="R1564" s="583" t="str">
        <f t="shared" si="1254"/>
        <v/>
      </c>
      <c r="S1564" s="561"/>
      <c r="T1564" s="588" t="str">
        <f t="shared" si="1255"/>
        <v/>
      </c>
      <c r="U1564" s="584">
        <f ca="1">SUMIF($O$8:T$9,"QUANT.",O1564:T1564)</f>
        <v>0</v>
      </c>
      <c r="V1564" s="585">
        <f ca="1" t="shared" si="1256"/>
        <v>0</v>
      </c>
      <c r="W1564" s="586" t="str">
        <f ca="1" t="shared" si="1257"/>
        <v>MEDIR</v>
      </c>
      <c r="X1564" s="587">
        <f ca="1" t="shared" si="1258"/>
        <v>2</v>
      </c>
      <c r="Y1564" s="587">
        <f ca="1" t="shared" si="1259"/>
        <v>27.18</v>
      </c>
      <c r="Z1564" s="448"/>
      <c r="AA1564" s="448"/>
      <c r="AB1564" s="448"/>
      <c r="AC1564" s="448"/>
      <c r="AD1564" s="448"/>
      <c r="AE1564" s="448"/>
      <c r="AF1564" s="448"/>
      <c r="AG1564" s="448"/>
      <c r="AH1564" s="448"/>
      <c r="AI1564" s="448"/>
      <c r="AJ1564" s="448"/>
      <c r="AK1564" s="590" t="e">
        <f t="shared" si="1260"/>
        <v>#VALUE!</v>
      </c>
      <c r="AL1564" s="590">
        <v>0</v>
      </c>
    </row>
    <row r="1565" s="365" customFormat="1" customHeight="1" spans="1:38">
      <c r="A1565" s="522"/>
      <c r="B1565" s="528" t="s">
        <v>637</v>
      </c>
      <c r="C1565" s="524" t="str">
        <f>IF($B1565="","",IFERROR(VLOOKUP($B1565,SERVIÇOS!$B:$G,2,0),IFERROR(VLOOKUP($B1565,'COMPOSIÇÕES COMPLEMENTARES '!$C:$K,2,0),"")))</f>
        <v>CONECTOR TIPO PARAFUSO FENDIDO, BIMETÁLICO, PARA DERIVAÇÃO OU EMENDA DE CABOS DE COBRE E/OU ALUMÍNIO; CORPO EM COBRE ELETROLÍTICO. CABO PRINCIPAL ATÉ 50mm² E DERIVAÇÃO DE 4-50mm²</v>
      </c>
      <c r="D1565" s="525" t="str">
        <f>IF($B1565="","",IFERROR(VLOOKUP($B1565,SERVIÇOS!$B:$G,3,0),IFERROR(VLOOKUP($B1565,'COMPOSIÇÕES COMPLEMENTARES '!$C:$K,3,0),"")))</f>
        <v>UN</v>
      </c>
      <c r="E1565" s="530">
        <f>E1559</f>
        <v>2</v>
      </c>
      <c r="F1565" s="527">
        <f>IF($B1565="","",IFERROR(VLOOKUP($B1565,SERVIÇOS!$B:$G,4,0),IFERROR(VLOOKUP($B1565,'COMPOSIÇÕES COMPLEMENTARES '!$C:$K,6,0),"")))</f>
        <v>18.99</v>
      </c>
      <c r="G1565" s="527">
        <f>IF($B1565="","",IFERROR(VLOOKUP($B1565,SERVIÇOS!$B:$G,5,0),IFERROR(VLOOKUP($B1565,'COMPOSIÇÕES COMPLEMENTARES '!$C:$K,7,0),"")))</f>
        <v>1.64</v>
      </c>
      <c r="H1565" s="527">
        <f t="shared" si="1249"/>
        <v>20.63</v>
      </c>
      <c r="I1565" s="527">
        <f t="shared" si="1250"/>
        <v>37.98</v>
      </c>
      <c r="J1565" s="527">
        <f t="shared" si="1251"/>
        <v>3.28</v>
      </c>
      <c r="K1565" s="527">
        <f t="shared" si="1252"/>
        <v>41.26</v>
      </c>
      <c r="L1565" s="527"/>
      <c r="M1565" s="563"/>
      <c r="N1565" s="448"/>
      <c r="O1565" s="561"/>
      <c r="P1565" s="562" t="str">
        <f t="shared" si="1253"/>
        <v/>
      </c>
      <c r="Q1565" s="561"/>
      <c r="R1565" s="583" t="str">
        <f t="shared" si="1254"/>
        <v/>
      </c>
      <c r="S1565" s="561"/>
      <c r="T1565" s="588" t="str">
        <f t="shared" si="1255"/>
        <v/>
      </c>
      <c r="U1565" s="584">
        <f ca="1">SUMIF($O$8:T$9,"QUANT.",O1565:T1565)</f>
        <v>0</v>
      </c>
      <c r="V1565" s="585">
        <f ca="1" t="shared" si="1256"/>
        <v>0</v>
      </c>
      <c r="W1565" s="586" t="str">
        <f ca="1" t="shared" si="1257"/>
        <v>MEDIR</v>
      </c>
      <c r="X1565" s="587">
        <f ca="1" t="shared" si="1258"/>
        <v>2</v>
      </c>
      <c r="Y1565" s="587">
        <f ca="1" t="shared" si="1259"/>
        <v>41.26</v>
      </c>
      <c r="Z1565" s="448"/>
      <c r="AA1565" s="448"/>
      <c r="AB1565" s="448"/>
      <c r="AC1565" s="448"/>
      <c r="AD1565" s="448"/>
      <c r="AE1565" s="448"/>
      <c r="AF1565" s="448"/>
      <c r="AG1565" s="448"/>
      <c r="AH1565" s="448"/>
      <c r="AI1565" s="448"/>
      <c r="AJ1565" s="448"/>
      <c r="AK1565" s="590" t="e">
        <f t="shared" si="1260"/>
        <v>#VALUE!</v>
      </c>
      <c r="AL1565" s="590">
        <v>0</v>
      </c>
    </row>
    <row r="1566" s="365" customFormat="1" customHeight="1" spans="1:38">
      <c r="A1566" s="522"/>
      <c r="B1566" s="528"/>
      <c r="C1566" s="591" t="s">
        <v>674</v>
      </c>
      <c r="D1566" s="592">
        <v>22</v>
      </c>
      <c r="E1566" s="530"/>
      <c r="F1566" s="527" t="str">
        <f>IF($B1566="","",IFERROR(VLOOKUP($B1566,SERVIÇOS!$B:$G,4,0),IFERROR(VLOOKUP($B1566,'COMPOSIÇÕES COMPLEMENTARES '!$C:$K,6,0),"")))</f>
        <v/>
      </c>
      <c r="G1566" s="527" t="str">
        <f>IF($B1566="","",IFERROR(VLOOKUP($B1566,SERVIÇOS!$B:$G,5,0),IFERROR(VLOOKUP($B1566,'COMPOSIÇÕES COMPLEMENTARES '!$C:$K,7,0),"")))</f>
        <v/>
      </c>
      <c r="H1566" s="527" t="str">
        <f t="shared" si="1249"/>
        <v/>
      </c>
      <c r="I1566" s="527" t="str">
        <f t="shared" si="1250"/>
        <v/>
      </c>
      <c r="J1566" s="527" t="str">
        <f t="shared" si="1251"/>
        <v/>
      </c>
      <c r="K1566" s="527" t="str">
        <f t="shared" si="1252"/>
        <v/>
      </c>
      <c r="L1566" s="527"/>
      <c r="M1566" s="563"/>
      <c r="N1566" s="448"/>
      <c r="O1566" s="561"/>
      <c r="P1566" s="562" t="str">
        <f t="shared" si="1253"/>
        <v/>
      </c>
      <c r="Q1566" s="561"/>
      <c r="R1566" s="583" t="str">
        <f t="shared" si="1254"/>
        <v/>
      </c>
      <c r="S1566" s="561"/>
      <c r="T1566" s="588" t="str">
        <f t="shared" si="1255"/>
        <v/>
      </c>
      <c r="U1566" s="584">
        <f ca="1">SUMIF($O$8:T$9,"QUANT.",O1566:T1566)</f>
        <v>0</v>
      </c>
      <c r="V1566" s="585">
        <f ca="1" t="shared" si="1256"/>
        <v>0</v>
      </c>
      <c r="W1566" s="586" t="str">
        <f ca="1" t="shared" si="1257"/>
        <v/>
      </c>
      <c r="X1566" s="587">
        <f ca="1" t="shared" si="1258"/>
        <v>0</v>
      </c>
      <c r="Y1566" s="587" t="e">
        <f ca="1" t="shared" si="1259"/>
        <v>#VALUE!</v>
      </c>
      <c r="Z1566" s="448"/>
      <c r="AA1566" s="448"/>
      <c r="AB1566" s="448"/>
      <c r="AC1566" s="448"/>
      <c r="AD1566" s="448"/>
      <c r="AE1566" s="448"/>
      <c r="AF1566" s="448"/>
      <c r="AG1566" s="448"/>
      <c r="AH1566" s="448"/>
      <c r="AI1566" s="448"/>
      <c r="AJ1566" s="448"/>
      <c r="AK1566" s="590">
        <f t="shared" si="1260"/>
        <v>0</v>
      </c>
      <c r="AL1566" s="590">
        <v>0</v>
      </c>
    </row>
    <row r="1567" s="365" customFormat="1" customHeight="1" spans="1:38">
      <c r="A1567" s="522"/>
      <c r="B1567" s="528">
        <v>101548</v>
      </c>
      <c r="C1567" s="524" t="str">
        <f>IF($B1567="","",IFERROR(VLOOKUP($B1567,SERVIÇOS!$B:$G,2,0),IFERROR(VLOOKUP($B1567,'COMPOSIÇÕES COMPLEMENTARES '!$C:$K,2,0),"")))</f>
        <v>ISOLADOR, TIPO ROLDANA, PARA BAIXA TENSÃO - FORNECIMENTO E INSTALAÇÃO. AF_07/2020</v>
      </c>
      <c r="D1567" s="525" t="str">
        <f>IF($B1567="","",IFERROR(VLOOKUP($B1567,SERVIÇOS!$B:$G,3,0),IFERROR(VLOOKUP($B1567,'COMPOSIÇÕES COMPLEMENTARES '!$C:$K,3,0),"")))</f>
        <v>UN</v>
      </c>
      <c r="E1567" s="530">
        <f>D1566</f>
        <v>22</v>
      </c>
      <c r="F1567" s="527">
        <f>IF($B1567="","",IFERROR(VLOOKUP($B1567,SERVIÇOS!$B:$G,4,0),IFERROR(VLOOKUP($B1567,'COMPOSIÇÕES COMPLEMENTARES '!$C:$K,6,0),"")))</f>
        <v>6.57</v>
      </c>
      <c r="G1567" s="527">
        <f>IF($B1567="","",IFERROR(VLOOKUP($B1567,SERVIÇOS!$B:$G,5,0),IFERROR(VLOOKUP($B1567,'COMPOSIÇÕES COMPLEMENTARES '!$C:$K,7,0),"")))</f>
        <v>1.86</v>
      </c>
      <c r="H1567" s="527">
        <f t="shared" si="1249"/>
        <v>8.43</v>
      </c>
      <c r="I1567" s="527">
        <f t="shared" si="1250"/>
        <v>144.54</v>
      </c>
      <c r="J1567" s="527">
        <f t="shared" si="1251"/>
        <v>40.92</v>
      </c>
      <c r="K1567" s="527">
        <f t="shared" si="1252"/>
        <v>185.46</v>
      </c>
      <c r="L1567" s="527"/>
      <c r="M1567" s="563"/>
      <c r="N1567" s="448"/>
      <c r="O1567" s="561"/>
      <c r="P1567" s="562" t="str">
        <f t="shared" si="1253"/>
        <v/>
      </c>
      <c r="Q1567" s="561"/>
      <c r="R1567" s="583" t="str">
        <f t="shared" si="1254"/>
        <v/>
      </c>
      <c r="S1567" s="561"/>
      <c r="T1567" s="588" t="str">
        <f t="shared" si="1255"/>
        <v/>
      </c>
      <c r="U1567" s="584">
        <f ca="1">SUMIF($O$8:T$9,"QUANT.",O1567:T1567)</f>
        <v>0</v>
      </c>
      <c r="V1567" s="585">
        <f ca="1" t="shared" si="1256"/>
        <v>0</v>
      </c>
      <c r="W1567" s="586" t="str">
        <f ca="1" t="shared" si="1257"/>
        <v>MEDIR</v>
      </c>
      <c r="X1567" s="587">
        <f ca="1" t="shared" si="1258"/>
        <v>22</v>
      </c>
      <c r="Y1567" s="587">
        <f ca="1" t="shared" si="1259"/>
        <v>185.46</v>
      </c>
      <c r="Z1567" s="448"/>
      <c r="AA1567" s="448"/>
      <c r="AB1567" s="448"/>
      <c r="AC1567" s="448"/>
      <c r="AD1567" s="448"/>
      <c r="AE1567" s="448"/>
      <c r="AF1567" s="448"/>
      <c r="AG1567" s="448"/>
      <c r="AH1567" s="448"/>
      <c r="AI1567" s="448"/>
      <c r="AJ1567" s="448"/>
      <c r="AK1567" s="590">
        <f t="shared" si="1260"/>
        <v>101548</v>
      </c>
      <c r="AL1567" s="590">
        <v>0</v>
      </c>
    </row>
    <row r="1568" s="365" customFormat="1" customHeight="1" spans="1:38">
      <c r="A1568" s="522"/>
      <c r="B1568" s="528">
        <v>101538</v>
      </c>
      <c r="C1568" s="524" t="str">
        <f>IF($B1568="","",IFERROR(VLOOKUP($B1568,SERVIÇOS!$B:$G,2,0),IFERROR(VLOOKUP($B1568,'COMPOSIÇÕES COMPLEMENTARES '!$C:$K,2,0),"")))</f>
        <v>ARMAÇÃO SECUNDÁRIA, COM 1 ESTRIBO E 1 ISOLADOR - FORNECIMENTO E INSTALAÇÃO. AF_07/2020</v>
      </c>
      <c r="D1568" s="525" t="str">
        <f>IF($B1568="","",IFERROR(VLOOKUP($B1568,SERVIÇOS!$B:$G,3,0),IFERROR(VLOOKUP($B1568,'COMPOSIÇÕES COMPLEMENTARES '!$C:$K,3,0),"")))</f>
        <v>UN</v>
      </c>
      <c r="E1568" s="530">
        <f>E1567</f>
        <v>22</v>
      </c>
      <c r="F1568" s="527">
        <f>IF($B1568="","",IFERROR(VLOOKUP($B1568,SERVIÇOS!$B:$G,4,0),IFERROR(VLOOKUP($B1568,'COMPOSIÇÕES COMPLEMENTARES '!$C:$K,6,0),"")))</f>
        <v>31.34</v>
      </c>
      <c r="G1568" s="527">
        <f>IF($B1568="","",IFERROR(VLOOKUP($B1568,SERVIÇOS!$B:$G,5,0),IFERROR(VLOOKUP($B1568,'COMPOSIÇÕES COMPLEMENTARES '!$C:$K,7,0),"")))</f>
        <v>11.35</v>
      </c>
      <c r="H1568" s="527">
        <f t="shared" si="1249"/>
        <v>42.69</v>
      </c>
      <c r="I1568" s="527">
        <f t="shared" si="1250"/>
        <v>689.48</v>
      </c>
      <c r="J1568" s="527">
        <f t="shared" si="1251"/>
        <v>249.7</v>
      </c>
      <c r="K1568" s="527">
        <f t="shared" si="1252"/>
        <v>939.18</v>
      </c>
      <c r="L1568" s="527"/>
      <c r="M1568" s="563"/>
      <c r="N1568" s="448"/>
      <c r="O1568" s="561"/>
      <c r="P1568" s="562" t="str">
        <f t="shared" si="1253"/>
        <v/>
      </c>
      <c r="Q1568" s="561"/>
      <c r="R1568" s="583" t="str">
        <f t="shared" si="1254"/>
        <v/>
      </c>
      <c r="S1568" s="561"/>
      <c r="T1568" s="588" t="str">
        <f t="shared" si="1255"/>
        <v/>
      </c>
      <c r="U1568" s="584">
        <f ca="1">SUMIF($O$8:T$9,"QUANT.",O1568:T1568)</f>
        <v>0</v>
      </c>
      <c r="V1568" s="585">
        <f ca="1" t="shared" si="1256"/>
        <v>0</v>
      </c>
      <c r="W1568" s="586" t="str">
        <f ca="1" t="shared" si="1257"/>
        <v>MEDIR</v>
      </c>
      <c r="X1568" s="587">
        <f ca="1" t="shared" si="1258"/>
        <v>22</v>
      </c>
      <c r="Y1568" s="587">
        <f ca="1" t="shared" si="1259"/>
        <v>939.18</v>
      </c>
      <c r="Z1568" s="448"/>
      <c r="AA1568" s="448"/>
      <c r="AB1568" s="448"/>
      <c r="AC1568" s="448"/>
      <c r="AD1568" s="448"/>
      <c r="AE1568" s="448"/>
      <c r="AF1568" s="448"/>
      <c r="AG1568" s="448"/>
      <c r="AH1568" s="448"/>
      <c r="AI1568" s="448"/>
      <c r="AJ1568" s="448"/>
      <c r="AK1568" s="590">
        <f t="shared" si="1260"/>
        <v>101538</v>
      </c>
      <c r="AL1568" s="590">
        <v>0</v>
      </c>
    </row>
    <row r="1569" s="365" customFormat="1" customHeight="1" spans="1:38">
      <c r="A1569" s="522"/>
      <c r="B1569" s="528" t="s">
        <v>610</v>
      </c>
      <c r="C1569" s="524" t="str">
        <f>IF($B1569="","",IFERROR(VLOOKUP($B1569,SERVIÇOS!$B:$G,2,0),IFERROR(VLOOKUP($B1569,'COMPOSIÇÕES COMPLEMENTARES '!$C:$K,2,0),"")))</f>
        <v>CINTA PARA POSTE DE SEÇÃO CIRCULAR EM AÇO CARBONO (NTC 811701) PARA FIXAÇÃO DE ISOLADOR TIPO ROLDANA PARA REDE DE BAIXA TENSÃO</v>
      </c>
      <c r="D1569" s="525" t="str">
        <f>IF($B1569="","",IFERROR(VLOOKUP($B1569,SERVIÇOS!$B:$G,3,0),IFERROR(VLOOKUP($B1569,'COMPOSIÇÕES COMPLEMENTARES '!$C:$K,3,0),"")))</f>
        <v>UN</v>
      </c>
      <c r="E1569" s="530">
        <f>E1567</f>
        <v>22</v>
      </c>
      <c r="F1569" s="527">
        <f>IF($B1569="","",IFERROR(VLOOKUP($B1569,SERVIÇOS!$B:$G,4,0),IFERROR(VLOOKUP($B1569,'COMPOSIÇÕES COMPLEMENTARES '!$C:$K,6,0),"")))</f>
        <v>73.01</v>
      </c>
      <c r="G1569" s="527">
        <f>IF($B1569="","",IFERROR(VLOOKUP($B1569,SERVIÇOS!$B:$G,5,0),IFERROR(VLOOKUP($B1569,'COMPOSIÇÕES COMPLEMENTARES '!$C:$K,7,0),"")))</f>
        <v>14.85</v>
      </c>
      <c r="H1569" s="527">
        <f t="shared" si="1249"/>
        <v>87.86</v>
      </c>
      <c r="I1569" s="527">
        <f t="shared" si="1250"/>
        <v>1606.22</v>
      </c>
      <c r="J1569" s="527">
        <f t="shared" si="1251"/>
        <v>326.7</v>
      </c>
      <c r="K1569" s="527">
        <f t="shared" si="1252"/>
        <v>1932.92</v>
      </c>
      <c r="L1569" s="527"/>
      <c r="M1569" s="563"/>
      <c r="N1569" s="448"/>
      <c r="O1569" s="561"/>
      <c r="P1569" s="562" t="str">
        <f t="shared" si="1253"/>
        <v/>
      </c>
      <c r="Q1569" s="561"/>
      <c r="R1569" s="583" t="str">
        <f t="shared" si="1254"/>
        <v/>
      </c>
      <c r="S1569" s="561"/>
      <c r="T1569" s="588" t="str">
        <f t="shared" si="1255"/>
        <v/>
      </c>
      <c r="U1569" s="584">
        <f ca="1">SUMIF($O$8:T$9,"QUANT.",O1569:T1569)</f>
        <v>0</v>
      </c>
      <c r="V1569" s="585">
        <f ca="1" t="shared" si="1256"/>
        <v>0</v>
      </c>
      <c r="W1569" s="586" t="str">
        <f ca="1" t="shared" si="1257"/>
        <v>MEDIR</v>
      </c>
      <c r="X1569" s="587">
        <f ca="1" t="shared" si="1258"/>
        <v>22</v>
      </c>
      <c r="Y1569" s="587">
        <f ca="1" t="shared" si="1259"/>
        <v>1932.92</v>
      </c>
      <c r="Z1569" s="448"/>
      <c r="AA1569" s="448"/>
      <c r="AB1569" s="448"/>
      <c r="AC1569" s="448"/>
      <c r="AD1569" s="448"/>
      <c r="AE1569" s="448"/>
      <c r="AF1569" s="448"/>
      <c r="AG1569" s="448"/>
      <c r="AH1569" s="448"/>
      <c r="AI1569" s="448"/>
      <c r="AJ1569" s="448"/>
      <c r="AK1569" s="590" t="e">
        <f t="shared" si="1260"/>
        <v>#VALUE!</v>
      </c>
      <c r="AL1569" s="590">
        <v>0</v>
      </c>
    </row>
    <row r="1570" s="365" customFormat="1" customHeight="1" spans="1:38">
      <c r="A1570" s="522"/>
      <c r="B1570" s="528">
        <v>101554</v>
      </c>
      <c r="C1570" s="524" t="str">
        <f>IF($B1570="","",IFERROR(VLOOKUP($B1570,SERVIÇOS!$B:$G,2,0),IFERROR(VLOOKUP($B1570,'COMPOSIÇÕES COMPLEMENTARES '!$C:$K,2,0),"")))</f>
        <v>ALÇA PREFORMADA DE DISTRIBUIÇÃO, EM  AÇO GALVANIZADO, AWG 2 - FORNECIMENTO E INSTALAÇÃO. AF_07/2020</v>
      </c>
      <c r="D1570" s="525" t="str">
        <f>IF($B1570="","",IFERROR(VLOOKUP($B1570,SERVIÇOS!$B:$G,3,0),IFERROR(VLOOKUP($B1570,'COMPOSIÇÕES COMPLEMENTARES '!$C:$K,3,0),"")))</f>
        <v>UN</v>
      </c>
      <c r="E1570" s="530">
        <f>2*D1566</f>
        <v>44</v>
      </c>
      <c r="F1570" s="527">
        <f>IF($B1570="","",IFERROR(VLOOKUP($B1570,SERVIÇOS!$B:$G,4,0),IFERROR(VLOOKUP($B1570,'COMPOSIÇÕES COMPLEMENTARES '!$C:$K,6,0),"")))</f>
        <v>6.84</v>
      </c>
      <c r="G1570" s="527">
        <f>IF($B1570="","",IFERROR(VLOOKUP($B1570,SERVIÇOS!$B:$G,5,0),IFERROR(VLOOKUP($B1570,'COMPOSIÇÕES COMPLEMENTARES '!$C:$K,7,0),"")))</f>
        <v>4.76</v>
      </c>
      <c r="H1570" s="527">
        <f t="shared" si="1249"/>
        <v>11.6</v>
      </c>
      <c r="I1570" s="527">
        <f t="shared" si="1250"/>
        <v>300.96</v>
      </c>
      <c r="J1570" s="527">
        <f t="shared" si="1251"/>
        <v>209.44</v>
      </c>
      <c r="K1570" s="527">
        <f t="shared" si="1252"/>
        <v>510.4</v>
      </c>
      <c r="L1570" s="527"/>
      <c r="M1570" s="563"/>
      <c r="N1570" s="448"/>
      <c r="O1570" s="561"/>
      <c r="P1570" s="562" t="str">
        <f t="shared" si="1253"/>
        <v/>
      </c>
      <c r="Q1570" s="561"/>
      <c r="R1570" s="583" t="str">
        <f t="shared" si="1254"/>
        <v/>
      </c>
      <c r="S1570" s="561"/>
      <c r="T1570" s="588" t="str">
        <f t="shared" si="1255"/>
        <v/>
      </c>
      <c r="U1570" s="584">
        <f ca="1">SUMIF($O$8:T$9,"QUANT.",O1570:T1570)</f>
        <v>0</v>
      </c>
      <c r="V1570" s="585">
        <f ca="1" t="shared" si="1256"/>
        <v>0</v>
      </c>
      <c r="W1570" s="586" t="str">
        <f ca="1" t="shared" si="1257"/>
        <v>MEDIR</v>
      </c>
      <c r="X1570" s="587">
        <f ca="1" t="shared" si="1258"/>
        <v>44</v>
      </c>
      <c r="Y1570" s="587">
        <f ca="1" t="shared" si="1259"/>
        <v>510.4</v>
      </c>
      <c r="Z1570" s="448"/>
      <c r="AA1570" s="448"/>
      <c r="AB1570" s="448"/>
      <c r="AC1570" s="448"/>
      <c r="AD1570" s="448"/>
      <c r="AE1570" s="448"/>
      <c r="AF1570" s="448"/>
      <c r="AG1570" s="448"/>
      <c r="AH1570" s="448"/>
      <c r="AI1570" s="448"/>
      <c r="AJ1570" s="448"/>
      <c r="AK1570" s="590">
        <f t="shared" si="1260"/>
        <v>101554</v>
      </c>
      <c r="AL1570" s="590">
        <v>0</v>
      </c>
    </row>
    <row r="1571" s="365" customFormat="1" customHeight="1" spans="1:38">
      <c r="A1571" s="522"/>
      <c r="B1571" s="528">
        <v>91926</v>
      </c>
      <c r="C1571" s="524" t="str">
        <f>IF($B1571="","",IFERROR(VLOOKUP($B1571,SERVIÇOS!$B:$G,2,0),IFERROR(VLOOKUP($B1571,'COMPOSIÇÕES COMPLEMENTARES '!$C:$K,2,0),"")))</f>
        <v>CABO DE COBRE FLEXÍVEL ISOLADO, 2,5 MM², ANTI-CHAMA 450/750 V, PARA CIRCUITOS TERMINAIS - FORNECIMENTO E INSTALAÇÃO. AF_03/2023</v>
      </c>
      <c r="D1571" s="525" t="str">
        <f>IF($B1571="","",IFERROR(VLOOKUP($B1571,SERVIÇOS!$B:$G,3,0),IFERROR(VLOOKUP($B1571,'COMPOSIÇÕES COMPLEMENTARES '!$C:$K,3,0),"")))</f>
        <v>M</v>
      </c>
      <c r="E1571" s="530">
        <f>0.2*E1570</f>
        <v>8.8</v>
      </c>
      <c r="F1571" s="527">
        <f>IF($B1571="","",IFERROR(VLOOKUP($B1571,SERVIÇOS!$B:$G,4,0),IFERROR(VLOOKUP($B1571,'COMPOSIÇÕES COMPLEMENTARES '!$C:$K,6,0),"")))</f>
        <v>3.35</v>
      </c>
      <c r="G1571" s="527">
        <f>IF($B1571="","",IFERROR(VLOOKUP($B1571,SERVIÇOS!$B:$G,5,0),IFERROR(VLOOKUP($B1571,'COMPOSIÇÕES COMPLEMENTARES '!$C:$K,7,0),"")))</f>
        <v>1.43</v>
      </c>
      <c r="H1571" s="527">
        <f t="shared" si="1249"/>
        <v>4.78</v>
      </c>
      <c r="I1571" s="527">
        <f t="shared" si="1250"/>
        <v>29.48</v>
      </c>
      <c r="J1571" s="527">
        <f t="shared" si="1251"/>
        <v>12.58</v>
      </c>
      <c r="K1571" s="527">
        <f t="shared" si="1252"/>
        <v>42.06</v>
      </c>
      <c r="L1571" s="527"/>
      <c r="M1571" s="563"/>
      <c r="N1571" s="448"/>
      <c r="O1571" s="561"/>
      <c r="P1571" s="562" t="str">
        <f t="shared" si="1253"/>
        <v/>
      </c>
      <c r="Q1571" s="561"/>
      <c r="R1571" s="583" t="str">
        <f t="shared" si="1254"/>
        <v/>
      </c>
      <c r="S1571" s="561"/>
      <c r="T1571" s="588" t="str">
        <f t="shared" si="1255"/>
        <v/>
      </c>
      <c r="U1571" s="584">
        <f ca="1">SUMIF($O$8:T$9,"QUANT.",O1571:T1571)</f>
        <v>0</v>
      </c>
      <c r="V1571" s="585">
        <f ca="1" t="shared" si="1256"/>
        <v>0</v>
      </c>
      <c r="W1571" s="586" t="str">
        <f ca="1" t="shared" si="1257"/>
        <v>MEDIR</v>
      </c>
      <c r="X1571" s="587">
        <f ca="1" t="shared" si="1258"/>
        <v>8.8</v>
      </c>
      <c r="Y1571" s="587">
        <f ca="1" t="shared" si="1259"/>
        <v>42.06</v>
      </c>
      <c r="Z1571" s="448"/>
      <c r="AA1571" s="448"/>
      <c r="AB1571" s="448"/>
      <c r="AC1571" s="448"/>
      <c r="AD1571" s="448"/>
      <c r="AE1571" s="448"/>
      <c r="AF1571" s="448"/>
      <c r="AG1571" s="448"/>
      <c r="AH1571" s="448"/>
      <c r="AI1571" s="448"/>
      <c r="AJ1571" s="448"/>
      <c r="AK1571" s="590">
        <f t="shared" si="1260"/>
        <v>91926</v>
      </c>
      <c r="AL1571" s="590">
        <v>0</v>
      </c>
    </row>
    <row r="1572" s="365" customFormat="1" customHeight="1" spans="1:38">
      <c r="A1572" s="522"/>
      <c r="B1572" s="528" t="s">
        <v>632</v>
      </c>
      <c r="C1572" s="524" t="str">
        <f>IF($B1572="","",IFERROR(VLOOKUP($B1572,SERVIÇOS!$B:$G,2,0),IFERROR(VLOOKUP($B1572,'COMPOSIÇÕES COMPLEMENTARES '!$C:$K,2,0),"")))</f>
        <v>CONECTOR DE ATERRAMENTO DE FERRAGENS DA IP - PRESILHA FEITA EM LATÃO ESTANHADO, COM 2 FUROS DE Ø8mm PARA CABOS DE COBRE 35/50mm², RESISTENTE AOS ESFORÇOS REALIZADOS PELO CABO A SER FIXADO</v>
      </c>
      <c r="D1572" s="525" t="str">
        <f>IF($B1572="","",IFERROR(VLOOKUP($B1572,SERVIÇOS!$B:$G,3,0),IFERROR(VLOOKUP($B1572,'COMPOSIÇÕES COMPLEMENTARES '!$C:$K,3,0),"")))</f>
        <v>UN</v>
      </c>
      <c r="E1572" s="530">
        <f>E1569+2</f>
        <v>24</v>
      </c>
      <c r="F1572" s="527">
        <f>IF($B1572="","",IFERROR(VLOOKUP($B1572,SERVIÇOS!$B:$G,4,0),IFERROR(VLOOKUP($B1572,'COMPOSIÇÕES COMPLEMENTARES '!$C:$K,6,0),"")))</f>
        <v>3.35</v>
      </c>
      <c r="G1572" s="527">
        <f>IF($B1572="","",IFERROR(VLOOKUP($B1572,SERVIÇOS!$B:$G,5,0),IFERROR(VLOOKUP($B1572,'COMPOSIÇÕES COMPLEMENTARES '!$C:$K,7,0),"")))</f>
        <v>3.14</v>
      </c>
      <c r="H1572" s="527">
        <f t="shared" ref="H1572:H1577" si="1261">IF(E1572="","",F1572+G1572)</f>
        <v>6.49</v>
      </c>
      <c r="I1572" s="527">
        <f t="shared" ref="I1572:I1577" si="1262">IF(E1572="","",TRUNC((E1572*F1572),2))</f>
        <v>80.4</v>
      </c>
      <c r="J1572" s="527">
        <f t="shared" ref="J1572:J1577" si="1263">IF(E1572="","",TRUNC((E1572*G1572),2))</f>
        <v>75.36</v>
      </c>
      <c r="K1572" s="527">
        <f t="shared" ref="K1572:K1577" si="1264">IF(E1572="","",TRUNC((E1572*H1572),2))</f>
        <v>155.76</v>
      </c>
      <c r="L1572" s="527"/>
      <c r="M1572" s="563"/>
      <c r="N1572" s="448"/>
      <c r="O1572" s="561"/>
      <c r="P1572" s="562" t="str">
        <f t="shared" ref="P1572:P1577" si="1265">IF(OR(O1572="",$K1572=""),"",(O1572/$E1572)*$K1572)</f>
        <v/>
      </c>
      <c r="Q1572" s="561"/>
      <c r="R1572" s="583" t="str">
        <f t="shared" ref="R1572:R1577" si="1266">IF(OR(Q1572="",$K1572=""),"",(Q1572/$E1572)*$K1572)</f>
        <v/>
      </c>
      <c r="S1572" s="561"/>
      <c r="T1572" s="588" t="str">
        <f t="shared" ref="T1572:T1577" si="1267">IF(OR(S1572="",$K1572=""),"",(S1572/$E1572)*$K1572)</f>
        <v/>
      </c>
      <c r="U1572" s="584">
        <f ca="1">SUMIF($O$8:T$9,"QUANT.",O1572:T1572)</f>
        <v>0</v>
      </c>
      <c r="V1572" s="585">
        <f ca="1" t="shared" ref="V1572:V1577" si="1268">SUMIF($O$8:$T$9,"CUSTO",O1572:T1572)</f>
        <v>0</v>
      </c>
      <c r="W1572" s="586" t="str">
        <f ca="1" t="shared" ref="W1572:W1577" si="1269">IF(B1572&lt;&gt;"",IF(V1572=0,"MEDIR",IF(K1572-V1572=0,"OK",IF(K1572-V1572&gt;0,"MEDIR","ALERTA!"))),"")</f>
        <v>MEDIR</v>
      </c>
      <c r="X1572" s="587">
        <f ca="1" t="shared" ref="X1572:X1577" si="1270">IF(U1572="",0,E1572-U1572)</f>
        <v>24</v>
      </c>
      <c r="Y1572" s="587">
        <f ca="1" t="shared" ref="Y1572:Y1577" si="1271">IF(V1572="",0,K1572-V1572)</f>
        <v>155.76</v>
      </c>
      <c r="Z1572" s="448"/>
      <c r="AA1572" s="448"/>
      <c r="AB1572" s="448"/>
      <c r="AC1572" s="448"/>
      <c r="AD1572" s="448"/>
      <c r="AE1572" s="448"/>
      <c r="AF1572" s="448"/>
      <c r="AG1572" s="448"/>
      <c r="AH1572" s="448"/>
      <c r="AI1572" s="448"/>
      <c r="AJ1572" s="448"/>
      <c r="AK1572" s="590" t="e">
        <f t="shared" ref="AK1572:AK1577" si="1272">B1572-AL1572</f>
        <v>#VALUE!</v>
      </c>
      <c r="AL1572" s="590">
        <v>0</v>
      </c>
    </row>
    <row r="1573" s="365" customFormat="1" customHeight="1" spans="1:38">
      <c r="A1573" s="522"/>
      <c r="B1573" s="528" t="s">
        <v>633</v>
      </c>
      <c r="C1573" s="524" t="str">
        <f>IF($B1573="","",IFERROR(VLOOKUP($B1573,SERVIÇOS!$B:$G,2,0),IFERROR(VLOOKUP($B1573,'COMPOSIÇÕES COMPLEMENTARES '!$C:$K,2,0),"")))</f>
        <v>CABO DE AÇO GALVANIZADO, DIÂMETRO ø1/4" (6,35mm), ALMA DE FIBRA (AFA), CONSTRUÇÃO DO CABO 6x19S (6 TORÇOES DE 19 FIOS CADA)</v>
      </c>
      <c r="D1573" s="525" t="str">
        <f>IF($B1573="","",IFERROR(VLOOKUP($B1573,SERVIÇOS!$B:$G,3,0),IFERROR(VLOOKUP($B1573,'COMPOSIÇÕES COMPLEMENTARES '!$C:$K,3,0),"")))</f>
        <v>M</v>
      </c>
      <c r="E1573" s="530">
        <f>2*D1566</f>
        <v>44</v>
      </c>
      <c r="F1573" s="527">
        <f>IF($B1573="","",IFERROR(VLOOKUP($B1573,SERVIÇOS!$B:$G,4,0),IFERROR(VLOOKUP($B1573,'COMPOSIÇÕES COMPLEMENTARES '!$C:$K,6,0),"")))</f>
        <v>8.03</v>
      </c>
      <c r="G1573" s="527">
        <f>IF($B1573="","",IFERROR(VLOOKUP($B1573,SERVIÇOS!$B:$G,5,0),IFERROR(VLOOKUP($B1573,'COMPOSIÇÕES COMPLEMENTARES '!$C:$K,7,0),"")))</f>
        <v>3.21</v>
      </c>
      <c r="H1573" s="527">
        <f t="shared" si="1261"/>
        <v>11.24</v>
      </c>
      <c r="I1573" s="527">
        <f t="shared" si="1262"/>
        <v>353.32</v>
      </c>
      <c r="J1573" s="527">
        <f t="shared" si="1263"/>
        <v>141.24</v>
      </c>
      <c r="K1573" s="527">
        <f t="shared" si="1264"/>
        <v>494.56</v>
      </c>
      <c r="L1573" s="527"/>
      <c r="M1573" s="563"/>
      <c r="N1573" s="448"/>
      <c r="O1573" s="561"/>
      <c r="P1573" s="562" t="str">
        <f t="shared" si="1265"/>
        <v/>
      </c>
      <c r="Q1573" s="561"/>
      <c r="R1573" s="583" t="str">
        <f t="shared" si="1266"/>
        <v/>
      </c>
      <c r="S1573" s="561"/>
      <c r="T1573" s="588" t="str">
        <f t="shared" si="1267"/>
        <v/>
      </c>
      <c r="U1573" s="584">
        <f ca="1">SUMIF($O$8:T$9,"QUANT.",O1573:T1573)</f>
        <v>0</v>
      </c>
      <c r="V1573" s="585">
        <f ca="1" t="shared" si="1268"/>
        <v>0</v>
      </c>
      <c r="W1573" s="586" t="str">
        <f ca="1" t="shared" si="1269"/>
        <v>MEDIR</v>
      </c>
      <c r="X1573" s="587">
        <f ca="1" t="shared" si="1270"/>
        <v>44</v>
      </c>
      <c r="Y1573" s="587">
        <f ca="1" t="shared" si="1271"/>
        <v>494.56</v>
      </c>
      <c r="Z1573" s="448"/>
      <c r="AA1573" s="448"/>
      <c r="AB1573" s="448"/>
      <c r="AC1573" s="448"/>
      <c r="AD1573" s="448"/>
      <c r="AE1573" s="448"/>
      <c r="AF1573" s="448"/>
      <c r="AG1573" s="448"/>
      <c r="AH1573" s="448"/>
      <c r="AI1573" s="448"/>
      <c r="AJ1573" s="448"/>
      <c r="AK1573" s="590" t="e">
        <f t="shared" si="1272"/>
        <v>#VALUE!</v>
      </c>
      <c r="AL1573" s="590">
        <v>0</v>
      </c>
    </row>
    <row r="1574" s="365" customFormat="1" customHeight="1" spans="1:38">
      <c r="A1574" s="522"/>
      <c r="B1574" s="528">
        <v>101549</v>
      </c>
      <c r="C1574" s="524" t="str">
        <f>IF($B1574="","",IFERROR(VLOOKUP($B1574,SERVIÇOS!$B:$G,2,0),IFERROR(VLOOKUP($B1574,'COMPOSIÇÕES COMPLEMENTARES '!$C:$K,2,0),"")))</f>
        <v>GRAMPO PARALELO METÁLICO, PARA REDES AÉREAS DE DISTRIBUIÇÃO DE ENERGIA ELÉTRICA DE BAIXA TENSÃO - FORNECIMENTO E INSTALAÇÃO. AF_07/2020</v>
      </c>
      <c r="D1574" s="525" t="str">
        <f>IF($B1574="","",IFERROR(VLOOKUP($B1574,SERVIÇOS!$B:$G,3,0),IFERROR(VLOOKUP($B1574,'COMPOSIÇÕES COMPLEMENTARES '!$C:$K,3,0),"")))</f>
        <v>UN</v>
      </c>
      <c r="E1574" s="530">
        <f>D1566</f>
        <v>22</v>
      </c>
      <c r="F1574" s="527">
        <f>IF($B1574="","",IFERROR(VLOOKUP($B1574,SERVIÇOS!$B:$G,4,0),IFERROR(VLOOKUP($B1574,'COMPOSIÇÕES COMPLEMENTARES '!$C:$K,6,0),"")))</f>
        <v>12.78</v>
      </c>
      <c r="G1574" s="527">
        <f>IF($B1574="","",IFERROR(VLOOKUP($B1574,SERVIÇOS!$B:$G,5,0),IFERROR(VLOOKUP($B1574,'COMPOSIÇÕES COMPLEMENTARES '!$C:$K,7,0),"")))</f>
        <v>6.08</v>
      </c>
      <c r="H1574" s="527">
        <f t="shared" si="1261"/>
        <v>18.86</v>
      </c>
      <c r="I1574" s="527">
        <f t="shared" si="1262"/>
        <v>281.16</v>
      </c>
      <c r="J1574" s="527">
        <f t="shared" si="1263"/>
        <v>133.76</v>
      </c>
      <c r="K1574" s="527">
        <f t="shared" si="1264"/>
        <v>414.92</v>
      </c>
      <c r="L1574" s="527"/>
      <c r="M1574" s="563"/>
      <c r="N1574" s="448"/>
      <c r="O1574" s="561"/>
      <c r="P1574" s="562" t="str">
        <f t="shared" si="1265"/>
        <v/>
      </c>
      <c r="Q1574" s="561"/>
      <c r="R1574" s="583" t="str">
        <f t="shared" si="1266"/>
        <v/>
      </c>
      <c r="S1574" s="561"/>
      <c r="T1574" s="588" t="str">
        <f t="shared" si="1267"/>
        <v/>
      </c>
      <c r="U1574" s="584">
        <f ca="1">SUMIF($O$8:T$9,"QUANT.",O1574:T1574)</f>
        <v>0</v>
      </c>
      <c r="V1574" s="585">
        <f ca="1" t="shared" si="1268"/>
        <v>0</v>
      </c>
      <c r="W1574" s="586" t="str">
        <f ca="1" t="shared" si="1269"/>
        <v>MEDIR</v>
      </c>
      <c r="X1574" s="587">
        <f ca="1" t="shared" si="1270"/>
        <v>22</v>
      </c>
      <c r="Y1574" s="587">
        <f ca="1" t="shared" si="1271"/>
        <v>414.92</v>
      </c>
      <c r="Z1574" s="448"/>
      <c r="AA1574" s="448"/>
      <c r="AB1574" s="448"/>
      <c r="AC1574" s="448"/>
      <c r="AD1574" s="448"/>
      <c r="AE1574" s="448"/>
      <c r="AF1574" s="448"/>
      <c r="AG1574" s="448"/>
      <c r="AH1574" s="448"/>
      <c r="AI1574" s="448"/>
      <c r="AJ1574" s="448"/>
      <c r="AK1574" s="590">
        <f t="shared" si="1272"/>
        <v>101549</v>
      </c>
      <c r="AL1574" s="590">
        <v>0</v>
      </c>
    </row>
    <row r="1575" s="365" customFormat="1" customHeight="1" spans="1:38">
      <c r="A1575" s="522"/>
      <c r="B1575" s="528" t="s">
        <v>634</v>
      </c>
      <c r="C1575" s="524" t="str">
        <f>IF($B1575="","",IFERROR(VLOOKUP($B1575,SERVIÇOS!$B:$G,2,0),IFERROR(VLOOKUP($B1575,'COMPOSIÇÕES COMPLEMENTARES '!$C:$K,2,0),"")))</f>
        <v>TERMINAL DE APERTO COM SAPATA EM LIGA DE COBRE, SAPATA COM DOIS FUROS PARA FIXAÇÃO </v>
      </c>
      <c r="D1575" s="525" t="str">
        <f>IF($B1575="","",IFERROR(VLOOKUP($B1575,SERVIÇOS!$B:$G,3,0),IFERROR(VLOOKUP($B1575,'COMPOSIÇÕES COMPLEMENTARES '!$C:$K,3,0),"")))</f>
        <v>UN</v>
      </c>
      <c r="E1575" s="530">
        <f>1*D1566</f>
        <v>22</v>
      </c>
      <c r="F1575" s="527">
        <f>IF($B1575="","",IFERROR(VLOOKUP($B1575,SERVIÇOS!$B:$G,4,0),IFERROR(VLOOKUP($B1575,'COMPOSIÇÕES COMPLEMENTARES '!$C:$K,6,0),"")))</f>
        <v>12.16</v>
      </c>
      <c r="G1575" s="527">
        <f>IF($B1575="","",IFERROR(VLOOKUP($B1575,SERVIÇOS!$B:$G,5,0),IFERROR(VLOOKUP($B1575,'COMPOSIÇÕES COMPLEMENTARES '!$C:$K,7,0),"")))</f>
        <v>1.43</v>
      </c>
      <c r="H1575" s="527">
        <f t="shared" si="1261"/>
        <v>13.59</v>
      </c>
      <c r="I1575" s="527">
        <f t="shared" si="1262"/>
        <v>267.52</v>
      </c>
      <c r="J1575" s="527">
        <f t="shared" si="1263"/>
        <v>31.46</v>
      </c>
      <c r="K1575" s="527">
        <f t="shared" si="1264"/>
        <v>298.98</v>
      </c>
      <c r="L1575" s="527"/>
      <c r="M1575" s="563"/>
      <c r="N1575" s="448"/>
      <c r="O1575" s="561"/>
      <c r="P1575" s="562" t="str">
        <f t="shared" si="1265"/>
        <v/>
      </c>
      <c r="Q1575" s="561"/>
      <c r="R1575" s="583" t="str">
        <f t="shared" si="1266"/>
        <v/>
      </c>
      <c r="S1575" s="561"/>
      <c r="T1575" s="588" t="str">
        <f t="shared" si="1267"/>
        <v/>
      </c>
      <c r="U1575" s="584">
        <f ca="1">SUMIF($O$8:T$9,"QUANT.",O1575:T1575)</f>
        <v>0</v>
      </c>
      <c r="V1575" s="585">
        <f ca="1" t="shared" si="1268"/>
        <v>0</v>
      </c>
      <c r="W1575" s="586" t="str">
        <f ca="1" t="shared" si="1269"/>
        <v>MEDIR</v>
      </c>
      <c r="X1575" s="587">
        <f ca="1" t="shared" si="1270"/>
        <v>22</v>
      </c>
      <c r="Y1575" s="587">
        <f ca="1" t="shared" si="1271"/>
        <v>298.98</v>
      </c>
      <c r="Z1575" s="448"/>
      <c r="AA1575" s="448"/>
      <c r="AB1575" s="448"/>
      <c r="AC1575" s="448"/>
      <c r="AD1575" s="448"/>
      <c r="AE1575" s="448"/>
      <c r="AF1575" s="448"/>
      <c r="AG1575" s="448"/>
      <c r="AH1575" s="448"/>
      <c r="AI1575" s="448"/>
      <c r="AJ1575" s="448"/>
      <c r="AK1575" s="590" t="e">
        <f t="shared" si="1272"/>
        <v>#VALUE!</v>
      </c>
      <c r="AL1575" s="590">
        <v>0</v>
      </c>
    </row>
    <row r="1576" s="365" customFormat="1" customHeight="1" spans="1:38">
      <c r="A1576" s="522"/>
      <c r="B1576" s="528">
        <v>96985</v>
      </c>
      <c r="C1576" s="524" t="str">
        <f>IF($B1576="","",IFERROR(VLOOKUP($B1576,SERVIÇOS!$B:$G,2,0),IFERROR(VLOOKUP($B1576,'COMPOSIÇÕES COMPLEMENTARES '!$C:$K,2,0),"")))</f>
        <v>HASTE DE ATERRAMENTO, DIÂMETRO 5/8", COM 3 METROS - FORNECIMENTO E INSTALAÇÃO. AF_08/2023</v>
      </c>
      <c r="D1576" s="525" t="str">
        <f>IF($B1576="","",IFERROR(VLOOKUP($B1576,SERVIÇOS!$B:$G,3,0),IFERROR(VLOOKUP($B1576,'COMPOSIÇÕES COMPLEMENTARES '!$C:$K,3,0),"")))</f>
        <v>UN</v>
      </c>
      <c r="E1576" s="530">
        <v>3</v>
      </c>
      <c r="F1576" s="527">
        <f>IF($B1576="","",IFERROR(VLOOKUP($B1576,SERVIÇOS!$B:$G,4,0),IFERROR(VLOOKUP($B1576,'COMPOSIÇÕES COMPLEMENTARES '!$C:$K,6,0),"")))</f>
        <v>59.6</v>
      </c>
      <c r="G1576" s="527">
        <f>IF($B1576="","",IFERROR(VLOOKUP($B1576,SERVIÇOS!$B:$G,5,0),IFERROR(VLOOKUP($B1576,'COMPOSIÇÕES COMPLEMENTARES '!$C:$K,7,0),"")))</f>
        <v>12.3</v>
      </c>
      <c r="H1576" s="527">
        <f t="shared" si="1261"/>
        <v>71.9</v>
      </c>
      <c r="I1576" s="527">
        <f t="shared" si="1262"/>
        <v>178.8</v>
      </c>
      <c r="J1576" s="527">
        <f t="shared" si="1263"/>
        <v>36.9</v>
      </c>
      <c r="K1576" s="527">
        <f t="shared" si="1264"/>
        <v>215.7</v>
      </c>
      <c r="L1576" s="527"/>
      <c r="M1576" s="563"/>
      <c r="N1576" s="448"/>
      <c r="O1576" s="561"/>
      <c r="P1576" s="562" t="str">
        <f t="shared" si="1265"/>
        <v/>
      </c>
      <c r="Q1576" s="561"/>
      <c r="R1576" s="583" t="str">
        <f t="shared" si="1266"/>
        <v/>
      </c>
      <c r="S1576" s="561"/>
      <c r="T1576" s="588" t="str">
        <f t="shared" si="1267"/>
        <v/>
      </c>
      <c r="U1576" s="584">
        <f ca="1">SUMIF($O$8:T$9,"QUANT.",O1576:T1576)</f>
        <v>0</v>
      </c>
      <c r="V1576" s="585">
        <f ca="1" t="shared" si="1268"/>
        <v>0</v>
      </c>
      <c r="W1576" s="586" t="str">
        <f ca="1" t="shared" si="1269"/>
        <v>MEDIR</v>
      </c>
      <c r="X1576" s="587">
        <f ca="1" t="shared" si="1270"/>
        <v>3</v>
      </c>
      <c r="Y1576" s="587">
        <f ca="1" t="shared" si="1271"/>
        <v>215.7</v>
      </c>
      <c r="Z1576" s="448"/>
      <c r="AA1576" s="448"/>
      <c r="AB1576" s="448"/>
      <c r="AC1576" s="448"/>
      <c r="AD1576" s="448"/>
      <c r="AE1576" s="448"/>
      <c r="AF1576" s="448"/>
      <c r="AG1576" s="448"/>
      <c r="AH1576" s="448"/>
      <c r="AI1576" s="448"/>
      <c r="AJ1576" s="448"/>
      <c r="AK1576" s="590">
        <f t="shared" si="1272"/>
        <v>96985</v>
      </c>
      <c r="AL1576" s="590">
        <v>0</v>
      </c>
    </row>
    <row r="1577" s="365" customFormat="1" customHeight="1" spans="1:38">
      <c r="A1577" s="522"/>
      <c r="B1577" s="528" t="s">
        <v>618</v>
      </c>
      <c r="C1577" s="524" t="str">
        <f>IF($B1577="","",IFERROR(VLOOKUP($B1577,SERVIÇOS!$B:$G,2,0),IFERROR(VLOOKUP($B1577,'COMPOSIÇÕES COMPLEMENTARES '!$C:$K,2,0),"")))</f>
        <v>CORDOALHA DE COBRE NU, NÃO ENTERRADA, INSTALAÇÃO COM PRESILHA DE FIXAÇÃO</v>
      </c>
      <c r="D1577" s="525" t="str">
        <f>IF($B1577="","",IFERROR(VLOOKUP($B1577,SERVIÇOS!$B:$G,3,0),IFERROR(VLOOKUP($B1577,'COMPOSIÇÕES COMPLEMENTARES '!$C:$K,3,0),"")))</f>
        <v>M</v>
      </c>
      <c r="E1577" s="530">
        <f>E1576*8</f>
        <v>24</v>
      </c>
      <c r="F1577" s="527">
        <f>IF($B1577="","",IFERROR(VLOOKUP($B1577,SERVIÇOS!$B:$G,4,0),IFERROR(VLOOKUP($B1577,'COMPOSIÇÕES COMPLEMENTARES '!$C:$K,6,0),"")))</f>
        <v>43.78</v>
      </c>
      <c r="G1577" s="527">
        <f>IF($B1577="","",IFERROR(VLOOKUP($B1577,SERVIÇOS!$B:$G,5,0),IFERROR(VLOOKUP($B1577,'COMPOSIÇÕES COMPLEMENTARES '!$C:$K,7,0),"")))</f>
        <v>7.82</v>
      </c>
      <c r="H1577" s="527">
        <f t="shared" si="1261"/>
        <v>51.6</v>
      </c>
      <c r="I1577" s="527">
        <f t="shared" si="1262"/>
        <v>1050.72</v>
      </c>
      <c r="J1577" s="527">
        <f t="shared" si="1263"/>
        <v>187.68</v>
      </c>
      <c r="K1577" s="527">
        <f t="shared" si="1264"/>
        <v>1238.4</v>
      </c>
      <c r="L1577" s="527"/>
      <c r="M1577" s="563"/>
      <c r="N1577" s="448"/>
      <c r="O1577" s="561"/>
      <c r="P1577" s="562" t="str">
        <f t="shared" si="1265"/>
        <v/>
      </c>
      <c r="Q1577" s="561"/>
      <c r="R1577" s="583" t="str">
        <f t="shared" si="1266"/>
        <v/>
      </c>
      <c r="S1577" s="561"/>
      <c r="T1577" s="588" t="str">
        <f t="shared" si="1267"/>
        <v/>
      </c>
      <c r="U1577" s="584">
        <f ca="1">SUMIF($O$8:T$9,"QUANT.",O1577:T1577)</f>
        <v>0</v>
      </c>
      <c r="V1577" s="585">
        <f ca="1" t="shared" si="1268"/>
        <v>0</v>
      </c>
      <c r="W1577" s="586" t="str">
        <f ca="1" t="shared" si="1269"/>
        <v>MEDIR</v>
      </c>
      <c r="X1577" s="587">
        <f ca="1" t="shared" si="1270"/>
        <v>24</v>
      </c>
      <c r="Y1577" s="587">
        <f ca="1" t="shared" si="1271"/>
        <v>1238.4</v>
      </c>
      <c r="Z1577" s="448"/>
      <c r="AA1577" s="448"/>
      <c r="AB1577" s="448"/>
      <c r="AC1577" s="448"/>
      <c r="AD1577" s="448"/>
      <c r="AE1577" s="448"/>
      <c r="AF1577" s="448"/>
      <c r="AG1577" s="448"/>
      <c r="AH1577" s="448"/>
      <c r="AI1577" s="448"/>
      <c r="AJ1577" s="448"/>
      <c r="AK1577" s="590" t="e">
        <f t="shared" si="1272"/>
        <v>#VALUE!</v>
      </c>
      <c r="AL1577" s="590">
        <v>0</v>
      </c>
    </row>
    <row r="1578" s="365" customFormat="1" customHeight="1" spans="1:38">
      <c r="A1578" s="522"/>
      <c r="B1578" s="528" t="s">
        <v>636</v>
      </c>
      <c r="C1578" s="524" t="str">
        <f>IF($B1578="","",IFERROR(VLOOKUP($B1578,SERVIÇOS!$B:$G,2,0),IFERROR(VLOOKUP($B1578,'COMPOSIÇÕES COMPLEMENTARES '!$C:$K,2,0),"")))</f>
        <v>GRAMPO PARA ATERRAMENTO ø5/8" (CONEXÃO HASTE CABO ATÉ 50mm²), ALTA CONDUTIVIDADE ELÉTRICA E RESISTÊNCIA À CORROSÃO; CORPO EM LIGA DE COBRE E GRAMPO EM AÇO ZINCADO ELETROLÍTICO (GA-12) OU LIGA DE COBRE (GA-38)</v>
      </c>
      <c r="D1578" s="525" t="str">
        <f>IF($B1578="","",IFERROR(VLOOKUP($B1578,SERVIÇOS!$B:$G,3,0),IFERROR(VLOOKUP($B1578,'COMPOSIÇÕES COMPLEMENTARES '!$C:$K,3,0),"")))</f>
        <v>UN</v>
      </c>
      <c r="E1578" s="530">
        <f>E1576</f>
        <v>3</v>
      </c>
      <c r="F1578" s="527">
        <f>IF($B1578="","",IFERROR(VLOOKUP($B1578,SERVIÇOS!$B:$G,4,0),IFERROR(VLOOKUP($B1578,'COMPOSIÇÕES COMPLEMENTARES '!$C:$K,6,0),"")))</f>
        <v>29.58</v>
      </c>
      <c r="G1578" s="527">
        <f>IF($B1578="","",IFERROR(VLOOKUP($B1578,SERVIÇOS!$B:$G,5,0),IFERROR(VLOOKUP($B1578,'COMPOSIÇÕES COMPLEMENTARES '!$C:$K,7,0),"")))</f>
        <v>4.12</v>
      </c>
      <c r="H1578" s="527">
        <f t="shared" ref="H1578:H1610" si="1273">IF(E1578="","",F1578+G1578)</f>
        <v>33.7</v>
      </c>
      <c r="I1578" s="527">
        <f t="shared" ref="I1578:I1610" si="1274">IF(E1578="","",TRUNC((E1578*F1578),2))</f>
        <v>88.74</v>
      </c>
      <c r="J1578" s="527">
        <f t="shared" ref="J1578:J1610" si="1275">IF(E1578="","",TRUNC((E1578*G1578),2))</f>
        <v>12.36</v>
      </c>
      <c r="K1578" s="527">
        <f t="shared" ref="K1578:K1610" si="1276">IF(E1578="","",TRUNC((E1578*H1578),2))</f>
        <v>101.1</v>
      </c>
      <c r="L1578" s="527"/>
      <c r="M1578" s="563"/>
      <c r="N1578" s="448"/>
      <c r="O1578" s="561"/>
      <c r="P1578" s="562" t="str">
        <f t="shared" ref="P1578:P1610" si="1277">IF(OR(O1578="",$K1578=""),"",(O1578/$E1578)*$K1578)</f>
        <v/>
      </c>
      <c r="Q1578" s="561"/>
      <c r="R1578" s="583" t="str">
        <f t="shared" ref="R1578:R1610" si="1278">IF(OR(Q1578="",$K1578=""),"",(Q1578/$E1578)*$K1578)</f>
        <v/>
      </c>
      <c r="S1578" s="561"/>
      <c r="T1578" s="588" t="str">
        <f t="shared" ref="T1578:T1610" si="1279">IF(OR(S1578="",$K1578=""),"",(S1578/$E1578)*$K1578)</f>
        <v/>
      </c>
      <c r="U1578" s="584">
        <f ca="1">SUMIF($O$8:T$9,"QUANT.",O1578:T1578)</f>
        <v>0</v>
      </c>
      <c r="V1578" s="585">
        <f ca="1" t="shared" ref="V1578:V1610" si="1280">SUMIF($O$8:$T$9,"CUSTO",O1578:T1578)</f>
        <v>0</v>
      </c>
      <c r="W1578" s="586" t="str">
        <f ca="1" t="shared" ref="W1578:W1610" si="1281">IF(B1578&lt;&gt;"",IF(V1578=0,"MEDIR",IF(K1578-V1578=0,"OK",IF(K1578-V1578&gt;0,"MEDIR","ALERTA!"))),"")</f>
        <v>MEDIR</v>
      </c>
      <c r="X1578" s="587">
        <f ca="1" t="shared" ref="X1578:X1610" si="1282">IF(U1578="",0,E1578-U1578)</f>
        <v>3</v>
      </c>
      <c r="Y1578" s="587">
        <f ca="1" t="shared" ref="Y1578:Y1610" si="1283">IF(V1578="",0,K1578-V1578)</f>
        <v>101.1</v>
      </c>
      <c r="Z1578" s="448"/>
      <c r="AA1578" s="448"/>
      <c r="AB1578" s="448"/>
      <c r="AC1578" s="448"/>
      <c r="AD1578" s="448"/>
      <c r="AE1578" s="448"/>
      <c r="AF1578" s="448"/>
      <c r="AG1578" s="448"/>
      <c r="AH1578" s="448"/>
      <c r="AI1578" s="448"/>
      <c r="AJ1578" s="448"/>
      <c r="AK1578" s="590" t="e">
        <f t="shared" ref="AK1578:AK1606" si="1284">B1578-AL1578</f>
        <v>#VALUE!</v>
      </c>
      <c r="AL1578" s="590">
        <v>0</v>
      </c>
    </row>
    <row r="1579" s="365" customFormat="1" customHeight="1" spans="1:38">
      <c r="A1579" s="522"/>
      <c r="B1579" s="528">
        <v>98111</v>
      </c>
      <c r="C1579" s="524" t="str">
        <f>IF($B1579="","",IFERROR(VLOOKUP($B1579,SERVIÇOS!$B:$G,2,0),IFERROR(VLOOKUP($B1579,'COMPOSIÇÕES COMPLEMENTARES '!$C:$K,2,0),"")))</f>
        <v>CAIXA DE INSPEÇÃO PARA ATERRAMENTO, CIRCULAR, EM POLIETILENO, DIÂMETRO INTERNO = 0,3 M. AF_12/2020</v>
      </c>
      <c r="D1579" s="525" t="str">
        <f>IF($B1579="","",IFERROR(VLOOKUP($B1579,SERVIÇOS!$B:$G,3,0),IFERROR(VLOOKUP($B1579,'COMPOSIÇÕES COMPLEMENTARES '!$C:$K,3,0),"")))</f>
        <v>UN</v>
      </c>
      <c r="E1579" s="530">
        <f>E1576</f>
        <v>3</v>
      </c>
      <c r="F1579" s="527">
        <f>IF($B1579="","",IFERROR(VLOOKUP($B1579,SERVIÇOS!$B:$G,4,0),IFERROR(VLOOKUP($B1579,'COMPOSIÇÕES COMPLEMENTARES '!$C:$K,6,0),"")))</f>
        <v>46.95</v>
      </c>
      <c r="G1579" s="527">
        <f>IF($B1579="","",IFERROR(VLOOKUP($B1579,SERVIÇOS!$B:$G,5,0),IFERROR(VLOOKUP($B1579,'COMPOSIÇÕES COMPLEMENTARES '!$C:$K,7,0),"")))</f>
        <v>7.6</v>
      </c>
      <c r="H1579" s="527">
        <f t="shared" si="1273"/>
        <v>54.55</v>
      </c>
      <c r="I1579" s="527">
        <f t="shared" si="1274"/>
        <v>140.85</v>
      </c>
      <c r="J1579" s="527">
        <f t="shared" si="1275"/>
        <v>22.8</v>
      </c>
      <c r="K1579" s="527">
        <f t="shared" si="1276"/>
        <v>163.65</v>
      </c>
      <c r="L1579" s="527"/>
      <c r="M1579" s="563"/>
      <c r="N1579" s="448"/>
      <c r="O1579" s="561"/>
      <c r="P1579" s="562" t="str">
        <f t="shared" si="1277"/>
        <v/>
      </c>
      <c r="Q1579" s="561"/>
      <c r="R1579" s="583" t="str">
        <f t="shared" si="1278"/>
        <v/>
      </c>
      <c r="S1579" s="561"/>
      <c r="T1579" s="588" t="str">
        <f t="shared" si="1279"/>
        <v/>
      </c>
      <c r="U1579" s="584">
        <f ca="1">SUMIF($O$8:T$9,"QUANT.",O1579:T1579)</f>
        <v>0</v>
      </c>
      <c r="V1579" s="585">
        <f ca="1" t="shared" si="1280"/>
        <v>0</v>
      </c>
      <c r="W1579" s="586" t="str">
        <f ca="1" t="shared" si="1281"/>
        <v>MEDIR</v>
      </c>
      <c r="X1579" s="587">
        <f ca="1" t="shared" si="1282"/>
        <v>3</v>
      </c>
      <c r="Y1579" s="587">
        <f ca="1" t="shared" si="1283"/>
        <v>163.65</v>
      </c>
      <c r="Z1579" s="448"/>
      <c r="AA1579" s="448"/>
      <c r="AB1579" s="448"/>
      <c r="AC1579" s="448"/>
      <c r="AD1579" s="448"/>
      <c r="AE1579" s="448"/>
      <c r="AF1579" s="448"/>
      <c r="AG1579" s="448"/>
      <c r="AH1579" s="448"/>
      <c r="AI1579" s="448"/>
      <c r="AJ1579" s="448"/>
      <c r="AK1579" s="590">
        <f t="shared" si="1284"/>
        <v>98111</v>
      </c>
      <c r="AL1579" s="590">
        <v>0</v>
      </c>
    </row>
    <row r="1580" s="365" customFormat="1" customHeight="1" spans="1:38">
      <c r="A1580" s="522"/>
      <c r="B1580" s="528">
        <v>96977</v>
      </c>
      <c r="C1580" s="524" t="str">
        <f>IF($B1580="","",IFERROR(VLOOKUP($B1580,SERVIÇOS!$B:$G,2,0),IFERROR(VLOOKUP($B1580,'COMPOSIÇÕES COMPLEMENTARES '!$C:$K,2,0),"")))</f>
        <v>CORDOALHA DE COBRE NU 50 MM², ENTERRADA - FORNECIMENTO E INSTALAÇÃO. AF_08/2023</v>
      </c>
      <c r="D1580" s="525" t="str">
        <f>IF($B1580="","",IFERROR(VLOOKUP($B1580,SERVIÇOS!$B:$G,3,0),IFERROR(VLOOKUP($B1580,'COMPOSIÇÕES COMPLEMENTARES '!$C:$K,3,0),"")))</f>
        <v>M</v>
      </c>
      <c r="E1580" s="530">
        <f>1.6*E1576</f>
        <v>4.8</v>
      </c>
      <c r="F1580" s="527">
        <f>IF($B1580="","",IFERROR(VLOOKUP($B1580,SERVIÇOS!$B:$G,4,0),IFERROR(VLOOKUP($B1580,'COMPOSIÇÕES COMPLEMENTARES '!$C:$K,6,0),"")))</f>
        <v>55.81</v>
      </c>
      <c r="G1580" s="527">
        <f>IF($B1580="","",IFERROR(VLOOKUP($B1580,SERVIÇOS!$B:$G,5,0),IFERROR(VLOOKUP($B1580,'COMPOSIÇÕES COMPLEMENTARES '!$C:$K,7,0),"")))</f>
        <v>1.63</v>
      </c>
      <c r="H1580" s="527">
        <f t="shared" si="1273"/>
        <v>57.44</v>
      </c>
      <c r="I1580" s="527">
        <f t="shared" si="1274"/>
        <v>267.88</v>
      </c>
      <c r="J1580" s="527">
        <f t="shared" si="1275"/>
        <v>7.82</v>
      </c>
      <c r="K1580" s="527">
        <f t="shared" si="1276"/>
        <v>275.71</v>
      </c>
      <c r="L1580" s="527"/>
      <c r="M1580" s="563"/>
      <c r="N1580" s="448"/>
      <c r="O1580" s="561"/>
      <c r="P1580" s="562" t="str">
        <f t="shared" si="1277"/>
        <v/>
      </c>
      <c r="Q1580" s="561"/>
      <c r="R1580" s="583" t="str">
        <f t="shared" si="1278"/>
        <v/>
      </c>
      <c r="S1580" s="561"/>
      <c r="T1580" s="588" t="str">
        <f t="shared" si="1279"/>
        <v/>
      </c>
      <c r="U1580" s="584">
        <f ca="1">SUMIF($O$8:T$9,"QUANT.",O1580:T1580)</f>
        <v>0</v>
      </c>
      <c r="V1580" s="585">
        <f ca="1" t="shared" si="1280"/>
        <v>0</v>
      </c>
      <c r="W1580" s="586" t="str">
        <f ca="1" t="shared" si="1281"/>
        <v>MEDIR</v>
      </c>
      <c r="X1580" s="587">
        <f ca="1" t="shared" si="1282"/>
        <v>4.8</v>
      </c>
      <c r="Y1580" s="587">
        <f ca="1" t="shared" si="1283"/>
        <v>275.71</v>
      </c>
      <c r="Z1580" s="448"/>
      <c r="AA1580" s="448"/>
      <c r="AB1580" s="448"/>
      <c r="AC1580" s="448"/>
      <c r="AD1580" s="448"/>
      <c r="AE1580" s="448"/>
      <c r="AF1580" s="448"/>
      <c r="AG1580" s="448"/>
      <c r="AH1580" s="448"/>
      <c r="AI1580" s="448"/>
      <c r="AJ1580" s="448"/>
      <c r="AK1580" s="590">
        <f t="shared" si="1284"/>
        <v>96977</v>
      </c>
      <c r="AL1580" s="590">
        <v>0</v>
      </c>
    </row>
    <row r="1581" s="365" customFormat="1" customHeight="1" spans="1:38">
      <c r="A1581" s="522"/>
      <c r="B1581" s="528" t="s">
        <v>634</v>
      </c>
      <c r="C1581" s="524" t="str">
        <f>IF($B1581="","",IFERROR(VLOOKUP($B1581,SERVIÇOS!$B:$G,2,0),IFERROR(VLOOKUP($B1581,'COMPOSIÇÕES COMPLEMENTARES '!$C:$K,2,0),"")))</f>
        <v>TERMINAL DE APERTO COM SAPATA EM LIGA DE COBRE, SAPATA COM DOIS FUROS PARA FIXAÇÃO </v>
      </c>
      <c r="D1581" s="525" t="str">
        <f>IF($B1581="","",IFERROR(VLOOKUP($B1581,SERVIÇOS!$B:$G,3,0),IFERROR(VLOOKUP($B1581,'COMPOSIÇÕES COMPLEMENTARES '!$C:$K,3,0),"")))</f>
        <v>UN</v>
      </c>
      <c r="E1581" s="530">
        <f>E1576</f>
        <v>3</v>
      </c>
      <c r="F1581" s="527">
        <f>IF($B1581="","",IFERROR(VLOOKUP($B1581,SERVIÇOS!$B:$G,4,0),IFERROR(VLOOKUP($B1581,'COMPOSIÇÕES COMPLEMENTARES '!$C:$K,6,0),"")))</f>
        <v>12.16</v>
      </c>
      <c r="G1581" s="527">
        <f>IF($B1581="","",IFERROR(VLOOKUP($B1581,SERVIÇOS!$B:$G,5,0),IFERROR(VLOOKUP($B1581,'COMPOSIÇÕES COMPLEMENTARES '!$C:$K,7,0),"")))</f>
        <v>1.43</v>
      </c>
      <c r="H1581" s="527">
        <f t="shared" si="1273"/>
        <v>13.59</v>
      </c>
      <c r="I1581" s="527">
        <f t="shared" si="1274"/>
        <v>36.48</v>
      </c>
      <c r="J1581" s="527">
        <f t="shared" si="1275"/>
        <v>4.29</v>
      </c>
      <c r="K1581" s="527">
        <f t="shared" si="1276"/>
        <v>40.77</v>
      </c>
      <c r="L1581" s="527"/>
      <c r="M1581" s="563"/>
      <c r="N1581" s="448"/>
      <c r="O1581" s="561"/>
      <c r="P1581" s="562" t="str">
        <f t="shared" si="1277"/>
        <v/>
      </c>
      <c r="Q1581" s="561"/>
      <c r="R1581" s="583" t="str">
        <f t="shared" si="1278"/>
        <v/>
      </c>
      <c r="S1581" s="561"/>
      <c r="T1581" s="588" t="str">
        <f t="shared" si="1279"/>
        <v/>
      </c>
      <c r="U1581" s="584">
        <f ca="1">SUMIF($O$8:T$9,"QUANT.",O1581:T1581)</f>
        <v>0</v>
      </c>
      <c r="V1581" s="585">
        <f ca="1" t="shared" si="1280"/>
        <v>0</v>
      </c>
      <c r="W1581" s="586" t="str">
        <f ca="1" t="shared" si="1281"/>
        <v>MEDIR</v>
      </c>
      <c r="X1581" s="587">
        <f ca="1" t="shared" si="1282"/>
        <v>3</v>
      </c>
      <c r="Y1581" s="587">
        <f ca="1" t="shared" si="1283"/>
        <v>40.77</v>
      </c>
      <c r="Z1581" s="448"/>
      <c r="AA1581" s="448"/>
      <c r="AB1581" s="448"/>
      <c r="AC1581" s="448"/>
      <c r="AD1581" s="448"/>
      <c r="AE1581" s="448"/>
      <c r="AF1581" s="448"/>
      <c r="AG1581" s="448"/>
      <c r="AH1581" s="448"/>
      <c r="AI1581" s="448"/>
      <c r="AJ1581" s="448"/>
      <c r="AK1581" s="590" t="e">
        <f t="shared" si="1284"/>
        <v>#VALUE!</v>
      </c>
      <c r="AL1581" s="590">
        <v>0</v>
      </c>
    </row>
    <row r="1582" s="365" customFormat="1" customHeight="1" spans="1:38">
      <c r="A1582" s="522"/>
      <c r="B1582" s="528" t="s">
        <v>637</v>
      </c>
      <c r="C1582" s="524" t="str">
        <f>IF($B1582="","",IFERROR(VLOOKUP($B1582,SERVIÇOS!$B:$G,2,0),IFERROR(VLOOKUP($B1582,'COMPOSIÇÕES COMPLEMENTARES '!$C:$K,2,0),"")))</f>
        <v>CONECTOR TIPO PARAFUSO FENDIDO, BIMETÁLICO, PARA DERIVAÇÃO OU EMENDA DE CABOS DE COBRE E/OU ALUMÍNIO; CORPO EM COBRE ELETROLÍTICO. CABO PRINCIPAL ATÉ 50mm² E DERIVAÇÃO DE 4-50mm²</v>
      </c>
      <c r="D1582" s="525" t="str">
        <f>IF($B1582="","",IFERROR(VLOOKUP($B1582,SERVIÇOS!$B:$G,3,0),IFERROR(VLOOKUP($B1582,'COMPOSIÇÕES COMPLEMENTARES '!$C:$K,3,0),"")))</f>
        <v>UN</v>
      </c>
      <c r="E1582" s="530">
        <f>E1576</f>
        <v>3</v>
      </c>
      <c r="F1582" s="527">
        <f>IF($B1582="","",IFERROR(VLOOKUP($B1582,SERVIÇOS!$B:$G,4,0),IFERROR(VLOOKUP($B1582,'COMPOSIÇÕES COMPLEMENTARES '!$C:$K,6,0),"")))</f>
        <v>18.99</v>
      </c>
      <c r="G1582" s="527">
        <f>IF($B1582="","",IFERROR(VLOOKUP($B1582,SERVIÇOS!$B:$G,5,0),IFERROR(VLOOKUP($B1582,'COMPOSIÇÕES COMPLEMENTARES '!$C:$K,7,0),"")))</f>
        <v>1.64</v>
      </c>
      <c r="H1582" s="527">
        <f t="shared" si="1273"/>
        <v>20.63</v>
      </c>
      <c r="I1582" s="527">
        <f t="shared" si="1274"/>
        <v>56.97</v>
      </c>
      <c r="J1582" s="527">
        <f t="shared" si="1275"/>
        <v>4.92</v>
      </c>
      <c r="K1582" s="527">
        <f t="shared" si="1276"/>
        <v>61.89</v>
      </c>
      <c r="L1582" s="527"/>
      <c r="M1582" s="563"/>
      <c r="N1582" s="448"/>
      <c r="O1582" s="561"/>
      <c r="P1582" s="562" t="str">
        <f t="shared" si="1277"/>
        <v/>
      </c>
      <c r="Q1582" s="561"/>
      <c r="R1582" s="583" t="str">
        <f t="shared" si="1278"/>
        <v/>
      </c>
      <c r="S1582" s="561"/>
      <c r="T1582" s="588" t="str">
        <f t="shared" si="1279"/>
        <v/>
      </c>
      <c r="U1582" s="584">
        <f ca="1">SUMIF($O$8:T$9,"QUANT.",O1582:T1582)</f>
        <v>0</v>
      </c>
      <c r="V1582" s="585">
        <f ca="1" t="shared" si="1280"/>
        <v>0</v>
      </c>
      <c r="W1582" s="586" t="str">
        <f ca="1" t="shared" si="1281"/>
        <v>MEDIR</v>
      </c>
      <c r="X1582" s="587">
        <f ca="1" t="shared" si="1282"/>
        <v>3</v>
      </c>
      <c r="Y1582" s="587">
        <f ca="1" t="shared" si="1283"/>
        <v>61.89</v>
      </c>
      <c r="Z1582" s="448"/>
      <c r="AA1582" s="448"/>
      <c r="AB1582" s="448"/>
      <c r="AC1582" s="448"/>
      <c r="AD1582" s="448"/>
      <c r="AE1582" s="448"/>
      <c r="AF1582" s="448"/>
      <c r="AG1582" s="448"/>
      <c r="AH1582" s="448"/>
      <c r="AI1582" s="448"/>
      <c r="AJ1582" s="448"/>
      <c r="AK1582" s="590" t="e">
        <f t="shared" si="1284"/>
        <v>#VALUE!</v>
      </c>
      <c r="AL1582" s="590">
        <v>0</v>
      </c>
    </row>
    <row r="1583" s="365" customFormat="1" customHeight="1" spans="1:38">
      <c r="A1583" s="522"/>
      <c r="B1583" s="528"/>
      <c r="C1583" s="591" t="s">
        <v>675</v>
      </c>
      <c r="D1583" s="592">
        <v>3</v>
      </c>
      <c r="E1583" s="530"/>
      <c r="F1583" s="527" t="str">
        <f>IF($B1583="","",IFERROR(VLOOKUP($B1583,SERVIÇOS!$B:$G,4,0),IFERROR(VLOOKUP($B1583,'COMPOSIÇÕES COMPLEMENTARES '!$C:$K,6,0),"")))</f>
        <v/>
      </c>
      <c r="G1583" s="527" t="str">
        <f>IF($B1583="","",IFERROR(VLOOKUP($B1583,SERVIÇOS!$B:$G,5,0),IFERROR(VLOOKUP($B1583,'COMPOSIÇÕES COMPLEMENTARES '!$C:$K,7,0),"")))</f>
        <v/>
      </c>
      <c r="H1583" s="527" t="str">
        <f t="shared" si="1273"/>
        <v/>
      </c>
      <c r="I1583" s="527" t="str">
        <f t="shared" si="1274"/>
        <v/>
      </c>
      <c r="J1583" s="527" t="str">
        <f t="shared" si="1275"/>
        <v/>
      </c>
      <c r="K1583" s="527" t="str">
        <f t="shared" si="1276"/>
        <v/>
      </c>
      <c r="L1583" s="527"/>
      <c r="M1583" s="563"/>
      <c r="N1583" s="448"/>
      <c r="O1583" s="561"/>
      <c r="P1583" s="562" t="str">
        <f t="shared" si="1277"/>
        <v/>
      </c>
      <c r="Q1583" s="561"/>
      <c r="R1583" s="583" t="str">
        <f t="shared" si="1278"/>
        <v/>
      </c>
      <c r="S1583" s="561"/>
      <c r="T1583" s="588" t="str">
        <f t="shared" si="1279"/>
        <v/>
      </c>
      <c r="U1583" s="584">
        <f ca="1">SUMIF($O$8:T$9,"QUANT.",O1583:T1583)</f>
        <v>0</v>
      </c>
      <c r="V1583" s="585">
        <f ca="1" t="shared" si="1280"/>
        <v>0</v>
      </c>
      <c r="W1583" s="586" t="str">
        <f ca="1" t="shared" si="1281"/>
        <v/>
      </c>
      <c r="X1583" s="587">
        <f ca="1" t="shared" si="1282"/>
        <v>0</v>
      </c>
      <c r="Y1583" s="587" t="e">
        <f ca="1" t="shared" si="1283"/>
        <v>#VALUE!</v>
      </c>
      <c r="Z1583" s="448"/>
      <c r="AA1583" s="448"/>
      <c r="AB1583" s="448"/>
      <c r="AC1583" s="448"/>
      <c r="AD1583" s="448"/>
      <c r="AE1583" s="448"/>
      <c r="AF1583" s="448"/>
      <c r="AG1583" s="448"/>
      <c r="AH1583" s="448"/>
      <c r="AI1583" s="448"/>
      <c r="AJ1583" s="448"/>
      <c r="AK1583" s="590">
        <f t="shared" si="1284"/>
        <v>0</v>
      </c>
      <c r="AL1583" s="590">
        <v>0</v>
      </c>
    </row>
    <row r="1584" s="365" customFormat="1" customHeight="1" spans="1:38">
      <c r="A1584" s="522"/>
      <c r="B1584" s="528">
        <v>101548</v>
      </c>
      <c r="C1584" s="524" t="str">
        <f>IF($B1584="","",IFERROR(VLOOKUP($B1584,SERVIÇOS!$B:$G,2,0),IFERROR(VLOOKUP($B1584,'COMPOSIÇÕES COMPLEMENTARES '!$C:$K,2,0),"")))</f>
        <v>ISOLADOR, TIPO ROLDANA, PARA BAIXA TENSÃO - FORNECIMENTO E INSTALAÇÃO. AF_07/2020</v>
      </c>
      <c r="D1584" s="525" t="str">
        <f>IF($B1584="","",IFERROR(VLOOKUP($B1584,SERVIÇOS!$B:$G,3,0),IFERROR(VLOOKUP($B1584,'COMPOSIÇÕES COMPLEMENTARES '!$C:$K,3,0),"")))</f>
        <v>UN</v>
      </c>
      <c r="E1584" s="530">
        <f>2*D1583</f>
        <v>6</v>
      </c>
      <c r="F1584" s="527">
        <f>IF($B1584="","",IFERROR(VLOOKUP($B1584,SERVIÇOS!$B:$G,4,0),IFERROR(VLOOKUP($B1584,'COMPOSIÇÕES COMPLEMENTARES '!$C:$K,6,0),"")))</f>
        <v>6.57</v>
      </c>
      <c r="G1584" s="527">
        <f>IF($B1584="","",IFERROR(VLOOKUP($B1584,SERVIÇOS!$B:$G,5,0),IFERROR(VLOOKUP($B1584,'COMPOSIÇÕES COMPLEMENTARES '!$C:$K,7,0),"")))</f>
        <v>1.86</v>
      </c>
      <c r="H1584" s="527">
        <f t="shared" si="1273"/>
        <v>8.43</v>
      </c>
      <c r="I1584" s="527">
        <f t="shared" si="1274"/>
        <v>39.42</v>
      </c>
      <c r="J1584" s="527">
        <f t="shared" si="1275"/>
        <v>11.16</v>
      </c>
      <c r="K1584" s="527">
        <f t="shared" si="1276"/>
        <v>50.58</v>
      </c>
      <c r="L1584" s="527"/>
      <c r="M1584" s="563"/>
      <c r="N1584" s="448"/>
      <c r="O1584" s="561"/>
      <c r="P1584" s="562" t="str">
        <f t="shared" si="1277"/>
        <v/>
      </c>
      <c r="Q1584" s="561"/>
      <c r="R1584" s="583" t="str">
        <f t="shared" si="1278"/>
        <v/>
      </c>
      <c r="S1584" s="561"/>
      <c r="T1584" s="588" t="str">
        <f t="shared" si="1279"/>
        <v/>
      </c>
      <c r="U1584" s="584">
        <f ca="1">SUMIF($O$8:T$9,"QUANT.",O1584:T1584)</f>
        <v>0</v>
      </c>
      <c r="V1584" s="585">
        <f ca="1" t="shared" si="1280"/>
        <v>0</v>
      </c>
      <c r="W1584" s="586" t="str">
        <f ca="1" t="shared" si="1281"/>
        <v>MEDIR</v>
      </c>
      <c r="X1584" s="587">
        <f ca="1" t="shared" si="1282"/>
        <v>6</v>
      </c>
      <c r="Y1584" s="587">
        <f ca="1" t="shared" si="1283"/>
        <v>50.58</v>
      </c>
      <c r="Z1584" s="448"/>
      <c r="AA1584" s="448"/>
      <c r="AB1584" s="448"/>
      <c r="AC1584" s="448"/>
      <c r="AD1584" s="448"/>
      <c r="AE1584" s="448"/>
      <c r="AF1584" s="448"/>
      <c r="AG1584" s="448"/>
      <c r="AH1584" s="448"/>
      <c r="AI1584" s="448"/>
      <c r="AJ1584" s="448"/>
      <c r="AK1584" s="590">
        <f t="shared" si="1284"/>
        <v>101548</v>
      </c>
      <c r="AL1584" s="590">
        <v>0</v>
      </c>
    </row>
    <row r="1585" s="365" customFormat="1" customHeight="1" spans="1:38">
      <c r="A1585" s="522"/>
      <c r="B1585" s="528">
        <v>101538</v>
      </c>
      <c r="C1585" s="524" t="str">
        <f>IF($B1585="","",IFERROR(VLOOKUP($B1585,SERVIÇOS!$B:$G,2,0),IFERROR(VLOOKUP($B1585,'COMPOSIÇÕES COMPLEMENTARES '!$C:$K,2,0),"")))</f>
        <v>ARMAÇÃO SECUNDÁRIA, COM 1 ESTRIBO E 1 ISOLADOR - FORNECIMENTO E INSTALAÇÃO. AF_07/2020</v>
      </c>
      <c r="D1585" s="525" t="str">
        <f>IF($B1585="","",IFERROR(VLOOKUP($B1585,SERVIÇOS!$B:$G,3,0),IFERROR(VLOOKUP($B1585,'COMPOSIÇÕES COMPLEMENTARES '!$C:$K,3,0),"")))</f>
        <v>UN</v>
      </c>
      <c r="E1585" s="530">
        <f>E1584</f>
        <v>6</v>
      </c>
      <c r="F1585" s="527">
        <f>IF($B1585="","",IFERROR(VLOOKUP($B1585,SERVIÇOS!$B:$G,4,0),IFERROR(VLOOKUP($B1585,'COMPOSIÇÕES COMPLEMENTARES '!$C:$K,6,0),"")))</f>
        <v>31.34</v>
      </c>
      <c r="G1585" s="527">
        <f>IF($B1585="","",IFERROR(VLOOKUP($B1585,SERVIÇOS!$B:$G,5,0),IFERROR(VLOOKUP($B1585,'COMPOSIÇÕES COMPLEMENTARES '!$C:$K,7,0),"")))</f>
        <v>11.35</v>
      </c>
      <c r="H1585" s="527">
        <f t="shared" si="1273"/>
        <v>42.69</v>
      </c>
      <c r="I1585" s="527">
        <f t="shared" si="1274"/>
        <v>188.04</v>
      </c>
      <c r="J1585" s="527">
        <f t="shared" si="1275"/>
        <v>68.1</v>
      </c>
      <c r="K1585" s="527">
        <f t="shared" si="1276"/>
        <v>256.14</v>
      </c>
      <c r="L1585" s="527"/>
      <c r="M1585" s="563"/>
      <c r="N1585" s="448"/>
      <c r="O1585" s="561"/>
      <c r="P1585" s="562" t="str">
        <f t="shared" si="1277"/>
        <v/>
      </c>
      <c r="Q1585" s="561"/>
      <c r="R1585" s="583" t="str">
        <f t="shared" si="1278"/>
        <v/>
      </c>
      <c r="S1585" s="561"/>
      <c r="T1585" s="588" t="str">
        <f t="shared" si="1279"/>
        <v/>
      </c>
      <c r="U1585" s="584">
        <f ca="1">SUMIF($O$8:T$9,"QUANT.",O1585:T1585)</f>
        <v>0</v>
      </c>
      <c r="V1585" s="585">
        <f ca="1" t="shared" si="1280"/>
        <v>0</v>
      </c>
      <c r="W1585" s="586" t="str">
        <f ca="1" t="shared" si="1281"/>
        <v>MEDIR</v>
      </c>
      <c r="X1585" s="587">
        <f ca="1" t="shared" si="1282"/>
        <v>6</v>
      </c>
      <c r="Y1585" s="587">
        <f ca="1" t="shared" si="1283"/>
        <v>256.14</v>
      </c>
      <c r="Z1585" s="448"/>
      <c r="AA1585" s="448"/>
      <c r="AB1585" s="448"/>
      <c r="AC1585" s="448"/>
      <c r="AD1585" s="448"/>
      <c r="AE1585" s="448"/>
      <c r="AF1585" s="448"/>
      <c r="AG1585" s="448"/>
      <c r="AH1585" s="448"/>
      <c r="AI1585" s="448"/>
      <c r="AJ1585" s="448"/>
      <c r="AK1585" s="590">
        <f t="shared" si="1284"/>
        <v>101538</v>
      </c>
      <c r="AL1585" s="590">
        <v>0</v>
      </c>
    </row>
    <row r="1586" s="365" customFormat="1" customHeight="1" spans="1:38">
      <c r="A1586" s="522"/>
      <c r="B1586" s="528" t="s">
        <v>610</v>
      </c>
      <c r="C1586" s="524" t="str">
        <f>IF($B1586="","",IFERROR(VLOOKUP($B1586,SERVIÇOS!$B:$G,2,0),IFERROR(VLOOKUP($B1586,'COMPOSIÇÕES COMPLEMENTARES '!$C:$K,2,0),"")))</f>
        <v>CINTA PARA POSTE DE SEÇÃO CIRCULAR EM AÇO CARBONO (NTC 811701) PARA FIXAÇÃO DE ISOLADOR TIPO ROLDANA PARA REDE DE BAIXA TENSÃO</v>
      </c>
      <c r="D1586" s="525" t="str">
        <f>IF($B1586="","",IFERROR(VLOOKUP($B1586,SERVIÇOS!$B:$G,3,0),IFERROR(VLOOKUP($B1586,'COMPOSIÇÕES COMPLEMENTARES '!$C:$K,3,0),"")))</f>
        <v>UN</v>
      </c>
      <c r="E1586" s="530">
        <f>1*D1583</f>
        <v>3</v>
      </c>
      <c r="F1586" s="527">
        <f>IF($B1586="","",IFERROR(VLOOKUP($B1586,SERVIÇOS!$B:$G,4,0),IFERROR(VLOOKUP($B1586,'COMPOSIÇÕES COMPLEMENTARES '!$C:$K,6,0),"")))</f>
        <v>73.01</v>
      </c>
      <c r="G1586" s="527">
        <f>IF($B1586="","",IFERROR(VLOOKUP($B1586,SERVIÇOS!$B:$G,5,0),IFERROR(VLOOKUP($B1586,'COMPOSIÇÕES COMPLEMENTARES '!$C:$K,7,0),"")))</f>
        <v>14.85</v>
      </c>
      <c r="H1586" s="527">
        <f t="shared" si="1273"/>
        <v>87.86</v>
      </c>
      <c r="I1586" s="527">
        <f t="shared" si="1274"/>
        <v>219.03</v>
      </c>
      <c r="J1586" s="527">
        <f t="shared" si="1275"/>
        <v>44.55</v>
      </c>
      <c r="K1586" s="527">
        <f t="shared" si="1276"/>
        <v>263.58</v>
      </c>
      <c r="L1586" s="527"/>
      <c r="M1586" s="563"/>
      <c r="N1586" s="448"/>
      <c r="O1586" s="561"/>
      <c r="P1586" s="562" t="str">
        <f t="shared" si="1277"/>
        <v/>
      </c>
      <c r="Q1586" s="561"/>
      <c r="R1586" s="583" t="str">
        <f t="shared" si="1278"/>
        <v/>
      </c>
      <c r="S1586" s="561"/>
      <c r="T1586" s="588" t="str">
        <f t="shared" si="1279"/>
        <v/>
      </c>
      <c r="U1586" s="584">
        <f ca="1">SUMIF($O$8:T$9,"QUANT.",O1586:T1586)</f>
        <v>0</v>
      </c>
      <c r="V1586" s="585">
        <f ca="1" t="shared" si="1280"/>
        <v>0</v>
      </c>
      <c r="W1586" s="586" t="str">
        <f ca="1" t="shared" si="1281"/>
        <v>MEDIR</v>
      </c>
      <c r="X1586" s="587">
        <f ca="1" t="shared" si="1282"/>
        <v>3</v>
      </c>
      <c r="Y1586" s="587">
        <f ca="1" t="shared" si="1283"/>
        <v>263.58</v>
      </c>
      <c r="Z1586" s="448"/>
      <c r="AA1586" s="448"/>
      <c r="AB1586" s="448"/>
      <c r="AC1586" s="448"/>
      <c r="AD1586" s="448"/>
      <c r="AE1586" s="448"/>
      <c r="AF1586" s="448"/>
      <c r="AG1586" s="448"/>
      <c r="AH1586" s="448"/>
      <c r="AI1586" s="448"/>
      <c r="AJ1586" s="448"/>
      <c r="AK1586" s="590" t="e">
        <f t="shared" si="1284"/>
        <v>#VALUE!</v>
      </c>
      <c r="AL1586" s="590">
        <v>0</v>
      </c>
    </row>
    <row r="1587" s="365" customFormat="1" customHeight="1" spans="1:38">
      <c r="A1587" s="522"/>
      <c r="B1587" s="528">
        <v>101554</v>
      </c>
      <c r="C1587" s="524" t="str">
        <f>IF($B1587="","",IFERROR(VLOOKUP($B1587,SERVIÇOS!$B:$G,2,0),IFERROR(VLOOKUP($B1587,'COMPOSIÇÕES COMPLEMENTARES '!$C:$K,2,0),"")))</f>
        <v>ALÇA PREFORMADA DE DISTRIBUIÇÃO, EM  AÇO GALVANIZADO, AWG 2 - FORNECIMENTO E INSTALAÇÃO. AF_07/2020</v>
      </c>
      <c r="D1587" s="525" t="str">
        <f>IF($B1587="","",IFERROR(VLOOKUP($B1587,SERVIÇOS!$B:$G,3,0),IFERROR(VLOOKUP($B1587,'COMPOSIÇÕES COMPLEMENTARES '!$C:$K,3,0),"")))</f>
        <v>UN</v>
      </c>
      <c r="E1587" s="530">
        <f>2*D1583</f>
        <v>6</v>
      </c>
      <c r="F1587" s="527">
        <f>IF($B1587="","",IFERROR(VLOOKUP($B1587,SERVIÇOS!$B:$G,4,0),IFERROR(VLOOKUP($B1587,'COMPOSIÇÕES COMPLEMENTARES '!$C:$K,6,0),"")))</f>
        <v>6.84</v>
      </c>
      <c r="G1587" s="527">
        <f>IF($B1587="","",IFERROR(VLOOKUP($B1587,SERVIÇOS!$B:$G,5,0),IFERROR(VLOOKUP($B1587,'COMPOSIÇÕES COMPLEMENTARES '!$C:$K,7,0),"")))</f>
        <v>4.76</v>
      </c>
      <c r="H1587" s="527">
        <f t="shared" si="1273"/>
        <v>11.6</v>
      </c>
      <c r="I1587" s="527">
        <f t="shared" si="1274"/>
        <v>41.04</v>
      </c>
      <c r="J1587" s="527">
        <f t="shared" si="1275"/>
        <v>28.56</v>
      </c>
      <c r="K1587" s="527">
        <f t="shared" si="1276"/>
        <v>69.6</v>
      </c>
      <c r="L1587" s="527"/>
      <c r="M1587" s="563"/>
      <c r="N1587" s="448"/>
      <c r="O1587" s="561"/>
      <c r="P1587" s="562" t="str">
        <f t="shared" si="1277"/>
        <v/>
      </c>
      <c r="Q1587" s="561"/>
      <c r="R1587" s="583" t="str">
        <f t="shared" si="1278"/>
        <v/>
      </c>
      <c r="S1587" s="561"/>
      <c r="T1587" s="588" t="str">
        <f t="shared" si="1279"/>
        <v/>
      </c>
      <c r="U1587" s="584">
        <f ca="1">SUMIF($O$8:T$9,"QUANT.",O1587:T1587)</f>
        <v>0</v>
      </c>
      <c r="V1587" s="585">
        <f ca="1" t="shared" si="1280"/>
        <v>0</v>
      </c>
      <c r="W1587" s="586" t="str">
        <f ca="1" t="shared" si="1281"/>
        <v>MEDIR</v>
      </c>
      <c r="X1587" s="587">
        <f ca="1" t="shared" si="1282"/>
        <v>6</v>
      </c>
      <c r="Y1587" s="587">
        <f ca="1" t="shared" si="1283"/>
        <v>69.6</v>
      </c>
      <c r="Z1587" s="448"/>
      <c r="AA1587" s="448"/>
      <c r="AB1587" s="448"/>
      <c r="AC1587" s="448"/>
      <c r="AD1587" s="448"/>
      <c r="AE1587" s="448"/>
      <c r="AF1587" s="448"/>
      <c r="AG1587" s="448"/>
      <c r="AH1587" s="448"/>
      <c r="AI1587" s="448"/>
      <c r="AJ1587" s="448"/>
      <c r="AK1587" s="590">
        <f t="shared" si="1284"/>
        <v>101554</v>
      </c>
      <c r="AL1587" s="590">
        <v>0</v>
      </c>
    </row>
    <row r="1588" s="365" customFormat="1" customHeight="1" spans="1:38">
      <c r="A1588" s="522"/>
      <c r="B1588" s="528">
        <v>91926</v>
      </c>
      <c r="C1588" s="524" t="str">
        <f>IF($B1588="","",IFERROR(VLOOKUP($B1588,SERVIÇOS!$B:$G,2,0),IFERROR(VLOOKUP($B1588,'COMPOSIÇÕES COMPLEMENTARES '!$C:$K,2,0),"")))</f>
        <v>CABO DE COBRE FLEXÍVEL ISOLADO, 2,5 MM², ANTI-CHAMA 450/750 V, PARA CIRCUITOS TERMINAIS - FORNECIMENTO E INSTALAÇÃO. AF_03/2023</v>
      </c>
      <c r="D1588" s="525" t="str">
        <f>IF($B1588="","",IFERROR(VLOOKUP($B1588,SERVIÇOS!$B:$G,3,0),IFERROR(VLOOKUP($B1588,'COMPOSIÇÕES COMPLEMENTARES '!$C:$K,3,0),"")))</f>
        <v>M</v>
      </c>
      <c r="E1588" s="530">
        <f>0.2*E1587</f>
        <v>1.2</v>
      </c>
      <c r="F1588" s="527">
        <f>IF($B1588="","",IFERROR(VLOOKUP($B1588,SERVIÇOS!$B:$G,4,0),IFERROR(VLOOKUP($B1588,'COMPOSIÇÕES COMPLEMENTARES '!$C:$K,6,0),"")))</f>
        <v>3.35</v>
      </c>
      <c r="G1588" s="527">
        <f>IF($B1588="","",IFERROR(VLOOKUP($B1588,SERVIÇOS!$B:$G,5,0),IFERROR(VLOOKUP($B1588,'COMPOSIÇÕES COMPLEMENTARES '!$C:$K,7,0),"")))</f>
        <v>1.43</v>
      </c>
      <c r="H1588" s="527">
        <f t="shared" si="1273"/>
        <v>4.78</v>
      </c>
      <c r="I1588" s="527">
        <f t="shared" si="1274"/>
        <v>4.02</v>
      </c>
      <c r="J1588" s="527">
        <f t="shared" si="1275"/>
        <v>1.71</v>
      </c>
      <c r="K1588" s="527">
        <f t="shared" si="1276"/>
        <v>5.73</v>
      </c>
      <c r="L1588" s="527"/>
      <c r="M1588" s="563"/>
      <c r="N1588" s="448"/>
      <c r="O1588" s="561"/>
      <c r="P1588" s="562" t="str">
        <f t="shared" si="1277"/>
        <v/>
      </c>
      <c r="Q1588" s="561"/>
      <c r="R1588" s="583" t="str">
        <f t="shared" si="1278"/>
        <v/>
      </c>
      <c r="S1588" s="561"/>
      <c r="T1588" s="588" t="str">
        <f t="shared" si="1279"/>
        <v/>
      </c>
      <c r="U1588" s="584">
        <f ca="1">SUMIF($O$8:T$9,"QUANT.",O1588:T1588)</f>
        <v>0</v>
      </c>
      <c r="V1588" s="585">
        <f ca="1" t="shared" si="1280"/>
        <v>0</v>
      </c>
      <c r="W1588" s="586" t="str">
        <f ca="1" t="shared" si="1281"/>
        <v>MEDIR</v>
      </c>
      <c r="X1588" s="587">
        <f ca="1" t="shared" si="1282"/>
        <v>1.2</v>
      </c>
      <c r="Y1588" s="587">
        <f ca="1" t="shared" si="1283"/>
        <v>5.73</v>
      </c>
      <c r="Z1588" s="448"/>
      <c r="AA1588" s="448"/>
      <c r="AB1588" s="448"/>
      <c r="AC1588" s="448"/>
      <c r="AD1588" s="448"/>
      <c r="AE1588" s="448"/>
      <c r="AF1588" s="448"/>
      <c r="AG1588" s="448"/>
      <c r="AH1588" s="448"/>
      <c r="AI1588" s="448"/>
      <c r="AJ1588" s="448"/>
      <c r="AK1588" s="590">
        <f t="shared" si="1284"/>
        <v>91926</v>
      </c>
      <c r="AL1588" s="590">
        <v>0</v>
      </c>
    </row>
    <row r="1589" s="365" customFormat="1" customHeight="1" spans="1:38">
      <c r="A1589" s="522"/>
      <c r="B1589" s="528" t="s">
        <v>632</v>
      </c>
      <c r="C1589" s="524" t="str">
        <f>IF($B1589="","",IFERROR(VLOOKUP($B1589,SERVIÇOS!$B:$G,2,0),IFERROR(VLOOKUP($B1589,'COMPOSIÇÕES COMPLEMENTARES '!$C:$K,2,0),"")))</f>
        <v>CONECTOR DE ATERRAMENTO DE FERRAGENS DA IP - PRESILHA FEITA EM LATÃO ESTANHADO, COM 2 FUROS DE Ø8mm PARA CABOS DE COBRE 35/50mm², RESISTENTE AOS ESFORÇOS REALIZADOS PELO CABO A SER FIXADO</v>
      </c>
      <c r="D1589" s="525" t="str">
        <f>IF($B1589="","",IFERROR(VLOOKUP($B1589,SERVIÇOS!$B:$G,3,0),IFERROR(VLOOKUP($B1589,'COMPOSIÇÕES COMPLEMENTARES '!$C:$K,3,0),"")))</f>
        <v>UN</v>
      </c>
      <c r="E1589" s="530">
        <f>E1586+2</f>
        <v>5</v>
      </c>
      <c r="F1589" s="527">
        <f>IF($B1589="","",IFERROR(VLOOKUP($B1589,SERVIÇOS!$B:$G,4,0),IFERROR(VLOOKUP($B1589,'COMPOSIÇÕES COMPLEMENTARES '!$C:$K,6,0),"")))</f>
        <v>3.35</v>
      </c>
      <c r="G1589" s="527">
        <f>IF($B1589="","",IFERROR(VLOOKUP($B1589,SERVIÇOS!$B:$G,5,0),IFERROR(VLOOKUP($B1589,'COMPOSIÇÕES COMPLEMENTARES '!$C:$K,7,0),"")))</f>
        <v>3.14</v>
      </c>
      <c r="H1589" s="527">
        <f t="shared" si="1273"/>
        <v>6.49</v>
      </c>
      <c r="I1589" s="527">
        <f t="shared" si="1274"/>
        <v>16.75</v>
      </c>
      <c r="J1589" s="527">
        <f t="shared" si="1275"/>
        <v>15.7</v>
      </c>
      <c r="K1589" s="527">
        <f t="shared" si="1276"/>
        <v>32.45</v>
      </c>
      <c r="L1589" s="527"/>
      <c r="M1589" s="563"/>
      <c r="N1589" s="448"/>
      <c r="O1589" s="561"/>
      <c r="P1589" s="562" t="str">
        <f t="shared" si="1277"/>
        <v/>
      </c>
      <c r="Q1589" s="561"/>
      <c r="R1589" s="583" t="str">
        <f t="shared" si="1278"/>
        <v/>
      </c>
      <c r="S1589" s="561"/>
      <c r="T1589" s="588" t="str">
        <f t="shared" si="1279"/>
        <v/>
      </c>
      <c r="U1589" s="584">
        <f ca="1">SUMIF($O$8:T$9,"QUANT.",O1589:T1589)</f>
        <v>0</v>
      </c>
      <c r="V1589" s="585">
        <f ca="1" t="shared" si="1280"/>
        <v>0</v>
      </c>
      <c r="W1589" s="586" t="str">
        <f ca="1" t="shared" si="1281"/>
        <v>MEDIR</v>
      </c>
      <c r="X1589" s="587">
        <f ca="1" t="shared" si="1282"/>
        <v>5</v>
      </c>
      <c r="Y1589" s="587">
        <f ca="1" t="shared" si="1283"/>
        <v>32.45</v>
      </c>
      <c r="Z1589" s="448"/>
      <c r="AA1589" s="448"/>
      <c r="AB1589" s="448"/>
      <c r="AC1589" s="448"/>
      <c r="AD1589" s="448"/>
      <c r="AE1589" s="448"/>
      <c r="AF1589" s="448"/>
      <c r="AG1589" s="448"/>
      <c r="AH1589" s="448"/>
      <c r="AI1589" s="448"/>
      <c r="AJ1589" s="448"/>
      <c r="AK1589" s="590" t="e">
        <f t="shared" si="1284"/>
        <v>#VALUE!</v>
      </c>
      <c r="AL1589" s="590">
        <v>0</v>
      </c>
    </row>
    <row r="1590" s="365" customFormat="1" customHeight="1" spans="1:38">
      <c r="A1590" s="522"/>
      <c r="B1590" s="528" t="s">
        <v>633</v>
      </c>
      <c r="C1590" s="524" t="str">
        <f>IF($B1590="","",IFERROR(VLOOKUP($B1590,SERVIÇOS!$B:$G,2,0),IFERROR(VLOOKUP($B1590,'COMPOSIÇÕES COMPLEMENTARES '!$C:$K,2,0),"")))</f>
        <v>CABO DE AÇO GALVANIZADO, DIÂMETRO ø1/4" (6,35mm), ALMA DE FIBRA (AFA), CONSTRUÇÃO DO CABO 6x19S (6 TORÇOES DE 19 FIOS CADA)</v>
      </c>
      <c r="D1590" s="525" t="str">
        <f>IF($B1590="","",IFERROR(VLOOKUP($B1590,SERVIÇOS!$B:$G,3,0),IFERROR(VLOOKUP($B1590,'COMPOSIÇÕES COMPLEMENTARES '!$C:$K,3,0),"")))</f>
        <v>M</v>
      </c>
      <c r="E1590" s="530">
        <f>2*D1583</f>
        <v>6</v>
      </c>
      <c r="F1590" s="527">
        <f>IF($B1590="","",IFERROR(VLOOKUP($B1590,SERVIÇOS!$B:$G,4,0),IFERROR(VLOOKUP($B1590,'COMPOSIÇÕES COMPLEMENTARES '!$C:$K,6,0),"")))</f>
        <v>8.03</v>
      </c>
      <c r="G1590" s="527">
        <f>IF($B1590="","",IFERROR(VLOOKUP($B1590,SERVIÇOS!$B:$G,5,0),IFERROR(VLOOKUP($B1590,'COMPOSIÇÕES COMPLEMENTARES '!$C:$K,7,0),"")))</f>
        <v>3.21</v>
      </c>
      <c r="H1590" s="527">
        <f t="shared" si="1273"/>
        <v>11.24</v>
      </c>
      <c r="I1590" s="527">
        <f t="shared" si="1274"/>
        <v>48.18</v>
      </c>
      <c r="J1590" s="527">
        <f t="shared" si="1275"/>
        <v>19.26</v>
      </c>
      <c r="K1590" s="527">
        <f t="shared" si="1276"/>
        <v>67.44</v>
      </c>
      <c r="L1590" s="527"/>
      <c r="M1590" s="563"/>
      <c r="N1590" s="448"/>
      <c r="O1590" s="561"/>
      <c r="P1590" s="562" t="str">
        <f t="shared" si="1277"/>
        <v/>
      </c>
      <c r="Q1590" s="561"/>
      <c r="R1590" s="583" t="str">
        <f t="shared" si="1278"/>
        <v/>
      </c>
      <c r="S1590" s="561"/>
      <c r="T1590" s="588" t="str">
        <f t="shared" si="1279"/>
        <v/>
      </c>
      <c r="U1590" s="584">
        <f ca="1">SUMIF($O$8:T$9,"QUANT.",O1590:T1590)</f>
        <v>0</v>
      </c>
      <c r="V1590" s="585">
        <f ca="1" t="shared" si="1280"/>
        <v>0</v>
      </c>
      <c r="W1590" s="586" t="str">
        <f ca="1" t="shared" si="1281"/>
        <v>MEDIR</v>
      </c>
      <c r="X1590" s="587">
        <f ca="1" t="shared" si="1282"/>
        <v>6</v>
      </c>
      <c r="Y1590" s="587">
        <f ca="1" t="shared" si="1283"/>
        <v>67.44</v>
      </c>
      <c r="Z1590" s="448"/>
      <c r="AA1590" s="448"/>
      <c r="AB1590" s="448"/>
      <c r="AC1590" s="448"/>
      <c r="AD1590" s="448"/>
      <c r="AE1590" s="448"/>
      <c r="AF1590" s="448"/>
      <c r="AG1590" s="448"/>
      <c r="AH1590" s="448"/>
      <c r="AI1590" s="448"/>
      <c r="AJ1590" s="448"/>
      <c r="AK1590" s="590" t="e">
        <f t="shared" si="1284"/>
        <v>#VALUE!</v>
      </c>
      <c r="AL1590" s="590">
        <v>0</v>
      </c>
    </row>
    <row r="1591" s="365" customFormat="1" customHeight="1" spans="1:38">
      <c r="A1591" s="522"/>
      <c r="B1591" s="528">
        <v>101549</v>
      </c>
      <c r="C1591" s="524" t="str">
        <f>IF($B1591="","",IFERROR(VLOOKUP($B1591,SERVIÇOS!$B:$G,2,0),IFERROR(VLOOKUP($B1591,'COMPOSIÇÕES COMPLEMENTARES '!$C:$K,2,0),"")))</f>
        <v>GRAMPO PARALELO METÁLICO, PARA REDES AÉREAS DE DISTRIBUIÇÃO DE ENERGIA ELÉTRICA DE BAIXA TENSÃO - FORNECIMENTO E INSTALAÇÃO. AF_07/2020</v>
      </c>
      <c r="D1591" s="525" t="str">
        <f>IF($B1591="","",IFERROR(VLOOKUP($B1591,SERVIÇOS!$B:$G,3,0),IFERROR(VLOOKUP($B1591,'COMPOSIÇÕES COMPLEMENTARES '!$C:$K,3,0),"")))</f>
        <v>UN</v>
      </c>
      <c r="E1591" s="530">
        <f>3*D1583</f>
        <v>9</v>
      </c>
      <c r="F1591" s="527">
        <f>IF($B1591="","",IFERROR(VLOOKUP($B1591,SERVIÇOS!$B:$G,4,0),IFERROR(VLOOKUP($B1591,'COMPOSIÇÕES COMPLEMENTARES '!$C:$K,6,0),"")))</f>
        <v>12.78</v>
      </c>
      <c r="G1591" s="527">
        <f>IF($B1591="","",IFERROR(VLOOKUP($B1591,SERVIÇOS!$B:$G,5,0),IFERROR(VLOOKUP($B1591,'COMPOSIÇÕES COMPLEMENTARES '!$C:$K,7,0),"")))</f>
        <v>6.08</v>
      </c>
      <c r="H1591" s="527">
        <f t="shared" si="1273"/>
        <v>18.86</v>
      </c>
      <c r="I1591" s="527">
        <f t="shared" si="1274"/>
        <v>115.02</v>
      </c>
      <c r="J1591" s="527">
        <f t="shared" si="1275"/>
        <v>54.72</v>
      </c>
      <c r="K1591" s="527">
        <f t="shared" si="1276"/>
        <v>169.74</v>
      </c>
      <c r="L1591" s="527"/>
      <c r="M1591" s="563"/>
      <c r="N1591" s="448"/>
      <c r="O1591" s="561"/>
      <c r="P1591" s="562" t="str">
        <f t="shared" si="1277"/>
        <v/>
      </c>
      <c r="Q1591" s="561"/>
      <c r="R1591" s="583" t="str">
        <f t="shared" si="1278"/>
        <v/>
      </c>
      <c r="S1591" s="561"/>
      <c r="T1591" s="588" t="str">
        <f t="shared" si="1279"/>
        <v/>
      </c>
      <c r="U1591" s="584">
        <f ca="1">SUMIF($O$8:T$9,"QUANT.",O1591:T1591)</f>
        <v>0</v>
      </c>
      <c r="V1591" s="585">
        <f ca="1" t="shared" si="1280"/>
        <v>0</v>
      </c>
      <c r="W1591" s="586" t="str">
        <f ca="1" t="shared" si="1281"/>
        <v>MEDIR</v>
      </c>
      <c r="X1591" s="587">
        <f ca="1" t="shared" si="1282"/>
        <v>9</v>
      </c>
      <c r="Y1591" s="587">
        <f ca="1" t="shared" si="1283"/>
        <v>169.74</v>
      </c>
      <c r="Z1591" s="448"/>
      <c r="AA1591" s="448"/>
      <c r="AB1591" s="448"/>
      <c r="AC1591" s="448"/>
      <c r="AD1591" s="448"/>
      <c r="AE1591" s="448"/>
      <c r="AF1591" s="448"/>
      <c r="AG1591" s="448"/>
      <c r="AH1591" s="448"/>
      <c r="AI1591" s="448"/>
      <c r="AJ1591" s="448"/>
      <c r="AK1591" s="590">
        <f t="shared" si="1284"/>
        <v>101549</v>
      </c>
      <c r="AL1591" s="590">
        <v>0</v>
      </c>
    </row>
    <row r="1592" s="365" customFormat="1" customHeight="1" spans="1:38">
      <c r="A1592" s="522"/>
      <c r="B1592" s="528" t="s">
        <v>634</v>
      </c>
      <c r="C1592" s="524" t="str">
        <f>IF($B1592="","",IFERROR(VLOOKUP($B1592,SERVIÇOS!$B:$G,2,0),IFERROR(VLOOKUP($B1592,'COMPOSIÇÕES COMPLEMENTARES '!$C:$K,2,0),"")))</f>
        <v>TERMINAL DE APERTO COM SAPATA EM LIGA DE COBRE, SAPATA COM DOIS FUROS PARA FIXAÇÃO </v>
      </c>
      <c r="D1592" s="525" t="str">
        <f>IF($B1592="","",IFERROR(VLOOKUP($B1592,SERVIÇOS!$B:$G,3,0),IFERROR(VLOOKUP($B1592,'COMPOSIÇÕES COMPLEMENTARES '!$C:$K,3,0),"")))</f>
        <v>UN</v>
      </c>
      <c r="E1592" s="530">
        <f>1*D1583</f>
        <v>3</v>
      </c>
      <c r="F1592" s="527">
        <f>IF($B1592="","",IFERROR(VLOOKUP($B1592,SERVIÇOS!$B:$G,4,0),IFERROR(VLOOKUP($B1592,'COMPOSIÇÕES COMPLEMENTARES '!$C:$K,6,0),"")))</f>
        <v>12.16</v>
      </c>
      <c r="G1592" s="527">
        <f>IF($B1592="","",IFERROR(VLOOKUP($B1592,SERVIÇOS!$B:$G,5,0),IFERROR(VLOOKUP($B1592,'COMPOSIÇÕES COMPLEMENTARES '!$C:$K,7,0),"")))</f>
        <v>1.43</v>
      </c>
      <c r="H1592" s="527">
        <f t="shared" si="1273"/>
        <v>13.59</v>
      </c>
      <c r="I1592" s="527">
        <f t="shared" si="1274"/>
        <v>36.48</v>
      </c>
      <c r="J1592" s="527">
        <f t="shared" si="1275"/>
        <v>4.29</v>
      </c>
      <c r="K1592" s="527">
        <f t="shared" si="1276"/>
        <v>40.77</v>
      </c>
      <c r="L1592" s="527"/>
      <c r="M1592" s="563"/>
      <c r="N1592" s="448"/>
      <c r="O1592" s="561"/>
      <c r="P1592" s="562" t="str">
        <f t="shared" si="1277"/>
        <v/>
      </c>
      <c r="Q1592" s="561"/>
      <c r="R1592" s="583" t="str">
        <f t="shared" si="1278"/>
        <v/>
      </c>
      <c r="S1592" s="561"/>
      <c r="T1592" s="588" t="str">
        <f t="shared" si="1279"/>
        <v/>
      </c>
      <c r="U1592" s="584">
        <f ca="1">SUMIF($O$8:T$9,"QUANT.",O1592:T1592)</f>
        <v>0</v>
      </c>
      <c r="V1592" s="585">
        <f ca="1" t="shared" si="1280"/>
        <v>0</v>
      </c>
      <c r="W1592" s="586" t="str">
        <f ca="1" t="shared" si="1281"/>
        <v>MEDIR</v>
      </c>
      <c r="X1592" s="587">
        <f ca="1" t="shared" si="1282"/>
        <v>3</v>
      </c>
      <c r="Y1592" s="587">
        <f ca="1" t="shared" si="1283"/>
        <v>40.77</v>
      </c>
      <c r="Z1592" s="448"/>
      <c r="AA1592" s="448"/>
      <c r="AB1592" s="448"/>
      <c r="AC1592" s="448"/>
      <c r="AD1592" s="448"/>
      <c r="AE1592" s="448"/>
      <c r="AF1592" s="448"/>
      <c r="AG1592" s="448"/>
      <c r="AH1592" s="448"/>
      <c r="AI1592" s="448"/>
      <c r="AJ1592" s="448"/>
      <c r="AK1592" s="590" t="e">
        <f t="shared" si="1284"/>
        <v>#VALUE!</v>
      </c>
      <c r="AL1592" s="590">
        <v>0</v>
      </c>
    </row>
    <row r="1593" s="365" customFormat="1" customHeight="1" spans="1:38">
      <c r="A1593" s="522"/>
      <c r="B1593" s="528" t="s">
        <v>640</v>
      </c>
      <c r="C1593" s="524" t="str">
        <f>IF($B1593="","",IFERROR(VLOOKUP($B1593,SERVIÇOS!$B:$G,2,0),IFERROR(VLOOKUP($B1593,'COMPOSIÇÕES COMPLEMENTARES '!$C:$K,2,0),"")))</f>
        <v>CABO DE ALUMÍNIO NU SEM ALMA DE AÇO (CA ou ASC) 2 AWG</v>
      </c>
      <c r="D1593" s="525" t="str">
        <f>IF($B1593="","",IFERROR(VLOOKUP($B1593,SERVIÇOS!$B:$G,3,0),IFERROR(VLOOKUP($B1593,'COMPOSIÇÕES COMPLEMENTARES '!$C:$K,3,0),"")))</f>
        <v>M</v>
      </c>
      <c r="E1593" s="530">
        <f>1*D1583</f>
        <v>3</v>
      </c>
      <c r="F1593" s="527">
        <f>IF($B1593="","",IFERROR(VLOOKUP($B1593,SERVIÇOS!$B:$G,4,0),IFERROR(VLOOKUP($B1593,'COMPOSIÇÕES COMPLEMENTARES '!$C:$K,6,0),"")))</f>
        <v>36.14</v>
      </c>
      <c r="G1593" s="527">
        <f>IF($B1593="","",IFERROR(VLOOKUP($B1593,SERVIÇOS!$B:$G,5,0),IFERROR(VLOOKUP($B1593,'COMPOSIÇÕES COMPLEMENTARES '!$C:$K,7,0),"")))</f>
        <v>27.01</v>
      </c>
      <c r="H1593" s="527">
        <f t="shared" si="1273"/>
        <v>63.15</v>
      </c>
      <c r="I1593" s="527">
        <f t="shared" si="1274"/>
        <v>108.42</v>
      </c>
      <c r="J1593" s="527">
        <f t="shared" si="1275"/>
        <v>81.03</v>
      </c>
      <c r="K1593" s="527">
        <f t="shared" si="1276"/>
        <v>189.45</v>
      </c>
      <c r="L1593" s="527"/>
      <c r="M1593" s="563"/>
      <c r="N1593" s="448"/>
      <c r="O1593" s="561"/>
      <c r="P1593" s="562" t="str">
        <f t="shared" si="1277"/>
        <v/>
      </c>
      <c r="Q1593" s="561"/>
      <c r="R1593" s="583" t="str">
        <f t="shared" si="1278"/>
        <v/>
      </c>
      <c r="S1593" s="561"/>
      <c r="T1593" s="588" t="str">
        <f t="shared" si="1279"/>
        <v/>
      </c>
      <c r="U1593" s="584">
        <f ca="1">SUMIF($O$8:T$9,"QUANT.",O1593:T1593)</f>
        <v>0</v>
      </c>
      <c r="V1593" s="585">
        <f ca="1" t="shared" si="1280"/>
        <v>0</v>
      </c>
      <c r="W1593" s="586" t="str">
        <f ca="1" t="shared" si="1281"/>
        <v>MEDIR</v>
      </c>
      <c r="X1593" s="587">
        <f ca="1" t="shared" si="1282"/>
        <v>3</v>
      </c>
      <c r="Y1593" s="587">
        <f ca="1" t="shared" si="1283"/>
        <v>189.45</v>
      </c>
      <c r="Z1593" s="448"/>
      <c r="AA1593" s="448"/>
      <c r="AB1593" s="448"/>
      <c r="AC1593" s="448"/>
      <c r="AD1593" s="448"/>
      <c r="AE1593" s="448"/>
      <c r="AF1593" s="448"/>
      <c r="AG1593" s="448"/>
      <c r="AH1593" s="448"/>
      <c r="AI1593" s="448"/>
      <c r="AJ1593" s="448"/>
      <c r="AK1593" s="590" t="e">
        <f t="shared" si="1284"/>
        <v>#VALUE!</v>
      </c>
      <c r="AL1593" s="590">
        <v>0</v>
      </c>
    </row>
    <row r="1594" s="365" customFormat="1" customHeight="1" spans="1:38">
      <c r="A1594" s="522"/>
      <c r="B1594" s="528" t="s">
        <v>629</v>
      </c>
      <c r="C1594" s="524" t="str">
        <f>IF($B1594="","",IFERROR(VLOOKUP($B1594,SERVIÇOS!$B:$G,2,0),IFERROR(VLOOKUP($B1594,'COMPOSIÇÕES COMPLEMENTARES '!$C:$K,2,0),"")))</f>
        <v>CONECTOR DERIVAÇÃO PERFURANTE EM POLÍMERO RESISTENTE E CONTATOS EM COBRE ESTANHADO, IP68; APLICADO EM RDA ISOLADAS, CABOS DE COBRE-COBRE, AL-COBRE E AL-AL; CONDUTOR PRINCIPAL DE 16-120mm² E DERIVAÇÃO 16-120mm²</v>
      </c>
      <c r="D1594" s="525" t="str">
        <f>IF($B1594="","",IFERROR(VLOOKUP($B1594,SERVIÇOS!$B:$G,3,0),IFERROR(VLOOKUP($B1594,'COMPOSIÇÕES COMPLEMENTARES '!$C:$K,3,0),"")))</f>
        <v>UN</v>
      </c>
      <c r="E1594" s="530">
        <f>2*D1583</f>
        <v>6</v>
      </c>
      <c r="F1594" s="527">
        <f>IF($B1594="","",IFERROR(VLOOKUP($B1594,SERVIÇOS!$B:$G,4,0),IFERROR(VLOOKUP($B1594,'COMPOSIÇÕES COMPLEMENTARES '!$C:$K,6,0),"")))</f>
        <v>24.74</v>
      </c>
      <c r="G1594" s="527">
        <f>IF($B1594="","",IFERROR(VLOOKUP($B1594,SERVIÇOS!$B:$G,5,0),IFERROR(VLOOKUP($B1594,'COMPOSIÇÕES COMPLEMENTARES '!$C:$K,7,0),"")))</f>
        <v>18.98</v>
      </c>
      <c r="H1594" s="527">
        <f t="shared" si="1273"/>
        <v>43.72</v>
      </c>
      <c r="I1594" s="527">
        <f t="shared" si="1274"/>
        <v>148.44</v>
      </c>
      <c r="J1594" s="527">
        <f t="shared" si="1275"/>
        <v>113.88</v>
      </c>
      <c r="K1594" s="527">
        <f t="shared" si="1276"/>
        <v>262.32</v>
      </c>
      <c r="L1594" s="527"/>
      <c r="M1594" s="563"/>
      <c r="N1594" s="448"/>
      <c r="O1594" s="561"/>
      <c r="P1594" s="562" t="str">
        <f t="shared" si="1277"/>
        <v/>
      </c>
      <c r="Q1594" s="561"/>
      <c r="R1594" s="583" t="str">
        <f t="shared" si="1278"/>
        <v/>
      </c>
      <c r="S1594" s="561"/>
      <c r="T1594" s="588" t="str">
        <f t="shared" si="1279"/>
        <v/>
      </c>
      <c r="U1594" s="584">
        <f ca="1">SUMIF($O$8:T$9,"QUANT.",O1594:T1594)</f>
        <v>0</v>
      </c>
      <c r="V1594" s="585">
        <f ca="1" t="shared" si="1280"/>
        <v>0</v>
      </c>
      <c r="W1594" s="586" t="str">
        <f ca="1" t="shared" si="1281"/>
        <v>MEDIR</v>
      </c>
      <c r="X1594" s="587">
        <f ca="1" t="shared" si="1282"/>
        <v>6</v>
      </c>
      <c r="Y1594" s="587">
        <f ca="1" t="shared" si="1283"/>
        <v>262.32</v>
      </c>
      <c r="Z1594" s="448"/>
      <c r="AA1594" s="448"/>
      <c r="AB1594" s="448"/>
      <c r="AC1594" s="448"/>
      <c r="AD1594" s="448"/>
      <c r="AE1594" s="448"/>
      <c r="AF1594" s="448"/>
      <c r="AG1594" s="448"/>
      <c r="AH1594" s="448"/>
      <c r="AI1594" s="448"/>
      <c r="AJ1594" s="448"/>
      <c r="AK1594" s="590" t="e">
        <f t="shared" si="1284"/>
        <v>#VALUE!</v>
      </c>
      <c r="AL1594" s="590">
        <v>0</v>
      </c>
    </row>
    <row r="1595" s="365" customFormat="1" customHeight="1" spans="1:38">
      <c r="A1595" s="522"/>
      <c r="B1595" s="528"/>
      <c r="C1595" s="591" t="s">
        <v>657</v>
      </c>
      <c r="D1595" s="592">
        <v>3</v>
      </c>
      <c r="E1595" s="530"/>
      <c r="F1595" s="527" t="str">
        <f>IF($B1595="","",IFERROR(VLOOKUP($B1595,SERVIÇOS!$B:$G,4,0),IFERROR(VLOOKUP($B1595,'COMPOSIÇÕES COMPLEMENTARES '!$C:$K,6,0),"")))</f>
        <v/>
      </c>
      <c r="G1595" s="527" t="str">
        <f>IF($B1595="","",IFERROR(VLOOKUP($B1595,SERVIÇOS!$B:$G,5,0),IFERROR(VLOOKUP($B1595,'COMPOSIÇÕES COMPLEMENTARES '!$C:$K,7,0),"")))</f>
        <v/>
      </c>
      <c r="H1595" s="527" t="str">
        <f t="shared" si="1273"/>
        <v/>
      </c>
      <c r="I1595" s="527" t="str">
        <f t="shared" si="1274"/>
        <v/>
      </c>
      <c r="J1595" s="527" t="str">
        <f t="shared" si="1275"/>
        <v/>
      </c>
      <c r="K1595" s="527" t="str">
        <f t="shared" si="1276"/>
        <v/>
      </c>
      <c r="L1595" s="527"/>
      <c r="M1595" s="563"/>
      <c r="N1595" s="448"/>
      <c r="O1595" s="561"/>
      <c r="P1595" s="562" t="str">
        <f t="shared" si="1277"/>
        <v/>
      </c>
      <c r="Q1595" s="561"/>
      <c r="R1595" s="583" t="str">
        <f t="shared" si="1278"/>
        <v/>
      </c>
      <c r="S1595" s="561"/>
      <c r="T1595" s="588" t="str">
        <f t="shared" si="1279"/>
        <v/>
      </c>
      <c r="U1595" s="584">
        <f ca="1">SUMIF($O$8:T$9,"QUANT.",O1595:T1595)</f>
        <v>0</v>
      </c>
      <c r="V1595" s="585">
        <f ca="1" t="shared" si="1280"/>
        <v>0</v>
      </c>
      <c r="W1595" s="586" t="str">
        <f ca="1" t="shared" si="1281"/>
        <v/>
      </c>
      <c r="X1595" s="587">
        <f ca="1" t="shared" si="1282"/>
        <v>0</v>
      </c>
      <c r="Y1595" s="587" t="e">
        <f ca="1" t="shared" si="1283"/>
        <v>#VALUE!</v>
      </c>
      <c r="Z1595" s="448"/>
      <c r="AA1595" s="448"/>
      <c r="AB1595" s="448"/>
      <c r="AC1595" s="448"/>
      <c r="AD1595" s="448"/>
      <c r="AE1595" s="448"/>
      <c r="AF1595" s="448"/>
      <c r="AG1595" s="448"/>
      <c r="AH1595" s="448"/>
      <c r="AI1595" s="448"/>
      <c r="AJ1595" s="448"/>
      <c r="AK1595" s="590">
        <f t="shared" si="1284"/>
        <v>0</v>
      </c>
      <c r="AL1595" s="590">
        <v>0</v>
      </c>
    </row>
    <row r="1596" s="365" customFormat="1" customHeight="1" spans="1:38">
      <c r="A1596" s="522"/>
      <c r="B1596" s="528">
        <v>101548</v>
      </c>
      <c r="C1596" s="524" t="str">
        <f>IF($B1596="","",IFERROR(VLOOKUP($B1596,SERVIÇOS!$B:$G,2,0),IFERROR(VLOOKUP($B1596,'COMPOSIÇÕES COMPLEMENTARES '!$C:$K,2,0),"")))</f>
        <v>ISOLADOR, TIPO ROLDANA, PARA BAIXA TENSÃO - FORNECIMENTO E INSTALAÇÃO. AF_07/2020</v>
      </c>
      <c r="D1596" s="525" t="str">
        <f>IF($B1596="","",IFERROR(VLOOKUP($B1596,SERVIÇOS!$B:$G,3,0),IFERROR(VLOOKUP($B1596,'COMPOSIÇÕES COMPLEMENTARES '!$C:$K,3,0),"")))</f>
        <v>UN</v>
      </c>
      <c r="E1596" s="530">
        <f>2*D1595</f>
        <v>6</v>
      </c>
      <c r="F1596" s="527">
        <f>IF($B1596="","",IFERROR(VLOOKUP($B1596,SERVIÇOS!$B:$G,4,0),IFERROR(VLOOKUP($B1596,'COMPOSIÇÕES COMPLEMENTARES '!$C:$K,6,0),"")))</f>
        <v>6.57</v>
      </c>
      <c r="G1596" s="527">
        <f>IF($B1596="","",IFERROR(VLOOKUP($B1596,SERVIÇOS!$B:$G,5,0),IFERROR(VLOOKUP($B1596,'COMPOSIÇÕES COMPLEMENTARES '!$C:$K,7,0),"")))</f>
        <v>1.86</v>
      </c>
      <c r="H1596" s="527">
        <f t="shared" si="1273"/>
        <v>8.43</v>
      </c>
      <c r="I1596" s="527">
        <f t="shared" si="1274"/>
        <v>39.42</v>
      </c>
      <c r="J1596" s="527">
        <f t="shared" si="1275"/>
        <v>11.16</v>
      </c>
      <c r="K1596" s="527">
        <f t="shared" si="1276"/>
        <v>50.58</v>
      </c>
      <c r="L1596" s="527"/>
      <c r="M1596" s="563"/>
      <c r="N1596" s="448"/>
      <c r="O1596" s="561"/>
      <c r="P1596" s="562" t="str">
        <f t="shared" si="1277"/>
        <v/>
      </c>
      <c r="Q1596" s="561"/>
      <c r="R1596" s="583" t="str">
        <f t="shared" si="1278"/>
        <v/>
      </c>
      <c r="S1596" s="561"/>
      <c r="T1596" s="588" t="str">
        <f t="shared" si="1279"/>
        <v/>
      </c>
      <c r="U1596" s="584">
        <f ca="1">SUMIF($O$8:T$9,"QUANT.",O1596:T1596)</f>
        <v>0</v>
      </c>
      <c r="V1596" s="585">
        <f ca="1" t="shared" si="1280"/>
        <v>0</v>
      </c>
      <c r="W1596" s="586" t="str">
        <f ca="1" t="shared" si="1281"/>
        <v>MEDIR</v>
      </c>
      <c r="X1596" s="587">
        <f ca="1" t="shared" si="1282"/>
        <v>6</v>
      </c>
      <c r="Y1596" s="587">
        <f ca="1" t="shared" si="1283"/>
        <v>50.58</v>
      </c>
      <c r="Z1596" s="448"/>
      <c r="AA1596" s="448"/>
      <c r="AB1596" s="448"/>
      <c r="AC1596" s="448"/>
      <c r="AD1596" s="448"/>
      <c r="AE1596" s="448"/>
      <c r="AF1596" s="448"/>
      <c r="AG1596" s="448"/>
      <c r="AH1596" s="448"/>
      <c r="AI1596" s="448"/>
      <c r="AJ1596" s="448"/>
      <c r="AK1596" s="590">
        <f t="shared" si="1284"/>
        <v>101548</v>
      </c>
      <c r="AL1596" s="590">
        <v>0</v>
      </c>
    </row>
    <row r="1597" s="365" customFormat="1" customHeight="1" spans="1:38">
      <c r="A1597" s="522"/>
      <c r="B1597" s="528">
        <v>101538</v>
      </c>
      <c r="C1597" s="524" t="str">
        <f>IF($B1597="","",IFERROR(VLOOKUP($B1597,SERVIÇOS!$B:$G,2,0),IFERROR(VLOOKUP($B1597,'COMPOSIÇÕES COMPLEMENTARES '!$C:$K,2,0),"")))</f>
        <v>ARMAÇÃO SECUNDÁRIA, COM 1 ESTRIBO E 1 ISOLADOR - FORNECIMENTO E INSTALAÇÃO. AF_07/2020</v>
      </c>
      <c r="D1597" s="525" t="str">
        <f>IF($B1597="","",IFERROR(VLOOKUP($B1597,SERVIÇOS!$B:$G,3,0),IFERROR(VLOOKUP($B1597,'COMPOSIÇÕES COMPLEMENTARES '!$C:$K,3,0),"")))</f>
        <v>UN</v>
      </c>
      <c r="E1597" s="530">
        <f>E1596</f>
        <v>6</v>
      </c>
      <c r="F1597" s="527">
        <f>IF($B1597="","",IFERROR(VLOOKUP($B1597,SERVIÇOS!$B:$G,4,0),IFERROR(VLOOKUP($B1597,'COMPOSIÇÕES COMPLEMENTARES '!$C:$K,6,0),"")))</f>
        <v>31.34</v>
      </c>
      <c r="G1597" s="527">
        <f>IF($B1597="","",IFERROR(VLOOKUP($B1597,SERVIÇOS!$B:$G,5,0),IFERROR(VLOOKUP($B1597,'COMPOSIÇÕES COMPLEMENTARES '!$C:$K,7,0),"")))</f>
        <v>11.35</v>
      </c>
      <c r="H1597" s="527">
        <f t="shared" si="1273"/>
        <v>42.69</v>
      </c>
      <c r="I1597" s="527">
        <f t="shared" si="1274"/>
        <v>188.04</v>
      </c>
      <c r="J1597" s="527">
        <f t="shared" si="1275"/>
        <v>68.1</v>
      </c>
      <c r="K1597" s="527">
        <f t="shared" si="1276"/>
        <v>256.14</v>
      </c>
      <c r="L1597" s="527"/>
      <c r="M1597" s="563"/>
      <c r="N1597" s="448"/>
      <c r="O1597" s="561"/>
      <c r="P1597" s="562" t="str">
        <f t="shared" si="1277"/>
        <v/>
      </c>
      <c r="Q1597" s="561"/>
      <c r="R1597" s="583" t="str">
        <f t="shared" si="1278"/>
        <v/>
      </c>
      <c r="S1597" s="561"/>
      <c r="T1597" s="588" t="str">
        <f t="shared" si="1279"/>
        <v/>
      </c>
      <c r="U1597" s="584">
        <f ca="1">SUMIF($O$8:T$9,"QUANT.",O1597:T1597)</f>
        <v>0</v>
      </c>
      <c r="V1597" s="585">
        <f ca="1" t="shared" si="1280"/>
        <v>0</v>
      </c>
      <c r="W1597" s="586" t="str">
        <f ca="1" t="shared" si="1281"/>
        <v>MEDIR</v>
      </c>
      <c r="X1597" s="587">
        <f ca="1" t="shared" si="1282"/>
        <v>6</v>
      </c>
      <c r="Y1597" s="587">
        <f ca="1" t="shared" si="1283"/>
        <v>256.14</v>
      </c>
      <c r="Z1597" s="448"/>
      <c r="AA1597" s="448"/>
      <c r="AB1597" s="448"/>
      <c r="AC1597" s="448"/>
      <c r="AD1597" s="448"/>
      <c r="AE1597" s="448"/>
      <c r="AF1597" s="448"/>
      <c r="AG1597" s="448"/>
      <c r="AH1597" s="448"/>
      <c r="AI1597" s="448"/>
      <c r="AJ1597" s="448"/>
      <c r="AK1597" s="590">
        <f t="shared" si="1284"/>
        <v>101538</v>
      </c>
      <c r="AL1597" s="590">
        <v>0</v>
      </c>
    </row>
    <row r="1598" s="365" customFormat="1" customHeight="1" spans="1:38">
      <c r="A1598" s="522"/>
      <c r="B1598" s="528" t="s">
        <v>610</v>
      </c>
      <c r="C1598" s="524" t="str">
        <f>IF($B1598="","",IFERROR(VLOOKUP($B1598,SERVIÇOS!$B:$G,2,0),IFERROR(VLOOKUP($B1598,'COMPOSIÇÕES COMPLEMENTARES '!$C:$K,2,0),"")))</f>
        <v>CINTA PARA POSTE DE SEÇÃO CIRCULAR EM AÇO CARBONO (NTC 811701) PARA FIXAÇÃO DE ISOLADOR TIPO ROLDANA PARA REDE DE BAIXA TENSÃO</v>
      </c>
      <c r="D1598" s="525" t="str">
        <f>IF($B1598="","",IFERROR(VLOOKUP($B1598,SERVIÇOS!$B:$G,3,0),IFERROR(VLOOKUP($B1598,'COMPOSIÇÕES COMPLEMENTARES '!$C:$K,3,0),"")))</f>
        <v>UN</v>
      </c>
      <c r="E1598" s="530">
        <f>E1596</f>
        <v>6</v>
      </c>
      <c r="F1598" s="527">
        <f>IF($B1598="","",IFERROR(VLOOKUP($B1598,SERVIÇOS!$B:$G,4,0),IFERROR(VLOOKUP($B1598,'COMPOSIÇÕES COMPLEMENTARES '!$C:$K,6,0),"")))</f>
        <v>73.01</v>
      </c>
      <c r="G1598" s="527">
        <f>IF($B1598="","",IFERROR(VLOOKUP($B1598,SERVIÇOS!$B:$G,5,0),IFERROR(VLOOKUP($B1598,'COMPOSIÇÕES COMPLEMENTARES '!$C:$K,7,0),"")))</f>
        <v>14.85</v>
      </c>
      <c r="H1598" s="527">
        <f t="shared" si="1273"/>
        <v>87.86</v>
      </c>
      <c r="I1598" s="527">
        <f t="shared" si="1274"/>
        <v>438.06</v>
      </c>
      <c r="J1598" s="527">
        <f t="shared" si="1275"/>
        <v>89.1</v>
      </c>
      <c r="K1598" s="527">
        <f t="shared" si="1276"/>
        <v>527.16</v>
      </c>
      <c r="L1598" s="527"/>
      <c r="M1598" s="563"/>
      <c r="N1598" s="448"/>
      <c r="O1598" s="561"/>
      <c r="P1598" s="562" t="str">
        <f t="shared" si="1277"/>
        <v/>
      </c>
      <c r="Q1598" s="561"/>
      <c r="R1598" s="583" t="str">
        <f t="shared" si="1278"/>
        <v/>
      </c>
      <c r="S1598" s="561"/>
      <c r="T1598" s="588" t="str">
        <f t="shared" si="1279"/>
        <v/>
      </c>
      <c r="U1598" s="584">
        <f ca="1">SUMIF($O$8:T$9,"QUANT.",O1598:T1598)</f>
        <v>0</v>
      </c>
      <c r="V1598" s="585">
        <f ca="1" t="shared" si="1280"/>
        <v>0</v>
      </c>
      <c r="W1598" s="586" t="str">
        <f ca="1" t="shared" si="1281"/>
        <v>MEDIR</v>
      </c>
      <c r="X1598" s="587">
        <f ca="1" t="shared" si="1282"/>
        <v>6</v>
      </c>
      <c r="Y1598" s="587">
        <f ca="1" t="shared" si="1283"/>
        <v>527.16</v>
      </c>
      <c r="Z1598" s="448"/>
      <c r="AA1598" s="448"/>
      <c r="AB1598" s="448"/>
      <c r="AC1598" s="448"/>
      <c r="AD1598" s="448"/>
      <c r="AE1598" s="448"/>
      <c r="AF1598" s="448"/>
      <c r="AG1598" s="448"/>
      <c r="AH1598" s="448"/>
      <c r="AI1598" s="448"/>
      <c r="AJ1598" s="448"/>
      <c r="AK1598" s="590" t="e">
        <f t="shared" si="1284"/>
        <v>#VALUE!</v>
      </c>
      <c r="AL1598" s="590">
        <v>0</v>
      </c>
    </row>
    <row r="1599" s="365" customFormat="1" customHeight="1" spans="1:38">
      <c r="A1599" s="522"/>
      <c r="B1599" s="528">
        <v>101554</v>
      </c>
      <c r="C1599" s="524" t="str">
        <f>IF($B1599="","",IFERROR(VLOOKUP($B1599,SERVIÇOS!$B:$G,2,0),IFERROR(VLOOKUP($B1599,'COMPOSIÇÕES COMPLEMENTARES '!$C:$K,2,0),"")))</f>
        <v>ALÇA PREFORMADA DE DISTRIBUIÇÃO, EM  AÇO GALVANIZADO, AWG 2 - FORNECIMENTO E INSTALAÇÃO. AF_07/2020</v>
      </c>
      <c r="D1599" s="525" t="str">
        <f>IF($B1599="","",IFERROR(VLOOKUP($B1599,SERVIÇOS!$B:$G,3,0),IFERROR(VLOOKUP($B1599,'COMPOSIÇÕES COMPLEMENTARES '!$C:$K,3,0),"")))</f>
        <v>UN</v>
      </c>
      <c r="E1599" s="530">
        <f>E1596</f>
        <v>6</v>
      </c>
      <c r="F1599" s="527">
        <f>IF($B1599="","",IFERROR(VLOOKUP($B1599,SERVIÇOS!$B:$G,4,0),IFERROR(VLOOKUP($B1599,'COMPOSIÇÕES COMPLEMENTARES '!$C:$K,6,0),"")))</f>
        <v>6.84</v>
      </c>
      <c r="G1599" s="527">
        <f>IF($B1599="","",IFERROR(VLOOKUP($B1599,SERVIÇOS!$B:$G,5,0),IFERROR(VLOOKUP($B1599,'COMPOSIÇÕES COMPLEMENTARES '!$C:$K,7,0),"")))</f>
        <v>4.76</v>
      </c>
      <c r="H1599" s="527">
        <f t="shared" si="1273"/>
        <v>11.6</v>
      </c>
      <c r="I1599" s="527">
        <f t="shared" si="1274"/>
        <v>41.04</v>
      </c>
      <c r="J1599" s="527">
        <f t="shared" si="1275"/>
        <v>28.56</v>
      </c>
      <c r="K1599" s="527">
        <f t="shared" si="1276"/>
        <v>69.6</v>
      </c>
      <c r="L1599" s="527"/>
      <c r="M1599" s="563"/>
      <c r="N1599" s="448"/>
      <c r="O1599" s="561"/>
      <c r="P1599" s="562" t="str">
        <f t="shared" si="1277"/>
        <v/>
      </c>
      <c r="Q1599" s="561"/>
      <c r="R1599" s="583" t="str">
        <f t="shared" si="1278"/>
        <v/>
      </c>
      <c r="S1599" s="561"/>
      <c r="T1599" s="588" t="str">
        <f t="shared" si="1279"/>
        <v/>
      </c>
      <c r="U1599" s="584">
        <f ca="1">SUMIF($O$8:T$9,"QUANT.",O1599:T1599)</f>
        <v>0</v>
      </c>
      <c r="V1599" s="585">
        <f ca="1" t="shared" si="1280"/>
        <v>0</v>
      </c>
      <c r="W1599" s="586" t="str">
        <f ca="1" t="shared" si="1281"/>
        <v>MEDIR</v>
      </c>
      <c r="X1599" s="587">
        <f ca="1" t="shared" si="1282"/>
        <v>6</v>
      </c>
      <c r="Y1599" s="587">
        <f ca="1" t="shared" si="1283"/>
        <v>69.6</v>
      </c>
      <c r="Z1599" s="448"/>
      <c r="AA1599" s="448"/>
      <c r="AB1599" s="448"/>
      <c r="AC1599" s="448"/>
      <c r="AD1599" s="448"/>
      <c r="AE1599" s="448"/>
      <c r="AF1599" s="448"/>
      <c r="AG1599" s="448"/>
      <c r="AH1599" s="448"/>
      <c r="AI1599" s="448"/>
      <c r="AJ1599" s="448"/>
      <c r="AK1599" s="590">
        <f t="shared" si="1284"/>
        <v>101554</v>
      </c>
      <c r="AL1599" s="590">
        <v>0</v>
      </c>
    </row>
    <row r="1600" s="365" customFormat="1" customHeight="1" spans="1:38">
      <c r="A1600" s="522"/>
      <c r="B1600" s="528">
        <v>91926</v>
      </c>
      <c r="C1600" s="524" t="str">
        <f>IF($B1600="","",IFERROR(VLOOKUP($B1600,SERVIÇOS!$B:$G,2,0),IFERROR(VLOOKUP($B1600,'COMPOSIÇÕES COMPLEMENTARES '!$C:$K,2,0),"")))</f>
        <v>CABO DE COBRE FLEXÍVEL ISOLADO, 2,5 MM², ANTI-CHAMA 450/750 V, PARA CIRCUITOS TERMINAIS - FORNECIMENTO E INSTALAÇÃO. AF_03/2023</v>
      </c>
      <c r="D1600" s="525" t="str">
        <f>IF($B1600="","",IFERROR(VLOOKUP($B1600,SERVIÇOS!$B:$G,3,0),IFERROR(VLOOKUP($B1600,'COMPOSIÇÕES COMPLEMENTARES '!$C:$K,3,0),"")))</f>
        <v>M</v>
      </c>
      <c r="E1600" s="530">
        <f>0.2*E1599</f>
        <v>1.2</v>
      </c>
      <c r="F1600" s="527">
        <f>IF($B1600="","",IFERROR(VLOOKUP($B1600,SERVIÇOS!$B:$G,4,0),IFERROR(VLOOKUP($B1600,'COMPOSIÇÕES COMPLEMENTARES '!$C:$K,6,0),"")))</f>
        <v>3.35</v>
      </c>
      <c r="G1600" s="527">
        <f>IF($B1600="","",IFERROR(VLOOKUP($B1600,SERVIÇOS!$B:$G,5,0),IFERROR(VLOOKUP($B1600,'COMPOSIÇÕES COMPLEMENTARES '!$C:$K,7,0),"")))</f>
        <v>1.43</v>
      </c>
      <c r="H1600" s="527">
        <f t="shared" si="1273"/>
        <v>4.78</v>
      </c>
      <c r="I1600" s="527">
        <f t="shared" si="1274"/>
        <v>4.02</v>
      </c>
      <c r="J1600" s="527">
        <f t="shared" si="1275"/>
        <v>1.71</v>
      </c>
      <c r="K1600" s="527">
        <f t="shared" si="1276"/>
        <v>5.73</v>
      </c>
      <c r="L1600" s="527"/>
      <c r="M1600" s="563"/>
      <c r="N1600" s="448"/>
      <c r="O1600" s="561"/>
      <c r="P1600" s="562" t="str">
        <f t="shared" si="1277"/>
        <v/>
      </c>
      <c r="Q1600" s="561"/>
      <c r="R1600" s="583" t="str">
        <f t="shared" si="1278"/>
        <v/>
      </c>
      <c r="S1600" s="561"/>
      <c r="T1600" s="588" t="str">
        <f t="shared" si="1279"/>
        <v/>
      </c>
      <c r="U1600" s="584">
        <f ca="1">SUMIF($O$8:T$9,"QUANT.",O1600:T1600)</f>
        <v>0</v>
      </c>
      <c r="V1600" s="585">
        <f ca="1" t="shared" si="1280"/>
        <v>0</v>
      </c>
      <c r="W1600" s="586" t="str">
        <f ca="1" t="shared" si="1281"/>
        <v>MEDIR</v>
      </c>
      <c r="X1600" s="587">
        <f ca="1" t="shared" si="1282"/>
        <v>1.2</v>
      </c>
      <c r="Y1600" s="587">
        <f ca="1" t="shared" si="1283"/>
        <v>5.73</v>
      </c>
      <c r="Z1600" s="448"/>
      <c r="AA1600" s="448"/>
      <c r="AB1600" s="448"/>
      <c r="AC1600" s="448"/>
      <c r="AD1600" s="448"/>
      <c r="AE1600" s="448"/>
      <c r="AF1600" s="448"/>
      <c r="AG1600" s="448"/>
      <c r="AH1600" s="448"/>
      <c r="AI1600" s="448"/>
      <c r="AJ1600" s="448"/>
      <c r="AK1600" s="590">
        <f t="shared" si="1284"/>
        <v>91926</v>
      </c>
      <c r="AL1600" s="590">
        <v>0</v>
      </c>
    </row>
    <row r="1601" s="365" customFormat="1" customHeight="1" spans="1:38">
      <c r="A1601" s="522"/>
      <c r="B1601" s="528" t="s">
        <v>632</v>
      </c>
      <c r="C1601" s="524" t="str">
        <f>IF($B1601="","",IFERROR(VLOOKUP($B1601,SERVIÇOS!$B:$G,2,0),IFERROR(VLOOKUP($B1601,'COMPOSIÇÕES COMPLEMENTARES '!$C:$K,2,0),"")))</f>
        <v>CONECTOR DE ATERRAMENTO DE FERRAGENS DA IP - PRESILHA FEITA EM LATÃO ESTANHADO, COM 2 FUROS DE Ø8mm PARA CABOS DE COBRE 35/50mm², RESISTENTE AOS ESFORÇOS REALIZADOS PELO CABO A SER FIXADO</v>
      </c>
      <c r="D1601" s="525" t="str">
        <f>IF($B1601="","",IFERROR(VLOOKUP($B1601,SERVIÇOS!$B:$G,3,0),IFERROR(VLOOKUP($B1601,'COMPOSIÇÕES COMPLEMENTARES '!$C:$K,3,0),"")))</f>
        <v>UN</v>
      </c>
      <c r="E1601" s="530">
        <f>E1598+2</f>
        <v>8</v>
      </c>
      <c r="F1601" s="527">
        <f>IF($B1601="","",IFERROR(VLOOKUP($B1601,SERVIÇOS!$B:$G,4,0),IFERROR(VLOOKUP($B1601,'COMPOSIÇÕES COMPLEMENTARES '!$C:$K,6,0),"")))</f>
        <v>3.35</v>
      </c>
      <c r="G1601" s="527">
        <f>IF($B1601="","",IFERROR(VLOOKUP($B1601,SERVIÇOS!$B:$G,5,0),IFERROR(VLOOKUP($B1601,'COMPOSIÇÕES COMPLEMENTARES '!$C:$K,7,0),"")))</f>
        <v>3.14</v>
      </c>
      <c r="H1601" s="527">
        <f t="shared" si="1273"/>
        <v>6.49</v>
      </c>
      <c r="I1601" s="527">
        <f t="shared" si="1274"/>
        <v>26.8</v>
      </c>
      <c r="J1601" s="527">
        <f t="shared" si="1275"/>
        <v>25.12</v>
      </c>
      <c r="K1601" s="527">
        <f t="shared" si="1276"/>
        <v>51.92</v>
      </c>
      <c r="L1601" s="527"/>
      <c r="M1601" s="563"/>
      <c r="N1601" s="448"/>
      <c r="O1601" s="561"/>
      <c r="P1601" s="562" t="str">
        <f t="shared" si="1277"/>
        <v/>
      </c>
      <c r="Q1601" s="561"/>
      <c r="R1601" s="583" t="str">
        <f t="shared" si="1278"/>
        <v/>
      </c>
      <c r="S1601" s="561"/>
      <c r="T1601" s="588" t="str">
        <f t="shared" si="1279"/>
        <v/>
      </c>
      <c r="U1601" s="584">
        <f ca="1">SUMIF($O$8:T$9,"QUANT.",O1601:T1601)</f>
        <v>0</v>
      </c>
      <c r="V1601" s="585">
        <f ca="1" t="shared" si="1280"/>
        <v>0</v>
      </c>
      <c r="W1601" s="586" t="str">
        <f ca="1" t="shared" si="1281"/>
        <v>MEDIR</v>
      </c>
      <c r="X1601" s="587">
        <f ca="1" t="shared" si="1282"/>
        <v>8</v>
      </c>
      <c r="Y1601" s="587">
        <f ca="1" t="shared" si="1283"/>
        <v>51.92</v>
      </c>
      <c r="Z1601" s="448"/>
      <c r="AA1601" s="448"/>
      <c r="AB1601" s="448"/>
      <c r="AC1601" s="448"/>
      <c r="AD1601" s="448"/>
      <c r="AE1601" s="448"/>
      <c r="AF1601" s="448"/>
      <c r="AG1601" s="448"/>
      <c r="AH1601" s="448"/>
      <c r="AI1601" s="448"/>
      <c r="AJ1601" s="448"/>
      <c r="AK1601" s="590" t="e">
        <f t="shared" si="1284"/>
        <v>#VALUE!</v>
      </c>
      <c r="AL1601" s="590">
        <v>0</v>
      </c>
    </row>
    <row r="1602" s="365" customFormat="1" customHeight="1" spans="1:38">
      <c r="A1602" s="522"/>
      <c r="B1602" s="528" t="s">
        <v>633</v>
      </c>
      <c r="C1602" s="524" t="str">
        <f>IF($B1602="","",IFERROR(VLOOKUP($B1602,SERVIÇOS!$B:$G,2,0),IFERROR(VLOOKUP($B1602,'COMPOSIÇÕES COMPLEMENTARES '!$C:$K,2,0),"")))</f>
        <v>CABO DE AÇO GALVANIZADO, DIÂMETRO ø1/4" (6,35mm), ALMA DE FIBRA (AFA), CONSTRUÇÃO DO CABO 6x19S (6 TORÇOES DE 19 FIOS CADA)</v>
      </c>
      <c r="D1602" s="525" t="str">
        <f>IF($B1602="","",IFERROR(VLOOKUP($B1602,SERVIÇOS!$B:$G,3,0),IFERROR(VLOOKUP($B1602,'COMPOSIÇÕES COMPLEMENTARES '!$C:$K,3,0),"")))</f>
        <v>M</v>
      </c>
      <c r="E1602" s="530">
        <f>2*D1595</f>
        <v>6</v>
      </c>
      <c r="F1602" s="527">
        <f>IF($B1602="","",IFERROR(VLOOKUP($B1602,SERVIÇOS!$B:$G,4,0),IFERROR(VLOOKUP($B1602,'COMPOSIÇÕES COMPLEMENTARES '!$C:$K,6,0),"")))</f>
        <v>8.03</v>
      </c>
      <c r="G1602" s="527">
        <f>IF($B1602="","",IFERROR(VLOOKUP($B1602,SERVIÇOS!$B:$G,5,0),IFERROR(VLOOKUP($B1602,'COMPOSIÇÕES COMPLEMENTARES '!$C:$K,7,0),"")))</f>
        <v>3.21</v>
      </c>
      <c r="H1602" s="527">
        <f t="shared" si="1273"/>
        <v>11.24</v>
      </c>
      <c r="I1602" s="527">
        <f t="shared" si="1274"/>
        <v>48.18</v>
      </c>
      <c r="J1602" s="527">
        <f t="shared" si="1275"/>
        <v>19.26</v>
      </c>
      <c r="K1602" s="527">
        <f t="shared" si="1276"/>
        <v>67.44</v>
      </c>
      <c r="L1602" s="527"/>
      <c r="M1602" s="563"/>
      <c r="N1602" s="448"/>
      <c r="O1602" s="561"/>
      <c r="P1602" s="562" t="str">
        <f t="shared" si="1277"/>
        <v/>
      </c>
      <c r="Q1602" s="561"/>
      <c r="R1602" s="583" t="str">
        <f t="shared" si="1278"/>
        <v/>
      </c>
      <c r="S1602" s="561"/>
      <c r="T1602" s="588" t="str">
        <f t="shared" si="1279"/>
        <v/>
      </c>
      <c r="U1602" s="584">
        <f ca="1">SUMIF($O$8:T$9,"QUANT.",O1602:T1602)</f>
        <v>0</v>
      </c>
      <c r="V1602" s="585">
        <f ca="1" t="shared" si="1280"/>
        <v>0</v>
      </c>
      <c r="W1602" s="586" t="str">
        <f ca="1" t="shared" si="1281"/>
        <v>MEDIR</v>
      </c>
      <c r="X1602" s="587">
        <f ca="1" t="shared" si="1282"/>
        <v>6</v>
      </c>
      <c r="Y1602" s="587">
        <f ca="1" t="shared" si="1283"/>
        <v>67.44</v>
      </c>
      <c r="Z1602" s="448"/>
      <c r="AA1602" s="448"/>
      <c r="AB1602" s="448"/>
      <c r="AC1602" s="448"/>
      <c r="AD1602" s="448"/>
      <c r="AE1602" s="448"/>
      <c r="AF1602" s="448"/>
      <c r="AG1602" s="448"/>
      <c r="AH1602" s="448"/>
      <c r="AI1602" s="448"/>
      <c r="AJ1602" s="448"/>
      <c r="AK1602" s="590" t="e">
        <f t="shared" si="1284"/>
        <v>#VALUE!</v>
      </c>
      <c r="AL1602" s="590">
        <v>0</v>
      </c>
    </row>
    <row r="1603" s="365" customFormat="1" customHeight="1" spans="1:38">
      <c r="A1603" s="522"/>
      <c r="B1603" s="528">
        <v>101549</v>
      </c>
      <c r="C1603" s="524" t="str">
        <f>IF($B1603="","",IFERROR(VLOOKUP($B1603,SERVIÇOS!$B:$G,2,0),IFERROR(VLOOKUP($B1603,'COMPOSIÇÕES COMPLEMENTARES '!$C:$K,2,0),"")))</f>
        <v>GRAMPO PARALELO METÁLICO, PARA REDES AÉREAS DE DISTRIBUIÇÃO DE ENERGIA ELÉTRICA DE BAIXA TENSÃO - FORNECIMENTO E INSTALAÇÃO. AF_07/2020</v>
      </c>
      <c r="D1603" s="525" t="str">
        <f>IF($B1603="","",IFERROR(VLOOKUP($B1603,SERVIÇOS!$B:$G,3,0),IFERROR(VLOOKUP($B1603,'COMPOSIÇÕES COMPLEMENTARES '!$C:$K,3,0),"")))</f>
        <v>UN</v>
      </c>
      <c r="E1603" s="530">
        <f>D1595+2</f>
        <v>5</v>
      </c>
      <c r="F1603" s="527">
        <f>IF($B1603="","",IFERROR(VLOOKUP($B1603,SERVIÇOS!$B:$G,4,0),IFERROR(VLOOKUP($B1603,'COMPOSIÇÕES COMPLEMENTARES '!$C:$K,6,0),"")))</f>
        <v>12.78</v>
      </c>
      <c r="G1603" s="527">
        <f>IF($B1603="","",IFERROR(VLOOKUP($B1603,SERVIÇOS!$B:$G,5,0),IFERROR(VLOOKUP($B1603,'COMPOSIÇÕES COMPLEMENTARES '!$C:$K,7,0),"")))</f>
        <v>6.08</v>
      </c>
      <c r="H1603" s="527">
        <f t="shared" si="1273"/>
        <v>18.86</v>
      </c>
      <c r="I1603" s="527">
        <f t="shared" si="1274"/>
        <v>63.9</v>
      </c>
      <c r="J1603" s="527">
        <f t="shared" si="1275"/>
        <v>30.4</v>
      </c>
      <c r="K1603" s="527">
        <f t="shared" si="1276"/>
        <v>94.3</v>
      </c>
      <c r="L1603" s="527"/>
      <c r="M1603" s="563"/>
      <c r="N1603" s="448"/>
      <c r="O1603" s="561"/>
      <c r="P1603" s="562" t="str">
        <f t="shared" si="1277"/>
        <v/>
      </c>
      <c r="Q1603" s="561"/>
      <c r="R1603" s="583" t="str">
        <f t="shared" si="1278"/>
        <v/>
      </c>
      <c r="S1603" s="561"/>
      <c r="T1603" s="588" t="str">
        <f t="shared" si="1279"/>
        <v/>
      </c>
      <c r="U1603" s="584">
        <f ca="1">SUMIF($O$8:T$9,"QUANT.",O1603:T1603)</f>
        <v>0</v>
      </c>
      <c r="V1603" s="585">
        <f ca="1" t="shared" si="1280"/>
        <v>0</v>
      </c>
      <c r="W1603" s="586" t="str">
        <f ca="1" t="shared" si="1281"/>
        <v>MEDIR</v>
      </c>
      <c r="X1603" s="587">
        <f ca="1" t="shared" si="1282"/>
        <v>5</v>
      </c>
      <c r="Y1603" s="587">
        <f ca="1" t="shared" si="1283"/>
        <v>94.3</v>
      </c>
      <c r="Z1603" s="448"/>
      <c r="AA1603" s="448"/>
      <c r="AB1603" s="448"/>
      <c r="AC1603" s="448"/>
      <c r="AD1603" s="448"/>
      <c r="AE1603" s="448"/>
      <c r="AF1603" s="448"/>
      <c r="AG1603" s="448"/>
      <c r="AH1603" s="448"/>
      <c r="AI1603" s="448"/>
      <c r="AJ1603" s="448"/>
      <c r="AK1603" s="590">
        <f t="shared" si="1284"/>
        <v>101549</v>
      </c>
      <c r="AL1603" s="590">
        <v>0</v>
      </c>
    </row>
    <row r="1604" s="365" customFormat="1" customHeight="1" spans="1:38">
      <c r="A1604" s="522"/>
      <c r="B1604" s="528" t="s">
        <v>634</v>
      </c>
      <c r="C1604" s="524" t="str">
        <f>IF($B1604="","",IFERROR(VLOOKUP($B1604,SERVIÇOS!$B:$G,2,0),IFERROR(VLOOKUP($B1604,'COMPOSIÇÕES COMPLEMENTARES '!$C:$K,2,0),"")))</f>
        <v>TERMINAL DE APERTO COM SAPATA EM LIGA DE COBRE, SAPATA COM DOIS FUROS PARA FIXAÇÃO </v>
      </c>
      <c r="D1604" s="525" t="str">
        <f>IF($B1604="","",IFERROR(VLOOKUP($B1604,SERVIÇOS!$B:$G,3,0),IFERROR(VLOOKUP($B1604,'COMPOSIÇÕES COMPLEMENTARES '!$C:$K,3,0),"")))</f>
        <v>UN</v>
      </c>
      <c r="E1604" s="530">
        <f>D1595</f>
        <v>3</v>
      </c>
      <c r="F1604" s="527">
        <f>IF($B1604="","",IFERROR(VLOOKUP($B1604,SERVIÇOS!$B:$G,4,0),IFERROR(VLOOKUP($B1604,'COMPOSIÇÕES COMPLEMENTARES '!$C:$K,6,0),"")))</f>
        <v>12.16</v>
      </c>
      <c r="G1604" s="527">
        <f>IF($B1604="","",IFERROR(VLOOKUP($B1604,SERVIÇOS!$B:$G,5,0),IFERROR(VLOOKUP($B1604,'COMPOSIÇÕES COMPLEMENTARES '!$C:$K,7,0),"")))</f>
        <v>1.43</v>
      </c>
      <c r="H1604" s="527">
        <f t="shared" si="1273"/>
        <v>13.59</v>
      </c>
      <c r="I1604" s="527">
        <f t="shared" si="1274"/>
        <v>36.48</v>
      </c>
      <c r="J1604" s="527">
        <f t="shared" si="1275"/>
        <v>4.29</v>
      </c>
      <c r="K1604" s="527">
        <f t="shared" si="1276"/>
        <v>40.77</v>
      </c>
      <c r="L1604" s="527"/>
      <c r="M1604" s="563"/>
      <c r="N1604" s="448"/>
      <c r="O1604" s="561"/>
      <c r="P1604" s="562" t="str">
        <f t="shared" si="1277"/>
        <v/>
      </c>
      <c r="Q1604" s="561"/>
      <c r="R1604" s="583" t="str">
        <f t="shared" si="1278"/>
        <v/>
      </c>
      <c r="S1604" s="561"/>
      <c r="T1604" s="588" t="str">
        <f t="shared" si="1279"/>
        <v/>
      </c>
      <c r="U1604" s="584">
        <f ca="1">SUMIF($O$8:T$9,"QUANT.",O1604:T1604)</f>
        <v>0</v>
      </c>
      <c r="V1604" s="585">
        <f ca="1" t="shared" si="1280"/>
        <v>0</v>
      </c>
      <c r="W1604" s="586" t="str">
        <f ca="1" t="shared" si="1281"/>
        <v>MEDIR</v>
      </c>
      <c r="X1604" s="587">
        <f ca="1" t="shared" si="1282"/>
        <v>3</v>
      </c>
      <c r="Y1604" s="587">
        <f ca="1" t="shared" si="1283"/>
        <v>40.77</v>
      </c>
      <c r="Z1604" s="448"/>
      <c r="AA1604" s="448"/>
      <c r="AB1604" s="448"/>
      <c r="AC1604" s="448"/>
      <c r="AD1604" s="448"/>
      <c r="AE1604" s="448"/>
      <c r="AF1604" s="448"/>
      <c r="AG1604" s="448"/>
      <c r="AH1604" s="448"/>
      <c r="AI1604" s="448"/>
      <c r="AJ1604" s="448"/>
      <c r="AK1604" s="590" t="e">
        <f t="shared" si="1284"/>
        <v>#VALUE!</v>
      </c>
      <c r="AL1604" s="590">
        <v>0</v>
      </c>
    </row>
    <row r="1605" s="365" customFormat="1" customHeight="1" spans="1:38">
      <c r="A1605" s="522"/>
      <c r="B1605" s="528" t="s">
        <v>629</v>
      </c>
      <c r="C1605" s="524" t="str">
        <f>IF($B1605="","",IFERROR(VLOOKUP($B1605,SERVIÇOS!$B:$G,2,0),IFERROR(VLOOKUP($B1605,'COMPOSIÇÕES COMPLEMENTARES '!$C:$K,2,0),"")))</f>
        <v>CONECTOR DERIVAÇÃO PERFURANTE EM POLÍMERO RESISTENTE E CONTATOS EM COBRE ESTANHADO, IP68; APLICADO EM RDA ISOLADAS, CABOS DE COBRE-COBRE, AL-COBRE E AL-AL; CONDUTOR PRINCIPAL DE 16-120mm² E DERIVAÇÃO 16-120mm²</v>
      </c>
      <c r="D1605" s="525" t="str">
        <f>IF($B1605="","",IFERROR(VLOOKUP($B1605,SERVIÇOS!$B:$G,3,0),IFERROR(VLOOKUP($B1605,'COMPOSIÇÕES COMPLEMENTARES '!$C:$K,3,0),"")))</f>
        <v>UN</v>
      </c>
      <c r="E1605" s="530">
        <f>2*D1595</f>
        <v>6</v>
      </c>
      <c r="F1605" s="527">
        <f>IF($B1605="","",IFERROR(VLOOKUP($B1605,SERVIÇOS!$B:$G,4,0),IFERROR(VLOOKUP($B1605,'COMPOSIÇÕES COMPLEMENTARES '!$C:$K,6,0),"")))</f>
        <v>24.74</v>
      </c>
      <c r="G1605" s="527">
        <f>IF($B1605="","",IFERROR(VLOOKUP($B1605,SERVIÇOS!$B:$G,5,0),IFERROR(VLOOKUP($B1605,'COMPOSIÇÕES COMPLEMENTARES '!$C:$K,7,0),"")))</f>
        <v>18.98</v>
      </c>
      <c r="H1605" s="527">
        <f t="shared" si="1273"/>
        <v>43.72</v>
      </c>
      <c r="I1605" s="527">
        <f t="shared" si="1274"/>
        <v>148.44</v>
      </c>
      <c r="J1605" s="527">
        <f t="shared" si="1275"/>
        <v>113.88</v>
      </c>
      <c r="K1605" s="527">
        <f t="shared" si="1276"/>
        <v>262.32</v>
      </c>
      <c r="L1605" s="527"/>
      <c r="M1605" s="563"/>
      <c r="N1605" s="448"/>
      <c r="O1605" s="561"/>
      <c r="P1605" s="562" t="str">
        <f t="shared" si="1277"/>
        <v/>
      </c>
      <c r="Q1605" s="561"/>
      <c r="R1605" s="583" t="str">
        <f t="shared" si="1278"/>
        <v/>
      </c>
      <c r="S1605" s="561"/>
      <c r="T1605" s="588" t="str">
        <f t="shared" si="1279"/>
        <v/>
      </c>
      <c r="U1605" s="584">
        <f ca="1">SUMIF($O$8:T$9,"QUANT.",O1605:T1605)</f>
        <v>0</v>
      </c>
      <c r="V1605" s="585">
        <f ca="1" t="shared" si="1280"/>
        <v>0</v>
      </c>
      <c r="W1605" s="586" t="str">
        <f ca="1" t="shared" si="1281"/>
        <v>MEDIR</v>
      </c>
      <c r="X1605" s="587">
        <f ca="1" t="shared" si="1282"/>
        <v>6</v>
      </c>
      <c r="Y1605" s="587">
        <f ca="1" t="shared" si="1283"/>
        <v>262.32</v>
      </c>
      <c r="Z1605" s="448"/>
      <c r="AA1605" s="448"/>
      <c r="AB1605" s="448"/>
      <c r="AC1605" s="448"/>
      <c r="AD1605" s="448"/>
      <c r="AE1605" s="448"/>
      <c r="AF1605" s="448"/>
      <c r="AG1605" s="448"/>
      <c r="AH1605" s="448"/>
      <c r="AI1605" s="448"/>
      <c r="AJ1605" s="448"/>
      <c r="AK1605" s="590" t="e">
        <f t="shared" si="1284"/>
        <v>#VALUE!</v>
      </c>
      <c r="AL1605" s="590">
        <v>0</v>
      </c>
    </row>
    <row r="1606" s="365" customFormat="1" customHeight="1" spans="1:38">
      <c r="A1606" s="522"/>
      <c r="B1606" s="528" t="s">
        <v>640</v>
      </c>
      <c r="C1606" s="524" t="str">
        <f>IF($B1606="","",IFERROR(VLOOKUP($B1606,SERVIÇOS!$B:$G,2,0),IFERROR(VLOOKUP($B1606,'COMPOSIÇÕES COMPLEMENTARES '!$C:$K,2,0),"")))</f>
        <v>CABO DE ALUMÍNIO NU SEM ALMA DE AÇO (CA ou ASC) 2 AWG</v>
      </c>
      <c r="D1606" s="525" t="str">
        <f>IF($B1606="","",IFERROR(VLOOKUP($B1606,SERVIÇOS!$B:$G,3,0),IFERROR(VLOOKUP($B1606,'COMPOSIÇÕES COMPLEMENTARES '!$C:$K,3,0),"")))</f>
        <v>M</v>
      </c>
      <c r="E1606" s="530">
        <f>1*D1595</f>
        <v>3</v>
      </c>
      <c r="F1606" s="527">
        <f>IF($B1606="","",IFERROR(VLOOKUP($B1606,SERVIÇOS!$B:$G,4,0),IFERROR(VLOOKUP($B1606,'COMPOSIÇÕES COMPLEMENTARES '!$C:$K,6,0),"")))</f>
        <v>36.14</v>
      </c>
      <c r="G1606" s="527">
        <f>IF($B1606="","",IFERROR(VLOOKUP($B1606,SERVIÇOS!$B:$G,5,0),IFERROR(VLOOKUP($B1606,'COMPOSIÇÕES COMPLEMENTARES '!$C:$K,7,0),"")))</f>
        <v>27.01</v>
      </c>
      <c r="H1606" s="527">
        <f t="shared" si="1273"/>
        <v>63.15</v>
      </c>
      <c r="I1606" s="527">
        <f t="shared" si="1274"/>
        <v>108.42</v>
      </c>
      <c r="J1606" s="527">
        <f t="shared" si="1275"/>
        <v>81.03</v>
      </c>
      <c r="K1606" s="527">
        <f t="shared" si="1276"/>
        <v>189.45</v>
      </c>
      <c r="L1606" s="527"/>
      <c r="M1606" s="563"/>
      <c r="N1606" s="448"/>
      <c r="O1606" s="561"/>
      <c r="P1606" s="562" t="str">
        <f t="shared" si="1277"/>
        <v/>
      </c>
      <c r="Q1606" s="561"/>
      <c r="R1606" s="583" t="str">
        <f t="shared" si="1278"/>
        <v/>
      </c>
      <c r="S1606" s="561"/>
      <c r="T1606" s="588" t="str">
        <f t="shared" si="1279"/>
        <v/>
      </c>
      <c r="U1606" s="584">
        <f ca="1">SUMIF($O$8:T$9,"QUANT.",O1606:T1606)</f>
        <v>0</v>
      </c>
      <c r="V1606" s="585">
        <f ca="1" t="shared" si="1280"/>
        <v>0</v>
      </c>
      <c r="W1606" s="586" t="str">
        <f ca="1" t="shared" si="1281"/>
        <v>MEDIR</v>
      </c>
      <c r="X1606" s="587">
        <f ca="1" t="shared" si="1282"/>
        <v>3</v>
      </c>
      <c r="Y1606" s="587">
        <f ca="1" t="shared" si="1283"/>
        <v>189.45</v>
      </c>
      <c r="Z1606" s="448"/>
      <c r="AA1606" s="448"/>
      <c r="AB1606" s="448"/>
      <c r="AC1606" s="448"/>
      <c r="AD1606" s="448"/>
      <c r="AE1606" s="448"/>
      <c r="AF1606" s="448"/>
      <c r="AG1606" s="448"/>
      <c r="AH1606" s="448"/>
      <c r="AI1606" s="448"/>
      <c r="AJ1606" s="448"/>
      <c r="AK1606" s="590" t="e">
        <f t="shared" si="1284"/>
        <v>#VALUE!</v>
      </c>
      <c r="AL1606" s="590">
        <v>0</v>
      </c>
    </row>
    <row r="1607" ht="30" spans="1:25">
      <c r="A1607" s="522"/>
      <c r="B1607" s="528">
        <v>96985</v>
      </c>
      <c r="C1607" s="524" t="str">
        <f>IF($B1607="","",IFERROR(VLOOKUP($B1607,SERVIÇOS!$B:$G,2,0),IFERROR(VLOOKUP($B1607,'COMPOSIÇÕES COMPLEMENTARES '!$C:$K,2,0),"")))</f>
        <v>HASTE DE ATERRAMENTO, DIÂMETRO 5/8", COM 3 METROS - FORNECIMENTO E INSTALAÇÃO. AF_08/2023</v>
      </c>
      <c r="D1607" s="525" t="str">
        <f>IF($B1607="","",IFERROR(VLOOKUP($B1607,SERVIÇOS!$B:$G,3,0),IFERROR(VLOOKUP($B1607,'COMPOSIÇÕES COMPLEMENTARES '!$C:$K,3,0),"")))</f>
        <v>UN</v>
      </c>
      <c r="E1607" s="530">
        <v>2</v>
      </c>
      <c r="F1607" s="527">
        <f>IF($B1607="","",IFERROR(VLOOKUP($B1607,SERVIÇOS!$B:$G,4,0),IFERROR(VLOOKUP($B1607,'COMPOSIÇÕES COMPLEMENTARES '!$C:$K,6,0),"")))</f>
        <v>59.6</v>
      </c>
      <c r="G1607" s="527">
        <f>IF($B1607="","",IFERROR(VLOOKUP($B1607,SERVIÇOS!$B:$G,5,0),IFERROR(VLOOKUP($B1607,'COMPOSIÇÕES COMPLEMENTARES '!$C:$K,7,0),"")))</f>
        <v>12.3</v>
      </c>
      <c r="H1607" s="527">
        <f t="shared" si="1273"/>
        <v>71.9</v>
      </c>
      <c r="I1607" s="527">
        <f t="shared" si="1274"/>
        <v>119.2</v>
      </c>
      <c r="J1607" s="527">
        <f t="shared" si="1275"/>
        <v>24.6</v>
      </c>
      <c r="K1607" s="527">
        <f t="shared" si="1276"/>
        <v>143.8</v>
      </c>
      <c r="L1607" s="527"/>
      <c r="M1607" s="563"/>
      <c r="O1607" s="561"/>
      <c r="P1607" s="562" t="str">
        <f t="shared" si="1277"/>
        <v/>
      </c>
      <c r="Q1607" s="561"/>
      <c r="R1607" s="583" t="str">
        <f t="shared" si="1278"/>
        <v/>
      </c>
      <c r="S1607" s="561"/>
      <c r="T1607" s="588" t="str">
        <f t="shared" si="1279"/>
        <v/>
      </c>
      <c r="U1607" s="584">
        <f ca="1">SUMIF($O$8:T$9,"QUANT.",O1607:T1607)</f>
        <v>0</v>
      </c>
      <c r="V1607" s="585">
        <f ca="1" t="shared" si="1280"/>
        <v>0</v>
      </c>
      <c r="W1607" s="586" t="str">
        <f ca="1" t="shared" si="1281"/>
        <v>MEDIR</v>
      </c>
      <c r="X1607" s="587">
        <f ca="1" t="shared" si="1282"/>
        <v>2</v>
      </c>
      <c r="Y1607" s="587">
        <f ca="1" t="shared" si="1283"/>
        <v>143.8</v>
      </c>
    </row>
    <row r="1608" spans="1:25">
      <c r="A1608" s="522"/>
      <c r="B1608" s="528" t="s">
        <v>618</v>
      </c>
      <c r="C1608" s="524" t="str">
        <f>IF($B1608="","",IFERROR(VLOOKUP($B1608,SERVIÇOS!$B:$G,2,0),IFERROR(VLOOKUP($B1608,'COMPOSIÇÕES COMPLEMENTARES '!$C:$K,2,0),"")))</f>
        <v>CORDOALHA DE COBRE NU, NÃO ENTERRADA, INSTALAÇÃO COM PRESILHA DE FIXAÇÃO</v>
      </c>
      <c r="D1608" s="525" t="str">
        <f>IF($B1608="","",IFERROR(VLOOKUP($B1608,SERVIÇOS!$B:$G,3,0),IFERROR(VLOOKUP($B1608,'COMPOSIÇÕES COMPLEMENTARES '!$C:$K,3,0),"")))</f>
        <v>M</v>
      </c>
      <c r="E1608" s="530">
        <f>E1607*8</f>
        <v>16</v>
      </c>
      <c r="F1608" s="527">
        <f>IF($B1608="","",IFERROR(VLOOKUP($B1608,SERVIÇOS!$B:$G,4,0),IFERROR(VLOOKUP($B1608,'COMPOSIÇÕES COMPLEMENTARES '!$C:$K,6,0),"")))</f>
        <v>43.78</v>
      </c>
      <c r="G1608" s="527">
        <f>IF($B1608="","",IFERROR(VLOOKUP($B1608,SERVIÇOS!$B:$G,5,0),IFERROR(VLOOKUP($B1608,'COMPOSIÇÕES COMPLEMENTARES '!$C:$K,7,0),"")))</f>
        <v>7.82</v>
      </c>
      <c r="H1608" s="527">
        <f t="shared" si="1273"/>
        <v>51.6</v>
      </c>
      <c r="I1608" s="527">
        <f t="shared" si="1274"/>
        <v>700.48</v>
      </c>
      <c r="J1608" s="527">
        <f t="shared" si="1275"/>
        <v>125.12</v>
      </c>
      <c r="K1608" s="527">
        <f t="shared" si="1276"/>
        <v>825.6</v>
      </c>
      <c r="L1608" s="527"/>
      <c r="M1608" s="563"/>
      <c r="O1608" s="561"/>
      <c r="P1608" s="562" t="str">
        <f t="shared" si="1277"/>
        <v/>
      </c>
      <c r="Q1608" s="561"/>
      <c r="R1608" s="583" t="str">
        <f t="shared" si="1278"/>
        <v/>
      </c>
      <c r="S1608" s="561"/>
      <c r="T1608" s="588" t="str">
        <f t="shared" si="1279"/>
        <v/>
      </c>
      <c r="U1608" s="584">
        <f ca="1">SUMIF($O$8:T$9,"QUANT.",O1608:T1608)</f>
        <v>0</v>
      </c>
      <c r="V1608" s="585">
        <f ca="1" t="shared" si="1280"/>
        <v>0</v>
      </c>
      <c r="W1608" s="586" t="str">
        <f ca="1" t="shared" si="1281"/>
        <v>MEDIR</v>
      </c>
      <c r="X1608" s="587">
        <f ca="1" t="shared" si="1282"/>
        <v>16</v>
      </c>
      <c r="Y1608" s="587">
        <f ca="1" t="shared" si="1283"/>
        <v>825.6</v>
      </c>
    </row>
    <row r="1609" ht="45" spans="1:25">
      <c r="A1609" s="522"/>
      <c r="B1609" s="528" t="s">
        <v>636</v>
      </c>
      <c r="C1609" s="524" t="str">
        <f>IF($B1609="","",IFERROR(VLOOKUP($B1609,SERVIÇOS!$B:$G,2,0),IFERROR(VLOOKUP($B1609,'COMPOSIÇÕES COMPLEMENTARES '!$C:$K,2,0),"")))</f>
        <v>GRAMPO PARA ATERRAMENTO ø5/8" (CONEXÃO HASTE CABO ATÉ 50mm²), ALTA CONDUTIVIDADE ELÉTRICA E RESISTÊNCIA À CORROSÃO; CORPO EM LIGA DE COBRE E GRAMPO EM AÇO ZINCADO ELETROLÍTICO (GA-12) OU LIGA DE COBRE (GA-38)</v>
      </c>
      <c r="D1609" s="525" t="str">
        <f>IF($B1609="","",IFERROR(VLOOKUP($B1609,SERVIÇOS!$B:$G,3,0),IFERROR(VLOOKUP($B1609,'COMPOSIÇÕES COMPLEMENTARES '!$C:$K,3,0),"")))</f>
        <v>UN</v>
      </c>
      <c r="E1609" s="530">
        <f>E1607</f>
        <v>2</v>
      </c>
      <c r="F1609" s="527">
        <f>IF($B1609="","",IFERROR(VLOOKUP($B1609,SERVIÇOS!$B:$G,4,0),IFERROR(VLOOKUP($B1609,'COMPOSIÇÕES COMPLEMENTARES '!$C:$K,6,0),"")))</f>
        <v>29.58</v>
      </c>
      <c r="G1609" s="527">
        <f>IF($B1609="","",IFERROR(VLOOKUP($B1609,SERVIÇOS!$B:$G,5,0),IFERROR(VLOOKUP($B1609,'COMPOSIÇÕES COMPLEMENTARES '!$C:$K,7,0),"")))</f>
        <v>4.12</v>
      </c>
      <c r="H1609" s="527">
        <f t="shared" si="1273"/>
        <v>33.7</v>
      </c>
      <c r="I1609" s="527">
        <f t="shared" si="1274"/>
        <v>59.16</v>
      </c>
      <c r="J1609" s="527">
        <f t="shared" si="1275"/>
        <v>8.24</v>
      </c>
      <c r="K1609" s="527">
        <f t="shared" si="1276"/>
        <v>67.4</v>
      </c>
      <c r="L1609" s="527"/>
      <c r="M1609" s="563"/>
      <c r="O1609" s="561"/>
      <c r="P1609" s="562" t="str">
        <f t="shared" si="1277"/>
        <v/>
      </c>
      <c r="Q1609" s="561"/>
      <c r="R1609" s="583" t="str">
        <f t="shared" si="1278"/>
        <v/>
      </c>
      <c r="S1609" s="561"/>
      <c r="T1609" s="588" t="str">
        <f t="shared" si="1279"/>
        <v/>
      </c>
      <c r="U1609" s="584">
        <f ca="1">SUMIF($O$8:T$9,"QUANT.",O1609:T1609)</f>
        <v>0</v>
      </c>
      <c r="V1609" s="585">
        <f ca="1" t="shared" si="1280"/>
        <v>0</v>
      </c>
      <c r="W1609" s="586" t="str">
        <f ca="1" t="shared" si="1281"/>
        <v>MEDIR</v>
      </c>
      <c r="X1609" s="587">
        <f ca="1" t="shared" si="1282"/>
        <v>2</v>
      </c>
      <c r="Y1609" s="587">
        <f ca="1" t="shared" si="1283"/>
        <v>67.4</v>
      </c>
    </row>
    <row r="1610" ht="30" spans="1:25">
      <c r="A1610" s="522"/>
      <c r="B1610" s="528">
        <v>98111</v>
      </c>
      <c r="C1610" s="524" t="str">
        <f>IF($B1610="","",IFERROR(VLOOKUP($B1610,SERVIÇOS!$B:$G,2,0),IFERROR(VLOOKUP($B1610,'COMPOSIÇÕES COMPLEMENTARES '!$C:$K,2,0),"")))</f>
        <v>CAIXA DE INSPEÇÃO PARA ATERRAMENTO, CIRCULAR, EM POLIETILENO, DIÂMETRO INTERNO = 0,3 M. AF_12/2020</v>
      </c>
      <c r="D1610" s="525" t="str">
        <f>IF($B1610="","",IFERROR(VLOOKUP($B1610,SERVIÇOS!$B:$G,3,0),IFERROR(VLOOKUP($B1610,'COMPOSIÇÕES COMPLEMENTARES '!$C:$K,3,0),"")))</f>
        <v>UN</v>
      </c>
      <c r="E1610" s="530">
        <f>E1607</f>
        <v>2</v>
      </c>
      <c r="F1610" s="527">
        <f>IF($B1610="","",IFERROR(VLOOKUP($B1610,SERVIÇOS!$B:$G,4,0),IFERROR(VLOOKUP($B1610,'COMPOSIÇÕES COMPLEMENTARES '!$C:$K,6,0),"")))</f>
        <v>46.95</v>
      </c>
      <c r="G1610" s="527">
        <f>IF($B1610="","",IFERROR(VLOOKUP($B1610,SERVIÇOS!$B:$G,5,0),IFERROR(VLOOKUP($B1610,'COMPOSIÇÕES COMPLEMENTARES '!$C:$K,7,0),"")))</f>
        <v>7.6</v>
      </c>
      <c r="H1610" s="527">
        <f t="shared" si="1273"/>
        <v>54.55</v>
      </c>
      <c r="I1610" s="527">
        <f t="shared" si="1274"/>
        <v>93.9</v>
      </c>
      <c r="J1610" s="527">
        <f t="shared" si="1275"/>
        <v>15.2</v>
      </c>
      <c r="K1610" s="527">
        <f t="shared" si="1276"/>
        <v>109.1</v>
      </c>
      <c r="L1610" s="527"/>
      <c r="M1610" s="563"/>
      <c r="O1610" s="561"/>
      <c r="P1610" s="562" t="str">
        <f t="shared" si="1277"/>
        <v/>
      </c>
      <c r="Q1610" s="561"/>
      <c r="R1610" s="583" t="str">
        <f t="shared" si="1278"/>
        <v/>
      </c>
      <c r="S1610" s="561"/>
      <c r="T1610" s="588" t="str">
        <f t="shared" si="1279"/>
        <v/>
      </c>
      <c r="U1610" s="584">
        <f ca="1">SUMIF($O$8:T$9,"QUANT.",O1610:T1610)</f>
        <v>0</v>
      </c>
      <c r="V1610" s="585">
        <f ca="1" t="shared" si="1280"/>
        <v>0</v>
      </c>
      <c r="W1610" s="586" t="str">
        <f ca="1" t="shared" si="1281"/>
        <v>MEDIR</v>
      </c>
      <c r="X1610" s="587">
        <f ca="1" t="shared" si="1282"/>
        <v>2</v>
      </c>
      <c r="Y1610" s="587">
        <f ca="1" t="shared" si="1283"/>
        <v>109.1</v>
      </c>
    </row>
    <row r="1611" ht="30" spans="1:25">
      <c r="A1611" s="522"/>
      <c r="B1611" s="528">
        <v>96977</v>
      </c>
      <c r="C1611" s="524" t="str">
        <f>IF($B1611="","",IFERROR(VLOOKUP($B1611,SERVIÇOS!$B:$G,2,0),IFERROR(VLOOKUP($B1611,'COMPOSIÇÕES COMPLEMENTARES '!$C:$K,2,0),"")))</f>
        <v>CORDOALHA DE COBRE NU 50 MM², ENTERRADA - FORNECIMENTO E INSTALAÇÃO. AF_08/2023</v>
      </c>
      <c r="D1611" s="525" t="str">
        <f>IF($B1611="","",IFERROR(VLOOKUP($B1611,SERVIÇOS!$B:$G,3,0),IFERROR(VLOOKUP($B1611,'COMPOSIÇÕES COMPLEMENTARES '!$C:$K,3,0),"")))</f>
        <v>M</v>
      </c>
      <c r="E1611" s="530">
        <f>1.6*E1607</f>
        <v>3.2</v>
      </c>
      <c r="F1611" s="527">
        <f>IF($B1611="","",IFERROR(VLOOKUP($B1611,SERVIÇOS!$B:$G,4,0),IFERROR(VLOOKUP($B1611,'COMPOSIÇÕES COMPLEMENTARES '!$C:$K,6,0),"")))</f>
        <v>55.81</v>
      </c>
      <c r="G1611" s="527">
        <f>IF($B1611="","",IFERROR(VLOOKUP($B1611,SERVIÇOS!$B:$G,5,0),IFERROR(VLOOKUP($B1611,'COMPOSIÇÕES COMPLEMENTARES '!$C:$K,7,0),"")))</f>
        <v>1.63</v>
      </c>
      <c r="H1611" s="527">
        <f t="shared" ref="H1611:H1621" si="1285">IF(E1611="","",F1611+G1611)</f>
        <v>57.44</v>
      </c>
      <c r="I1611" s="527">
        <f t="shared" ref="I1611:I1621" si="1286">IF(E1611="","",TRUNC((E1611*F1611),2))</f>
        <v>178.59</v>
      </c>
      <c r="J1611" s="527">
        <f t="shared" ref="J1611:J1621" si="1287">IF(E1611="","",TRUNC((E1611*G1611),2))</f>
        <v>5.21</v>
      </c>
      <c r="K1611" s="527">
        <f t="shared" ref="K1611:K1621" si="1288">IF(E1611="","",TRUNC((E1611*H1611),2))</f>
        <v>183.8</v>
      </c>
      <c r="L1611" s="527"/>
      <c r="M1611" s="563"/>
      <c r="O1611" s="561"/>
      <c r="P1611" s="562" t="str">
        <f t="shared" ref="P1611:P1621" si="1289">IF(OR(O1611="",$K1611=""),"",(O1611/$E1611)*$K1611)</f>
        <v/>
      </c>
      <c r="Q1611" s="561"/>
      <c r="R1611" s="583" t="str">
        <f t="shared" ref="R1611:R1621" si="1290">IF(OR(Q1611="",$K1611=""),"",(Q1611/$E1611)*$K1611)</f>
        <v/>
      </c>
      <c r="S1611" s="561"/>
      <c r="T1611" s="588" t="str">
        <f t="shared" ref="T1611:T1621" si="1291">IF(OR(S1611="",$K1611=""),"",(S1611/$E1611)*$K1611)</f>
        <v/>
      </c>
      <c r="U1611" s="584">
        <f ca="1">SUMIF($O$8:T$9,"QUANT.",O1611:T1611)</f>
        <v>0</v>
      </c>
      <c r="V1611" s="585">
        <f ca="1" t="shared" ref="V1611:V1621" si="1292">SUMIF($O$8:$T$9,"CUSTO",O1611:T1611)</f>
        <v>0</v>
      </c>
      <c r="W1611" s="586" t="str">
        <f ca="1" t="shared" ref="W1611:W1621" si="1293">IF(B1611&lt;&gt;"",IF(V1611=0,"MEDIR",IF(K1611-V1611=0,"OK",IF(K1611-V1611&gt;0,"MEDIR","ALERTA!"))),"")</f>
        <v>MEDIR</v>
      </c>
      <c r="X1611" s="587">
        <f ca="1" t="shared" ref="X1611:X1621" si="1294">IF(U1611="",0,E1611-U1611)</f>
        <v>3.2</v>
      </c>
      <c r="Y1611" s="587">
        <f ca="1" t="shared" ref="Y1611:Y1621" si="1295">IF(V1611="",0,K1611-V1611)</f>
        <v>183.8</v>
      </c>
    </row>
    <row r="1612" ht="30" spans="1:25">
      <c r="A1612" s="522"/>
      <c r="B1612" s="528" t="s">
        <v>634</v>
      </c>
      <c r="C1612" s="524" t="str">
        <f>IF($B1612="","",IFERROR(VLOOKUP($B1612,SERVIÇOS!$B:$G,2,0),IFERROR(VLOOKUP($B1612,'COMPOSIÇÕES COMPLEMENTARES '!$C:$K,2,0),"")))</f>
        <v>TERMINAL DE APERTO COM SAPATA EM LIGA DE COBRE, SAPATA COM DOIS FUROS PARA FIXAÇÃO </v>
      </c>
      <c r="D1612" s="525" t="str">
        <f>IF($B1612="","",IFERROR(VLOOKUP($B1612,SERVIÇOS!$B:$G,3,0),IFERROR(VLOOKUP($B1612,'COMPOSIÇÕES COMPLEMENTARES '!$C:$K,3,0),"")))</f>
        <v>UN</v>
      </c>
      <c r="E1612" s="530">
        <f>E1607</f>
        <v>2</v>
      </c>
      <c r="F1612" s="527">
        <f>IF($B1612="","",IFERROR(VLOOKUP($B1612,SERVIÇOS!$B:$G,4,0),IFERROR(VLOOKUP($B1612,'COMPOSIÇÕES COMPLEMENTARES '!$C:$K,6,0),"")))</f>
        <v>12.16</v>
      </c>
      <c r="G1612" s="527">
        <f>IF($B1612="","",IFERROR(VLOOKUP($B1612,SERVIÇOS!$B:$G,5,0),IFERROR(VLOOKUP($B1612,'COMPOSIÇÕES COMPLEMENTARES '!$C:$K,7,0),"")))</f>
        <v>1.43</v>
      </c>
      <c r="H1612" s="527">
        <f t="shared" si="1285"/>
        <v>13.59</v>
      </c>
      <c r="I1612" s="527">
        <f t="shared" si="1286"/>
        <v>24.32</v>
      </c>
      <c r="J1612" s="527">
        <f t="shared" si="1287"/>
        <v>2.86</v>
      </c>
      <c r="K1612" s="527">
        <f t="shared" si="1288"/>
        <v>27.18</v>
      </c>
      <c r="L1612" s="527"/>
      <c r="M1612" s="563"/>
      <c r="O1612" s="561"/>
      <c r="P1612" s="562" t="str">
        <f t="shared" si="1289"/>
        <v/>
      </c>
      <c r="Q1612" s="561"/>
      <c r="R1612" s="583" t="str">
        <f t="shared" si="1290"/>
        <v/>
      </c>
      <c r="S1612" s="561"/>
      <c r="T1612" s="588" t="str">
        <f t="shared" si="1291"/>
        <v/>
      </c>
      <c r="U1612" s="584">
        <f ca="1">SUMIF($O$8:T$9,"QUANT.",O1612:T1612)</f>
        <v>0</v>
      </c>
      <c r="V1612" s="585">
        <f ca="1" t="shared" si="1292"/>
        <v>0</v>
      </c>
      <c r="W1612" s="586" t="str">
        <f ca="1" t="shared" si="1293"/>
        <v>MEDIR</v>
      </c>
      <c r="X1612" s="587">
        <f ca="1" t="shared" si="1294"/>
        <v>2</v>
      </c>
      <c r="Y1612" s="587">
        <f ca="1" t="shared" si="1295"/>
        <v>27.18</v>
      </c>
    </row>
    <row r="1613" ht="45" spans="1:25">
      <c r="A1613" s="522"/>
      <c r="B1613" s="528" t="s">
        <v>637</v>
      </c>
      <c r="C1613" s="524" t="str">
        <f>IF($B1613="","",IFERROR(VLOOKUP($B1613,SERVIÇOS!$B:$G,2,0),IFERROR(VLOOKUP($B1613,'COMPOSIÇÕES COMPLEMENTARES '!$C:$K,2,0),"")))</f>
        <v>CONECTOR TIPO PARAFUSO FENDIDO, BIMETÁLICO, PARA DERIVAÇÃO OU EMENDA DE CABOS DE COBRE E/OU ALUMÍNIO; CORPO EM COBRE ELETROLÍTICO. CABO PRINCIPAL ATÉ 50mm² E DERIVAÇÃO DE 4-50mm²</v>
      </c>
      <c r="D1613" s="525" t="str">
        <f>IF($B1613="","",IFERROR(VLOOKUP($B1613,SERVIÇOS!$B:$G,3,0),IFERROR(VLOOKUP($B1613,'COMPOSIÇÕES COMPLEMENTARES '!$C:$K,3,0),"")))</f>
        <v>UN</v>
      </c>
      <c r="E1613" s="530">
        <f>E1607</f>
        <v>2</v>
      </c>
      <c r="F1613" s="527">
        <f>IF($B1613="","",IFERROR(VLOOKUP($B1613,SERVIÇOS!$B:$G,4,0),IFERROR(VLOOKUP($B1613,'COMPOSIÇÕES COMPLEMENTARES '!$C:$K,6,0),"")))</f>
        <v>18.99</v>
      </c>
      <c r="G1613" s="527">
        <f>IF($B1613="","",IFERROR(VLOOKUP($B1613,SERVIÇOS!$B:$G,5,0),IFERROR(VLOOKUP($B1613,'COMPOSIÇÕES COMPLEMENTARES '!$C:$K,7,0),"")))</f>
        <v>1.64</v>
      </c>
      <c r="H1613" s="527">
        <f t="shared" si="1285"/>
        <v>20.63</v>
      </c>
      <c r="I1613" s="527">
        <f t="shared" si="1286"/>
        <v>37.98</v>
      </c>
      <c r="J1613" s="527">
        <f t="shared" si="1287"/>
        <v>3.28</v>
      </c>
      <c r="K1613" s="527">
        <f t="shared" si="1288"/>
        <v>41.26</v>
      </c>
      <c r="L1613" s="527"/>
      <c r="M1613" s="563"/>
      <c r="O1613" s="561"/>
      <c r="P1613" s="562" t="str">
        <f t="shared" si="1289"/>
        <v/>
      </c>
      <c r="Q1613" s="561"/>
      <c r="R1613" s="583" t="str">
        <f t="shared" si="1290"/>
        <v/>
      </c>
      <c r="S1613" s="561"/>
      <c r="T1613" s="588" t="str">
        <f t="shared" si="1291"/>
        <v/>
      </c>
      <c r="U1613" s="584">
        <f ca="1">SUMIF($O$8:T$9,"QUANT.",O1613:T1613)</f>
        <v>0</v>
      </c>
      <c r="V1613" s="585">
        <f ca="1" t="shared" si="1292"/>
        <v>0</v>
      </c>
      <c r="W1613" s="586" t="str">
        <f ca="1" t="shared" si="1293"/>
        <v>MEDIR</v>
      </c>
      <c r="X1613" s="587">
        <f ca="1" t="shared" si="1294"/>
        <v>2</v>
      </c>
      <c r="Y1613" s="587">
        <f ca="1" t="shared" si="1295"/>
        <v>41.26</v>
      </c>
    </row>
    <row r="1614" s="365" customFormat="1" customHeight="1" spans="1:38">
      <c r="A1614" s="515">
        <v>17</v>
      </c>
      <c r="B1614" s="516"/>
      <c r="C1614" s="517" t="s">
        <v>676</v>
      </c>
      <c r="D1614" s="518"/>
      <c r="E1614" s="519"/>
      <c r="F1614" s="520"/>
      <c r="G1614" s="521"/>
      <c r="H1614" s="521"/>
      <c r="I1614" s="556">
        <f>TRUNC(SUMIF(I1616:I1699,"&gt;0",I1616:I1699),2)</f>
        <v>108364.05</v>
      </c>
      <c r="J1614" s="556">
        <f>TRUNC(SUMIF(J1616:J1699,"&gt;0",J1616:J1699),2)</f>
        <v>14316.09</v>
      </c>
      <c r="K1614" s="564"/>
      <c r="L1614" s="556">
        <f>SUMIF(I1614:J1614,"&gt;0",I1614:J1614)</f>
        <v>122680.14</v>
      </c>
      <c r="M1614" s="558"/>
      <c r="N1614" s="448"/>
      <c r="O1614" s="557"/>
      <c r="P1614" s="557"/>
      <c r="Q1614" s="557"/>
      <c r="R1614" s="557"/>
      <c r="S1614" s="557"/>
      <c r="T1614" s="557"/>
      <c r="U1614" s="557"/>
      <c r="V1614" s="557"/>
      <c r="W1614" s="557"/>
      <c r="X1614" s="557"/>
      <c r="Y1614" s="557"/>
      <c r="Z1614" s="448"/>
      <c r="AA1614" s="448"/>
      <c r="AB1614" s="448"/>
      <c r="AC1614" s="448"/>
      <c r="AD1614" s="448"/>
      <c r="AE1614" s="448"/>
      <c r="AF1614" s="448"/>
      <c r="AG1614" s="448"/>
      <c r="AH1614" s="448"/>
      <c r="AI1614" s="448"/>
      <c r="AJ1614" s="448"/>
      <c r="AK1614" s="590"/>
      <c r="AL1614" s="590"/>
    </row>
    <row r="1615" s="365" customFormat="1" spans="1:38">
      <c r="A1615" s="522"/>
      <c r="B1615" s="528"/>
      <c r="C1615" s="532" t="s">
        <v>602</v>
      </c>
      <c r="D1615" s="525"/>
      <c r="E1615" s="530"/>
      <c r="F1615" s="527"/>
      <c r="G1615" s="527"/>
      <c r="H1615" s="527"/>
      <c r="I1615" s="527"/>
      <c r="J1615" s="527"/>
      <c r="K1615" s="527"/>
      <c r="L1615" s="527"/>
      <c r="M1615" s="563"/>
      <c r="N1615" s="448"/>
      <c r="O1615" s="561"/>
      <c r="P1615" s="562"/>
      <c r="Q1615" s="561"/>
      <c r="R1615" s="583"/>
      <c r="S1615" s="561"/>
      <c r="T1615" s="588"/>
      <c r="U1615" s="584"/>
      <c r="V1615" s="585"/>
      <c r="W1615" s="586"/>
      <c r="X1615" s="587"/>
      <c r="Y1615" s="587"/>
      <c r="Z1615" s="448"/>
      <c r="AA1615" s="448"/>
      <c r="AB1615" s="448"/>
      <c r="AC1615" s="448"/>
      <c r="AD1615" s="448"/>
      <c r="AE1615" s="448"/>
      <c r="AF1615" s="448"/>
      <c r="AG1615" s="448"/>
      <c r="AH1615" s="448"/>
      <c r="AI1615" s="448"/>
      <c r="AJ1615" s="448"/>
      <c r="AK1615" s="590"/>
      <c r="AL1615" s="590"/>
    </row>
    <row r="1616" s="365" customFormat="1" customHeight="1" spans="1:38">
      <c r="A1616" s="522"/>
      <c r="B1616" s="523" t="s">
        <v>603</v>
      </c>
      <c r="C1616" s="524" t="str">
        <f>IF($B1616="","",IFERROR(VLOOKUP($B1616,SERVIÇOS!$B:$G,2,0),IFERROR(VLOOKUP($B1616,'COMPOSIÇÕES COMPLEMENTARES '!$C:$K,2,0),"")))</f>
        <v>POSTE CÔNICO CONTÍNUO RETO, EM AÇO GALVANIZADO (NBR 14744), ALTURA TOTAL H:12m, ALTURA ÚTIL h:10m, ENGASTADO E:200cm EM BASE DE CONCRETO</v>
      </c>
      <c r="D1616" s="525" t="str">
        <f>IF($B1616="","",IFERROR(VLOOKUP($B1616,SERVIÇOS!$B:$G,3,0),IFERROR(VLOOKUP($B1616,'COMPOSIÇÕES COMPLEMENTARES '!$C:$K,3,0),"")))</f>
        <v>UN</v>
      </c>
      <c r="E1616" s="530">
        <v>21</v>
      </c>
      <c r="F1616" s="527">
        <f>IF($B1616="","",IFERROR(VLOOKUP($B1616,SERVIÇOS!$B:$G,4,0),IFERROR(VLOOKUP($B1616,'COMPOSIÇÕES COMPLEMENTARES '!$C:$K,6,0),"")))</f>
        <v>2798.41</v>
      </c>
      <c r="G1616" s="527">
        <f>IF($B1616="","",IFERROR(VLOOKUP($B1616,SERVIÇOS!$B:$G,5,0),IFERROR(VLOOKUP($B1616,'COMPOSIÇÕES COMPLEMENTARES '!$C:$K,7,0),"")))</f>
        <v>81.25</v>
      </c>
      <c r="H1616" s="527">
        <f t="shared" si="1285"/>
        <v>2879.66</v>
      </c>
      <c r="I1616" s="527">
        <f t="shared" si="1286"/>
        <v>58766.61</v>
      </c>
      <c r="J1616" s="527">
        <f t="shared" si="1287"/>
        <v>1706.25</v>
      </c>
      <c r="K1616" s="527">
        <f t="shared" si="1288"/>
        <v>60472.86</v>
      </c>
      <c r="L1616" s="527"/>
      <c r="M1616" s="563"/>
      <c r="N1616" s="448"/>
      <c r="O1616" s="561"/>
      <c r="P1616" s="562" t="str">
        <f t="shared" si="1289"/>
        <v/>
      </c>
      <c r="Q1616" s="561"/>
      <c r="R1616" s="583" t="str">
        <f t="shared" si="1290"/>
        <v/>
      </c>
      <c r="S1616" s="561"/>
      <c r="T1616" s="588" t="str">
        <f t="shared" si="1291"/>
        <v/>
      </c>
      <c r="U1616" s="584">
        <f ca="1">SUMIF($O$8:T$9,"QUANT.",O1616:T1616)</f>
        <v>0</v>
      </c>
      <c r="V1616" s="585">
        <f ca="1" t="shared" si="1292"/>
        <v>0</v>
      </c>
      <c r="W1616" s="586" t="str">
        <f ca="1" t="shared" si="1293"/>
        <v>MEDIR</v>
      </c>
      <c r="X1616" s="587">
        <f ca="1" t="shared" si="1294"/>
        <v>21</v>
      </c>
      <c r="Y1616" s="587">
        <f ca="1" t="shared" si="1295"/>
        <v>60472.86</v>
      </c>
      <c r="Z1616" s="448"/>
      <c r="AA1616" s="448"/>
      <c r="AB1616" s="448"/>
      <c r="AC1616" s="448"/>
      <c r="AD1616" s="448"/>
      <c r="AE1616" s="448"/>
      <c r="AF1616" s="448"/>
      <c r="AG1616" s="448"/>
      <c r="AH1616" s="448"/>
      <c r="AI1616" s="448"/>
      <c r="AJ1616" s="448"/>
      <c r="AK1616" s="590" t="e">
        <f t="shared" ref="AK1616:AK1621" si="1296">B1616-AL1616</f>
        <v>#VALUE!</v>
      </c>
      <c r="AL1616" s="590">
        <v>0</v>
      </c>
    </row>
    <row r="1617" s="365" customFormat="1" customHeight="1" spans="1:38">
      <c r="A1617" s="522"/>
      <c r="B1617" s="528" t="s">
        <v>604</v>
      </c>
      <c r="C1617" s="524" t="str">
        <f>IF($B1617="","",IFERROR(VLOOKUP($B1617,SERVIÇOS!$B:$G,2,0),IFERROR(VLOOKUP($B1617,'COMPOSIÇÕES COMPLEMENTARES '!$C:$K,2,0),"")))</f>
        <v>ASSENTAMENTO DE POSTE CÔNICO CONTÍNUO RETO METÁLICO, ALTURA TOTAL 12m, ENGASTADO EM BASE DE CONCRETO NO SOLO (E:2m) - INSTALAÇÃO DO POSTE</v>
      </c>
      <c r="D1617" s="525" t="str">
        <f>IF($B1617="","",IFERROR(VLOOKUP($B1617,SERVIÇOS!$B:$G,3,0),IFERROR(VLOOKUP($B1617,'COMPOSIÇÕES COMPLEMENTARES '!$C:$K,3,0),"")))</f>
        <v>UN</v>
      </c>
      <c r="E1617" s="530">
        <f>E1616</f>
        <v>21</v>
      </c>
      <c r="F1617" s="527">
        <f>IF($B1617="","",IFERROR(VLOOKUP($B1617,SERVIÇOS!$B:$G,4,0),IFERROR(VLOOKUP($B1617,'COMPOSIÇÕES COMPLEMENTARES '!$C:$K,6,0),"")))</f>
        <v>111.57</v>
      </c>
      <c r="G1617" s="527">
        <f>IF($B1617="","",IFERROR(VLOOKUP($B1617,SERVIÇOS!$B:$G,5,0),IFERROR(VLOOKUP($B1617,'COMPOSIÇÕES COMPLEMENTARES '!$C:$K,7,0),"")))</f>
        <v>65.42</v>
      </c>
      <c r="H1617" s="527">
        <f t="shared" si="1285"/>
        <v>176.99</v>
      </c>
      <c r="I1617" s="527">
        <f t="shared" si="1286"/>
        <v>2342.97</v>
      </c>
      <c r="J1617" s="527">
        <f t="shared" si="1287"/>
        <v>1373.82</v>
      </c>
      <c r="K1617" s="527">
        <f t="shared" si="1288"/>
        <v>3716.79</v>
      </c>
      <c r="L1617" s="527"/>
      <c r="M1617" s="563"/>
      <c r="N1617" s="448"/>
      <c r="O1617" s="561"/>
      <c r="P1617" s="562" t="str">
        <f t="shared" si="1289"/>
        <v/>
      </c>
      <c r="Q1617" s="561"/>
      <c r="R1617" s="583" t="str">
        <f t="shared" si="1290"/>
        <v/>
      </c>
      <c r="S1617" s="561"/>
      <c r="T1617" s="588" t="str">
        <f t="shared" si="1291"/>
        <v/>
      </c>
      <c r="U1617" s="584">
        <f ca="1">SUMIF($O$8:T$9,"QUANT.",O1617:T1617)</f>
        <v>0</v>
      </c>
      <c r="V1617" s="585">
        <f ca="1" t="shared" si="1292"/>
        <v>0</v>
      </c>
      <c r="W1617" s="586" t="str">
        <f ca="1" t="shared" si="1293"/>
        <v>MEDIR</v>
      </c>
      <c r="X1617" s="587">
        <f ca="1" t="shared" si="1294"/>
        <v>21</v>
      </c>
      <c r="Y1617" s="587">
        <f ca="1" t="shared" si="1295"/>
        <v>3716.79</v>
      </c>
      <c r="Z1617" s="448"/>
      <c r="AA1617" s="448"/>
      <c r="AB1617" s="448"/>
      <c r="AC1617" s="448"/>
      <c r="AD1617" s="448"/>
      <c r="AE1617" s="448"/>
      <c r="AF1617" s="448"/>
      <c r="AG1617" s="448"/>
      <c r="AH1617" s="448"/>
      <c r="AI1617" s="448"/>
      <c r="AJ1617" s="448"/>
      <c r="AK1617" s="590" t="e">
        <f t="shared" si="1296"/>
        <v>#VALUE!</v>
      </c>
      <c r="AL1617" s="590">
        <v>0</v>
      </c>
    </row>
    <row r="1618" s="365" customFormat="1" customHeight="1" spans="1:38">
      <c r="A1618" s="522"/>
      <c r="B1618" s="528" t="s">
        <v>605</v>
      </c>
      <c r="C1618" s="524" t="str">
        <f>IF($B1618="","",IFERROR(VLOOKUP($B1618,SERVIÇOS!$B:$G,2,0),IFERROR(VLOOKUP($B1618,'COMPOSIÇÕES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618" s="525" t="str">
        <f>IF($B1618="","",IFERROR(VLOOKUP($B1618,SERVIÇOS!$B:$G,3,0),IFERROR(VLOOKUP($B1618,'COMPOSIÇÕES COMPLEMENTARES '!$C:$K,3,0),"")))</f>
        <v>UN</v>
      </c>
      <c r="E1618" s="530">
        <f>2*0+21</f>
        <v>21</v>
      </c>
      <c r="F1618" s="527">
        <f>IF($B1618="","",IFERROR(VLOOKUP($B1618,SERVIÇOS!$B:$G,4,0),IFERROR(VLOOKUP($B1618,'COMPOSIÇÕES COMPLEMENTARES '!$C:$K,6,0),"")))</f>
        <v>294.87</v>
      </c>
      <c r="G1618" s="527">
        <f>IF($B1618="","",IFERROR(VLOOKUP($B1618,SERVIÇOS!$B:$G,5,0),IFERROR(VLOOKUP($B1618,'COMPOSIÇÕES COMPLEMENTARES '!$C:$K,7,0),"")))</f>
        <v>36.44</v>
      </c>
      <c r="H1618" s="527">
        <f t="shared" si="1285"/>
        <v>331.31</v>
      </c>
      <c r="I1618" s="527">
        <f t="shared" si="1286"/>
        <v>6192.27</v>
      </c>
      <c r="J1618" s="527">
        <f t="shared" si="1287"/>
        <v>765.24</v>
      </c>
      <c r="K1618" s="527">
        <f t="shared" si="1288"/>
        <v>6957.51</v>
      </c>
      <c r="L1618" s="527"/>
      <c r="M1618" s="563"/>
      <c r="N1618" s="448"/>
      <c r="O1618" s="561"/>
      <c r="P1618" s="562" t="str">
        <f t="shared" si="1289"/>
        <v/>
      </c>
      <c r="Q1618" s="561"/>
      <c r="R1618" s="583" t="str">
        <f t="shared" si="1290"/>
        <v/>
      </c>
      <c r="S1618" s="561"/>
      <c r="T1618" s="588" t="str">
        <f t="shared" si="1291"/>
        <v/>
      </c>
      <c r="U1618" s="584">
        <f ca="1">SUMIF($O$8:T$9,"QUANT.",O1618:T1618)</f>
        <v>0</v>
      </c>
      <c r="V1618" s="585">
        <f ca="1" t="shared" si="1292"/>
        <v>0</v>
      </c>
      <c r="W1618" s="586" t="str">
        <f ca="1" t="shared" si="1293"/>
        <v>MEDIR</v>
      </c>
      <c r="X1618" s="587">
        <f ca="1" t="shared" si="1294"/>
        <v>21</v>
      </c>
      <c r="Y1618" s="587">
        <f ca="1" t="shared" si="1295"/>
        <v>6957.51</v>
      </c>
      <c r="Z1618" s="448"/>
      <c r="AA1618" s="448"/>
      <c r="AB1618" s="448"/>
      <c r="AC1618" s="448"/>
      <c r="AD1618" s="448"/>
      <c r="AE1618" s="448"/>
      <c r="AF1618" s="448"/>
      <c r="AG1618" s="448"/>
      <c r="AH1618" s="448"/>
      <c r="AI1618" s="448"/>
      <c r="AJ1618" s="448"/>
      <c r="AK1618" s="590" t="e">
        <f t="shared" si="1296"/>
        <v>#VALUE!</v>
      </c>
      <c r="AL1618" s="590">
        <v>0</v>
      </c>
    </row>
    <row r="1619" s="365" customFormat="1" customHeight="1" spans="1:38">
      <c r="A1619" s="522"/>
      <c r="B1619" s="528" t="s">
        <v>606</v>
      </c>
      <c r="C1619" s="524" t="str">
        <f>IF($B1619="","",IFERROR(VLOOKUP($B1619,SERVIÇOS!$B:$G,2,0),IFERROR(VLOOKUP($B1619,'COMPOSIÇÕES COMPLEMENTARES '!$C:$K,2,0),"")))</f>
        <v>CINTA PARA POSTE DE SEÇÃO CIRCULAR EM AÇO CARBONO (NTC 811701) PARA FIXAÇÃO DO BRAÇO DE ILUMINAÇÃO PÚBLICA</v>
      </c>
      <c r="D1619" s="525" t="str">
        <f>IF($B1619="","",IFERROR(VLOOKUP($B1619,SERVIÇOS!$B:$G,3,0),IFERROR(VLOOKUP($B1619,'COMPOSIÇÕES COMPLEMENTARES '!$C:$K,3,0),"")))</f>
        <v>UN</v>
      </c>
      <c r="E1619" s="530">
        <f>2*E1618</f>
        <v>42</v>
      </c>
      <c r="F1619" s="527">
        <f>IF($B1619="","",IFERROR(VLOOKUP($B1619,SERVIÇOS!$B:$G,4,0),IFERROR(VLOOKUP($B1619,'COMPOSIÇÕES COMPLEMENTARES '!$C:$K,6,0),"")))</f>
        <v>73.01</v>
      </c>
      <c r="G1619" s="527">
        <f>IF($B1619="","",IFERROR(VLOOKUP($B1619,SERVIÇOS!$B:$G,5,0),IFERROR(VLOOKUP($B1619,'COMPOSIÇÕES COMPLEMENTARES '!$C:$K,7,0),"")))</f>
        <v>14.85</v>
      </c>
      <c r="H1619" s="527">
        <f t="shared" si="1285"/>
        <v>87.86</v>
      </c>
      <c r="I1619" s="527">
        <f t="shared" si="1286"/>
        <v>3066.42</v>
      </c>
      <c r="J1619" s="527">
        <f t="shared" si="1287"/>
        <v>623.7</v>
      </c>
      <c r="K1619" s="527">
        <f t="shared" si="1288"/>
        <v>3690.12</v>
      </c>
      <c r="L1619" s="527"/>
      <c r="M1619" s="563"/>
      <c r="N1619" s="448"/>
      <c r="O1619" s="561"/>
      <c r="P1619" s="562" t="str">
        <f t="shared" si="1289"/>
        <v/>
      </c>
      <c r="Q1619" s="561"/>
      <c r="R1619" s="583" t="str">
        <f t="shared" si="1290"/>
        <v/>
      </c>
      <c r="S1619" s="561"/>
      <c r="T1619" s="588" t="str">
        <f t="shared" si="1291"/>
        <v/>
      </c>
      <c r="U1619" s="584">
        <f ca="1">SUMIF($O$8:T$9,"QUANT.",O1619:T1619)</f>
        <v>0</v>
      </c>
      <c r="V1619" s="585">
        <f ca="1" t="shared" si="1292"/>
        <v>0</v>
      </c>
      <c r="W1619" s="586" t="str">
        <f ca="1" t="shared" si="1293"/>
        <v>MEDIR</v>
      </c>
      <c r="X1619" s="587">
        <f ca="1" t="shared" si="1294"/>
        <v>42</v>
      </c>
      <c r="Y1619" s="587">
        <f ca="1" t="shared" si="1295"/>
        <v>3690.12</v>
      </c>
      <c r="Z1619" s="448"/>
      <c r="AA1619" s="448"/>
      <c r="AB1619" s="448"/>
      <c r="AC1619" s="448"/>
      <c r="AD1619" s="448"/>
      <c r="AE1619" s="448"/>
      <c r="AF1619" s="448"/>
      <c r="AG1619" s="448"/>
      <c r="AH1619" s="448"/>
      <c r="AI1619" s="448"/>
      <c r="AJ1619" s="448"/>
      <c r="AK1619" s="590" t="e">
        <f t="shared" si="1296"/>
        <v>#VALUE!</v>
      </c>
      <c r="AL1619" s="590">
        <v>0</v>
      </c>
    </row>
    <row r="1620" s="365" customFormat="1" customHeight="1" spans="1:38">
      <c r="A1620" s="522"/>
      <c r="B1620" s="528">
        <v>101659</v>
      </c>
      <c r="C1620" s="524" t="str">
        <f>IF($B1620="","",IFERROR(VLOOKUP($B1620,SERVIÇOS!$B:$G,2,0),IFERROR(VLOOKUP($B1620,'COMPOSIÇÕES COMPLEMENTARES '!$C:$K,2,0),"")))</f>
        <v>LUMINÁRIA DE LED PARA ILUMINAÇÃO PÚBLICA, DE 181 W ATÉ 239 W - FORNECIMENTO E INSTALAÇÃO. AF_02/2025_PS</v>
      </c>
      <c r="D1620" s="525" t="str">
        <f>IF($B1620="","",IFERROR(VLOOKUP($B1620,SERVIÇOS!$B:$G,3,0),IFERROR(VLOOKUP($B1620,'COMPOSIÇÕES COMPLEMENTARES '!$C:$K,3,0),"")))</f>
        <v>UN</v>
      </c>
      <c r="E1620" s="530">
        <f>E1618</f>
        <v>21</v>
      </c>
      <c r="F1620" s="527">
        <f>IF($B1620="","",IFERROR(VLOOKUP($B1620,SERVIÇOS!$B:$G,4,0),IFERROR(VLOOKUP($B1620,'COMPOSIÇÕES COMPLEMENTARES '!$C:$K,6,0),"")))</f>
        <v>598.66</v>
      </c>
      <c r="G1620" s="527">
        <f>IF($B1620="","",IFERROR(VLOOKUP($B1620,SERVIÇOS!$B:$G,5,0),IFERROR(VLOOKUP($B1620,'COMPOSIÇÕES COMPLEMENTARES '!$C:$K,7,0),"")))</f>
        <v>18.26</v>
      </c>
      <c r="H1620" s="527">
        <f t="shared" si="1285"/>
        <v>616.92</v>
      </c>
      <c r="I1620" s="527">
        <f t="shared" si="1286"/>
        <v>12571.86</v>
      </c>
      <c r="J1620" s="527">
        <f t="shared" si="1287"/>
        <v>383.46</v>
      </c>
      <c r="K1620" s="527">
        <f t="shared" si="1288"/>
        <v>12955.32</v>
      </c>
      <c r="L1620" s="527"/>
      <c r="M1620" s="563"/>
      <c r="N1620" s="448"/>
      <c r="O1620" s="561"/>
      <c r="P1620" s="562" t="str">
        <f t="shared" si="1289"/>
        <v/>
      </c>
      <c r="Q1620" s="561"/>
      <c r="R1620" s="583" t="str">
        <f t="shared" si="1290"/>
        <v/>
      </c>
      <c r="S1620" s="561"/>
      <c r="T1620" s="588" t="str">
        <f t="shared" si="1291"/>
        <v/>
      </c>
      <c r="U1620" s="584">
        <f ca="1">SUMIF($O$8:T$9,"QUANT.",O1620:T1620)</f>
        <v>0</v>
      </c>
      <c r="V1620" s="585">
        <f ca="1" t="shared" si="1292"/>
        <v>0</v>
      </c>
      <c r="W1620" s="586" t="str">
        <f ca="1" t="shared" si="1293"/>
        <v>MEDIR</v>
      </c>
      <c r="X1620" s="587">
        <f ca="1" t="shared" si="1294"/>
        <v>21</v>
      </c>
      <c r="Y1620" s="587">
        <f ca="1" t="shared" si="1295"/>
        <v>12955.32</v>
      </c>
      <c r="Z1620" s="448"/>
      <c r="AA1620" s="448"/>
      <c r="AB1620" s="448"/>
      <c r="AC1620" s="448"/>
      <c r="AD1620" s="448"/>
      <c r="AE1620" s="448"/>
      <c r="AF1620" s="448"/>
      <c r="AG1620" s="448"/>
      <c r="AH1620" s="448"/>
      <c r="AI1620" s="448"/>
      <c r="AJ1620" s="448"/>
      <c r="AK1620" s="590">
        <f t="shared" si="1296"/>
        <v>101659</v>
      </c>
      <c r="AL1620" s="590">
        <v>0</v>
      </c>
    </row>
    <row r="1621" s="365" customFormat="1" customHeight="1" spans="1:38">
      <c r="A1621" s="522"/>
      <c r="B1621" s="528">
        <v>101632</v>
      </c>
      <c r="C1621" s="524" t="str">
        <f>IF($B1621="","",IFERROR(VLOOKUP($B1621,SERVIÇOS!$B:$G,2,0),IFERROR(VLOOKUP($B1621,'COMPOSIÇÕES COMPLEMENTARES '!$C:$K,2,0),"")))</f>
        <v>RELÉ FOTOELÉTRICO PARA COMANDO DE ILUMINAÇÃO EXTERNA 1000 W - FORNECIMENTO E INSTALAÇÃO. AF_02/2025</v>
      </c>
      <c r="D1621" s="525" t="str">
        <f>IF($B1621="","",IFERROR(VLOOKUP($B1621,SERVIÇOS!$B:$G,3,0),IFERROR(VLOOKUP($B1621,'COMPOSIÇÕES COMPLEMENTARES '!$C:$K,3,0),"")))</f>
        <v>UN</v>
      </c>
      <c r="E1621" s="530">
        <f>E1620</f>
        <v>21</v>
      </c>
      <c r="F1621" s="527">
        <f>IF($B1621="","",IFERROR(VLOOKUP($B1621,SERVIÇOS!$B:$G,4,0),IFERROR(VLOOKUP($B1621,'COMPOSIÇÕES COMPLEMENTARES '!$C:$K,6,0),"")))</f>
        <v>35.85</v>
      </c>
      <c r="G1621" s="527">
        <f>IF($B1621="","",IFERROR(VLOOKUP($B1621,SERVIÇOS!$B:$G,5,0),IFERROR(VLOOKUP($B1621,'COMPOSIÇÕES COMPLEMENTARES '!$C:$K,7,0),"")))</f>
        <v>0.7</v>
      </c>
      <c r="H1621" s="527">
        <f t="shared" si="1285"/>
        <v>36.55</v>
      </c>
      <c r="I1621" s="527">
        <f t="shared" si="1286"/>
        <v>752.85</v>
      </c>
      <c r="J1621" s="527">
        <f t="shared" si="1287"/>
        <v>14.7</v>
      </c>
      <c r="K1621" s="527">
        <f t="shared" si="1288"/>
        <v>767.55</v>
      </c>
      <c r="L1621" s="527"/>
      <c r="M1621" s="563"/>
      <c r="N1621" s="448"/>
      <c r="O1621" s="561"/>
      <c r="P1621" s="562" t="str">
        <f t="shared" si="1289"/>
        <v/>
      </c>
      <c r="Q1621" s="561"/>
      <c r="R1621" s="583" t="str">
        <f t="shared" si="1290"/>
        <v/>
      </c>
      <c r="S1621" s="561"/>
      <c r="T1621" s="588" t="str">
        <f t="shared" si="1291"/>
        <v/>
      </c>
      <c r="U1621" s="584">
        <f ca="1">SUMIF($O$8:T$9,"QUANT.",O1621:T1621)</f>
        <v>0</v>
      </c>
      <c r="V1621" s="585">
        <f ca="1" t="shared" si="1292"/>
        <v>0</v>
      </c>
      <c r="W1621" s="586" t="str">
        <f ca="1" t="shared" si="1293"/>
        <v>MEDIR</v>
      </c>
      <c r="X1621" s="587">
        <f ca="1" t="shared" si="1294"/>
        <v>21</v>
      </c>
      <c r="Y1621" s="587">
        <f ca="1" t="shared" si="1295"/>
        <v>767.55</v>
      </c>
      <c r="Z1621" s="448"/>
      <c r="AA1621" s="448"/>
      <c r="AB1621" s="448"/>
      <c r="AC1621" s="448"/>
      <c r="AD1621" s="448"/>
      <c r="AE1621" s="448"/>
      <c r="AF1621" s="448"/>
      <c r="AG1621" s="448"/>
      <c r="AH1621" s="448"/>
      <c r="AI1621" s="448"/>
      <c r="AJ1621" s="448"/>
      <c r="AK1621" s="590">
        <f t="shared" si="1296"/>
        <v>101632</v>
      </c>
      <c r="AL1621" s="590">
        <v>0</v>
      </c>
    </row>
    <row r="1622" s="365" customFormat="1" spans="1:38">
      <c r="A1622" s="522"/>
      <c r="B1622" s="528"/>
      <c r="C1622" s="532" t="s">
        <v>607</v>
      </c>
      <c r="D1622" s="525"/>
      <c r="E1622" s="530"/>
      <c r="F1622" s="527"/>
      <c r="G1622" s="527"/>
      <c r="H1622" s="527"/>
      <c r="I1622" s="527"/>
      <c r="J1622" s="527"/>
      <c r="K1622" s="527"/>
      <c r="L1622" s="527"/>
      <c r="M1622" s="563"/>
      <c r="N1622" s="448"/>
      <c r="O1622" s="561"/>
      <c r="P1622" s="562"/>
      <c r="Q1622" s="561"/>
      <c r="R1622" s="583"/>
      <c r="S1622" s="561"/>
      <c r="T1622" s="588"/>
      <c r="U1622" s="584"/>
      <c r="V1622" s="585"/>
      <c r="W1622" s="586"/>
      <c r="X1622" s="587"/>
      <c r="Y1622" s="587"/>
      <c r="Z1622" s="448"/>
      <c r="AA1622" s="448"/>
      <c r="AB1622" s="448"/>
      <c r="AC1622" s="448"/>
      <c r="AD1622" s="448"/>
      <c r="AE1622" s="448"/>
      <c r="AF1622" s="448"/>
      <c r="AG1622" s="448"/>
      <c r="AH1622" s="448"/>
      <c r="AI1622" s="448"/>
      <c r="AJ1622" s="448"/>
      <c r="AK1622" s="590"/>
      <c r="AL1622" s="590"/>
    </row>
    <row r="1623" s="365" customFormat="1" customHeight="1" spans="1:38">
      <c r="A1623" s="522"/>
      <c r="B1623" s="523" t="s">
        <v>603</v>
      </c>
      <c r="C1623" s="524" t="str">
        <f>IF($B1623="","",IFERROR(VLOOKUP($B1623,SERVIÇOS!$B:$G,2,0),IFERROR(VLOOKUP($B1623,'COMPOSIÇÕES COMPLEMENTARES '!$C:$K,2,0),"")))</f>
        <v>POSTE CÔNICO CONTÍNUO RETO, EM AÇO GALVANIZADO (NBR 14744), ALTURA TOTAL H:12m, ALTURA ÚTIL h:10m, ENGASTADO E:200cm EM BASE DE CONCRETO</v>
      </c>
      <c r="D1623" s="525" t="str">
        <f>IF($B1623="","",IFERROR(VLOOKUP($B1623,SERVIÇOS!$B:$G,3,0),IFERROR(VLOOKUP($B1623,'COMPOSIÇÕES COMPLEMENTARES '!$C:$K,3,0),"")))</f>
        <v>UN</v>
      </c>
      <c r="E1623" s="530">
        <v>1</v>
      </c>
      <c r="F1623" s="527">
        <f>IF($B1623="","",IFERROR(VLOOKUP($B1623,SERVIÇOS!$B:$G,4,0),IFERROR(VLOOKUP($B1623,'COMPOSIÇÕES COMPLEMENTARES '!$C:$K,6,0),"")))</f>
        <v>2798.41</v>
      </c>
      <c r="G1623" s="527">
        <f>IF($B1623="","",IFERROR(VLOOKUP($B1623,SERVIÇOS!$B:$G,5,0),IFERROR(VLOOKUP($B1623,'COMPOSIÇÕES COMPLEMENTARES '!$C:$K,7,0),"")))</f>
        <v>81.25</v>
      </c>
      <c r="H1623" s="527">
        <f t="shared" ref="H1623:H1636" si="1297">IF(E1623="","",F1623+G1623)</f>
        <v>2879.66</v>
      </c>
      <c r="I1623" s="527">
        <f t="shared" ref="I1623:I1636" si="1298">IF(E1623="","",TRUNC((E1623*F1623),2))</f>
        <v>2798.41</v>
      </c>
      <c r="J1623" s="527">
        <f t="shared" ref="J1623:J1636" si="1299">IF(E1623="","",TRUNC((E1623*G1623),2))</f>
        <v>81.25</v>
      </c>
      <c r="K1623" s="527">
        <f t="shared" ref="K1623:K1636" si="1300">IF(E1623="","",TRUNC((E1623*H1623),2))</f>
        <v>2879.66</v>
      </c>
      <c r="L1623" s="527"/>
      <c r="M1623" s="563"/>
      <c r="N1623" s="448"/>
      <c r="O1623" s="561"/>
      <c r="P1623" s="562" t="str">
        <f t="shared" ref="P1623:P1636" si="1301">IF(OR(O1623="",$K1623=""),"",(O1623/$E1623)*$K1623)</f>
        <v/>
      </c>
      <c r="Q1623" s="561"/>
      <c r="R1623" s="583" t="str">
        <f t="shared" ref="R1623:R1636" si="1302">IF(OR(Q1623="",$K1623=""),"",(Q1623/$E1623)*$K1623)</f>
        <v/>
      </c>
      <c r="S1623" s="561"/>
      <c r="T1623" s="588" t="str">
        <f t="shared" ref="T1623:T1636" si="1303">IF(OR(S1623="",$K1623=""),"",(S1623/$E1623)*$K1623)</f>
        <v/>
      </c>
      <c r="U1623" s="584">
        <f ca="1">SUMIF($O$8:T$9,"QUANT.",O1623:T1623)</f>
        <v>0</v>
      </c>
      <c r="V1623" s="585">
        <f ca="1" t="shared" ref="V1623:V1636" si="1304">SUMIF($O$8:$T$9,"CUSTO",O1623:T1623)</f>
        <v>0</v>
      </c>
      <c r="W1623" s="586" t="str">
        <f ca="1" t="shared" ref="W1623:W1636" si="1305">IF(B1623&lt;&gt;"",IF(V1623=0,"MEDIR",IF(K1623-V1623=0,"OK",IF(K1623-V1623&gt;0,"MEDIR","ALERTA!"))),"")</f>
        <v>MEDIR</v>
      </c>
      <c r="X1623" s="587">
        <f ca="1" t="shared" ref="X1623:X1636" si="1306">IF(U1623="",0,E1623-U1623)</f>
        <v>1</v>
      </c>
      <c r="Y1623" s="587">
        <f ca="1" t="shared" ref="Y1623:Y1636" si="1307">IF(V1623="",0,K1623-V1623)</f>
        <v>2879.66</v>
      </c>
      <c r="Z1623" s="448"/>
      <c r="AA1623" s="448"/>
      <c r="AB1623" s="448"/>
      <c r="AC1623" s="448"/>
      <c r="AD1623" s="448"/>
      <c r="AE1623" s="448"/>
      <c r="AF1623" s="448"/>
      <c r="AG1623" s="448"/>
      <c r="AH1623" s="448"/>
      <c r="AI1623" s="448"/>
      <c r="AJ1623" s="448"/>
      <c r="AK1623" s="590" t="e">
        <f t="shared" ref="AK1623:AK1636" si="1308">B1623-AL1623</f>
        <v>#VALUE!</v>
      </c>
      <c r="AL1623" s="590">
        <v>0</v>
      </c>
    </row>
    <row r="1624" s="365" customFormat="1" customHeight="1" spans="1:38">
      <c r="A1624" s="522"/>
      <c r="B1624" s="528" t="s">
        <v>604</v>
      </c>
      <c r="C1624" s="524" t="str">
        <f>IF($B1624="","",IFERROR(VLOOKUP($B1624,SERVIÇOS!$B:$G,2,0),IFERROR(VLOOKUP($B1624,'COMPOSIÇÕES COMPLEMENTARES '!$C:$K,2,0),"")))</f>
        <v>ASSENTAMENTO DE POSTE CÔNICO CONTÍNUO RETO METÁLICO, ALTURA TOTAL 12m, ENGASTADO EM BASE DE CONCRETO NO SOLO (E:2m) - INSTALAÇÃO DO POSTE</v>
      </c>
      <c r="D1624" s="525" t="str">
        <f>IF($B1624="","",IFERROR(VLOOKUP($B1624,SERVIÇOS!$B:$G,3,0),IFERROR(VLOOKUP($B1624,'COMPOSIÇÕES COMPLEMENTARES '!$C:$K,3,0),"")))</f>
        <v>UN</v>
      </c>
      <c r="E1624" s="530">
        <v>1</v>
      </c>
      <c r="F1624" s="527">
        <f>IF($B1624="","",IFERROR(VLOOKUP($B1624,SERVIÇOS!$B:$G,4,0),IFERROR(VLOOKUP($B1624,'COMPOSIÇÕES COMPLEMENTARES '!$C:$K,6,0),"")))</f>
        <v>111.57</v>
      </c>
      <c r="G1624" s="527">
        <f>IF($B1624="","",IFERROR(VLOOKUP($B1624,SERVIÇOS!$B:$G,5,0),IFERROR(VLOOKUP($B1624,'COMPOSIÇÕES COMPLEMENTARES '!$C:$K,7,0),"")))</f>
        <v>65.42</v>
      </c>
      <c r="H1624" s="527">
        <f t="shared" si="1297"/>
        <v>176.99</v>
      </c>
      <c r="I1624" s="527">
        <f t="shared" si="1298"/>
        <v>111.57</v>
      </c>
      <c r="J1624" s="527">
        <f t="shared" si="1299"/>
        <v>65.42</v>
      </c>
      <c r="K1624" s="527">
        <f t="shared" si="1300"/>
        <v>176.99</v>
      </c>
      <c r="L1624" s="527"/>
      <c r="M1624" s="563"/>
      <c r="N1624" s="448"/>
      <c r="O1624" s="561"/>
      <c r="P1624" s="562" t="str">
        <f t="shared" si="1301"/>
        <v/>
      </c>
      <c r="Q1624" s="561"/>
      <c r="R1624" s="583" t="str">
        <f t="shared" si="1302"/>
        <v/>
      </c>
      <c r="S1624" s="561"/>
      <c r="T1624" s="588" t="str">
        <f t="shared" si="1303"/>
        <v/>
      </c>
      <c r="U1624" s="584">
        <f ca="1">SUMIF($O$8:T$9,"QUANT.",O1624:T1624)</f>
        <v>0</v>
      </c>
      <c r="V1624" s="585">
        <f ca="1" t="shared" si="1304"/>
        <v>0</v>
      </c>
      <c r="W1624" s="586" t="str">
        <f ca="1" t="shared" si="1305"/>
        <v>MEDIR</v>
      </c>
      <c r="X1624" s="587">
        <f ca="1" t="shared" si="1306"/>
        <v>1</v>
      </c>
      <c r="Y1624" s="587">
        <f ca="1" t="shared" si="1307"/>
        <v>176.99</v>
      </c>
      <c r="Z1624" s="448"/>
      <c r="AA1624" s="448"/>
      <c r="AB1624" s="448"/>
      <c r="AC1624" s="448"/>
      <c r="AD1624" s="448"/>
      <c r="AE1624" s="448"/>
      <c r="AF1624" s="448"/>
      <c r="AG1624" s="448"/>
      <c r="AH1624" s="448"/>
      <c r="AI1624" s="448"/>
      <c r="AJ1624" s="448"/>
      <c r="AK1624" s="590" t="e">
        <f t="shared" si="1308"/>
        <v>#VALUE!</v>
      </c>
      <c r="AL1624" s="590">
        <v>0</v>
      </c>
    </row>
    <row r="1625" s="365" customFormat="1" customHeight="1" spans="1:38">
      <c r="A1625" s="522"/>
      <c r="B1625" s="528" t="s">
        <v>610</v>
      </c>
      <c r="C1625" s="524" t="str">
        <f>IF($B1625="","",IFERROR(VLOOKUP($B1625,SERVIÇOS!$B:$G,2,0),IFERROR(VLOOKUP($B1625,'COMPOSIÇÕES COMPLEMENTARES '!$C:$K,2,0),"")))</f>
        <v>CINTA PARA POSTE DE SEÇÃO CIRCULAR EM AÇO CARBONO (NTC 811701) PARA FIXAÇÃO DE ISOLADOR TIPO ROLDANA PARA REDE DE BAIXA TENSÃO</v>
      </c>
      <c r="D1625" s="525" t="str">
        <f>IF($B1625="","",IFERROR(VLOOKUP($B1625,SERVIÇOS!$B:$G,3,0),IFERROR(VLOOKUP($B1625,'COMPOSIÇÕES COMPLEMENTARES '!$C:$K,3,0),"")))</f>
        <v>UN</v>
      </c>
      <c r="E1625" s="530">
        <v>1</v>
      </c>
      <c r="F1625" s="527">
        <f>IF($B1625="","",IFERROR(VLOOKUP($B1625,SERVIÇOS!$B:$G,4,0),IFERROR(VLOOKUP($B1625,'COMPOSIÇÕES COMPLEMENTARES '!$C:$K,6,0),"")))</f>
        <v>73.01</v>
      </c>
      <c r="G1625" s="527">
        <f>IF($B1625="","",IFERROR(VLOOKUP($B1625,SERVIÇOS!$B:$G,5,0),IFERROR(VLOOKUP($B1625,'COMPOSIÇÕES COMPLEMENTARES '!$C:$K,7,0),"")))</f>
        <v>14.85</v>
      </c>
      <c r="H1625" s="527">
        <f t="shared" si="1297"/>
        <v>87.86</v>
      </c>
      <c r="I1625" s="527">
        <f t="shared" si="1298"/>
        <v>73.01</v>
      </c>
      <c r="J1625" s="527">
        <f t="shared" si="1299"/>
        <v>14.85</v>
      </c>
      <c r="K1625" s="527">
        <f t="shared" si="1300"/>
        <v>87.86</v>
      </c>
      <c r="L1625" s="527"/>
      <c r="M1625" s="563"/>
      <c r="N1625" s="448"/>
      <c r="O1625" s="561"/>
      <c r="P1625" s="562" t="str">
        <f t="shared" si="1301"/>
        <v/>
      </c>
      <c r="Q1625" s="561"/>
      <c r="R1625" s="583" t="str">
        <f t="shared" si="1302"/>
        <v/>
      </c>
      <c r="S1625" s="561"/>
      <c r="T1625" s="588" t="str">
        <f t="shared" si="1303"/>
        <v/>
      </c>
      <c r="U1625" s="584">
        <f ca="1">SUMIF($O$8:T$9,"QUANT.",O1625:T1625)</f>
        <v>0</v>
      </c>
      <c r="V1625" s="585">
        <f ca="1" t="shared" si="1304"/>
        <v>0</v>
      </c>
      <c r="W1625" s="586" t="str">
        <f ca="1" t="shared" si="1305"/>
        <v>MEDIR</v>
      </c>
      <c r="X1625" s="587">
        <f ca="1" t="shared" si="1306"/>
        <v>1</v>
      </c>
      <c r="Y1625" s="587">
        <f ca="1" t="shared" si="1307"/>
        <v>87.86</v>
      </c>
      <c r="Z1625" s="448"/>
      <c r="AA1625" s="448"/>
      <c r="AB1625" s="448"/>
      <c r="AC1625" s="448"/>
      <c r="AD1625" s="448"/>
      <c r="AE1625" s="448"/>
      <c r="AF1625" s="448"/>
      <c r="AG1625" s="448"/>
      <c r="AH1625" s="448"/>
      <c r="AI1625" s="448"/>
      <c r="AJ1625" s="448"/>
      <c r="AK1625" s="590" t="e">
        <f t="shared" si="1308"/>
        <v>#VALUE!</v>
      </c>
      <c r="AL1625" s="590">
        <v>0</v>
      </c>
    </row>
    <row r="1626" s="365" customFormat="1" customHeight="1" spans="1:38">
      <c r="A1626" s="522"/>
      <c r="B1626" s="528">
        <v>101548</v>
      </c>
      <c r="C1626" s="524" t="str">
        <f>IF($B1626="","",IFERROR(VLOOKUP($B1626,SERVIÇOS!$B:$G,2,0),IFERROR(VLOOKUP($B1626,'COMPOSIÇÕES COMPLEMENTARES '!$C:$K,2,0),"")))</f>
        <v>ISOLADOR, TIPO ROLDANA, PARA BAIXA TENSÃO - FORNECIMENTO E INSTALAÇÃO. AF_07/2020</v>
      </c>
      <c r="D1626" s="525" t="str">
        <f>IF($B1626="","",IFERROR(VLOOKUP($B1626,SERVIÇOS!$B:$G,3,0),IFERROR(VLOOKUP($B1626,'COMPOSIÇÕES COMPLEMENTARES '!$C:$K,3,0),"")))</f>
        <v>UN</v>
      </c>
      <c r="E1626" s="530">
        <v>1</v>
      </c>
      <c r="F1626" s="527">
        <f>IF($B1626="","",IFERROR(VLOOKUP($B1626,SERVIÇOS!$B:$G,4,0),IFERROR(VLOOKUP($B1626,'COMPOSIÇÕES COMPLEMENTARES '!$C:$K,6,0),"")))</f>
        <v>6.57</v>
      </c>
      <c r="G1626" s="527">
        <f>IF($B1626="","",IFERROR(VLOOKUP($B1626,SERVIÇOS!$B:$G,5,0),IFERROR(VLOOKUP($B1626,'COMPOSIÇÕES COMPLEMENTARES '!$C:$K,7,0),"")))</f>
        <v>1.86</v>
      </c>
      <c r="H1626" s="527">
        <f t="shared" si="1297"/>
        <v>8.43</v>
      </c>
      <c r="I1626" s="527">
        <f t="shared" si="1298"/>
        <v>6.57</v>
      </c>
      <c r="J1626" s="527">
        <f t="shared" si="1299"/>
        <v>1.86</v>
      </c>
      <c r="K1626" s="527">
        <f t="shared" si="1300"/>
        <v>8.43</v>
      </c>
      <c r="L1626" s="527"/>
      <c r="M1626" s="563"/>
      <c r="N1626" s="448"/>
      <c r="O1626" s="561"/>
      <c r="P1626" s="562" t="str">
        <f t="shared" si="1301"/>
        <v/>
      </c>
      <c r="Q1626" s="561"/>
      <c r="R1626" s="583" t="str">
        <f t="shared" si="1302"/>
        <v/>
      </c>
      <c r="S1626" s="561"/>
      <c r="T1626" s="588" t="str">
        <f t="shared" si="1303"/>
        <v/>
      </c>
      <c r="U1626" s="584">
        <f ca="1">SUMIF($O$8:T$9,"QUANT.",O1626:T1626)</f>
        <v>0</v>
      </c>
      <c r="V1626" s="585">
        <f ca="1" t="shared" si="1304"/>
        <v>0</v>
      </c>
      <c r="W1626" s="586" t="str">
        <f ca="1" t="shared" si="1305"/>
        <v>MEDIR</v>
      </c>
      <c r="X1626" s="587">
        <f ca="1" t="shared" si="1306"/>
        <v>1</v>
      </c>
      <c r="Y1626" s="587">
        <f ca="1" t="shared" si="1307"/>
        <v>8.43</v>
      </c>
      <c r="Z1626" s="448"/>
      <c r="AA1626" s="448"/>
      <c r="AB1626" s="448"/>
      <c r="AC1626" s="448"/>
      <c r="AD1626" s="448"/>
      <c r="AE1626" s="448"/>
      <c r="AF1626" s="448"/>
      <c r="AG1626" s="448"/>
      <c r="AH1626" s="448"/>
      <c r="AI1626" s="448"/>
      <c r="AJ1626" s="448"/>
      <c r="AK1626" s="590">
        <f t="shared" si="1308"/>
        <v>101548</v>
      </c>
      <c r="AL1626" s="590">
        <v>0</v>
      </c>
    </row>
    <row r="1627" s="365" customFormat="1" customHeight="1" spans="1:38">
      <c r="A1627" s="522"/>
      <c r="B1627" s="528">
        <v>101538</v>
      </c>
      <c r="C1627" s="524" t="str">
        <f>IF($B1627="","",IFERROR(VLOOKUP($B1627,SERVIÇOS!$B:$G,2,0),IFERROR(VLOOKUP($B1627,'COMPOSIÇÕES COMPLEMENTARES '!$C:$K,2,0),"")))</f>
        <v>ARMAÇÃO SECUNDÁRIA, COM 1 ESTRIBO E 1 ISOLADOR - FORNECIMENTO E INSTALAÇÃO. AF_07/2020</v>
      </c>
      <c r="D1627" s="525" t="str">
        <f>IF($B1627="","",IFERROR(VLOOKUP($B1627,SERVIÇOS!$B:$G,3,0),IFERROR(VLOOKUP($B1627,'COMPOSIÇÕES COMPLEMENTARES '!$C:$K,3,0),"")))</f>
        <v>UN</v>
      </c>
      <c r="E1627" s="530">
        <v>1</v>
      </c>
      <c r="F1627" s="527">
        <f>IF($B1627="","",IFERROR(VLOOKUP($B1627,SERVIÇOS!$B:$G,4,0),IFERROR(VLOOKUP($B1627,'COMPOSIÇÕES COMPLEMENTARES '!$C:$K,6,0),"")))</f>
        <v>31.34</v>
      </c>
      <c r="G1627" s="527">
        <f>IF($B1627="","",IFERROR(VLOOKUP($B1627,SERVIÇOS!$B:$G,5,0),IFERROR(VLOOKUP($B1627,'COMPOSIÇÕES COMPLEMENTARES '!$C:$K,7,0),"")))</f>
        <v>11.35</v>
      </c>
      <c r="H1627" s="527">
        <f t="shared" si="1297"/>
        <v>42.69</v>
      </c>
      <c r="I1627" s="527">
        <f t="shared" si="1298"/>
        <v>31.34</v>
      </c>
      <c r="J1627" s="527">
        <f t="shared" si="1299"/>
        <v>11.35</v>
      </c>
      <c r="K1627" s="527">
        <f t="shared" si="1300"/>
        <v>42.69</v>
      </c>
      <c r="L1627" s="527"/>
      <c r="M1627" s="563"/>
      <c r="N1627" s="448"/>
      <c r="O1627" s="561"/>
      <c r="P1627" s="562" t="str">
        <f t="shared" si="1301"/>
        <v/>
      </c>
      <c r="Q1627" s="561"/>
      <c r="R1627" s="583" t="str">
        <f t="shared" si="1302"/>
        <v/>
      </c>
      <c r="S1627" s="561"/>
      <c r="T1627" s="588" t="str">
        <f t="shared" si="1303"/>
        <v/>
      </c>
      <c r="U1627" s="584">
        <f ca="1">SUMIF($O$8:T$9,"QUANT.",O1627:T1627)</f>
        <v>0</v>
      </c>
      <c r="V1627" s="585">
        <f ca="1" t="shared" si="1304"/>
        <v>0</v>
      </c>
      <c r="W1627" s="586" t="str">
        <f ca="1" t="shared" si="1305"/>
        <v>MEDIR</v>
      </c>
      <c r="X1627" s="587">
        <f ca="1" t="shared" si="1306"/>
        <v>1</v>
      </c>
      <c r="Y1627" s="587">
        <f ca="1" t="shared" si="1307"/>
        <v>42.69</v>
      </c>
      <c r="Z1627" s="448"/>
      <c r="AA1627" s="448"/>
      <c r="AB1627" s="448"/>
      <c r="AC1627" s="448"/>
      <c r="AD1627" s="448"/>
      <c r="AE1627" s="448"/>
      <c r="AF1627" s="448"/>
      <c r="AG1627" s="448"/>
      <c r="AH1627" s="448"/>
      <c r="AI1627" s="448"/>
      <c r="AJ1627" s="448"/>
      <c r="AK1627" s="590">
        <f t="shared" si="1308"/>
        <v>101538</v>
      </c>
      <c r="AL1627" s="590">
        <v>0</v>
      </c>
    </row>
    <row r="1628" s="365" customFormat="1" customHeight="1" spans="1:38">
      <c r="A1628" s="522"/>
      <c r="B1628" s="528">
        <v>101554</v>
      </c>
      <c r="C1628" s="524" t="str">
        <f>IF($B1628="","",IFERROR(VLOOKUP($B1628,SERVIÇOS!$B:$G,2,0),IFERROR(VLOOKUP($B1628,'COMPOSIÇÕES COMPLEMENTARES '!$C:$K,2,0),"")))</f>
        <v>ALÇA PREFORMADA DE DISTRIBUIÇÃO, EM  AÇO GALVANIZADO, AWG 2 - FORNECIMENTO E INSTALAÇÃO. AF_07/2020</v>
      </c>
      <c r="D1628" s="525" t="str">
        <f>IF($B1628="","",IFERROR(VLOOKUP($B1628,SERVIÇOS!$B:$G,3,0),IFERROR(VLOOKUP($B1628,'COMPOSIÇÕES COMPLEMENTARES '!$C:$K,3,0),"")))</f>
        <v>UN</v>
      </c>
      <c r="E1628" s="530">
        <v>1</v>
      </c>
      <c r="F1628" s="527">
        <f>IF($B1628="","",IFERROR(VLOOKUP($B1628,SERVIÇOS!$B:$G,4,0),IFERROR(VLOOKUP($B1628,'COMPOSIÇÕES COMPLEMENTARES '!$C:$K,6,0),"")))</f>
        <v>6.84</v>
      </c>
      <c r="G1628" s="527">
        <f>IF($B1628="","",IFERROR(VLOOKUP($B1628,SERVIÇOS!$B:$G,5,0),IFERROR(VLOOKUP($B1628,'COMPOSIÇÕES COMPLEMENTARES '!$C:$K,7,0),"")))</f>
        <v>4.76</v>
      </c>
      <c r="H1628" s="527">
        <f t="shared" si="1297"/>
        <v>11.6</v>
      </c>
      <c r="I1628" s="527">
        <f t="shared" si="1298"/>
        <v>6.84</v>
      </c>
      <c r="J1628" s="527">
        <f t="shared" si="1299"/>
        <v>4.76</v>
      </c>
      <c r="K1628" s="527">
        <f t="shared" si="1300"/>
        <v>11.6</v>
      </c>
      <c r="L1628" s="527"/>
      <c r="M1628" s="563"/>
      <c r="N1628" s="448"/>
      <c r="O1628" s="561"/>
      <c r="P1628" s="562" t="str">
        <f t="shared" si="1301"/>
        <v/>
      </c>
      <c r="Q1628" s="561"/>
      <c r="R1628" s="583" t="str">
        <f t="shared" si="1302"/>
        <v/>
      </c>
      <c r="S1628" s="561"/>
      <c r="T1628" s="588" t="str">
        <f t="shared" si="1303"/>
        <v/>
      </c>
      <c r="U1628" s="584">
        <f ca="1">SUMIF($O$8:T$9,"QUANT.",O1628:T1628)</f>
        <v>0</v>
      </c>
      <c r="V1628" s="585">
        <f ca="1" t="shared" si="1304"/>
        <v>0</v>
      </c>
      <c r="W1628" s="586" t="str">
        <f ca="1" t="shared" si="1305"/>
        <v>MEDIR</v>
      </c>
      <c r="X1628" s="587">
        <f ca="1" t="shared" si="1306"/>
        <v>1</v>
      </c>
      <c r="Y1628" s="587">
        <f ca="1" t="shared" si="1307"/>
        <v>11.6</v>
      </c>
      <c r="Z1628" s="448"/>
      <c r="AA1628" s="448"/>
      <c r="AB1628" s="448"/>
      <c r="AC1628" s="448"/>
      <c r="AD1628" s="448"/>
      <c r="AE1628" s="448"/>
      <c r="AF1628" s="448"/>
      <c r="AG1628" s="448"/>
      <c r="AH1628" s="448"/>
      <c r="AI1628" s="448"/>
      <c r="AJ1628" s="448"/>
      <c r="AK1628" s="590">
        <f t="shared" si="1308"/>
        <v>101554</v>
      </c>
      <c r="AL1628" s="590">
        <v>0</v>
      </c>
    </row>
    <row r="1629" s="365" customFormat="1" customHeight="1" spans="1:38">
      <c r="A1629" s="522"/>
      <c r="B1629" s="528">
        <v>91933</v>
      </c>
      <c r="C1629" s="524" t="str">
        <f>IF($B1629="","",IFERROR(VLOOKUP($B1629,SERVIÇOS!$B:$G,2,0),IFERROR(VLOOKUP($B1629,'COMPOSIÇÕES COMPLEMENTARES '!$C:$K,2,0),"")))</f>
        <v>CABO DE COBRE FLEXÍVEL ISOLADO, 10 MM², ANTI-CHAMA 0,6/1,0 KV, PARA CIRCUITOS TERMINAIS - FORNECIMENTO E INSTALAÇÃO. AF_03/2023</v>
      </c>
      <c r="D1629" s="525" t="str">
        <f>IF($B1629="","",IFERROR(VLOOKUP($B1629,SERVIÇOS!$B:$G,3,0),IFERROR(VLOOKUP($B1629,'COMPOSIÇÕES COMPLEMENTARES '!$C:$K,3,0),"")))</f>
        <v>M</v>
      </c>
      <c r="E1629" s="530">
        <v>18</v>
      </c>
      <c r="F1629" s="527">
        <f>IF($B1629="","",IFERROR(VLOOKUP($B1629,SERVIÇOS!$B:$G,4,0),IFERROR(VLOOKUP($B1629,'COMPOSIÇÕES COMPLEMENTARES '!$C:$K,6,0),"")))</f>
        <v>13.51</v>
      </c>
      <c r="G1629" s="527">
        <f>IF($B1629="","",IFERROR(VLOOKUP($B1629,SERVIÇOS!$B:$G,5,0),IFERROR(VLOOKUP($B1629,'COMPOSIÇÕES COMPLEMENTARES '!$C:$K,7,0),"")))</f>
        <v>3.75</v>
      </c>
      <c r="H1629" s="527">
        <f t="shared" si="1297"/>
        <v>17.26</v>
      </c>
      <c r="I1629" s="527">
        <f t="shared" si="1298"/>
        <v>243.18</v>
      </c>
      <c r="J1629" s="527">
        <f t="shared" si="1299"/>
        <v>67.5</v>
      </c>
      <c r="K1629" s="527">
        <f t="shared" si="1300"/>
        <v>310.68</v>
      </c>
      <c r="L1629" s="527"/>
      <c r="M1629" s="563"/>
      <c r="N1629" s="448"/>
      <c r="O1629" s="561"/>
      <c r="P1629" s="562" t="str">
        <f t="shared" si="1301"/>
        <v/>
      </c>
      <c r="Q1629" s="561"/>
      <c r="R1629" s="583" t="str">
        <f t="shared" si="1302"/>
        <v/>
      </c>
      <c r="S1629" s="561"/>
      <c r="T1629" s="588" t="str">
        <f t="shared" si="1303"/>
        <v/>
      </c>
      <c r="U1629" s="584">
        <f ca="1">SUMIF($O$8:T$9,"QUANT.",O1629:T1629)</f>
        <v>0</v>
      </c>
      <c r="V1629" s="585">
        <f ca="1" t="shared" si="1304"/>
        <v>0</v>
      </c>
      <c r="W1629" s="586" t="str">
        <f ca="1" t="shared" si="1305"/>
        <v>MEDIR</v>
      </c>
      <c r="X1629" s="587">
        <f ca="1" t="shared" si="1306"/>
        <v>18</v>
      </c>
      <c r="Y1629" s="587">
        <f ca="1" t="shared" si="1307"/>
        <v>310.68</v>
      </c>
      <c r="Z1629" s="448"/>
      <c r="AA1629" s="448"/>
      <c r="AB1629" s="448"/>
      <c r="AC1629" s="448"/>
      <c r="AD1629" s="448"/>
      <c r="AE1629" s="448"/>
      <c r="AF1629" s="448"/>
      <c r="AG1629" s="448"/>
      <c r="AH1629" s="448"/>
      <c r="AI1629" s="448"/>
      <c r="AJ1629" s="448"/>
      <c r="AK1629" s="590">
        <f t="shared" si="1308"/>
        <v>91933</v>
      </c>
      <c r="AL1629" s="590">
        <v>0</v>
      </c>
    </row>
    <row r="1630" s="365" customFormat="1" customHeight="1" spans="1:38">
      <c r="A1630" s="522"/>
      <c r="B1630" s="528" t="s">
        <v>614</v>
      </c>
      <c r="C1630" s="524" t="str">
        <f>IF($B1630="","",IFERROR(VLOOKUP($B1630,SERVIÇOS!$B:$G,2,0),IFERROR(VLOOKUP($B1630,'COMPOSIÇÕES COMPLEMENTARES '!$C:$K,2,0),"")))</f>
        <v>CONECTOR CUNHA, PARA REDES AÉREAS DE DISTRIBUIÇÃO DE ENERGIA ELÉTRICA DE BAIXA TENSÃO - FORNECIMENTO E INSTALAÇÃO. AF_07/2020</v>
      </c>
      <c r="D1630" s="525" t="str">
        <f>IF($B1630="","",IFERROR(VLOOKUP($B1630,SERVIÇOS!$B:$G,3,0),IFERROR(VLOOKUP($B1630,'COMPOSIÇÕES COMPLEMENTARES '!$C:$K,3,0),"")))</f>
        <v>UN</v>
      </c>
      <c r="E1630" s="530">
        <v>3</v>
      </c>
      <c r="F1630" s="527">
        <f>IF($B1630="","",IFERROR(VLOOKUP($B1630,SERVIÇOS!$B:$G,4,0),IFERROR(VLOOKUP($B1630,'COMPOSIÇÕES COMPLEMENTARES '!$C:$K,6,0),"")))</f>
        <v>6.83</v>
      </c>
      <c r="G1630" s="527">
        <f>IF($B1630="","",IFERROR(VLOOKUP($B1630,SERVIÇOS!$B:$G,5,0),IFERROR(VLOOKUP($B1630,'COMPOSIÇÕES COMPLEMENTARES '!$C:$K,7,0),"")))</f>
        <v>3.14</v>
      </c>
      <c r="H1630" s="527">
        <f t="shared" si="1297"/>
        <v>9.97</v>
      </c>
      <c r="I1630" s="527">
        <f t="shared" si="1298"/>
        <v>20.49</v>
      </c>
      <c r="J1630" s="527">
        <f t="shared" si="1299"/>
        <v>9.42</v>
      </c>
      <c r="K1630" s="527">
        <f t="shared" si="1300"/>
        <v>29.91</v>
      </c>
      <c r="L1630" s="527"/>
      <c r="M1630" s="563"/>
      <c r="N1630" s="448"/>
      <c r="O1630" s="561"/>
      <c r="P1630" s="562" t="str">
        <f t="shared" si="1301"/>
        <v/>
      </c>
      <c r="Q1630" s="561"/>
      <c r="R1630" s="583" t="str">
        <f t="shared" si="1302"/>
        <v/>
      </c>
      <c r="S1630" s="561"/>
      <c r="T1630" s="588" t="str">
        <f t="shared" si="1303"/>
        <v/>
      </c>
      <c r="U1630" s="584">
        <f ca="1">SUMIF($O$8:T$9,"QUANT.",O1630:T1630)</f>
        <v>0</v>
      </c>
      <c r="V1630" s="585">
        <f ca="1" t="shared" si="1304"/>
        <v>0</v>
      </c>
      <c r="W1630" s="586" t="str">
        <f ca="1" t="shared" si="1305"/>
        <v>MEDIR</v>
      </c>
      <c r="X1630" s="587">
        <f ca="1" t="shared" si="1306"/>
        <v>3</v>
      </c>
      <c r="Y1630" s="587">
        <f ca="1" t="shared" si="1307"/>
        <v>29.91</v>
      </c>
      <c r="Z1630" s="448"/>
      <c r="AA1630" s="448"/>
      <c r="AB1630" s="448"/>
      <c r="AC1630" s="448"/>
      <c r="AD1630" s="448"/>
      <c r="AE1630" s="448"/>
      <c r="AF1630" s="448"/>
      <c r="AG1630" s="448"/>
      <c r="AH1630" s="448"/>
      <c r="AI1630" s="448"/>
      <c r="AJ1630" s="448"/>
      <c r="AK1630" s="590" t="e">
        <f t="shared" si="1308"/>
        <v>#VALUE!</v>
      </c>
      <c r="AL1630" s="590">
        <v>0</v>
      </c>
    </row>
    <row r="1631" s="365" customFormat="1" customHeight="1" spans="1:38">
      <c r="A1631" s="522"/>
      <c r="B1631" s="528" t="s">
        <v>616</v>
      </c>
      <c r="C1631" s="524" t="str">
        <f>IF($B1631="","",IFERROR(VLOOKUP($B1631,SERVIÇOS!$B:$G,2,0),IFERROR(VLOOKUP($B1631,'COMPOSIÇÕES COMPLEMENTARES '!$C:$K,2,0),"")))</f>
        <v>CABEÇOTE PARA ENTRADA DE LINHA DE ALIMENTAÇÃO PARA ELETRODUTO, EM LIGA DE ALUMÍNIO COM ACABAMENTO ANTI CORROSIVO, COM FIXAÇÃO POR ENCAIXE LISO DE 360 GRAUS, DE ø1"</v>
      </c>
      <c r="D1631" s="525" t="str">
        <f>IF($B1631="","",IFERROR(VLOOKUP($B1631,SERVIÇOS!$B:$G,3,0),IFERROR(VLOOKUP($B1631,'COMPOSIÇÕES COMPLEMENTARES '!$C:$K,3,0),"")))</f>
        <v>UN</v>
      </c>
      <c r="E1631" s="530">
        <v>1</v>
      </c>
      <c r="F1631" s="527">
        <f>IF($B1631="","",IFERROR(VLOOKUP($B1631,SERVIÇOS!$B:$G,4,0),IFERROR(VLOOKUP($B1631,'COMPOSIÇÕES COMPLEMENTARES '!$C:$K,6,0),"")))</f>
        <v>7.27</v>
      </c>
      <c r="G1631" s="527">
        <f>IF($B1631="","",IFERROR(VLOOKUP($B1631,SERVIÇOS!$B:$G,5,0),IFERROR(VLOOKUP($B1631,'COMPOSIÇÕES COMPLEMENTARES '!$C:$K,7,0),"")))</f>
        <v>3.58</v>
      </c>
      <c r="H1631" s="527">
        <f t="shared" si="1297"/>
        <v>10.85</v>
      </c>
      <c r="I1631" s="527">
        <f t="shared" si="1298"/>
        <v>7.27</v>
      </c>
      <c r="J1631" s="527">
        <f t="shared" si="1299"/>
        <v>3.58</v>
      </c>
      <c r="K1631" s="527">
        <f t="shared" si="1300"/>
        <v>10.85</v>
      </c>
      <c r="L1631" s="527"/>
      <c r="M1631" s="563"/>
      <c r="N1631" s="448"/>
      <c r="O1631" s="561"/>
      <c r="P1631" s="562" t="str">
        <f t="shared" si="1301"/>
        <v/>
      </c>
      <c r="Q1631" s="561"/>
      <c r="R1631" s="583" t="str">
        <f t="shared" si="1302"/>
        <v/>
      </c>
      <c r="S1631" s="561"/>
      <c r="T1631" s="588" t="str">
        <f t="shared" si="1303"/>
        <v/>
      </c>
      <c r="U1631" s="584">
        <f ca="1">SUMIF($O$8:T$9,"QUANT.",O1631:T1631)</f>
        <v>0</v>
      </c>
      <c r="V1631" s="585">
        <f ca="1" t="shared" si="1304"/>
        <v>0</v>
      </c>
      <c r="W1631" s="586" t="str">
        <f ca="1" t="shared" si="1305"/>
        <v>MEDIR</v>
      </c>
      <c r="X1631" s="587">
        <f ca="1" t="shared" si="1306"/>
        <v>1</v>
      </c>
      <c r="Y1631" s="587">
        <f ca="1" t="shared" si="1307"/>
        <v>10.85</v>
      </c>
      <c r="Z1631" s="448"/>
      <c r="AA1631" s="448"/>
      <c r="AB1631" s="448"/>
      <c r="AC1631" s="448"/>
      <c r="AD1631" s="448"/>
      <c r="AE1631" s="448"/>
      <c r="AF1631" s="448"/>
      <c r="AG1631" s="448"/>
      <c r="AH1631" s="448"/>
      <c r="AI1631" s="448"/>
      <c r="AJ1631" s="448"/>
      <c r="AK1631" s="590" t="e">
        <f t="shared" si="1308"/>
        <v>#VALUE!</v>
      </c>
      <c r="AL1631" s="590">
        <v>0</v>
      </c>
    </row>
    <row r="1632" s="365" customFormat="1" customHeight="1" spans="1:38">
      <c r="A1632" s="522"/>
      <c r="B1632" s="528">
        <v>91872</v>
      </c>
      <c r="C1632" s="524" t="str">
        <f>IF($B1632="","",IFERROR(VLOOKUP($B1632,SERVIÇOS!$B:$G,2,0),IFERROR(VLOOKUP($B1632,'COMPOSIÇÕES COMPLEMENTARES '!$C:$K,2,0),"")))</f>
        <v>ELETRODUTO RÍGIDO ROSCÁVEL, PVC, DN 32 MM (1"), PARA CIRCUITOS TERMINAIS, INSTALADO EM PAREDE - FORNECIMENTO E INSTALAÇÃO. AF_03/2023</v>
      </c>
      <c r="D1632" s="525" t="str">
        <f>IF($B1632="","",IFERROR(VLOOKUP($B1632,SERVIÇOS!$B:$G,3,0),IFERROR(VLOOKUP($B1632,'COMPOSIÇÕES COMPLEMENTARES '!$C:$K,3,0),"")))</f>
        <v>M</v>
      </c>
      <c r="E1632" s="530">
        <v>5</v>
      </c>
      <c r="F1632" s="527">
        <f>IF($B1632="","",IFERROR(VLOOKUP($B1632,SERVIÇOS!$B:$G,4,0),IFERROR(VLOOKUP($B1632,'COMPOSIÇÕES COMPLEMENTARES '!$C:$K,6,0),"")))</f>
        <v>15.53</v>
      </c>
      <c r="G1632" s="527">
        <f>IF($B1632="","",IFERROR(VLOOKUP($B1632,SERVIÇOS!$B:$G,5,0),IFERROR(VLOOKUP($B1632,'COMPOSIÇÕES COMPLEMENTARES '!$C:$K,7,0),"")))</f>
        <v>9.74</v>
      </c>
      <c r="H1632" s="527">
        <f t="shared" si="1297"/>
        <v>25.27</v>
      </c>
      <c r="I1632" s="527">
        <f t="shared" si="1298"/>
        <v>77.65</v>
      </c>
      <c r="J1632" s="527">
        <f t="shared" si="1299"/>
        <v>48.7</v>
      </c>
      <c r="K1632" s="527">
        <f t="shared" si="1300"/>
        <v>126.35</v>
      </c>
      <c r="L1632" s="527"/>
      <c r="M1632" s="563"/>
      <c r="N1632" s="448"/>
      <c r="O1632" s="561"/>
      <c r="P1632" s="562" t="str">
        <f t="shared" si="1301"/>
        <v/>
      </c>
      <c r="Q1632" s="561"/>
      <c r="R1632" s="583" t="str">
        <f t="shared" si="1302"/>
        <v/>
      </c>
      <c r="S1632" s="561"/>
      <c r="T1632" s="588" t="str">
        <f t="shared" si="1303"/>
        <v/>
      </c>
      <c r="U1632" s="584">
        <f ca="1">SUMIF($O$8:T$9,"QUANT.",O1632:T1632)</f>
        <v>0</v>
      </c>
      <c r="V1632" s="585">
        <f ca="1" t="shared" si="1304"/>
        <v>0</v>
      </c>
      <c r="W1632" s="586" t="str">
        <f ca="1" t="shared" si="1305"/>
        <v>MEDIR</v>
      </c>
      <c r="X1632" s="587">
        <f ca="1" t="shared" si="1306"/>
        <v>5</v>
      </c>
      <c r="Y1632" s="587">
        <f ca="1" t="shared" si="1307"/>
        <v>126.35</v>
      </c>
      <c r="Z1632" s="448"/>
      <c r="AA1632" s="448"/>
      <c r="AB1632" s="448"/>
      <c r="AC1632" s="448"/>
      <c r="AD1632" s="448"/>
      <c r="AE1632" s="448"/>
      <c r="AF1632" s="448"/>
      <c r="AG1632" s="448"/>
      <c r="AH1632" s="448"/>
      <c r="AI1632" s="448"/>
      <c r="AJ1632" s="448"/>
      <c r="AK1632" s="590">
        <f t="shared" si="1308"/>
        <v>91872</v>
      </c>
      <c r="AL1632" s="590">
        <v>0</v>
      </c>
    </row>
    <row r="1633" s="365" customFormat="1" customHeight="1" spans="1:38">
      <c r="A1633" s="522"/>
      <c r="B1633" s="528">
        <v>91885</v>
      </c>
      <c r="C1633" s="524" t="str">
        <f>IF($B1633="","",IFERROR(VLOOKUP($B1633,SERVIÇOS!$B:$G,2,0),IFERROR(VLOOKUP($B1633,'COMPOSIÇÕES COMPLEMENTARES '!$C:$K,2,0),"")))</f>
        <v>LUVA PARA ELETRODUTO, PVC, ROSCÁVEL, DN 32 MM (1"), PARA CIRCUITOS TERMINAIS, INSTALADA EM PAREDE - FORNECIMENTO E INSTALAÇÃO. AF_03/2023</v>
      </c>
      <c r="D1633" s="525" t="str">
        <f>IF($B1633="","",IFERROR(VLOOKUP($B1633,SERVIÇOS!$B:$G,3,0),IFERROR(VLOOKUP($B1633,'COMPOSIÇÕES COMPLEMENTARES '!$C:$K,3,0),"")))</f>
        <v>UN</v>
      </c>
      <c r="E1633" s="530">
        <v>1</v>
      </c>
      <c r="F1633" s="527">
        <f>IF($B1633="","",IFERROR(VLOOKUP($B1633,SERVIÇOS!$B:$G,4,0),IFERROR(VLOOKUP($B1633,'COMPOSIÇÕES COMPLEMENTARES '!$C:$K,6,0),"")))</f>
        <v>6.81</v>
      </c>
      <c r="G1633" s="527">
        <f>IF($B1633="","",IFERROR(VLOOKUP($B1633,SERVIÇOS!$B:$G,5,0),IFERROR(VLOOKUP($B1633,'COMPOSIÇÕES COMPLEMENTARES '!$C:$K,7,0),"")))</f>
        <v>10.83</v>
      </c>
      <c r="H1633" s="527">
        <f t="shared" si="1297"/>
        <v>17.64</v>
      </c>
      <c r="I1633" s="527">
        <f t="shared" si="1298"/>
        <v>6.81</v>
      </c>
      <c r="J1633" s="527">
        <f t="shared" si="1299"/>
        <v>10.83</v>
      </c>
      <c r="K1633" s="527">
        <f t="shared" si="1300"/>
        <v>17.64</v>
      </c>
      <c r="L1633" s="527"/>
      <c r="M1633" s="563"/>
      <c r="N1633" s="448"/>
      <c r="O1633" s="561"/>
      <c r="P1633" s="562" t="str">
        <f t="shared" si="1301"/>
        <v/>
      </c>
      <c r="Q1633" s="561"/>
      <c r="R1633" s="583" t="str">
        <f t="shared" si="1302"/>
        <v/>
      </c>
      <c r="S1633" s="561"/>
      <c r="T1633" s="588" t="str">
        <f t="shared" si="1303"/>
        <v/>
      </c>
      <c r="U1633" s="584">
        <f ca="1">SUMIF($O$8:T$9,"QUANT.",O1633:T1633)</f>
        <v>0</v>
      </c>
      <c r="V1633" s="585">
        <f ca="1" t="shared" si="1304"/>
        <v>0</v>
      </c>
      <c r="W1633" s="586" t="str">
        <f ca="1" t="shared" si="1305"/>
        <v>MEDIR</v>
      </c>
      <c r="X1633" s="587">
        <f ca="1" t="shared" si="1306"/>
        <v>1</v>
      </c>
      <c r="Y1633" s="587">
        <f ca="1" t="shared" si="1307"/>
        <v>17.64</v>
      </c>
      <c r="Z1633" s="448"/>
      <c r="AA1633" s="448"/>
      <c r="AB1633" s="448"/>
      <c r="AC1633" s="448"/>
      <c r="AD1633" s="448"/>
      <c r="AE1633" s="448"/>
      <c r="AF1633" s="448"/>
      <c r="AG1633" s="448"/>
      <c r="AH1633" s="448"/>
      <c r="AI1633" s="448"/>
      <c r="AJ1633" s="448"/>
      <c r="AK1633" s="590">
        <f t="shared" si="1308"/>
        <v>91885</v>
      </c>
      <c r="AL1633" s="590">
        <v>0</v>
      </c>
    </row>
    <row r="1634" s="365" customFormat="1" customHeight="1" spans="1:38">
      <c r="A1634" s="522"/>
      <c r="B1634" s="528" t="s">
        <v>617</v>
      </c>
      <c r="C1634" s="524" t="str">
        <f>IF($B1634="","",IFERROR(VLOOKUP($B1634,SERVIÇOS!$B:$G,2,0),IFERROR(VLOOKUP($B1634,'COMPOSIÇÕES COMPLEMENTARES '!$C:$K,2,0),"")))</f>
        <v>CAIXA DE MEDIÇÃO E PROTEÇÃO COM LENTE PARA LEITURA, MEDIDOR POLIFÁSICO, TIPO CNPH (NTC 901115, NTC 920100), PARA INSTALAÇÃO EM POSTE (INSTALADO A 3,40m DO SOLO) COM SUPORTE PARA DISJUNTOR - FORNECIMENTO E INSTALAÇÃO</v>
      </c>
      <c r="D1634" s="525" t="str">
        <f>IF($B1634="","",IFERROR(VLOOKUP($B1634,SERVIÇOS!$B:$G,3,0),IFERROR(VLOOKUP($B1634,'COMPOSIÇÕES COMPLEMENTARES '!$C:$K,3,0),"")))</f>
        <v>UN</v>
      </c>
      <c r="E1634" s="530">
        <v>1</v>
      </c>
      <c r="F1634" s="527">
        <f>IF($B1634="","",IFERROR(VLOOKUP($B1634,SERVIÇOS!$B:$G,4,0),IFERROR(VLOOKUP($B1634,'COMPOSIÇÕES COMPLEMENTARES '!$C:$K,6,0),"")))</f>
        <v>334.68</v>
      </c>
      <c r="G1634" s="527">
        <f>IF($B1634="","",IFERROR(VLOOKUP($B1634,SERVIÇOS!$B:$G,5,0),IFERROR(VLOOKUP($B1634,'COMPOSIÇÕES COMPLEMENTARES '!$C:$K,7,0),"")))</f>
        <v>4.12</v>
      </c>
      <c r="H1634" s="527">
        <f t="shared" si="1297"/>
        <v>338.8</v>
      </c>
      <c r="I1634" s="527">
        <f t="shared" si="1298"/>
        <v>334.68</v>
      </c>
      <c r="J1634" s="527">
        <f t="shared" si="1299"/>
        <v>4.12</v>
      </c>
      <c r="K1634" s="527">
        <f t="shared" si="1300"/>
        <v>338.8</v>
      </c>
      <c r="L1634" s="527"/>
      <c r="M1634" s="563"/>
      <c r="N1634" s="448"/>
      <c r="O1634" s="561"/>
      <c r="P1634" s="562" t="str">
        <f t="shared" si="1301"/>
        <v/>
      </c>
      <c r="Q1634" s="561"/>
      <c r="R1634" s="583" t="str">
        <f t="shared" si="1302"/>
        <v/>
      </c>
      <c r="S1634" s="561"/>
      <c r="T1634" s="588" t="str">
        <f t="shared" si="1303"/>
        <v/>
      </c>
      <c r="U1634" s="584">
        <f ca="1">SUMIF($O$8:T$9,"QUANT.",O1634:T1634)</f>
        <v>0</v>
      </c>
      <c r="V1634" s="585">
        <f ca="1" t="shared" si="1304"/>
        <v>0</v>
      </c>
      <c r="W1634" s="586" t="str">
        <f ca="1" t="shared" si="1305"/>
        <v>MEDIR</v>
      </c>
      <c r="X1634" s="587">
        <f ca="1" t="shared" si="1306"/>
        <v>1</v>
      </c>
      <c r="Y1634" s="587">
        <f ca="1" t="shared" si="1307"/>
        <v>338.8</v>
      </c>
      <c r="Z1634" s="448"/>
      <c r="AA1634" s="448"/>
      <c r="AB1634" s="448"/>
      <c r="AC1634" s="448"/>
      <c r="AD1634" s="448"/>
      <c r="AE1634" s="448"/>
      <c r="AF1634" s="448"/>
      <c r="AG1634" s="448"/>
      <c r="AH1634" s="448"/>
      <c r="AI1634" s="448"/>
      <c r="AJ1634" s="448"/>
      <c r="AK1634" s="590" t="e">
        <f t="shared" si="1308"/>
        <v>#VALUE!</v>
      </c>
      <c r="AL1634" s="590">
        <v>0</v>
      </c>
    </row>
    <row r="1635" s="365" customFormat="1" customHeight="1" spans="1:38">
      <c r="A1635" s="522"/>
      <c r="B1635" s="528">
        <v>93666</v>
      </c>
      <c r="C1635" s="524" t="str">
        <f>IF($B1635="","",IFERROR(VLOOKUP($B1635,SERVIÇOS!$B:$G,2,0),IFERROR(VLOOKUP($B1635,'COMPOSIÇÕES COMPLEMENTARES '!$C:$K,2,0),"")))</f>
        <v>DISJUNTOR BIPOLAR TIPO DIN, CORRENTE NOMINAL DE 50A - FORNECIMENTO E INSTALAÇÃO. AF_10/2020</v>
      </c>
      <c r="D1635" s="525" t="str">
        <f>IF($B1635="","",IFERROR(VLOOKUP($B1635,SERVIÇOS!$B:$G,3,0),IFERROR(VLOOKUP($B1635,'COMPOSIÇÕES COMPLEMENTARES '!$C:$K,3,0),"")))</f>
        <v>UN</v>
      </c>
      <c r="E1635" s="530">
        <v>1</v>
      </c>
      <c r="F1635" s="527">
        <f>IF($B1635="","",IFERROR(VLOOKUP($B1635,SERVIÇOS!$B:$G,4,0),IFERROR(VLOOKUP($B1635,'COMPOSIÇÕES COMPLEMENTARES '!$C:$K,6,0),"")))</f>
        <v>65.72</v>
      </c>
      <c r="G1635" s="527">
        <f>IF($B1635="","",IFERROR(VLOOKUP($B1635,SERVIÇOS!$B:$G,5,0),IFERROR(VLOOKUP($B1635,'COMPOSIÇÕES COMPLEMENTARES '!$C:$K,7,0),"")))</f>
        <v>18.74</v>
      </c>
      <c r="H1635" s="527">
        <f t="shared" si="1297"/>
        <v>84.46</v>
      </c>
      <c r="I1635" s="527">
        <f t="shared" si="1298"/>
        <v>65.72</v>
      </c>
      <c r="J1635" s="527">
        <f t="shared" si="1299"/>
        <v>18.74</v>
      </c>
      <c r="K1635" s="527">
        <f t="shared" si="1300"/>
        <v>84.46</v>
      </c>
      <c r="L1635" s="527"/>
      <c r="M1635" s="563"/>
      <c r="N1635" s="448"/>
      <c r="O1635" s="561"/>
      <c r="P1635" s="562" t="str">
        <f t="shared" si="1301"/>
        <v/>
      </c>
      <c r="Q1635" s="561"/>
      <c r="R1635" s="583" t="str">
        <f t="shared" si="1302"/>
        <v/>
      </c>
      <c r="S1635" s="561"/>
      <c r="T1635" s="588" t="str">
        <f t="shared" si="1303"/>
        <v/>
      </c>
      <c r="U1635" s="584">
        <f ca="1">SUMIF($O$8:T$9,"QUANT.",O1635:T1635)</f>
        <v>0</v>
      </c>
      <c r="V1635" s="585">
        <f ca="1" t="shared" si="1304"/>
        <v>0</v>
      </c>
      <c r="W1635" s="586" t="str">
        <f ca="1" t="shared" si="1305"/>
        <v>MEDIR</v>
      </c>
      <c r="X1635" s="587">
        <f ca="1" t="shared" si="1306"/>
        <v>1</v>
      </c>
      <c r="Y1635" s="587">
        <f ca="1" t="shared" si="1307"/>
        <v>84.46</v>
      </c>
      <c r="Z1635" s="448"/>
      <c r="AA1635" s="448"/>
      <c r="AB1635" s="448"/>
      <c r="AC1635" s="448"/>
      <c r="AD1635" s="448"/>
      <c r="AE1635" s="448"/>
      <c r="AF1635" s="448"/>
      <c r="AG1635" s="448"/>
      <c r="AH1635" s="448"/>
      <c r="AI1635" s="448"/>
      <c r="AJ1635" s="448"/>
      <c r="AK1635" s="590">
        <f t="shared" si="1308"/>
        <v>93666</v>
      </c>
      <c r="AL1635" s="590">
        <v>0</v>
      </c>
    </row>
    <row r="1636" s="365" customFormat="1" customHeight="1" spans="1:38">
      <c r="A1636" s="522"/>
      <c r="B1636" s="528">
        <v>91871</v>
      </c>
      <c r="C1636" s="524" t="str">
        <f>IF($B1636="","",IFERROR(VLOOKUP($B1636,SERVIÇOS!$B:$G,2,0),IFERROR(VLOOKUP($B1636,'COMPOSIÇÕES COMPLEMENTARES '!$C:$K,2,0),"")))</f>
        <v>ELETRODUTO RÍGIDO ROSCÁVEL, PVC, DN 25 MM (3/4"), PARA CIRCUITOS TERMINAIS, INSTALADO EM PAREDE - FORNECIMENTO E INSTALAÇÃO. AF_03/2023</v>
      </c>
      <c r="D1636" s="525" t="str">
        <f>IF($B1636="","",IFERROR(VLOOKUP($B1636,SERVIÇOS!$B:$G,3,0),IFERROR(VLOOKUP($B1636,'COMPOSIÇÕES COMPLEMENTARES '!$C:$K,3,0),"")))</f>
        <v>M</v>
      </c>
      <c r="E1636" s="530">
        <v>4</v>
      </c>
      <c r="F1636" s="527">
        <f>IF($B1636="","",IFERROR(VLOOKUP($B1636,SERVIÇOS!$B:$G,4,0),IFERROR(VLOOKUP($B1636,'COMPOSIÇÕES COMPLEMENTARES '!$C:$K,6,0),"")))</f>
        <v>10.89</v>
      </c>
      <c r="G1636" s="527">
        <f>IF($B1636="","",IFERROR(VLOOKUP($B1636,SERVIÇOS!$B:$G,5,0),IFERROR(VLOOKUP($B1636,'COMPOSIÇÕES COMPLEMENTARES '!$C:$K,7,0),"")))</f>
        <v>8.75</v>
      </c>
      <c r="H1636" s="527">
        <f t="shared" si="1297"/>
        <v>19.64</v>
      </c>
      <c r="I1636" s="527">
        <f t="shared" si="1298"/>
        <v>43.56</v>
      </c>
      <c r="J1636" s="527">
        <f t="shared" si="1299"/>
        <v>35</v>
      </c>
      <c r="K1636" s="527">
        <f t="shared" si="1300"/>
        <v>78.56</v>
      </c>
      <c r="L1636" s="527"/>
      <c r="M1636" s="563"/>
      <c r="N1636" s="448"/>
      <c r="O1636" s="561"/>
      <c r="P1636" s="562" t="str">
        <f t="shared" si="1301"/>
        <v/>
      </c>
      <c r="Q1636" s="561"/>
      <c r="R1636" s="583" t="str">
        <f t="shared" si="1302"/>
        <v/>
      </c>
      <c r="S1636" s="561"/>
      <c r="T1636" s="588" t="str">
        <f t="shared" si="1303"/>
        <v/>
      </c>
      <c r="U1636" s="584">
        <f ca="1">SUMIF($O$8:T$9,"QUANT.",O1636:T1636)</f>
        <v>0</v>
      </c>
      <c r="V1636" s="585">
        <f ca="1" t="shared" si="1304"/>
        <v>0</v>
      </c>
      <c r="W1636" s="586" t="str">
        <f ca="1" t="shared" si="1305"/>
        <v>MEDIR</v>
      </c>
      <c r="X1636" s="587">
        <f ca="1" t="shared" si="1306"/>
        <v>4</v>
      </c>
      <c r="Y1636" s="587">
        <f ca="1" t="shared" si="1307"/>
        <v>78.56</v>
      </c>
      <c r="Z1636" s="448"/>
      <c r="AA1636" s="448"/>
      <c r="AB1636" s="448"/>
      <c r="AC1636" s="448"/>
      <c r="AD1636" s="448"/>
      <c r="AE1636" s="448"/>
      <c r="AF1636" s="448"/>
      <c r="AG1636" s="448"/>
      <c r="AH1636" s="448"/>
      <c r="AI1636" s="448"/>
      <c r="AJ1636" s="448"/>
      <c r="AK1636" s="590">
        <f t="shared" si="1308"/>
        <v>91871</v>
      </c>
      <c r="AL1636" s="590">
        <v>0</v>
      </c>
    </row>
    <row r="1637" s="365" customFormat="1" customHeight="1" spans="1:38">
      <c r="A1637" s="522"/>
      <c r="B1637" s="528">
        <v>91884</v>
      </c>
      <c r="C1637" s="524" t="str">
        <f>IF($B1637="","",IFERROR(VLOOKUP($B1637,SERVIÇOS!$B:$G,2,0),IFERROR(VLOOKUP($B1637,'COMPOSIÇÕES COMPLEMENTARES '!$C:$K,2,0),"")))</f>
        <v>LUVA PARA ELETRODUTO, PVC, ROSCÁVEL, DN 25 MM (3/4"), PARA CIRCUITOS TERMINAIS, INSTALADA EM PAREDE - FORNECIMENTO E INSTALAÇÃO. AF_03/2023</v>
      </c>
      <c r="D1637" s="525" t="str">
        <f>IF($B1637="","",IFERROR(VLOOKUP($B1637,SERVIÇOS!$B:$G,3,0),IFERROR(VLOOKUP($B1637,'COMPOSIÇÕES COMPLEMENTARES '!$C:$K,3,0),"")))</f>
        <v>UN</v>
      </c>
      <c r="E1637" s="530">
        <f>2*E1638</f>
        <v>2</v>
      </c>
      <c r="F1637" s="527">
        <f>IF($B1637="","",IFERROR(VLOOKUP($B1637,SERVIÇOS!$B:$G,4,0),IFERROR(VLOOKUP($B1637,'COMPOSIÇÕES COMPLEMENTARES '!$C:$K,6,0),"")))</f>
        <v>5.62</v>
      </c>
      <c r="G1637" s="527">
        <f>IF($B1637="","",IFERROR(VLOOKUP($B1637,SERVIÇOS!$B:$G,5,0),IFERROR(VLOOKUP($B1637,'COMPOSIÇÕES COMPLEMENTARES '!$C:$K,7,0),"")))</f>
        <v>9.75</v>
      </c>
      <c r="H1637" s="527">
        <f t="shared" ref="H1637:H1642" si="1309">IF(E1637="","",F1637+G1637)</f>
        <v>15.37</v>
      </c>
      <c r="I1637" s="527">
        <f t="shared" ref="I1637:I1642" si="1310">IF(E1637="","",TRUNC((E1637*F1637),2))</f>
        <v>11.24</v>
      </c>
      <c r="J1637" s="527">
        <f t="shared" ref="J1637:J1642" si="1311">IF(E1637="","",TRUNC((E1637*G1637),2))</f>
        <v>19.5</v>
      </c>
      <c r="K1637" s="527">
        <f t="shared" ref="K1637:K1642" si="1312">IF(E1637="","",TRUNC((E1637*H1637),2))</f>
        <v>30.74</v>
      </c>
      <c r="L1637" s="527"/>
      <c r="M1637" s="563"/>
      <c r="N1637" s="448"/>
      <c r="O1637" s="561"/>
      <c r="P1637" s="562" t="str">
        <f t="shared" ref="P1637:P1642" si="1313">IF(OR(O1637="",$K1637=""),"",(O1637/$E1637)*$K1637)</f>
        <v/>
      </c>
      <c r="Q1637" s="561"/>
      <c r="R1637" s="583" t="str">
        <f t="shared" ref="R1637:R1642" si="1314">IF(OR(Q1637="",$K1637=""),"",(Q1637/$E1637)*$K1637)</f>
        <v/>
      </c>
      <c r="S1637" s="561"/>
      <c r="T1637" s="588" t="str">
        <f t="shared" ref="T1637:T1642" si="1315">IF(OR(S1637="",$K1637=""),"",(S1637/$E1637)*$K1637)</f>
        <v/>
      </c>
      <c r="U1637" s="584">
        <f ca="1">SUMIF($O$8:T$9,"QUANT.",O1637:T1637)</f>
        <v>0</v>
      </c>
      <c r="V1637" s="585">
        <f ca="1" t="shared" ref="V1637:V1642" si="1316">SUMIF($O$8:$T$9,"CUSTO",O1637:T1637)</f>
        <v>0</v>
      </c>
      <c r="W1637" s="586" t="str">
        <f ca="1" t="shared" ref="W1637:W1642" si="1317">IF(B1637&lt;&gt;"",IF(V1637=0,"MEDIR",IF(K1637-V1637=0,"OK",IF(K1637-V1637&gt;0,"MEDIR","ALERTA!"))),"")</f>
        <v>MEDIR</v>
      </c>
      <c r="X1637" s="587">
        <f ca="1" t="shared" ref="X1637:X1642" si="1318">IF(U1637="",0,E1637-U1637)</f>
        <v>2</v>
      </c>
      <c r="Y1637" s="587">
        <f ca="1" t="shared" ref="Y1637:Y1642" si="1319">IF(V1637="",0,K1637-V1637)</f>
        <v>30.74</v>
      </c>
      <c r="Z1637" s="448"/>
      <c r="AA1637" s="448"/>
      <c r="AB1637" s="448"/>
      <c r="AC1637" s="448"/>
      <c r="AD1637" s="448"/>
      <c r="AE1637" s="448"/>
      <c r="AF1637" s="448"/>
      <c r="AG1637" s="448"/>
      <c r="AH1637" s="448"/>
      <c r="AI1637" s="448"/>
      <c r="AJ1637" s="448"/>
      <c r="AK1637" s="590">
        <f t="shared" ref="AK1637:AK1642" si="1320">B1637-AL1637</f>
        <v>91884</v>
      </c>
      <c r="AL1637" s="590">
        <v>0</v>
      </c>
    </row>
    <row r="1638" s="365" customFormat="1" customHeight="1" spans="1:38">
      <c r="A1638" s="522"/>
      <c r="B1638" s="528">
        <v>91914</v>
      </c>
      <c r="C1638" s="524" t="str">
        <f>IF($B1638="","",IFERROR(VLOOKUP($B1638,SERVIÇOS!$B:$G,2,0),IFERROR(VLOOKUP($B1638,'COMPOSIÇÕES COMPLEMENTARES '!$C:$K,2,0),"")))</f>
        <v>CURVA 90 GRAUS PARA ELETRODUTO, PVC, ROSCÁVEL, DN 25 MM (3/4"), PARA CIRCUITOS TERMINAIS, INSTALADA EM PAREDE - FORNECIMENTO E INSTALAÇÃO. AF_03/2023</v>
      </c>
      <c r="D1638" s="525" t="str">
        <f>IF($B1638="","",IFERROR(VLOOKUP($B1638,SERVIÇOS!$B:$G,3,0),IFERROR(VLOOKUP($B1638,'COMPOSIÇÕES COMPLEMENTARES '!$C:$K,3,0),"")))</f>
        <v>UN</v>
      </c>
      <c r="E1638" s="530">
        <v>1</v>
      </c>
      <c r="F1638" s="527">
        <f>IF($B1638="","",IFERROR(VLOOKUP($B1638,SERVIÇOS!$B:$G,4,0),IFERROR(VLOOKUP($B1638,'COMPOSIÇÕES COMPLEMENTARES '!$C:$K,6,0),"")))</f>
        <v>10</v>
      </c>
      <c r="G1638" s="527">
        <f>IF($B1638="","",IFERROR(VLOOKUP($B1638,SERVIÇOS!$B:$G,5,0),IFERROR(VLOOKUP($B1638,'COMPOSIÇÕES COMPLEMENTARES '!$C:$K,7,0),"")))</f>
        <v>14.6</v>
      </c>
      <c r="H1638" s="527">
        <f t="shared" si="1309"/>
        <v>24.6</v>
      </c>
      <c r="I1638" s="527">
        <f t="shared" si="1310"/>
        <v>10</v>
      </c>
      <c r="J1638" s="527">
        <f t="shared" si="1311"/>
        <v>14.6</v>
      </c>
      <c r="K1638" s="527">
        <f t="shared" si="1312"/>
        <v>24.6</v>
      </c>
      <c r="L1638" s="527"/>
      <c r="M1638" s="563"/>
      <c r="N1638" s="448"/>
      <c r="O1638" s="561"/>
      <c r="P1638" s="562" t="str">
        <f t="shared" si="1313"/>
        <v/>
      </c>
      <c r="Q1638" s="561"/>
      <c r="R1638" s="583" t="str">
        <f t="shared" si="1314"/>
        <v/>
      </c>
      <c r="S1638" s="561"/>
      <c r="T1638" s="588" t="str">
        <f t="shared" si="1315"/>
        <v/>
      </c>
      <c r="U1638" s="584">
        <f ca="1">SUMIF($O$8:T$9,"QUANT.",O1638:T1638)</f>
        <v>0</v>
      </c>
      <c r="V1638" s="585">
        <f ca="1" t="shared" si="1316"/>
        <v>0</v>
      </c>
      <c r="W1638" s="586" t="str">
        <f ca="1" t="shared" si="1317"/>
        <v>MEDIR</v>
      </c>
      <c r="X1638" s="587">
        <f ca="1" t="shared" si="1318"/>
        <v>1</v>
      </c>
      <c r="Y1638" s="587">
        <f ca="1" t="shared" si="1319"/>
        <v>24.6</v>
      </c>
      <c r="Z1638" s="448"/>
      <c r="AA1638" s="448"/>
      <c r="AB1638" s="448"/>
      <c r="AC1638" s="448"/>
      <c r="AD1638" s="448"/>
      <c r="AE1638" s="448"/>
      <c r="AF1638" s="448"/>
      <c r="AG1638" s="448"/>
      <c r="AH1638" s="448"/>
      <c r="AI1638" s="448"/>
      <c r="AJ1638" s="448"/>
      <c r="AK1638" s="590">
        <f t="shared" si="1320"/>
        <v>91914</v>
      </c>
      <c r="AL1638" s="590">
        <v>0</v>
      </c>
    </row>
    <row r="1639" s="365" customFormat="1" customHeight="1" spans="1:38">
      <c r="A1639" s="522"/>
      <c r="B1639" s="528">
        <v>98111</v>
      </c>
      <c r="C1639" s="524" t="str">
        <f>IF($B1639="","",IFERROR(VLOOKUP($B1639,SERVIÇOS!$B:$G,2,0),IFERROR(VLOOKUP($B1639,'COMPOSIÇÕES COMPLEMENTARES '!$C:$K,2,0),"")))</f>
        <v>CAIXA DE INSPEÇÃO PARA ATERRAMENTO, CIRCULAR, EM POLIETILENO, DIÂMETRO INTERNO = 0,3 M. AF_12/2020</v>
      </c>
      <c r="D1639" s="525" t="str">
        <f>IF($B1639="","",IFERROR(VLOOKUP($B1639,SERVIÇOS!$B:$G,3,0),IFERROR(VLOOKUP($B1639,'COMPOSIÇÕES COMPLEMENTARES '!$C:$K,3,0),"")))</f>
        <v>UN</v>
      </c>
      <c r="E1639" s="530">
        <v>1</v>
      </c>
      <c r="F1639" s="527">
        <f>IF($B1639="","",IFERROR(VLOOKUP($B1639,SERVIÇOS!$B:$G,4,0),IFERROR(VLOOKUP($B1639,'COMPOSIÇÕES COMPLEMENTARES '!$C:$K,6,0),"")))</f>
        <v>46.95</v>
      </c>
      <c r="G1639" s="527">
        <f>IF($B1639="","",IFERROR(VLOOKUP($B1639,SERVIÇOS!$B:$G,5,0),IFERROR(VLOOKUP($B1639,'COMPOSIÇÕES COMPLEMENTARES '!$C:$K,7,0),"")))</f>
        <v>7.6</v>
      </c>
      <c r="H1639" s="527">
        <f t="shared" si="1309"/>
        <v>54.55</v>
      </c>
      <c r="I1639" s="527">
        <f t="shared" si="1310"/>
        <v>46.95</v>
      </c>
      <c r="J1639" s="527">
        <f t="shared" si="1311"/>
        <v>7.6</v>
      </c>
      <c r="K1639" s="527">
        <f t="shared" si="1312"/>
        <v>54.55</v>
      </c>
      <c r="L1639" s="527"/>
      <c r="M1639" s="563"/>
      <c r="N1639" s="448"/>
      <c r="O1639" s="561"/>
      <c r="P1639" s="562" t="str">
        <f t="shared" si="1313"/>
        <v/>
      </c>
      <c r="Q1639" s="561"/>
      <c r="R1639" s="583" t="str">
        <f t="shared" si="1314"/>
        <v/>
      </c>
      <c r="S1639" s="561"/>
      <c r="T1639" s="588" t="str">
        <f t="shared" si="1315"/>
        <v/>
      </c>
      <c r="U1639" s="584">
        <f ca="1">SUMIF($O$8:T$9,"QUANT.",O1639:T1639)</f>
        <v>0</v>
      </c>
      <c r="V1639" s="585">
        <f ca="1" t="shared" si="1316"/>
        <v>0</v>
      </c>
      <c r="W1639" s="586" t="str">
        <f ca="1" t="shared" si="1317"/>
        <v>MEDIR</v>
      </c>
      <c r="X1639" s="587">
        <f ca="1" t="shared" si="1318"/>
        <v>1</v>
      </c>
      <c r="Y1639" s="587">
        <f ca="1" t="shared" si="1319"/>
        <v>54.55</v>
      </c>
      <c r="Z1639" s="448"/>
      <c r="AA1639" s="448"/>
      <c r="AB1639" s="448"/>
      <c r="AC1639" s="448"/>
      <c r="AD1639" s="448"/>
      <c r="AE1639" s="448"/>
      <c r="AF1639" s="448"/>
      <c r="AG1639" s="448"/>
      <c r="AH1639" s="448"/>
      <c r="AI1639" s="448"/>
      <c r="AJ1639" s="448"/>
      <c r="AK1639" s="590">
        <f t="shared" si="1320"/>
        <v>98111</v>
      </c>
      <c r="AL1639" s="590">
        <v>0</v>
      </c>
    </row>
    <row r="1640" s="365" customFormat="1" customHeight="1" spans="1:38">
      <c r="A1640" s="522"/>
      <c r="B1640" s="528">
        <v>104749</v>
      </c>
      <c r="C1640" s="524" t="str">
        <f>IF($B1640="","",IFERROR(VLOOKUP($B1640,SERVIÇOS!$B:$G,2,0),IFERROR(VLOOKUP($B1640,'COMPOSIÇÕES COMPLEMENTARES '!$C:$K,2,0),"")))</f>
        <v>CONECTOR GRAMPO METÁLICO TIPO OLHAL, PARA SPDA, PARA HASTE DE ATERRAMENTO DE 3/4'' E CABOS DE 10 A 50 MM2 - FORNECIMENTO E INSTALAÇÃO. AF_08/2023</v>
      </c>
      <c r="D1640" s="525" t="str">
        <f>IF($B1640="","",IFERROR(VLOOKUP($B1640,SERVIÇOS!$B:$G,3,0),IFERROR(VLOOKUP($B1640,'COMPOSIÇÕES COMPLEMENTARES '!$C:$K,3,0),"")))</f>
        <v>UN</v>
      </c>
      <c r="E1640" s="530">
        <v>1</v>
      </c>
      <c r="F1640" s="527">
        <f>IF($B1640="","",IFERROR(VLOOKUP($B1640,SERVIÇOS!$B:$G,4,0),IFERROR(VLOOKUP($B1640,'COMPOSIÇÕES COMPLEMENTARES '!$C:$K,6,0),"")))</f>
        <v>11.88</v>
      </c>
      <c r="G1640" s="527">
        <f>IF($B1640="","",IFERROR(VLOOKUP($B1640,SERVIÇOS!$B:$G,5,0),IFERROR(VLOOKUP($B1640,'COMPOSIÇÕES COMPLEMENTARES '!$C:$K,7,0),"")))</f>
        <v>9.22</v>
      </c>
      <c r="H1640" s="527">
        <f t="shared" si="1309"/>
        <v>21.1</v>
      </c>
      <c r="I1640" s="527">
        <f t="shared" si="1310"/>
        <v>11.88</v>
      </c>
      <c r="J1640" s="527">
        <f t="shared" si="1311"/>
        <v>9.22</v>
      </c>
      <c r="K1640" s="527">
        <f t="shared" si="1312"/>
        <v>21.1</v>
      </c>
      <c r="L1640" s="527"/>
      <c r="M1640" s="563"/>
      <c r="N1640" s="448"/>
      <c r="O1640" s="561"/>
      <c r="P1640" s="562" t="str">
        <f t="shared" si="1313"/>
        <v/>
      </c>
      <c r="Q1640" s="561"/>
      <c r="R1640" s="583" t="str">
        <f t="shared" si="1314"/>
        <v/>
      </c>
      <c r="S1640" s="561"/>
      <c r="T1640" s="588" t="str">
        <f t="shared" si="1315"/>
        <v/>
      </c>
      <c r="U1640" s="584">
        <f ca="1">SUMIF($O$8:T$9,"QUANT.",O1640:T1640)</f>
        <v>0</v>
      </c>
      <c r="V1640" s="585">
        <f ca="1" t="shared" si="1316"/>
        <v>0</v>
      </c>
      <c r="W1640" s="586" t="str">
        <f ca="1" t="shared" si="1317"/>
        <v>MEDIR</v>
      </c>
      <c r="X1640" s="587">
        <f ca="1" t="shared" si="1318"/>
        <v>1</v>
      </c>
      <c r="Y1640" s="587">
        <f ca="1" t="shared" si="1319"/>
        <v>21.1</v>
      </c>
      <c r="Z1640" s="448"/>
      <c r="AA1640" s="448"/>
      <c r="AB1640" s="448"/>
      <c r="AC1640" s="448"/>
      <c r="AD1640" s="448"/>
      <c r="AE1640" s="448"/>
      <c r="AF1640" s="448"/>
      <c r="AG1640" s="448"/>
      <c r="AH1640" s="448"/>
      <c r="AI1640" s="448"/>
      <c r="AJ1640" s="448"/>
      <c r="AK1640" s="590">
        <f t="shared" si="1320"/>
        <v>104749</v>
      </c>
      <c r="AL1640" s="590">
        <v>0</v>
      </c>
    </row>
    <row r="1641" s="365" customFormat="1" customHeight="1" spans="1:38">
      <c r="A1641" s="522"/>
      <c r="B1641" s="528">
        <v>96986</v>
      </c>
      <c r="C1641" s="524" t="str">
        <f>IF($B1641="","",IFERROR(VLOOKUP($B1641,SERVIÇOS!$B:$G,2,0),IFERROR(VLOOKUP($B1641,'COMPOSIÇÕES COMPLEMENTARES '!$C:$K,2,0),"")))</f>
        <v>HASTE DE ATERRAMENTO, DIÂMETRO 3/4", COM 3 METROS - FORNECIMENTO E INSTALAÇÃO. AF_08/2023</v>
      </c>
      <c r="D1641" s="525" t="str">
        <f>IF($B1641="","",IFERROR(VLOOKUP($B1641,SERVIÇOS!$B:$G,3,0),IFERROR(VLOOKUP($B1641,'COMPOSIÇÕES COMPLEMENTARES '!$C:$K,3,0),"")))</f>
        <v>UN</v>
      </c>
      <c r="E1641" s="530">
        <v>1</v>
      </c>
      <c r="F1641" s="527">
        <f>IF($B1641="","",IFERROR(VLOOKUP($B1641,SERVIÇOS!$B:$G,4,0),IFERROR(VLOOKUP($B1641,'COMPOSIÇÕES COMPLEMENTARES '!$C:$K,6,0),"")))</f>
        <v>88.57</v>
      </c>
      <c r="G1641" s="527">
        <f>IF($B1641="","",IFERROR(VLOOKUP($B1641,SERVIÇOS!$B:$G,5,0),IFERROR(VLOOKUP($B1641,'COMPOSIÇÕES COMPLEMENTARES '!$C:$K,7,0),"")))</f>
        <v>19.22</v>
      </c>
      <c r="H1641" s="527">
        <f t="shared" si="1309"/>
        <v>107.79</v>
      </c>
      <c r="I1641" s="527">
        <f t="shared" si="1310"/>
        <v>88.57</v>
      </c>
      <c r="J1641" s="527">
        <f t="shared" si="1311"/>
        <v>19.22</v>
      </c>
      <c r="K1641" s="527">
        <f t="shared" si="1312"/>
        <v>107.79</v>
      </c>
      <c r="L1641" s="527"/>
      <c r="M1641" s="563"/>
      <c r="N1641" s="448"/>
      <c r="O1641" s="561"/>
      <c r="P1641" s="562" t="str">
        <f t="shared" si="1313"/>
        <v/>
      </c>
      <c r="Q1641" s="561"/>
      <c r="R1641" s="583" t="str">
        <f t="shared" si="1314"/>
        <v/>
      </c>
      <c r="S1641" s="561"/>
      <c r="T1641" s="588" t="str">
        <f t="shared" si="1315"/>
        <v/>
      </c>
      <c r="U1641" s="584">
        <f ca="1">SUMIF($O$8:T$9,"QUANT.",O1641:T1641)</f>
        <v>0</v>
      </c>
      <c r="V1641" s="585">
        <f ca="1" t="shared" si="1316"/>
        <v>0</v>
      </c>
      <c r="W1641" s="586" t="str">
        <f ca="1" t="shared" si="1317"/>
        <v>MEDIR</v>
      </c>
      <c r="X1641" s="587">
        <f ca="1" t="shared" si="1318"/>
        <v>1</v>
      </c>
      <c r="Y1641" s="587">
        <f ca="1" t="shared" si="1319"/>
        <v>107.79</v>
      </c>
      <c r="Z1641" s="448"/>
      <c r="AA1641" s="448"/>
      <c r="AB1641" s="448"/>
      <c r="AC1641" s="448"/>
      <c r="AD1641" s="448"/>
      <c r="AE1641" s="448"/>
      <c r="AF1641" s="448"/>
      <c r="AG1641" s="448"/>
      <c r="AH1641" s="448"/>
      <c r="AI1641" s="448"/>
      <c r="AJ1641" s="448"/>
      <c r="AK1641" s="590">
        <f t="shared" si="1320"/>
        <v>96986</v>
      </c>
      <c r="AL1641" s="590">
        <v>0</v>
      </c>
    </row>
    <row r="1642" s="365" customFormat="1" customHeight="1" spans="1:38">
      <c r="A1642" s="522"/>
      <c r="B1642" s="528" t="s">
        <v>618</v>
      </c>
      <c r="C1642" s="524" t="str">
        <f>IF($B1642="","",IFERROR(VLOOKUP($B1642,SERVIÇOS!$B:$G,2,0),IFERROR(VLOOKUP($B1642,'COMPOSIÇÕES COMPLEMENTARES '!$C:$K,2,0),"")))</f>
        <v>CORDOALHA DE COBRE NU, NÃO ENTERRADA, INSTALAÇÃO COM PRESILHA DE FIXAÇÃO</v>
      </c>
      <c r="D1642" s="525" t="str">
        <f>IF($B1642="","",IFERROR(VLOOKUP($B1642,SERVIÇOS!$B:$G,3,0),IFERROR(VLOOKUP($B1642,'COMPOSIÇÕES COMPLEMENTARES '!$C:$K,3,0),"")))</f>
        <v>M</v>
      </c>
      <c r="E1642" s="530">
        <f>E1641*8</f>
        <v>8</v>
      </c>
      <c r="F1642" s="527">
        <f>IF($B1642="","",IFERROR(VLOOKUP($B1642,SERVIÇOS!$B:$G,4,0),IFERROR(VLOOKUP($B1642,'COMPOSIÇÕES COMPLEMENTARES '!$C:$K,6,0),"")))</f>
        <v>43.78</v>
      </c>
      <c r="G1642" s="527">
        <f>IF($B1642="","",IFERROR(VLOOKUP($B1642,SERVIÇOS!$B:$G,5,0),IFERROR(VLOOKUP($B1642,'COMPOSIÇÕES COMPLEMENTARES '!$C:$K,7,0),"")))</f>
        <v>7.82</v>
      </c>
      <c r="H1642" s="527">
        <f t="shared" si="1309"/>
        <v>51.6</v>
      </c>
      <c r="I1642" s="527">
        <f t="shared" si="1310"/>
        <v>350.24</v>
      </c>
      <c r="J1642" s="527">
        <f t="shared" si="1311"/>
        <v>62.56</v>
      </c>
      <c r="K1642" s="527">
        <f t="shared" si="1312"/>
        <v>412.8</v>
      </c>
      <c r="L1642" s="527"/>
      <c r="M1642" s="563"/>
      <c r="N1642" s="448"/>
      <c r="O1642" s="561"/>
      <c r="P1642" s="562" t="str">
        <f t="shared" si="1313"/>
        <v/>
      </c>
      <c r="Q1642" s="561"/>
      <c r="R1642" s="583" t="str">
        <f t="shared" si="1314"/>
        <v/>
      </c>
      <c r="S1642" s="561"/>
      <c r="T1642" s="588" t="str">
        <f t="shared" si="1315"/>
        <v/>
      </c>
      <c r="U1642" s="584">
        <f ca="1">SUMIF($O$8:T$9,"QUANT.",O1642:T1642)</f>
        <v>0</v>
      </c>
      <c r="V1642" s="585">
        <f ca="1" t="shared" si="1316"/>
        <v>0</v>
      </c>
      <c r="W1642" s="586" t="str">
        <f ca="1" t="shared" si="1317"/>
        <v>MEDIR</v>
      </c>
      <c r="X1642" s="587">
        <f ca="1" t="shared" si="1318"/>
        <v>8</v>
      </c>
      <c r="Y1642" s="587">
        <f ca="1" t="shared" si="1319"/>
        <v>412.8</v>
      </c>
      <c r="Z1642" s="448"/>
      <c r="AA1642" s="448"/>
      <c r="AB1642" s="448"/>
      <c r="AC1642" s="448"/>
      <c r="AD1642" s="448"/>
      <c r="AE1642" s="448"/>
      <c r="AF1642" s="448"/>
      <c r="AG1642" s="448"/>
      <c r="AH1642" s="448"/>
      <c r="AI1642" s="448"/>
      <c r="AJ1642" s="448"/>
      <c r="AK1642" s="590" t="e">
        <f t="shared" si="1320"/>
        <v>#VALUE!</v>
      </c>
      <c r="AL1642" s="590">
        <v>0</v>
      </c>
    </row>
    <row r="1643" s="365" customFormat="1" customHeight="1" spans="1:38">
      <c r="A1643" s="522"/>
      <c r="B1643" s="528">
        <v>96977</v>
      </c>
      <c r="C1643" s="524" t="str">
        <f>IF($B1643="","",IFERROR(VLOOKUP($B1643,SERVIÇOS!$B:$G,2,0),IFERROR(VLOOKUP($B1643,'COMPOSIÇÕES COMPLEMENTARES '!$C:$K,2,0),"")))</f>
        <v>CORDOALHA DE COBRE NU 50 MM², ENTERRADA - FORNECIMENTO E INSTALAÇÃO. AF_08/2023</v>
      </c>
      <c r="D1643" s="525" t="str">
        <f>IF($B1643="","",IFERROR(VLOOKUP($B1643,SERVIÇOS!$B:$G,3,0),IFERROR(VLOOKUP($B1643,'COMPOSIÇÕES COMPLEMENTARES '!$C:$K,3,0),"")))</f>
        <v>M</v>
      </c>
      <c r="E1643" s="530">
        <v>4.4</v>
      </c>
      <c r="F1643" s="527">
        <f>IF($B1643="","",IFERROR(VLOOKUP($B1643,SERVIÇOS!$B:$G,4,0),IFERROR(VLOOKUP($B1643,'COMPOSIÇÕES COMPLEMENTARES '!$C:$K,6,0),"")))</f>
        <v>55.81</v>
      </c>
      <c r="G1643" s="527">
        <f>IF($B1643="","",IFERROR(VLOOKUP($B1643,SERVIÇOS!$B:$G,5,0),IFERROR(VLOOKUP($B1643,'COMPOSIÇÕES COMPLEMENTARES '!$C:$K,7,0),"")))</f>
        <v>1.63</v>
      </c>
      <c r="H1643" s="527">
        <f t="shared" ref="H1643:H1688" si="1321">IF(E1643="","",F1643+G1643)</f>
        <v>57.44</v>
      </c>
      <c r="I1643" s="527">
        <f t="shared" ref="I1643:I1688" si="1322">IF(E1643="","",TRUNC((E1643*F1643),2))</f>
        <v>245.56</v>
      </c>
      <c r="J1643" s="527">
        <f t="shared" ref="J1643:J1688" si="1323">IF(E1643="","",TRUNC((E1643*G1643),2))</f>
        <v>7.17</v>
      </c>
      <c r="K1643" s="527">
        <f t="shared" ref="K1643:K1688" si="1324">IF(E1643="","",TRUNC((E1643*H1643),2))</f>
        <v>252.73</v>
      </c>
      <c r="L1643" s="527"/>
      <c r="M1643" s="563"/>
      <c r="N1643" s="448"/>
      <c r="O1643" s="561"/>
      <c r="P1643" s="562" t="str">
        <f t="shared" ref="P1643:P1688" si="1325">IF(OR(O1643="",$K1643=""),"",(O1643/$E1643)*$K1643)</f>
        <v/>
      </c>
      <c r="Q1643" s="561"/>
      <c r="R1643" s="583" t="str">
        <f t="shared" ref="R1643:R1688" si="1326">IF(OR(Q1643="",$K1643=""),"",(Q1643/$E1643)*$K1643)</f>
        <v/>
      </c>
      <c r="S1643" s="561"/>
      <c r="T1643" s="588" t="str">
        <f t="shared" ref="T1643:T1688" si="1327">IF(OR(S1643="",$K1643=""),"",(S1643/$E1643)*$K1643)</f>
        <v/>
      </c>
      <c r="U1643" s="584">
        <f ca="1">SUMIF($O$8:T$9,"QUANT.",O1643:T1643)</f>
        <v>0</v>
      </c>
      <c r="V1643" s="585">
        <f ca="1" t="shared" ref="V1643:V1688" si="1328">SUMIF($O$8:$T$9,"CUSTO",O1643:T1643)</f>
        <v>0</v>
      </c>
      <c r="W1643" s="586" t="str">
        <f ca="1" t="shared" ref="W1643:W1688" si="1329">IF(B1643&lt;&gt;"",IF(V1643=0,"MEDIR",IF(K1643-V1643=0,"OK",IF(K1643-V1643&gt;0,"MEDIR","ALERTA!"))),"")</f>
        <v>MEDIR</v>
      </c>
      <c r="X1643" s="587">
        <f ca="1" t="shared" ref="X1643:X1688" si="1330">IF(U1643="",0,E1643-U1643)</f>
        <v>4.4</v>
      </c>
      <c r="Y1643" s="587">
        <f ca="1" t="shared" ref="Y1643:Y1688" si="1331">IF(V1643="",0,K1643-V1643)</f>
        <v>252.73</v>
      </c>
      <c r="Z1643" s="448"/>
      <c r="AA1643" s="448"/>
      <c r="AB1643" s="448"/>
      <c r="AC1643" s="448"/>
      <c r="AD1643" s="448"/>
      <c r="AE1643" s="448"/>
      <c r="AF1643" s="448"/>
      <c r="AG1643" s="448"/>
      <c r="AH1643" s="448"/>
      <c r="AI1643" s="448"/>
      <c r="AJ1643" s="448"/>
      <c r="AK1643" s="590">
        <f t="shared" ref="AK1643:AK1688" si="1332">B1643-AL1643</f>
        <v>96977</v>
      </c>
      <c r="AL1643" s="590">
        <v>0</v>
      </c>
    </row>
    <row r="1644" s="365" customFormat="1" customHeight="1" spans="1:38">
      <c r="A1644" s="522"/>
      <c r="B1644" s="528" t="s">
        <v>619</v>
      </c>
      <c r="C1644" s="524" t="str">
        <f>IF($B1644="","",IFERROR(VLOOKUP($B1644,SERVIÇOS!$B:$G,2,0),IFERROR(VLOOKUP($B1644,'COMPOSIÇÕES COMPLEMENTARES '!$C:$K,2,0),"")))</f>
        <v>FITA DE AÇO INOXIDÁVEL, LARGURA ¾” (19mm), CARGA MÍN. RUPTURA 800daN, E FECHO COMPATÍVEL, TIPO FF-1 DENTADO (CONJUNTO FIXAÇÃO EM POSTE)</v>
      </c>
      <c r="D1644" s="525" t="str">
        <f>IF($B1644="","",IFERROR(VLOOKUP($B1644,SERVIÇOS!$B:$G,3,0),IFERROR(VLOOKUP($B1644,'COMPOSIÇÕES COMPLEMENTARES '!$C:$K,3,0),"")))</f>
        <v>UN</v>
      </c>
      <c r="E1644" s="530">
        <v>3</v>
      </c>
      <c r="F1644" s="527">
        <f>IF($B1644="","",IFERROR(VLOOKUP($B1644,SERVIÇOS!$B:$G,4,0),IFERROR(VLOOKUP($B1644,'COMPOSIÇÕES COMPLEMENTARES '!$C:$K,6,0),"")))</f>
        <v>23.99</v>
      </c>
      <c r="G1644" s="527">
        <f>IF($B1644="","",IFERROR(VLOOKUP($B1644,SERVIÇOS!$B:$G,5,0),IFERROR(VLOOKUP($B1644,'COMPOSIÇÕES COMPLEMENTARES '!$C:$K,7,0),"")))</f>
        <v>8.25</v>
      </c>
      <c r="H1644" s="527">
        <f t="shared" si="1321"/>
        <v>32.24</v>
      </c>
      <c r="I1644" s="527">
        <f t="shared" si="1322"/>
        <v>71.97</v>
      </c>
      <c r="J1644" s="527">
        <f t="shared" si="1323"/>
        <v>24.75</v>
      </c>
      <c r="K1644" s="527">
        <f t="shared" si="1324"/>
        <v>96.72</v>
      </c>
      <c r="L1644" s="527"/>
      <c r="M1644" s="563"/>
      <c r="N1644" s="448"/>
      <c r="O1644" s="561"/>
      <c r="P1644" s="562" t="str">
        <f t="shared" si="1325"/>
        <v/>
      </c>
      <c r="Q1644" s="561"/>
      <c r="R1644" s="583" t="str">
        <f t="shared" si="1326"/>
        <v/>
      </c>
      <c r="S1644" s="561"/>
      <c r="T1644" s="588" t="str">
        <f t="shared" si="1327"/>
        <v/>
      </c>
      <c r="U1644" s="584">
        <f ca="1">SUMIF($O$8:T$9,"QUANT.",O1644:T1644)</f>
        <v>0</v>
      </c>
      <c r="V1644" s="585">
        <f ca="1" t="shared" si="1328"/>
        <v>0</v>
      </c>
      <c r="W1644" s="586" t="str">
        <f ca="1" t="shared" si="1329"/>
        <v>MEDIR</v>
      </c>
      <c r="X1644" s="587">
        <f ca="1" t="shared" si="1330"/>
        <v>3</v>
      </c>
      <c r="Y1644" s="587">
        <f ca="1" t="shared" si="1331"/>
        <v>96.72</v>
      </c>
      <c r="Z1644" s="448"/>
      <c r="AA1644" s="448"/>
      <c r="AB1644" s="448"/>
      <c r="AC1644" s="448"/>
      <c r="AD1644" s="448"/>
      <c r="AE1644" s="448"/>
      <c r="AF1644" s="448"/>
      <c r="AG1644" s="448"/>
      <c r="AH1644" s="448"/>
      <c r="AI1644" s="448"/>
      <c r="AJ1644" s="448"/>
      <c r="AK1644" s="590" t="e">
        <f t="shared" si="1332"/>
        <v>#VALUE!</v>
      </c>
      <c r="AL1644" s="590">
        <v>0</v>
      </c>
    </row>
    <row r="1645" s="365" customFormat="1" customHeight="1" spans="1:38">
      <c r="A1645" s="522"/>
      <c r="B1645" s="528"/>
      <c r="C1645" s="532" t="s">
        <v>620</v>
      </c>
      <c r="D1645" s="525" t="str">
        <f>IF($B1645="","",IFERROR(VLOOKUP($B1645,SERVIÇOS!$B:$G,3,0),IFERROR(VLOOKUP($B1645,'COMPOSIÇÕES COMPLEMENTARES '!$C:$K,3,0),"")))</f>
        <v/>
      </c>
      <c r="E1645" s="530"/>
      <c r="F1645" s="527" t="str">
        <f>IF($B1645="","",IFERROR(VLOOKUP($B1645,SERVIÇOS!$B:$G,4,0),IFERROR(VLOOKUP($B1645,'COMPOSIÇÕES COMPLEMENTARES '!$C:$K,6,0),"")))</f>
        <v/>
      </c>
      <c r="G1645" s="527" t="str">
        <f>IF($B1645="","",IFERROR(VLOOKUP($B1645,SERVIÇOS!$B:$G,5,0),IFERROR(VLOOKUP($B1645,'COMPOSIÇÕES COMPLEMENTARES '!$C:$K,7,0),"")))</f>
        <v/>
      </c>
      <c r="H1645" s="527" t="str">
        <f t="shared" si="1321"/>
        <v/>
      </c>
      <c r="I1645" s="527" t="str">
        <f t="shared" si="1322"/>
        <v/>
      </c>
      <c r="J1645" s="527" t="str">
        <f t="shared" si="1323"/>
        <v/>
      </c>
      <c r="K1645" s="527" t="str">
        <f t="shared" si="1324"/>
        <v/>
      </c>
      <c r="L1645" s="527"/>
      <c r="M1645" s="563"/>
      <c r="N1645" s="448"/>
      <c r="O1645" s="561"/>
      <c r="P1645" s="562" t="str">
        <f t="shared" si="1325"/>
        <v/>
      </c>
      <c r="Q1645" s="561"/>
      <c r="R1645" s="583" t="str">
        <f t="shared" si="1326"/>
        <v/>
      </c>
      <c r="S1645" s="561"/>
      <c r="T1645" s="588" t="str">
        <f t="shared" si="1327"/>
        <v/>
      </c>
      <c r="U1645" s="584">
        <f ca="1">SUMIF($O$8:T$9,"QUANT.",O1645:T1645)</f>
        <v>0</v>
      </c>
      <c r="V1645" s="585">
        <f ca="1" t="shared" si="1328"/>
        <v>0</v>
      </c>
      <c r="W1645" s="586" t="str">
        <f ca="1" t="shared" si="1329"/>
        <v/>
      </c>
      <c r="X1645" s="587">
        <f ca="1" t="shared" si="1330"/>
        <v>0</v>
      </c>
      <c r="Y1645" s="587" t="e">
        <f ca="1" t="shared" si="1331"/>
        <v>#VALUE!</v>
      </c>
      <c r="Z1645" s="448"/>
      <c r="AA1645" s="448"/>
      <c r="AB1645" s="448"/>
      <c r="AC1645" s="448"/>
      <c r="AD1645" s="448"/>
      <c r="AE1645" s="448"/>
      <c r="AF1645" s="448"/>
      <c r="AG1645" s="448"/>
      <c r="AH1645" s="448"/>
      <c r="AI1645" s="448"/>
      <c r="AJ1645" s="448"/>
      <c r="AK1645" s="590">
        <f t="shared" si="1332"/>
        <v>0</v>
      </c>
      <c r="AL1645" s="590">
        <v>0</v>
      </c>
    </row>
    <row r="1646" s="365" customFormat="1" customHeight="1" spans="1:38">
      <c r="A1646" s="522"/>
      <c r="B1646" s="528" t="s">
        <v>621</v>
      </c>
      <c r="C1646" s="524" t="str">
        <f>IF($B1646="","",IFERROR(VLOOKUP($B1646,SERVIÇOS!$B:$G,2,0),IFERROR(VLOOKUP($B1646,'COMPOSIÇÕES COMPLEMENTARES '!$C:$K,2,0),"")))</f>
        <v>QUADRO DE DISTRIBUIÇÃO EM AÇO GALVANIZADO, SOBREPOR, 8 MÓDULOS DIN, SEM OS DISJUNTORES, COM BARRAMENTO E SUPORTE PARA FIXAÇÃO - FORNECIMENTO E INSTALAÇÃO</v>
      </c>
      <c r="D1646" s="525" t="str">
        <f>IF($B1646="","",IFERROR(VLOOKUP($B1646,SERVIÇOS!$B:$G,3,0),IFERROR(VLOOKUP($B1646,'COMPOSIÇÕES COMPLEMENTARES '!$C:$K,3,0),"")))</f>
        <v>UN</v>
      </c>
      <c r="E1646" s="530">
        <v>1</v>
      </c>
      <c r="F1646" s="527">
        <f>IF($B1646="","",IFERROR(VLOOKUP($B1646,SERVIÇOS!$B:$G,4,0),IFERROR(VLOOKUP($B1646,'COMPOSIÇÕES COMPLEMENTARES '!$C:$K,6,0),"")))</f>
        <v>226.92</v>
      </c>
      <c r="G1646" s="527">
        <f>IF($B1646="","",IFERROR(VLOOKUP($B1646,SERVIÇOS!$B:$G,5,0),IFERROR(VLOOKUP($B1646,'COMPOSIÇÕES COMPLEMENTARES '!$C:$K,7,0),"")))</f>
        <v>49.54</v>
      </c>
      <c r="H1646" s="527">
        <f t="shared" si="1321"/>
        <v>276.46</v>
      </c>
      <c r="I1646" s="527">
        <f t="shared" si="1322"/>
        <v>226.92</v>
      </c>
      <c r="J1646" s="527">
        <f t="shared" si="1323"/>
        <v>49.54</v>
      </c>
      <c r="K1646" s="527">
        <f t="shared" si="1324"/>
        <v>276.46</v>
      </c>
      <c r="L1646" s="527"/>
      <c r="M1646" s="563"/>
      <c r="N1646" s="448"/>
      <c r="O1646" s="561"/>
      <c r="P1646" s="562" t="str">
        <f t="shared" si="1325"/>
        <v/>
      </c>
      <c r="Q1646" s="561"/>
      <c r="R1646" s="583" t="str">
        <f t="shared" si="1326"/>
        <v/>
      </c>
      <c r="S1646" s="561"/>
      <c r="T1646" s="588" t="str">
        <f t="shared" si="1327"/>
        <v/>
      </c>
      <c r="U1646" s="584">
        <f ca="1">SUMIF($O$8:T$9,"QUANT.",O1646:T1646)</f>
        <v>0</v>
      </c>
      <c r="V1646" s="585">
        <f ca="1" t="shared" si="1328"/>
        <v>0</v>
      </c>
      <c r="W1646" s="586" t="str">
        <f ca="1" t="shared" si="1329"/>
        <v>MEDIR</v>
      </c>
      <c r="X1646" s="587">
        <f ca="1" t="shared" si="1330"/>
        <v>1</v>
      </c>
      <c r="Y1646" s="587">
        <f ca="1" t="shared" si="1331"/>
        <v>276.46</v>
      </c>
      <c r="Z1646" s="448"/>
      <c r="AA1646" s="448"/>
      <c r="AB1646" s="448"/>
      <c r="AC1646" s="448"/>
      <c r="AD1646" s="448"/>
      <c r="AE1646" s="448"/>
      <c r="AF1646" s="448"/>
      <c r="AG1646" s="448"/>
      <c r="AH1646" s="448"/>
      <c r="AI1646" s="448"/>
      <c r="AJ1646" s="448"/>
      <c r="AK1646" s="590" t="e">
        <f t="shared" si="1332"/>
        <v>#VALUE!</v>
      </c>
      <c r="AL1646" s="590">
        <v>0</v>
      </c>
    </row>
    <row r="1647" s="365" customFormat="1" customHeight="1" spans="1:38">
      <c r="A1647" s="522"/>
      <c r="B1647" s="528">
        <v>93663</v>
      </c>
      <c r="C1647" s="524" t="str">
        <f>IF($B1647="","",IFERROR(VLOOKUP($B1647,SERVIÇOS!$B:$G,2,0),IFERROR(VLOOKUP($B1647,'COMPOSIÇÕES COMPLEMENTARES '!$C:$K,2,0),"")))</f>
        <v>DISJUNTOR BIPOLAR TIPO DIN, CORRENTE NOMINAL DE 25A - FORNECIMENTO E INSTALAÇÃO. AF_10/2020</v>
      </c>
      <c r="D1647" s="525" t="str">
        <f>IF($B1647="","",IFERROR(VLOOKUP($B1647,SERVIÇOS!$B:$G,3,0),IFERROR(VLOOKUP($B1647,'COMPOSIÇÕES COMPLEMENTARES '!$C:$K,3,0),"")))</f>
        <v>UN</v>
      </c>
      <c r="E1647" s="530">
        <v>1</v>
      </c>
      <c r="F1647" s="527">
        <f>IF($B1647="","",IFERROR(VLOOKUP($B1647,SERVIÇOS!$B:$G,4,0),IFERROR(VLOOKUP($B1647,'COMPOSIÇÕES COMPLEMENTARES '!$C:$K,6,0),"")))</f>
        <v>60.44</v>
      </c>
      <c r="G1647" s="527">
        <f>IF($B1647="","",IFERROR(VLOOKUP($B1647,SERVIÇOS!$B:$G,5,0),IFERROR(VLOOKUP($B1647,'COMPOSIÇÕES COMPLEMENTARES '!$C:$K,7,0),"")))</f>
        <v>6.55</v>
      </c>
      <c r="H1647" s="527">
        <f t="shared" si="1321"/>
        <v>66.99</v>
      </c>
      <c r="I1647" s="527">
        <f t="shared" si="1322"/>
        <v>60.44</v>
      </c>
      <c r="J1647" s="527">
        <f t="shared" si="1323"/>
        <v>6.55</v>
      </c>
      <c r="K1647" s="527">
        <f t="shared" si="1324"/>
        <v>66.99</v>
      </c>
      <c r="L1647" s="527"/>
      <c r="M1647" s="563"/>
      <c r="N1647" s="448"/>
      <c r="O1647" s="561"/>
      <c r="P1647" s="562" t="str">
        <f t="shared" si="1325"/>
        <v/>
      </c>
      <c r="Q1647" s="561"/>
      <c r="R1647" s="583" t="str">
        <f t="shared" si="1326"/>
        <v/>
      </c>
      <c r="S1647" s="561"/>
      <c r="T1647" s="588" t="str">
        <f t="shared" si="1327"/>
        <v/>
      </c>
      <c r="U1647" s="584">
        <f ca="1">SUMIF($O$8:T$9,"QUANT.",O1647:T1647)</f>
        <v>0</v>
      </c>
      <c r="V1647" s="585">
        <f ca="1" t="shared" si="1328"/>
        <v>0</v>
      </c>
      <c r="W1647" s="586" t="str">
        <f ca="1" t="shared" si="1329"/>
        <v>MEDIR</v>
      </c>
      <c r="X1647" s="587">
        <f ca="1" t="shared" si="1330"/>
        <v>1</v>
      </c>
      <c r="Y1647" s="587">
        <f ca="1" t="shared" si="1331"/>
        <v>66.99</v>
      </c>
      <c r="Z1647" s="448"/>
      <c r="AA1647" s="448"/>
      <c r="AB1647" s="448"/>
      <c r="AC1647" s="448"/>
      <c r="AD1647" s="448"/>
      <c r="AE1647" s="448"/>
      <c r="AF1647" s="448"/>
      <c r="AG1647" s="448"/>
      <c r="AH1647" s="448"/>
      <c r="AI1647" s="448"/>
      <c r="AJ1647" s="448"/>
      <c r="AK1647" s="590">
        <f t="shared" si="1332"/>
        <v>93663</v>
      </c>
      <c r="AL1647" s="590">
        <v>0</v>
      </c>
    </row>
    <row r="1648" s="365" customFormat="1" customHeight="1" spans="1:38">
      <c r="A1648" s="522"/>
      <c r="B1648" s="528" t="s">
        <v>624</v>
      </c>
      <c r="C1648" s="524" t="str">
        <f>IF($B1648="","",IFERROR(VLOOKUP($B1648,SERVIÇOS!$B:$G,2,0),IFERROR(VLOOKUP($B1648,'COMPOSIÇÕES COMPLEMENTARES '!$C:$K,2,0),"")))</f>
        <v>ELETRODUTO RÍGIDO PVC ø1.1/2" (DN 50mm) - FORNECIMENTO E INSTALAÇÃO</v>
      </c>
      <c r="D1648" s="525" t="str">
        <f>IF($B1648="","",IFERROR(VLOOKUP($B1648,SERVIÇOS!$B:$G,3,0),IFERROR(VLOOKUP($B1648,'COMPOSIÇÕES COMPLEMENTARES '!$C:$K,3,0),"")))</f>
        <v>M</v>
      </c>
      <c r="E1648" s="530">
        <f>((3.4-1.5)+(6-1.5))*1.1</f>
        <v>7.04</v>
      </c>
      <c r="F1648" s="527">
        <f>IF($B1648="","",IFERROR(VLOOKUP($B1648,SERVIÇOS!$B:$G,4,0),IFERROR(VLOOKUP($B1648,'COMPOSIÇÕES COMPLEMENTARES '!$C:$K,6,0),"")))</f>
        <v>25.92</v>
      </c>
      <c r="G1648" s="527">
        <f>IF($B1648="","",IFERROR(VLOOKUP($B1648,SERVIÇOS!$B:$G,5,0),IFERROR(VLOOKUP($B1648,'COMPOSIÇÕES COMPLEMENTARES '!$C:$K,7,0),"")))</f>
        <v>16.74</v>
      </c>
      <c r="H1648" s="527">
        <f t="shared" si="1321"/>
        <v>42.66</v>
      </c>
      <c r="I1648" s="527">
        <f t="shared" si="1322"/>
        <v>182.47</v>
      </c>
      <c r="J1648" s="527">
        <f t="shared" si="1323"/>
        <v>117.84</v>
      </c>
      <c r="K1648" s="527">
        <f t="shared" si="1324"/>
        <v>300.32</v>
      </c>
      <c r="L1648" s="527"/>
      <c r="M1648" s="563"/>
      <c r="N1648" s="448"/>
      <c r="O1648" s="561"/>
      <c r="P1648" s="562" t="str">
        <f t="shared" si="1325"/>
        <v/>
      </c>
      <c r="Q1648" s="561"/>
      <c r="R1648" s="583" t="str">
        <f t="shared" si="1326"/>
        <v/>
      </c>
      <c r="S1648" s="561"/>
      <c r="T1648" s="588" t="str">
        <f t="shared" si="1327"/>
        <v/>
      </c>
      <c r="U1648" s="584">
        <f ca="1">SUMIF($O$8:T$9,"QUANT.",O1648:T1648)</f>
        <v>0</v>
      </c>
      <c r="V1648" s="585">
        <f ca="1" t="shared" si="1328"/>
        <v>0</v>
      </c>
      <c r="W1648" s="586" t="str">
        <f ca="1" t="shared" si="1329"/>
        <v>MEDIR</v>
      </c>
      <c r="X1648" s="587">
        <f ca="1" t="shared" si="1330"/>
        <v>7.04</v>
      </c>
      <c r="Y1648" s="587">
        <f ca="1" t="shared" si="1331"/>
        <v>300.32</v>
      </c>
      <c r="Z1648" s="448"/>
      <c r="AA1648" s="448"/>
      <c r="AB1648" s="448"/>
      <c r="AC1648" s="448"/>
      <c r="AD1648" s="448"/>
      <c r="AE1648" s="448"/>
      <c r="AF1648" s="448"/>
      <c r="AG1648" s="448"/>
      <c r="AH1648" s="448"/>
      <c r="AI1648" s="448"/>
      <c r="AJ1648" s="448"/>
      <c r="AK1648" s="590" t="e">
        <f t="shared" si="1332"/>
        <v>#VALUE!</v>
      </c>
      <c r="AL1648" s="590">
        <v>0</v>
      </c>
    </row>
    <row r="1649" s="365" customFormat="1" customHeight="1" spans="1:38">
      <c r="A1649" s="522"/>
      <c r="B1649" s="528" t="s">
        <v>626</v>
      </c>
      <c r="C1649" s="524" t="str">
        <f>IF($B1649="","",IFERROR(VLOOKUP($B1649,SERVIÇOS!$B:$G,2,0),IFERROR(VLOOKUP($B1649,'COMPOSIÇÕES COMPLEMENTARES '!$C:$K,2,0),"")))</f>
        <v>CURVA PARA ELETRODUTO RÍGIDO, PVC, ø1.1/2" (DN 50mm) - FORNECIMENTO E INSTALAÇÃO</v>
      </c>
      <c r="D1649" s="525" t="str">
        <f>IF($B1649="","",IFERROR(VLOOKUP($B1649,SERVIÇOS!$B:$G,3,0),IFERROR(VLOOKUP($B1649,'COMPOSIÇÕES COMPLEMENTARES '!$C:$K,3,0),"")))</f>
        <v>UN</v>
      </c>
      <c r="E1649" s="530">
        <v>1</v>
      </c>
      <c r="F1649" s="527">
        <f>IF($B1649="","",IFERROR(VLOOKUP($B1649,SERVIÇOS!$B:$G,4,0),IFERROR(VLOOKUP($B1649,'COMPOSIÇÕES COMPLEMENTARES '!$C:$K,6,0),"")))</f>
        <v>26.06</v>
      </c>
      <c r="G1649" s="527">
        <f>IF($B1649="","",IFERROR(VLOOKUP($B1649,SERVIÇOS!$B:$G,5,0),IFERROR(VLOOKUP($B1649,'COMPOSIÇÕES COMPLEMENTARES '!$C:$K,7,0),"")))</f>
        <v>19.06</v>
      </c>
      <c r="H1649" s="527">
        <f t="shared" si="1321"/>
        <v>45.12</v>
      </c>
      <c r="I1649" s="527">
        <f t="shared" si="1322"/>
        <v>26.06</v>
      </c>
      <c r="J1649" s="527">
        <f t="shared" si="1323"/>
        <v>19.06</v>
      </c>
      <c r="K1649" s="527">
        <f t="shared" si="1324"/>
        <v>45.12</v>
      </c>
      <c r="L1649" s="527"/>
      <c r="M1649" s="563"/>
      <c r="N1649" s="448"/>
      <c r="O1649" s="561"/>
      <c r="P1649" s="562" t="str">
        <f t="shared" si="1325"/>
        <v/>
      </c>
      <c r="Q1649" s="561"/>
      <c r="R1649" s="583" t="str">
        <f t="shared" si="1326"/>
        <v/>
      </c>
      <c r="S1649" s="561"/>
      <c r="T1649" s="588" t="str">
        <f t="shared" si="1327"/>
        <v/>
      </c>
      <c r="U1649" s="584">
        <f ca="1">SUMIF($O$8:T$9,"QUANT.",O1649:T1649)</f>
        <v>0</v>
      </c>
      <c r="V1649" s="585">
        <f ca="1" t="shared" si="1328"/>
        <v>0</v>
      </c>
      <c r="W1649" s="586" t="str">
        <f ca="1" t="shared" si="1329"/>
        <v>MEDIR</v>
      </c>
      <c r="X1649" s="587">
        <f ca="1" t="shared" si="1330"/>
        <v>1</v>
      </c>
      <c r="Y1649" s="587">
        <f ca="1" t="shared" si="1331"/>
        <v>45.12</v>
      </c>
      <c r="Z1649" s="448"/>
      <c r="AA1649" s="448"/>
      <c r="AB1649" s="448"/>
      <c r="AC1649" s="448"/>
      <c r="AD1649" s="448"/>
      <c r="AE1649" s="448"/>
      <c r="AF1649" s="448"/>
      <c r="AG1649" s="448"/>
      <c r="AH1649" s="448"/>
      <c r="AI1649" s="448"/>
      <c r="AJ1649" s="448"/>
      <c r="AK1649" s="590" t="e">
        <f t="shared" si="1332"/>
        <v>#VALUE!</v>
      </c>
      <c r="AL1649" s="590">
        <v>0</v>
      </c>
    </row>
    <row r="1650" s="365" customFormat="1" customHeight="1" spans="1:38">
      <c r="A1650" s="522"/>
      <c r="B1650" s="528" t="s">
        <v>627</v>
      </c>
      <c r="C1650" s="524" t="str">
        <f>IF($B1650="","",IFERROR(VLOOKUP($B1650,SERVIÇOS!$B:$G,2,0),IFERROR(VLOOKUP($B1650,'COMPOSIÇÕES COMPLEMENTARES '!$C:$K,2,0),"")))</f>
        <v>LUVA PARA ELETRODUTO RÍGIDO, PVC, ø1.1/2" (DN 50mm) - FORNECIMENTO E INSTALAÇÃO</v>
      </c>
      <c r="D1650" s="525" t="str">
        <f>IF($B1650="","",IFERROR(VLOOKUP($B1650,SERVIÇOS!$B:$G,3,0),IFERROR(VLOOKUP($B1650,'COMPOSIÇÕES COMPLEMENTARES '!$C:$K,3,0),"")))</f>
        <v>UN</v>
      </c>
      <c r="E1650" s="530">
        <f>2*E1649</f>
        <v>2</v>
      </c>
      <c r="F1650" s="527">
        <f>IF($B1650="","",IFERROR(VLOOKUP($B1650,SERVIÇOS!$B:$G,4,0),IFERROR(VLOOKUP($B1650,'COMPOSIÇÕES COMPLEMENTARES '!$C:$K,6,0),"")))</f>
        <v>8.8</v>
      </c>
      <c r="G1650" s="527">
        <f>IF($B1650="","",IFERROR(VLOOKUP($B1650,SERVIÇOS!$B:$G,5,0),IFERROR(VLOOKUP($B1650,'COMPOSIÇÕES COMPLEMENTARES '!$C:$K,7,0),"")))</f>
        <v>4.75</v>
      </c>
      <c r="H1650" s="527">
        <f t="shared" si="1321"/>
        <v>13.55</v>
      </c>
      <c r="I1650" s="527">
        <f t="shared" si="1322"/>
        <v>17.6</v>
      </c>
      <c r="J1650" s="527">
        <f t="shared" si="1323"/>
        <v>9.5</v>
      </c>
      <c r="K1650" s="527">
        <f t="shared" si="1324"/>
        <v>27.1</v>
      </c>
      <c r="L1650" s="527"/>
      <c r="M1650" s="563"/>
      <c r="N1650" s="448"/>
      <c r="O1650" s="561"/>
      <c r="P1650" s="562" t="str">
        <f t="shared" si="1325"/>
        <v/>
      </c>
      <c r="Q1650" s="561"/>
      <c r="R1650" s="583" t="str">
        <f t="shared" si="1326"/>
        <v/>
      </c>
      <c r="S1650" s="561"/>
      <c r="T1650" s="588" t="str">
        <f t="shared" si="1327"/>
        <v/>
      </c>
      <c r="U1650" s="584">
        <f ca="1">SUMIF($O$8:T$9,"QUANT.",O1650:T1650)</f>
        <v>0</v>
      </c>
      <c r="V1650" s="585">
        <f ca="1" t="shared" si="1328"/>
        <v>0</v>
      </c>
      <c r="W1650" s="586" t="str">
        <f ca="1" t="shared" si="1329"/>
        <v>MEDIR</v>
      </c>
      <c r="X1650" s="587">
        <f ca="1" t="shared" si="1330"/>
        <v>2</v>
      </c>
      <c r="Y1650" s="587">
        <f ca="1" t="shared" si="1331"/>
        <v>27.1</v>
      </c>
      <c r="Z1650" s="448"/>
      <c r="AA1650" s="448"/>
      <c r="AB1650" s="448"/>
      <c r="AC1650" s="448"/>
      <c r="AD1650" s="448"/>
      <c r="AE1650" s="448"/>
      <c r="AF1650" s="448"/>
      <c r="AG1650" s="448"/>
      <c r="AH1650" s="448"/>
      <c r="AI1650" s="448"/>
      <c r="AJ1650" s="448"/>
      <c r="AK1650" s="590" t="e">
        <f t="shared" si="1332"/>
        <v>#VALUE!</v>
      </c>
      <c r="AL1650" s="590">
        <v>0</v>
      </c>
    </row>
    <row r="1651" s="365" customFormat="1" ht="30" spans="1:38">
      <c r="A1651" s="522"/>
      <c r="B1651" s="528">
        <v>91933</v>
      </c>
      <c r="C1651" s="524" t="str">
        <f>IF($B1651="","",IFERROR(VLOOKUP($B1651,SERVIÇOS!$B:$G,2,0),IFERROR(VLOOKUP($B1651,'COMPOSIÇÕES COMPLEMENTARES '!$C:$K,2,0),"")))</f>
        <v>CABO DE COBRE FLEXÍVEL ISOLADO, 10 MM², ANTI-CHAMA 0,6/1,0 KV, PARA CIRCUITOS TERMINAIS - FORNECIMENTO E INSTALAÇÃO. AF_03/2023</v>
      </c>
      <c r="D1651" s="525" t="str">
        <f>IF($B1651="","",IFERROR(VLOOKUP($B1651,SERVIÇOS!$B:$G,3,0),IFERROR(VLOOKUP($B1651,'COMPOSIÇÕES COMPLEMENTARES '!$C:$K,3,0),"")))</f>
        <v>M</v>
      </c>
      <c r="E1651" s="530">
        <f>2*E1648</f>
        <v>14.08</v>
      </c>
      <c r="F1651" s="527">
        <f>IF($B1651="","",IFERROR(VLOOKUP($B1651,SERVIÇOS!$B:$G,4,0),IFERROR(VLOOKUP($B1651,'COMPOSIÇÕES COMPLEMENTARES '!$C:$K,6,0),"")))</f>
        <v>13.51</v>
      </c>
      <c r="G1651" s="527">
        <f>IF($B1651="","",IFERROR(VLOOKUP($B1651,SERVIÇOS!$B:$G,5,0),IFERROR(VLOOKUP($B1651,'COMPOSIÇÕES COMPLEMENTARES '!$C:$K,7,0),"")))</f>
        <v>3.75</v>
      </c>
      <c r="H1651" s="527">
        <f t="shared" si="1321"/>
        <v>17.26</v>
      </c>
      <c r="I1651" s="527">
        <f t="shared" si="1322"/>
        <v>190.22</v>
      </c>
      <c r="J1651" s="527">
        <f t="shared" si="1323"/>
        <v>52.8</v>
      </c>
      <c r="K1651" s="527">
        <f t="shared" si="1324"/>
        <v>243.02</v>
      </c>
      <c r="L1651" s="527"/>
      <c r="M1651" s="563"/>
      <c r="N1651" s="448"/>
      <c r="O1651" s="561"/>
      <c r="P1651" s="562" t="str">
        <f t="shared" si="1325"/>
        <v/>
      </c>
      <c r="Q1651" s="561"/>
      <c r="R1651" s="583" t="str">
        <f t="shared" si="1326"/>
        <v/>
      </c>
      <c r="S1651" s="561"/>
      <c r="T1651" s="588" t="str">
        <f t="shared" si="1327"/>
        <v/>
      </c>
      <c r="U1651" s="584">
        <f ca="1">SUMIF($O$8:T$9,"QUANT.",O1651:T1651)</f>
        <v>0</v>
      </c>
      <c r="V1651" s="585">
        <f ca="1" t="shared" si="1328"/>
        <v>0</v>
      </c>
      <c r="W1651" s="586" t="str">
        <f ca="1" t="shared" si="1329"/>
        <v>MEDIR</v>
      </c>
      <c r="X1651" s="587">
        <f ca="1" t="shared" si="1330"/>
        <v>14.08</v>
      </c>
      <c r="Y1651" s="587">
        <f ca="1" t="shared" si="1331"/>
        <v>243.02</v>
      </c>
      <c r="Z1651" s="448"/>
      <c r="AA1651" s="448"/>
      <c r="AB1651" s="448"/>
      <c r="AC1651" s="448"/>
      <c r="AD1651" s="448"/>
      <c r="AE1651" s="448"/>
      <c r="AF1651" s="448"/>
      <c r="AG1651" s="448"/>
      <c r="AH1651" s="448"/>
      <c r="AI1651" s="448"/>
      <c r="AJ1651" s="448"/>
      <c r="AK1651" s="590">
        <f t="shared" si="1332"/>
        <v>91933</v>
      </c>
      <c r="AL1651" s="590">
        <v>0</v>
      </c>
    </row>
    <row r="1652" s="365" customFormat="1" customHeight="1" spans="1:38">
      <c r="A1652" s="522"/>
      <c r="B1652" s="528">
        <v>101548</v>
      </c>
      <c r="C1652" s="524" t="str">
        <f>IF($B1652="","",IFERROR(VLOOKUP($B1652,SERVIÇOS!$B:$G,2,0),IFERROR(VLOOKUP($B1652,'COMPOSIÇÕES COMPLEMENTARES '!$C:$K,2,0),"")))</f>
        <v>ISOLADOR, TIPO ROLDANA, PARA BAIXA TENSÃO - FORNECIMENTO E INSTALAÇÃO. AF_07/2020</v>
      </c>
      <c r="D1652" s="525" t="str">
        <f>IF($B1652="","",IFERROR(VLOOKUP($B1652,SERVIÇOS!$B:$G,3,0),IFERROR(VLOOKUP($B1652,'COMPOSIÇÕES COMPLEMENTARES '!$C:$K,3,0),"")))</f>
        <v>UN</v>
      </c>
      <c r="E1652" s="530">
        <v>1</v>
      </c>
      <c r="F1652" s="527">
        <f>IF($B1652="","",IFERROR(VLOOKUP($B1652,SERVIÇOS!$B:$G,4,0),IFERROR(VLOOKUP($B1652,'COMPOSIÇÕES COMPLEMENTARES '!$C:$K,6,0),"")))</f>
        <v>6.57</v>
      </c>
      <c r="G1652" s="527">
        <f>IF($B1652="","",IFERROR(VLOOKUP($B1652,SERVIÇOS!$B:$G,5,0),IFERROR(VLOOKUP($B1652,'COMPOSIÇÕES COMPLEMENTARES '!$C:$K,7,0),"")))</f>
        <v>1.86</v>
      </c>
      <c r="H1652" s="527">
        <f t="shared" si="1321"/>
        <v>8.43</v>
      </c>
      <c r="I1652" s="527">
        <f t="shared" si="1322"/>
        <v>6.57</v>
      </c>
      <c r="J1652" s="527">
        <f t="shared" si="1323"/>
        <v>1.86</v>
      </c>
      <c r="K1652" s="527">
        <f t="shared" si="1324"/>
        <v>8.43</v>
      </c>
      <c r="L1652" s="527"/>
      <c r="M1652" s="563"/>
      <c r="N1652" s="448"/>
      <c r="O1652" s="561"/>
      <c r="P1652" s="562" t="str">
        <f t="shared" si="1325"/>
        <v/>
      </c>
      <c r="Q1652" s="561"/>
      <c r="R1652" s="583" t="str">
        <f t="shared" si="1326"/>
        <v/>
      </c>
      <c r="S1652" s="561"/>
      <c r="T1652" s="588" t="str">
        <f t="shared" si="1327"/>
        <v/>
      </c>
      <c r="U1652" s="584">
        <f ca="1">SUMIF($O$8:T$9,"QUANT.",O1652:T1652)</f>
        <v>0</v>
      </c>
      <c r="V1652" s="585">
        <f ca="1" t="shared" si="1328"/>
        <v>0</v>
      </c>
      <c r="W1652" s="586" t="str">
        <f ca="1" t="shared" si="1329"/>
        <v>MEDIR</v>
      </c>
      <c r="X1652" s="587">
        <f ca="1" t="shared" si="1330"/>
        <v>1</v>
      </c>
      <c r="Y1652" s="587">
        <f ca="1" t="shared" si="1331"/>
        <v>8.43</v>
      </c>
      <c r="Z1652" s="448"/>
      <c r="AA1652" s="448"/>
      <c r="AB1652" s="448"/>
      <c r="AC1652" s="448"/>
      <c r="AD1652" s="448"/>
      <c r="AE1652" s="448"/>
      <c r="AF1652" s="448"/>
      <c r="AG1652" s="448"/>
      <c r="AH1652" s="448"/>
      <c r="AI1652" s="448"/>
      <c r="AJ1652" s="448"/>
      <c r="AK1652" s="590">
        <f t="shared" si="1332"/>
        <v>101548</v>
      </c>
      <c r="AL1652" s="590">
        <v>0</v>
      </c>
    </row>
    <row r="1653" s="365" customFormat="1" customHeight="1" spans="1:38">
      <c r="A1653" s="522"/>
      <c r="B1653" s="528">
        <v>101538</v>
      </c>
      <c r="C1653" s="524" t="str">
        <f>IF($B1653="","",IFERROR(VLOOKUP($B1653,SERVIÇOS!$B:$G,2,0),IFERROR(VLOOKUP($B1653,'COMPOSIÇÕES COMPLEMENTARES '!$C:$K,2,0),"")))</f>
        <v>ARMAÇÃO SECUNDÁRIA, COM 1 ESTRIBO E 1 ISOLADOR - FORNECIMENTO E INSTALAÇÃO. AF_07/2020</v>
      </c>
      <c r="D1653" s="525" t="str">
        <f>IF($B1653="","",IFERROR(VLOOKUP($B1653,SERVIÇOS!$B:$G,3,0),IFERROR(VLOOKUP($B1653,'COMPOSIÇÕES COMPLEMENTARES '!$C:$K,3,0),"")))</f>
        <v>UN</v>
      </c>
      <c r="E1653" s="530">
        <f>E1652</f>
        <v>1</v>
      </c>
      <c r="F1653" s="527">
        <f>IF($B1653="","",IFERROR(VLOOKUP($B1653,SERVIÇOS!$B:$G,4,0),IFERROR(VLOOKUP($B1653,'COMPOSIÇÕES COMPLEMENTARES '!$C:$K,6,0),"")))</f>
        <v>31.34</v>
      </c>
      <c r="G1653" s="527">
        <f>IF($B1653="","",IFERROR(VLOOKUP($B1653,SERVIÇOS!$B:$G,5,0),IFERROR(VLOOKUP($B1653,'COMPOSIÇÕES COMPLEMENTARES '!$C:$K,7,0),"")))</f>
        <v>11.35</v>
      </c>
      <c r="H1653" s="527">
        <f t="shared" si="1321"/>
        <v>42.69</v>
      </c>
      <c r="I1653" s="527">
        <f t="shared" si="1322"/>
        <v>31.34</v>
      </c>
      <c r="J1653" s="527">
        <f t="shared" si="1323"/>
        <v>11.35</v>
      </c>
      <c r="K1653" s="527">
        <f t="shared" si="1324"/>
        <v>42.69</v>
      </c>
      <c r="L1653" s="527"/>
      <c r="M1653" s="563"/>
      <c r="N1653" s="448"/>
      <c r="O1653" s="561"/>
      <c r="P1653" s="562" t="str">
        <f t="shared" si="1325"/>
        <v/>
      </c>
      <c r="Q1653" s="561"/>
      <c r="R1653" s="583" t="str">
        <f t="shared" si="1326"/>
        <v/>
      </c>
      <c r="S1653" s="561"/>
      <c r="T1653" s="588" t="str">
        <f t="shared" si="1327"/>
        <v/>
      </c>
      <c r="U1653" s="584">
        <f ca="1">SUMIF($O$8:T$9,"QUANT.",O1653:T1653)</f>
        <v>0</v>
      </c>
      <c r="V1653" s="585">
        <f ca="1" t="shared" si="1328"/>
        <v>0</v>
      </c>
      <c r="W1653" s="586" t="str">
        <f ca="1" t="shared" si="1329"/>
        <v>MEDIR</v>
      </c>
      <c r="X1653" s="587">
        <f ca="1" t="shared" si="1330"/>
        <v>1</v>
      </c>
      <c r="Y1653" s="587">
        <f ca="1" t="shared" si="1331"/>
        <v>42.69</v>
      </c>
      <c r="Z1653" s="448"/>
      <c r="AA1653" s="448"/>
      <c r="AB1653" s="448"/>
      <c r="AC1653" s="448"/>
      <c r="AD1653" s="448"/>
      <c r="AE1653" s="448"/>
      <c r="AF1653" s="448"/>
      <c r="AG1653" s="448"/>
      <c r="AH1653" s="448"/>
      <c r="AI1653" s="448"/>
      <c r="AJ1653" s="448"/>
      <c r="AK1653" s="590">
        <f t="shared" si="1332"/>
        <v>101538</v>
      </c>
      <c r="AL1653" s="590">
        <v>0</v>
      </c>
    </row>
    <row r="1654" s="365" customFormat="1" customHeight="1" spans="1:38">
      <c r="A1654" s="522"/>
      <c r="B1654" s="528" t="s">
        <v>610</v>
      </c>
      <c r="C1654" s="524" t="str">
        <f>IF($B1654="","",IFERROR(VLOOKUP($B1654,SERVIÇOS!$B:$G,2,0),IFERROR(VLOOKUP($B1654,'COMPOSIÇÕES COMPLEMENTARES '!$C:$K,2,0),"")))</f>
        <v>CINTA PARA POSTE DE SEÇÃO CIRCULAR EM AÇO CARBONO (NTC 811701) PARA FIXAÇÃO DE ISOLADOR TIPO ROLDANA PARA REDE DE BAIXA TENSÃO</v>
      </c>
      <c r="D1654" s="525" t="str">
        <f>IF($B1654="","",IFERROR(VLOOKUP($B1654,SERVIÇOS!$B:$G,3,0),IFERROR(VLOOKUP($B1654,'COMPOSIÇÕES COMPLEMENTARES '!$C:$K,3,0),"")))</f>
        <v>UN</v>
      </c>
      <c r="E1654" s="530">
        <f>E1652</f>
        <v>1</v>
      </c>
      <c r="F1654" s="527">
        <f>IF($B1654="","",IFERROR(VLOOKUP($B1654,SERVIÇOS!$B:$G,4,0),IFERROR(VLOOKUP($B1654,'COMPOSIÇÕES COMPLEMENTARES '!$C:$K,6,0),"")))</f>
        <v>73.01</v>
      </c>
      <c r="G1654" s="527">
        <f>IF($B1654="","",IFERROR(VLOOKUP($B1654,SERVIÇOS!$B:$G,5,0),IFERROR(VLOOKUP($B1654,'COMPOSIÇÕES COMPLEMENTARES '!$C:$K,7,0),"")))</f>
        <v>14.85</v>
      </c>
      <c r="H1654" s="527">
        <f t="shared" si="1321"/>
        <v>87.86</v>
      </c>
      <c r="I1654" s="527">
        <f t="shared" si="1322"/>
        <v>73.01</v>
      </c>
      <c r="J1654" s="527">
        <f t="shared" si="1323"/>
        <v>14.85</v>
      </c>
      <c r="K1654" s="527">
        <f t="shared" si="1324"/>
        <v>87.86</v>
      </c>
      <c r="L1654" s="527"/>
      <c r="M1654" s="563"/>
      <c r="N1654" s="448"/>
      <c r="O1654" s="561"/>
      <c r="P1654" s="562" t="str">
        <f t="shared" si="1325"/>
        <v/>
      </c>
      <c r="Q1654" s="561"/>
      <c r="R1654" s="583" t="str">
        <f t="shared" si="1326"/>
        <v/>
      </c>
      <c r="S1654" s="561"/>
      <c r="T1654" s="588" t="str">
        <f t="shared" si="1327"/>
        <v/>
      </c>
      <c r="U1654" s="584">
        <f ca="1">SUMIF($O$8:T$9,"QUANT.",O1654:T1654)</f>
        <v>0</v>
      </c>
      <c r="V1654" s="585">
        <f ca="1" t="shared" si="1328"/>
        <v>0</v>
      </c>
      <c r="W1654" s="586" t="str">
        <f ca="1" t="shared" si="1329"/>
        <v>MEDIR</v>
      </c>
      <c r="X1654" s="587">
        <f ca="1" t="shared" si="1330"/>
        <v>1</v>
      </c>
      <c r="Y1654" s="587">
        <f ca="1" t="shared" si="1331"/>
        <v>87.86</v>
      </c>
      <c r="Z1654" s="448"/>
      <c r="AA1654" s="448"/>
      <c r="AB1654" s="448"/>
      <c r="AC1654" s="448"/>
      <c r="AD1654" s="448"/>
      <c r="AE1654" s="448"/>
      <c r="AF1654" s="448"/>
      <c r="AG1654" s="448"/>
      <c r="AH1654" s="448"/>
      <c r="AI1654" s="448"/>
      <c r="AJ1654" s="448"/>
      <c r="AK1654" s="590" t="e">
        <f t="shared" si="1332"/>
        <v>#VALUE!</v>
      </c>
      <c r="AL1654" s="590">
        <v>0</v>
      </c>
    </row>
    <row r="1655" s="365" customFormat="1" customHeight="1" spans="1:38">
      <c r="A1655" s="522"/>
      <c r="B1655" s="528">
        <v>101554</v>
      </c>
      <c r="C1655" s="524" t="str">
        <f>IF($B1655="","",IFERROR(VLOOKUP($B1655,SERVIÇOS!$B:$G,2,0),IFERROR(VLOOKUP($B1655,'COMPOSIÇÕES COMPLEMENTARES '!$C:$K,2,0),"")))</f>
        <v>ALÇA PREFORMADA DE DISTRIBUIÇÃO, EM  AÇO GALVANIZADO, AWG 2 - FORNECIMENTO E INSTALAÇÃO. AF_07/2020</v>
      </c>
      <c r="D1655" s="525" t="str">
        <f>IF($B1655="","",IFERROR(VLOOKUP($B1655,SERVIÇOS!$B:$G,3,0),IFERROR(VLOOKUP($B1655,'COMPOSIÇÕES COMPLEMENTARES '!$C:$K,3,0),"")))</f>
        <v>UN</v>
      </c>
      <c r="E1655" s="530">
        <f>E1652</f>
        <v>1</v>
      </c>
      <c r="F1655" s="527">
        <f>IF($B1655="","",IFERROR(VLOOKUP($B1655,SERVIÇOS!$B:$G,4,0),IFERROR(VLOOKUP($B1655,'COMPOSIÇÕES COMPLEMENTARES '!$C:$K,6,0),"")))</f>
        <v>6.84</v>
      </c>
      <c r="G1655" s="527">
        <f>IF($B1655="","",IFERROR(VLOOKUP($B1655,SERVIÇOS!$B:$G,5,0),IFERROR(VLOOKUP($B1655,'COMPOSIÇÕES COMPLEMENTARES '!$C:$K,7,0),"")))</f>
        <v>4.76</v>
      </c>
      <c r="H1655" s="527">
        <f t="shared" si="1321"/>
        <v>11.6</v>
      </c>
      <c r="I1655" s="527">
        <f t="shared" si="1322"/>
        <v>6.84</v>
      </c>
      <c r="J1655" s="527">
        <f t="shared" si="1323"/>
        <v>4.76</v>
      </c>
      <c r="K1655" s="527">
        <f t="shared" si="1324"/>
        <v>11.6</v>
      </c>
      <c r="L1655" s="527"/>
      <c r="M1655" s="563"/>
      <c r="N1655" s="448"/>
      <c r="O1655" s="561"/>
      <c r="P1655" s="562" t="str">
        <f t="shared" si="1325"/>
        <v/>
      </c>
      <c r="Q1655" s="561"/>
      <c r="R1655" s="583" t="str">
        <f t="shared" si="1326"/>
        <v/>
      </c>
      <c r="S1655" s="561"/>
      <c r="T1655" s="588" t="str">
        <f t="shared" si="1327"/>
        <v/>
      </c>
      <c r="U1655" s="584">
        <f ca="1">SUMIF($O$8:T$9,"QUANT.",O1655:T1655)</f>
        <v>0</v>
      </c>
      <c r="V1655" s="585">
        <f ca="1" t="shared" si="1328"/>
        <v>0</v>
      </c>
      <c r="W1655" s="586" t="str">
        <f ca="1" t="shared" si="1329"/>
        <v>MEDIR</v>
      </c>
      <c r="X1655" s="587">
        <f ca="1" t="shared" si="1330"/>
        <v>1</v>
      </c>
      <c r="Y1655" s="587">
        <f ca="1" t="shared" si="1331"/>
        <v>11.6</v>
      </c>
      <c r="Z1655" s="448"/>
      <c r="AA1655" s="448"/>
      <c r="AB1655" s="448"/>
      <c r="AC1655" s="448"/>
      <c r="AD1655" s="448"/>
      <c r="AE1655" s="448"/>
      <c r="AF1655" s="448"/>
      <c r="AG1655" s="448"/>
      <c r="AH1655" s="448"/>
      <c r="AI1655" s="448"/>
      <c r="AJ1655" s="448"/>
      <c r="AK1655" s="590">
        <f t="shared" si="1332"/>
        <v>101554</v>
      </c>
      <c r="AL1655" s="590">
        <v>0</v>
      </c>
    </row>
    <row r="1656" s="365" customFormat="1" customHeight="1" spans="1:38">
      <c r="A1656" s="522"/>
      <c r="B1656" s="528">
        <v>91926</v>
      </c>
      <c r="C1656" s="524" t="str">
        <f>IF($B1656="","",IFERROR(VLOOKUP($B1656,SERVIÇOS!$B:$G,2,0),IFERROR(VLOOKUP($B1656,'COMPOSIÇÕES COMPLEMENTARES '!$C:$K,2,0),"")))</f>
        <v>CABO DE COBRE FLEXÍVEL ISOLADO, 2,5 MM², ANTI-CHAMA 450/750 V, PARA CIRCUITOS TERMINAIS - FORNECIMENTO E INSTALAÇÃO. AF_03/2023</v>
      </c>
      <c r="D1656" s="525" t="str">
        <f>IF($B1656="","",IFERROR(VLOOKUP($B1656,SERVIÇOS!$B:$G,3,0),IFERROR(VLOOKUP($B1656,'COMPOSIÇÕES COMPLEMENTARES '!$C:$K,3,0),"")))</f>
        <v>M</v>
      </c>
      <c r="E1656" s="530">
        <f>0.2*E1655</f>
        <v>0.2</v>
      </c>
      <c r="F1656" s="527">
        <f>IF($B1656="","",IFERROR(VLOOKUP($B1656,SERVIÇOS!$B:$G,4,0),IFERROR(VLOOKUP($B1656,'COMPOSIÇÕES COMPLEMENTARES '!$C:$K,6,0),"")))</f>
        <v>3.35</v>
      </c>
      <c r="G1656" s="527">
        <f>IF($B1656="","",IFERROR(VLOOKUP($B1656,SERVIÇOS!$B:$G,5,0),IFERROR(VLOOKUP($B1656,'COMPOSIÇÕES COMPLEMENTARES '!$C:$K,7,0),"")))</f>
        <v>1.43</v>
      </c>
      <c r="H1656" s="527">
        <f t="shared" si="1321"/>
        <v>4.78</v>
      </c>
      <c r="I1656" s="527">
        <f t="shared" si="1322"/>
        <v>0.67</v>
      </c>
      <c r="J1656" s="527">
        <f t="shared" si="1323"/>
        <v>0.28</v>
      </c>
      <c r="K1656" s="527">
        <f t="shared" si="1324"/>
        <v>0.95</v>
      </c>
      <c r="L1656" s="527"/>
      <c r="M1656" s="563"/>
      <c r="N1656" s="448"/>
      <c r="O1656" s="561"/>
      <c r="P1656" s="562" t="str">
        <f t="shared" si="1325"/>
        <v/>
      </c>
      <c r="Q1656" s="561"/>
      <c r="R1656" s="583" t="str">
        <f t="shared" si="1326"/>
        <v/>
      </c>
      <c r="S1656" s="561"/>
      <c r="T1656" s="588" t="str">
        <f t="shared" si="1327"/>
        <v/>
      </c>
      <c r="U1656" s="584">
        <f ca="1">SUMIF($O$8:T$9,"QUANT.",O1656:T1656)</f>
        <v>0</v>
      </c>
      <c r="V1656" s="585">
        <f ca="1" t="shared" si="1328"/>
        <v>0</v>
      </c>
      <c r="W1656" s="586" t="str">
        <f ca="1" t="shared" si="1329"/>
        <v>MEDIR</v>
      </c>
      <c r="X1656" s="587">
        <f ca="1" t="shared" si="1330"/>
        <v>0.2</v>
      </c>
      <c r="Y1656" s="587">
        <f ca="1" t="shared" si="1331"/>
        <v>0.95</v>
      </c>
      <c r="Z1656" s="448"/>
      <c r="AA1656" s="448"/>
      <c r="AB1656" s="448"/>
      <c r="AC1656" s="448"/>
      <c r="AD1656" s="448"/>
      <c r="AE1656" s="448"/>
      <c r="AF1656" s="448"/>
      <c r="AG1656" s="448"/>
      <c r="AH1656" s="448"/>
      <c r="AI1656" s="448"/>
      <c r="AJ1656" s="448"/>
      <c r="AK1656" s="590">
        <f t="shared" si="1332"/>
        <v>91926</v>
      </c>
      <c r="AL1656" s="590">
        <v>0</v>
      </c>
    </row>
    <row r="1657" s="365" customFormat="1" customHeight="1" spans="1:38">
      <c r="A1657" s="522"/>
      <c r="B1657" s="528" t="s">
        <v>629</v>
      </c>
      <c r="C1657" s="524" t="str">
        <f>IF($B1657="","",IFERROR(VLOOKUP($B1657,SERVIÇOS!$B:$G,2,0),IFERROR(VLOOKUP($B1657,'COMPOSIÇÕES COMPLEMENTARES '!$C:$K,2,0),"")))</f>
        <v>CONECTOR DERIVAÇÃO PERFURANTE EM POLÍMERO RESISTENTE E CONTATOS EM COBRE ESTANHADO, IP68; APLICADO EM RDA ISOLADAS, CABOS DE COBRE-COBRE, AL-COBRE E AL-AL; CONDUTOR PRINCIPAL DE 16-120mm² E DERIVAÇÃO 16-120mm²</v>
      </c>
      <c r="D1657" s="525" t="str">
        <f>IF($B1657="","",IFERROR(VLOOKUP($B1657,SERVIÇOS!$B:$G,3,0),IFERROR(VLOOKUP($B1657,'COMPOSIÇÕES COMPLEMENTARES '!$C:$K,3,0),"")))</f>
        <v>UN</v>
      </c>
      <c r="E1657" s="530">
        <f>2*E1652</f>
        <v>2</v>
      </c>
      <c r="F1657" s="527">
        <f>IF($B1657="","",IFERROR(VLOOKUP($B1657,SERVIÇOS!$B:$G,4,0),IFERROR(VLOOKUP($B1657,'COMPOSIÇÕES COMPLEMENTARES '!$C:$K,6,0),"")))</f>
        <v>24.74</v>
      </c>
      <c r="G1657" s="527">
        <f>IF($B1657="","",IFERROR(VLOOKUP($B1657,SERVIÇOS!$B:$G,5,0),IFERROR(VLOOKUP($B1657,'COMPOSIÇÕES COMPLEMENTARES '!$C:$K,7,0),"")))</f>
        <v>18.98</v>
      </c>
      <c r="H1657" s="527">
        <f t="shared" si="1321"/>
        <v>43.72</v>
      </c>
      <c r="I1657" s="527">
        <f t="shared" si="1322"/>
        <v>49.48</v>
      </c>
      <c r="J1657" s="527">
        <f t="shared" si="1323"/>
        <v>37.96</v>
      </c>
      <c r="K1657" s="527">
        <f t="shared" si="1324"/>
        <v>87.44</v>
      </c>
      <c r="L1657" s="527"/>
      <c r="M1657" s="563"/>
      <c r="N1657" s="448"/>
      <c r="O1657" s="561"/>
      <c r="P1657" s="562" t="str">
        <f t="shared" si="1325"/>
        <v/>
      </c>
      <c r="Q1657" s="561"/>
      <c r="R1657" s="583" t="str">
        <f t="shared" si="1326"/>
        <v/>
      </c>
      <c r="S1657" s="561"/>
      <c r="T1657" s="588" t="str">
        <f t="shared" si="1327"/>
        <v/>
      </c>
      <c r="U1657" s="584">
        <f ca="1">SUMIF($O$8:T$9,"QUANT.",O1657:T1657)</f>
        <v>0</v>
      </c>
      <c r="V1657" s="585">
        <f ca="1" t="shared" si="1328"/>
        <v>0</v>
      </c>
      <c r="W1657" s="586" t="str">
        <f ca="1" t="shared" si="1329"/>
        <v>MEDIR</v>
      </c>
      <c r="X1657" s="587">
        <f ca="1" t="shared" si="1330"/>
        <v>2</v>
      </c>
      <c r="Y1657" s="587">
        <f ca="1" t="shared" si="1331"/>
        <v>87.44</v>
      </c>
      <c r="Z1657" s="448"/>
      <c r="AA1657" s="448"/>
      <c r="AB1657" s="448"/>
      <c r="AC1657" s="448"/>
      <c r="AD1657" s="448"/>
      <c r="AE1657" s="448"/>
      <c r="AF1657" s="448"/>
      <c r="AG1657" s="448"/>
      <c r="AH1657" s="448"/>
      <c r="AI1657" s="448"/>
      <c r="AJ1657" s="448"/>
      <c r="AK1657" s="590" t="e">
        <f t="shared" si="1332"/>
        <v>#VALUE!</v>
      </c>
      <c r="AL1657" s="590">
        <v>0</v>
      </c>
    </row>
    <row r="1658" s="365" customFormat="1" customHeight="1" spans="1:38">
      <c r="A1658" s="522"/>
      <c r="B1658" s="528" t="s">
        <v>646</v>
      </c>
      <c r="C1658" s="524" t="str">
        <f>IF($B1658="","",IFERROR(VLOOKUP($B1658,SERVIÇOS!$B:$G,2,0),IFERROR(VLOOKUP($B1658,'COMPOSIÇÕES COMPLEMENTARES '!$C:$K,2,0),"")))</f>
        <v>CABO DE ALUMÍNIO MULTIPLEXADO 25mm², AUTOSSUSTENTADO, INSTALADO EM RDA (1kV), ISOLAÇÃO XLPE 90°C (0,6/1kV); DUAS FASES E UM MENSAGEIRO: 2x1x25+25mm² (TRIPLEX)</v>
      </c>
      <c r="D1658" s="525" t="str">
        <f>IF($B1658="","",IFERROR(VLOOKUP($B1658,SERVIÇOS!$B:$G,3,0),IFERROR(VLOOKUP($B1658,'COMPOSIÇÕES COMPLEMENTARES '!$C:$K,3,0),"")))</f>
        <v>M</v>
      </c>
      <c r="E1658" s="530">
        <f>1.1*577.71</f>
        <v>635.481</v>
      </c>
      <c r="F1658" s="527">
        <f>IF($B1658="","",IFERROR(VLOOKUP($B1658,SERVIÇOS!$B:$G,4,0),IFERROR(VLOOKUP($B1658,'COMPOSIÇÕES COMPLEMENTARES '!$C:$K,6,0),"")))</f>
        <v>16.75</v>
      </c>
      <c r="G1658" s="527">
        <f>IF($B1658="","",IFERROR(VLOOKUP($B1658,SERVIÇOS!$B:$G,5,0),IFERROR(VLOOKUP($B1658,'COMPOSIÇÕES COMPLEMENTARES '!$C:$K,7,0),"")))</f>
        <v>9.07</v>
      </c>
      <c r="H1658" s="527">
        <f t="shared" si="1321"/>
        <v>25.82</v>
      </c>
      <c r="I1658" s="527">
        <f t="shared" si="1322"/>
        <v>10644.3</v>
      </c>
      <c r="J1658" s="527">
        <f t="shared" si="1323"/>
        <v>5763.81</v>
      </c>
      <c r="K1658" s="527">
        <f t="shared" si="1324"/>
        <v>16408.11</v>
      </c>
      <c r="L1658" s="527"/>
      <c r="M1658" s="563"/>
      <c r="N1658" s="448"/>
      <c r="O1658" s="561"/>
      <c r="P1658" s="562" t="str">
        <f t="shared" si="1325"/>
        <v/>
      </c>
      <c r="Q1658" s="561"/>
      <c r="R1658" s="583" t="str">
        <f t="shared" si="1326"/>
        <v/>
      </c>
      <c r="S1658" s="561"/>
      <c r="T1658" s="588" t="str">
        <f t="shared" si="1327"/>
        <v/>
      </c>
      <c r="U1658" s="584">
        <f ca="1">SUMIF($O$8:T$9,"QUANT.",O1658:T1658)</f>
        <v>0</v>
      </c>
      <c r="V1658" s="585">
        <f ca="1" t="shared" si="1328"/>
        <v>0</v>
      </c>
      <c r="W1658" s="586" t="str">
        <f ca="1" t="shared" si="1329"/>
        <v>MEDIR</v>
      </c>
      <c r="X1658" s="587">
        <f ca="1" t="shared" si="1330"/>
        <v>635.481</v>
      </c>
      <c r="Y1658" s="587">
        <f ca="1" t="shared" si="1331"/>
        <v>16408.11</v>
      </c>
      <c r="Z1658" s="448"/>
      <c r="AA1658" s="448"/>
      <c r="AB1658" s="448"/>
      <c r="AC1658" s="448"/>
      <c r="AD1658" s="448"/>
      <c r="AE1658" s="448"/>
      <c r="AF1658" s="448"/>
      <c r="AG1658" s="448"/>
      <c r="AH1658" s="448"/>
      <c r="AI1658" s="448"/>
      <c r="AJ1658" s="448"/>
      <c r="AK1658" s="590" t="e">
        <f t="shared" si="1332"/>
        <v>#VALUE!</v>
      </c>
      <c r="AL1658" s="590">
        <v>0</v>
      </c>
    </row>
    <row r="1659" s="365" customFormat="1" ht="45" spans="1:38">
      <c r="A1659" s="522"/>
      <c r="B1659" s="528" t="s">
        <v>631</v>
      </c>
      <c r="C1659" s="524" t="str">
        <f>IF($B1659="","",IFERROR(VLOOKUP($B1659,SERVIÇOS!$B:$G,2,0),IFERROR(VLOOKUP($B1659,'COMPOSIÇÕES COMPLEMENTARES '!$C:$K,2,0),"")))</f>
        <v>CONECTOR DERIVAÇÃO PERFURANTE EM POLÍMERO RESISTENTE E CONTATOS EM COBRE ESTANHADO, IP68; APLICADO EM RDA ISOLADAS, CABOS DE COBRE-COBRE, AL-COBRE E AL-AL; CONDUTOR PRINCIPAL DE 16-120mm² E DERIVAÇÃO 16-120mm²</v>
      </c>
      <c r="D1659" s="525" t="str">
        <f>IF($B1659="","",IFERROR(VLOOKUP($B1659,SERVIÇOS!$B:$G,3,0),IFERROR(VLOOKUP($B1659,'COMPOSIÇÕES COMPLEMENTARES '!$C:$K,3,0),"")))</f>
        <v>UN</v>
      </c>
      <c r="E1659" s="530">
        <f>2*E1620</f>
        <v>42</v>
      </c>
      <c r="F1659" s="527">
        <f>IF($B1659="","",IFERROR(VLOOKUP($B1659,SERVIÇOS!$B:$G,4,0),IFERROR(VLOOKUP($B1659,'COMPOSIÇÕES COMPLEMENTARES '!$C:$K,6,0),"")))</f>
        <v>15.23</v>
      </c>
      <c r="G1659" s="527">
        <f>IF($B1659="","",IFERROR(VLOOKUP($B1659,SERVIÇOS!$B:$G,5,0),IFERROR(VLOOKUP($B1659,'COMPOSIÇÕES COMPLEMENTARES '!$C:$K,7,0),"")))</f>
        <v>18.98</v>
      </c>
      <c r="H1659" s="527">
        <f t="shared" si="1321"/>
        <v>34.21</v>
      </c>
      <c r="I1659" s="527">
        <f t="shared" si="1322"/>
        <v>639.66</v>
      </c>
      <c r="J1659" s="527">
        <f t="shared" si="1323"/>
        <v>797.16</v>
      </c>
      <c r="K1659" s="527">
        <f t="shared" si="1324"/>
        <v>1436.82</v>
      </c>
      <c r="L1659" s="527"/>
      <c r="M1659" s="563"/>
      <c r="N1659" s="448"/>
      <c r="O1659" s="561"/>
      <c r="P1659" s="562" t="str">
        <f t="shared" si="1325"/>
        <v/>
      </c>
      <c r="Q1659" s="561"/>
      <c r="R1659" s="583" t="str">
        <f t="shared" si="1326"/>
        <v/>
      </c>
      <c r="S1659" s="561"/>
      <c r="T1659" s="588" t="str">
        <f t="shared" si="1327"/>
        <v/>
      </c>
      <c r="U1659" s="584">
        <f ca="1">SUMIF($O$8:T$9,"QUANT.",O1659:T1659)</f>
        <v>0</v>
      </c>
      <c r="V1659" s="585">
        <f ca="1" t="shared" si="1328"/>
        <v>0</v>
      </c>
      <c r="W1659" s="586" t="str">
        <f ca="1" t="shared" si="1329"/>
        <v>MEDIR</v>
      </c>
      <c r="X1659" s="587">
        <f ca="1" t="shared" si="1330"/>
        <v>42</v>
      </c>
      <c r="Y1659" s="587">
        <f ca="1" t="shared" si="1331"/>
        <v>1436.82</v>
      </c>
      <c r="Z1659" s="448"/>
      <c r="AA1659" s="448"/>
      <c r="AB1659" s="448"/>
      <c r="AC1659" s="448"/>
      <c r="AD1659" s="448"/>
      <c r="AE1659" s="448"/>
      <c r="AF1659" s="448"/>
      <c r="AG1659" s="448"/>
      <c r="AH1659" s="448"/>
      <c r="AI1659" s="448"/>
      <c r="AJ1659" s="448"/>
      <c r="AK1659" s="590" t="e">
        <f t="shared" si="1332"/>
        <v>#VALUE!</v>
      </c>
      <c r="AL1659" s="590">
        <v>0</v>
      </c>
    </row>
    <row r="1660" s="365" customFormat="1" customHeight="1" spans="1:38">
      <c r="A1660" s="522"/>
      <c r="B1660" s="528">
        <v>91931</v>
      </c>
      <c r="C1660" s="524" t="str">
        <f>IF($B1660="","",IFERROR(VLOOKUP($B1660,SERVIÇOS!$B:$G,2,0),IFERROR(VLOOKUP($B1660,'COMPOSIÇÕES COMPLEMENTARES '!$C:$K,2,0),"")))</f>
        <v>CABO DE COBRE FLEXÍVEL ISOLADO, 6 MM², ANTI-CHAMA 0,6/1,0 KV, PARA CIRCUITOS TERMINAIS - FORNECIMENTO E INSTALAÇÃO. AF_03/2023</v>
      </c>
      <c r="D1660" s="525" t="str">
        <f>IF($B1660="","",IFERROR(VLOOKUP($B1660,SERVIÇOS!$B:$G,3,0),IFERROR(VLOOKUP($B1660,'COMPOSIÇÕES COMPLEMENTARES '!$C:$K,3,0),"")))</f>
        <v>M</v>
      </c>
      <c r="E1660" s="530">
        <f>(2.4+0.6)*2*E1620</f>
        <v>126</v>
      </c>
      <c r="F1660" s="527">
        <f>IF($B1660="","",IFERROR(VLOOKUP($B1660,SERVIÇOS!$B:$G,4,0),IFERROR(VLOOKUP($B1660,'COMPOSIÇÕES COMPLEMENTARES '!$C:$K,6,0),"")))</f>
        <v>8.33</v>
      </c>
      <c r="G1660" s="527">
        <f>IF($B1660="","",IFERROR(VLOOKUP($B1660,SERVIÇOS!$B:$G,5,0),IFERROR(VLOOKUP($B1660,'COMPOSIÇÕES COMPLEMENTARES '!$C:$K,7,0),"")))</f>
        <v>2.52</v>
      </c>
      <c r="H1660" s="527">
        <f t="shared" si="1321"/>
        <v>10.85</v>
      </c>
      <c r="I1660" s="527">
        <f t="shared" si="1322"/>
        <v>1049.58</v>
      </c>
      <c r="J1660" s="527">
        <f t="shared" si="1323"/>
        <v>317.52</v>
      </c>
      <c r="K1660" s="527">
        <f t="shared" si="1324"/>
        <v>1367.1</v>
      </c>
      <c r="L1660" s="527"/>
      <c r="M1660" s="563"/>
      <c r="N1660" s="448"/>
      <c r="O1660" s="561"/>
      <c r="P1660" s="562" t="str">
        <f t="shared" si="1325"/>
        <v/>
      </c>
      <c r="Q1660" s="561"/>
      <c r="R1660" s="583" t="str">
        <f t="shared" si="1326"/>
        <v/>
      </c>
      <c r="S1660" s="561"/>
      <c r="T1660" s="588" t="str">
        <f t="shared" si="1327"/>
        <v/>
      </c>
      <c r="U1660" s="584">
        <f ca="1">SUMIF($O$8:T$9,"QUANT.",O1660:T1660)</f>
        <v>0</v>
      </c>
      <c r="V1660" s="585">
        <f ca="1" t="shared" si="1328"/>
        <v>0</v>
      </c>
      <c r="W1660" s="586" t="str">
        <f ca="1" t="shared" si="1329"/>
        <v>MEDIR</v>
      </c>
      <c r="X1660" s="587">
        <f ca="1" t="shared" si="1330"/>
        <v>126</v>
      </c>
      <c r="Y1660" s="587">
        <f ca="1" t="shared" si="1331"/>
        <v>1367.1</v>
      </c>
      <c r="Z1660" s="448"/>
      <c r="AA1660" s="448"/>
      <c r="AB1660" s="448"/>
      <c r="AC1660" s="448"/>
      <c r="AD1660" s="448"/>
      <c r="AE1660" s="448"/>
      <c r="AF1660" s="448"/>
      <c r="AG1660" s="448"/>
      <c r="AH1660" s="448"/>
      <c r="AI1660" s="448"/>
      <c r="AJ1660" s="448"/>
      <c r="AK1660" s="590">
        <f t="shared" si="1332"/>
        <v>91931</v>
      </c>
      <c r="AL1660" s="590">
        <v>0</v>
      </c>
    </row>
    <row r="1661" s="365" customFormat="1" customHeight="1" spans="1:38">
      <c r="A1661" s="522"/>
      <c r="B1661" s="528" t="s">
        <v>619</v>
      </c>
      <c r="C1661" s="524" t="str">
        <f>IF($B1661="","",IFERROR(VLOOKUP($B1661,SERVIÇOS!$B:$G,2,0),IFERROR(VLOOKUP($B1661,'COMPOSIÇÕES COMPLEMENTARES '!$C:$K,2,0),"")))</f>
        <v>FITA DE AÇO INOXIDÁVEL, LARGURA ¾” (19mm), CARGA MÍN. RUPTURA 800daN, E FECHO COMPATÍVEL, TIPO FF-1 DENTADO (CONJUNTO FIXAÇÃO EM POSTE)</v>
      </c>
      <c r="D1661" s="525" t="str">
        <f>IF($B1661="","",IFERROR(VLOOKUP($B1661,SERVIÇOS!$B:$G,3,0),IFERROR(VLOOKUP($B1661,'COMPOSIÇÕES COMPLEMENTARES '!$C:$K,3,0),"")))</f>
        <v>UN</v>
      </c>
      <c r="E1661" s="530">
        <v>4</v>
      </c>
      <c r="F1661" s="527">
        <f>IF($B1661="","",IFERROR(VLOOKUP($B1661,SERVIÇOS!$B:$G,4,0),IFERROR(VLOOKUP($B1661,'COMPOSIÇÕES COMPLEMENTARES '!$C:$K,6,0),"")))</f>
        <v>23.99</v>
      </c>
      <c r="G1661" s="527">
        <f>IF($B1661="","",IFERROR(VLOOKUP($B1661,SERVIÇOS!$B:$G,5,0),IFERROR(VLOOKUP($B1661,'COMPOSIÇÕES COMPLEMENTARES '!$C:$K,7,0),"")))</f>
        <v>8.25</v>
      </c>
      <c r="H1661" s="527">
        <f t="shared" si="1321"/>
        <v>32.24</v>
      </c>
      <c r="I1661" s="527">
        <f t="shared" si="1322"/>
        <v>95.96</v>
      </c>
      <c r="J1661" s="527">
        <f t="shared" si="1323"/>
        <v>33</v>
      </c>
      <c r="K1661" s="527">
        <f t="shared" si="1324"/>
        <v>128.96</v>
      </c>
      <c r="L1661" s="527"/>
      <c r="M1661" s="563"/>
      <c r="N1661" s="448"/>
      <c r="O1661" s="561"/>
      <c r="P1661" s="562" t="str">
        <f t="shared" si="1325"/>
        <v/>
      </c>
      <c r="Q1661" s="561"/>
      <c r="R1661" s="583" t="str">
        <f t="shared" si="1326"/>
        <v/>
      </c>
      <c r="S1661" s="561"/>
      <c r="T1661" s="588" t="str">
        <f t="shared" si="1327"/>
        <v/>
      </c>
      <c r="U1661" s="584">
        <f ca="1">SUMIF($O$8:T$9,"QUANT.",O1661:T1661)</f>
        <v>0</v>
      </c>
      <c r="V1661" s="585">
        <f ca="1" t="shared" si="1328"/>
        <v>0</v>
      </c>
      <c r="W1661" s="586" t="str">
        <f ca="1" t="shared" si="1329"/>
        <v>MEDIR</v>
      </c>
      <c r="X1661" s="587">
        <f ca="1" t="shared" si="1330"/>
        <v>4</v>
      </c>
      <c r="Y1661" s="587">
        <f ca="1" t="shared" si="1331"/>
        <v>128.96</v>
      </c>
      <c r="Z1661" s="448"/>
      <c r="AA1661" s="448"/>
      <c r="AB1661" s="448"/>
      <c r="AC1661" s="448"/>
      <c r="AD1661" s="448"/>
      <c r="AE1661" s="448"/>
      <c r="AF1661" s="448"/>
      <c r="AG1661" s="448"/>
      <c r="AH1661" s="448"/>
      <c r="AI1661" s="448"/>
      <c r="AJ1661" s="448"/>
      <c r="AK1661" s="590" t="e">
        <f t="shared" si="1332"/>
        <v>#VALUE!</v>
      </c>
      <c r="AL1661" s="590">
        <v>0</v>
      </c>
    </row>
    <row r="1662" s="365" customFormat="1" customHeight="1" spans="1:38">
      <c r="A1662" s="522"/>
      <c r="B1662" s="528" t="s">
        <v>632</v>
      </c>
      <c r="C1662" s="524" t="str">
        <f>IF($B1662="","",IFERROR(VLOOKUP($B1662,SERVIÇOS!$B:$G,2,0),IFERROR(VLOOKUP($B1662,'COMPOSIÇÕES COMPLEMENTARES '!$C:$K,2,0),"")))</f>
        <v>CONECTOR DE ATERRAMENTO DE FERRAGENS DA IP - PRESILHA FEITA EM LATÃO ESTANHADO, COM 2 FUROS DE Ø8mm PARA CABOS DE COBRE 35/50mm², RESISTENTE AOS ESFORÇOS REALIZADOS PELO CABO A SER FIXADO</v>
      </c>
      <c r="D1662" s="525" t="str">
        <f>IF($B1662="","",IFERROR(VLOOKUP($B1662,SERVIÇOS!$B:$G,3,0),IFERROR(VLOOKUP($B1662,'COMPOSIÇÕES COMPLEMENTARES '!$C:$K,3,0),"")))</f>
        <v>UN</v>
      </c>
      <c r="E1662" s="530">
        <f>E1661+E1654</f>
        <v>5</v>
      </c>
      <c r="F1662" s="527">
        <f>IF($B1662="","",IFERROR(VLOOKUP($B1662,SERVIÇOS!$B:$G,4,0),IFERROR(VLOOKUP($B1662,'COMPOSIÇÕES COMPLEMENTARES '!$C:$K,6,0),"")))</f>
        <v>3.35</v>
      </c>
      <c r="G1662" s="527">
        <f>IF($B1662="","",IFERROR(VLOOKUP($B1662,SERVIÇOS!$B:$G,5,0),IFERROR(VLOOKUP($B1662,'COMPOSIÇÕES COMPLEMENTARES '!$C:$K,7,0),"")))</f>
        <v>3.14</v>
      </c>
      <c r="H1662" s="527">
        <f t="shared" si="1321"/>
        <v>6.49</v>
      </c>
      <c r="I1662" s="527">
        <f t="shared" si="1322"/>
        <v>16.75</v>
      </c>
      <c r="J1662" s="527">
        <f t="shared" si="1323"/>
        <v>15.7</v>
      </c>
      <c r="K1662" s="527">
        <f t="shared" si="1324"/>
        <v>32.45</v>
      </c>
      <c r="L1662" s="527"/>
      <c r="M1662" s="563"/>
      <c r="N1662" s="448"/>
      <c r="O1662" s="561"/>
      <c r="P1662" s="562" t="str">
        <f t="shared" si="1325"/>
        <v/>
      </c>
      <c r="Q1662" s="561"/>
      <c r="R1662" s="583" t="str">
        <f t="shared" si="1326"/>
        <v/>
      </c>
      <c r="S1662" s="561"/>
      <c r="T1662" s="588" t="str">
        <f t="shared" si="1327"/>
        <v/>
      </c>
      <c r="U1662" s="584">
        <f ca="1">SUMIF($O$8:T$9,"QUANT.",O1662:T1662)</f>
        <v>0</v>
      </c>
      <c r="V1662" s="585">
        <f ca="1" t="shared" si="1328"/>
        <v>0</v>
      </c>
      <c r="W1662" s="586" t="str">
        <f ca="1" t="shared" si="1329"/>
        <v>MEDIR</v>
      </c>
      <c r="X1662" s="587">
        <f ca="1" t="shared" si="1330"/>
        <v>5</v>
      </c>
      <c r="Y1662" s="587">
        <f ca="1" t="shared" si="1331"/>
        <v>32.45</v>
      </c>
      <c r="Z1662" s="448"/>
      <c r="AA1662" s="448"/>
      <c r="AB1662" s="448"/>
      <c r="AC1662" s="448"/>
      <c r="AD1662" s="448"/>
      <c r="AE1662" s="448"/>
      <c r="AF1662" s="448"/>
      <c r="AG1662" s="448"/>
      <c r="AH1662" s="448"/>
      <c r="AI1662" s="448"/>
      <c r="AJ1662" s="448"/>
      <c r="AK1662" s="590" t="e">
        <f t="shared" si="1332"/>
        <v>#VALUE!</v>
      </c>
      <c r="AL1662" s="590">
        <v>0</v>
      </c>
    </row>
    <row r="1663" s="365" customFormat="1" customHeight="1" spans="1:38">
      <c r="A1663" s="522"/>
      <c r="B1663" s="528" t="s">
        <v>633</v>
      </c>
      <c r="C1663" s="524" t="str">
        <f>IF($B1663="","",IFERROR(VLOOKUP($B1663,SERVIÇOS!$B:$G,2,0),IFERROR(VLOOKUP($B1663,'COMPOSIÇÕES COMPLEMENTARES '!$C:$K,2,0),"")))</f>
        <v>CABO DE AÇO GALVANIZADO, DIÂMETRO ø1/4" (6,35mm), ALMA DE FIBRA (AFA), CONSTRUÇÃO DO CABO 6x19S (6 TORÇOES DE 19 FIOS CADA)</v>
      </c>
      <c r="D1663" s="525" t="str">
        <f>IF($B1663="","",IFERROR(VLOOKUP($B1663,SERVIÇOS!$B:$G,3,0),IFERROR(VLOOKUP($B1663,'COMPOSIÇÕES COMPLEMENTARES '!$C:$K,3,0),"")))</f>
        <v>M</v>
      </c>
      <c r="E1663" s="530">
        <v>7</v>
      </c>
      <c r="F1663" s="527">
        <f>IF($B1663="","",IFERROR(VLOOKUP($B1663,SERVIÇOS!$B:$G,4,0),IFERROR(VLOOKUP($B1663,'COMPOSIÇÕES COMPLEMENTARES '!$C:$K,6,0),"")))</f>
        <v>8.03</v>
      </c>
      <c r="G1663" s="527">
        <f>IF($B1663="","",IFERROR(VLOOKUP($B1663,SERVIÇOS!$B:$G,5,0),IFERROR(VLOOKUP($B1663,'COMPOSIÇÕES COMPLEMENTARES '!$C:$K,7,0),"")))</f>
        <v>3.21</v>
      </c>
      <c r="H1663" s="527">
        <f t="shared" si="1321"/>
        <v>11.24</v>
      </c>
      <c r="I1663" s="527">
        <f t="shared" si="1322"/>
        <v>56.21</v>
      </c>
      <c r="J1663" s="527">
        <f t="shared" si="1323"/>
        <v>22.47</v>
      </c>
      <c r="K1663" s="527">
        <f t="shared" si="1324"/>
        <v>78.68</v>
      </c>
      <c r="L1663" s="527"/>
      <c r="M1663" s="563"/>
      <c r="N1663" s="448"/>
      <c r="O1663" s="561"/>
      <c r="P1663" s="562" t="str">
        <f t="shared" si="1325"/>
        <v/>
      </c>
      <c r="Q1663" s="561"/>
      <c r="R1663" s="583" t="str">
        <f t="shared" si="1326"/>
        <v/>
      </c>
      <c r="S1663" s="561"/>
      <c r="T1663" s="588" t="str">
        <f t="shared" si="1327"/>
        <v/>
      </c>
      <c r="U1663" s="584">
        <f ca="1">SUMIF($O$8:T$9,"QUANT.",O1663:T1663)</f>
        <v>0</v>
      </c>
      <c r="V1663" s="585">
        <f ca="1" t="shared" si="1328"/>
        <v>0</v>
      </c>
      <c r="W1663" s="586" t="str">
        <f ca="1" t="shared" si="1329"/>
        <v>MEDIR</v>
      </c>
      <c r="X1663" s="587">
        <f ca="1" t="shared" si="1330"/>
        <v>7</v>
      </c>
      <c r="Y1663" s="587">
        <f ca="1" t="shared" si="1331"/>
        <v>78.68</v>
      </c>
      <c r="Z1663" s="448"/>
      <c r="AA1663" s="448"/>
      <c r="AB1663" s="448"/>
      <c r="AC1663" s="448"/>
      <c r="AD1663" s="448"/>
      <c r="AE1663" s="448"/>
      <c r="AF1663" s="448"/>
      <c r="AG1663" s="448"/>
      <c r="AH1663" s="448"/>
      <c r="AI1663" s="448"/>
      <c r="AJ1663" s="448"/>
      <c r="AK1663" s="590" t="e">
        <f t="shared" si="1332"/>
        <v>#VALUE!</v>
      </c>
      <c r="AL1663" s="590">
        <v>0</v>
      </c>
    </row>
    <row r="1664" s="365" customFormat="1" customHeight="1" spans="1:38">
      <c r="A1664" s="522"/>
      <c r="B1664" s="528">
        <v>101549</v>
      </c>
      <c r="C1664" s="524" t="str">
        <f>IF($B1664="","",IFERROR(VLOOKUP($B1664,SERVIÇOS!$B:$G,2,0),IFERROR(VLOOKUP($B1664,'COMPOSIÇÕES COMPLEMENTARES '!$C:$K,2,0),"")))</f>
        <v>GRAMPO PARALELO METÁLICO, PARA REDES AÉREAS DE DISTRIBUIÇÃO DE ENERGIA ELÉTRICA DE BAIXA TENSÃO - FORNECIMENTO E INSTALAÇÃO. AF_07/2020</v>
      </c>
      <c r="D1664" s="525" t="str">
        <f>IF($B1664="","",IFERROR(VLOOKUP($B1664,SERVIÇOS!$B:$G,3,0),IFERROR(VLOOKUP($B1664,'COMPOSIÇÕES COMPLEMENTARES '!$C:$K,3,0),"")))</f>
        <v>UN</v>
      </c>
      <c r="E1664" s="530">
        <v>1</v>
      </c>
      <c r="F1664" s="527">
        <f>IF($B1664="","",IFERROR(VLOOKUP($B1664,SERVIÇOS!$B:$G,4,0),IFERROR(VLOOKUP($B1664,'COMPOSIÇÕES COMPLEMENTARES '!$C:$K,6,0),"")))</f>
        <v>12.78</v>
      </c>
      <c r="G1664" s="527">
        <f>IF($B1664="","",IFERROR(VLOOKUP($B1664,SERVIÇOS!$B:$G,5,0),IFERROR(VLOOKUP($B1664,'COMPOSIÇÕES COMPLEMENTARES '!$C:$K,7,0),"")))</f>
        <v>6.08</v>
      </c>
      <c r="H1664" s="527">
        <f t="shared" si="1321"/>
        <v>18.86</v>
      </c>
      <c r="I1664" s="527">
        <f t="shared" si="1322"/>
        <v>12.78</v>
      </c>
      <c r="J1664" s="527">
        <f t="shared" si="1323"/>
        <v>6.08</v>
      </c>
      <c r="K1664" s="527">
        <f t="shared" si="1324"/>
        <v>18.86</v>
      </c>
      <c r="L1664" s="527"/>
      <c r="M1664" s="563"/>
      <c r="N1664" s="448"/>
      <c r="O1664" s="561"/>
      <c r="P1664" s="562" t="str">
        <f t="shared" si="1325"/>
        <v/>
      </c>
      <c r="Q1664" s="561"/>
      <c r="R1664" s="583" t="str">
        <f t="shared" si="1326"/>
        <v/>
      </c>
      <c r="S1664" s="561"/>
      <c r="T1664" s="588" t="str">
        <f t="shared" si="1327"/>
        <v/>
      </c>
      <c r="U1664" s="584">
        <f ca="1">SUMIF($O$8:T$9,"QUANT.",O1664:T1664)</f>
        <v>0</v>
      </c>
      <c r="V1664" s="585">
        <f ca="1" t="shared" si="1328"/>
        <v>0</v>
      </c>
      <c r="W1664" s="586" t="str">
        <f ca="1" t="shared" si="1329"/>
        <v>MEDIR</v>
      </c>
      <c r="X1664" s="587">
        <f ca="1" t="shared" si="1330"/>
        <v>1</v>
      </c>
      <c r="Y1664" s="587">
        <f ca="1" t="shared" si="1331"/>
        <v>18.86</v>
      </c>
      <c r="Z1664" s="448"/>
      <c r="AA1664" s="448"/>
      <c r="AB1664" s="448"/>
      <c r="AC1664" s="448"/>
      <c r="AD1664" s="448"/>
      <c r="AE1664" s="448"/>
      <c r="AF1664" s="448"/>
      <c r="AG1664" s="448"/>
      <c r="AH1664" s="448"/>
      <c r="AI1664" s="448"/>
      <c r="AJ1664" s="448"/>
      <c r="AK1664" s="590">
        <f t="shared" si="1332"/>
        <v>101549</v>
      </c>
      <c r="AL1664" s="590">
        <v>0</v>
      </c>
    </row>
    <row r="1665" s="365" customFormat="1" customHeight="1" spans="1:38">
      <c r="A1665" s="522"/>
      <c r="B1665" s="528" t="s">
        <v>634</v>
      </c>
      <c r="C1665" s="524" t="str">
        <f>IF($B1665="","",IFERROR(VLOOKUP($B1665,SERVIÇOS!$B:$G,2,0),IFERROR(VLOOKUP($B1665,'COMPOSIÇÕES COMPLEMENTARES '!$C:$K,2,0),"")))</f>
        <v>TERMINAL DE APERTO COM SAPATA EM LIGA DE COBRE, SAPATA COM DOIS FUROS PARA FIXAÇÃO </v>
      </c>
      <c r="D1665" s="525" t="str">
        <f>IF($B1665="","",IFERROR(VLOOKUP($B1665,SERVIÇOS!$B:$G,3,0),IFERROR(VLOOKUP($B1665,'COMPOSIÇÕES COMPLEMENTARES '!$C:$K,3,0),"")))</f>
        <v>UN</v>
      </c>
      <c r="E1665" s="530">
        <v>1</v>
      </c>
      <c r="F1665" s="527">
        <f>IF($B1665="","",IFERROR(VLOOKUP($B1665,SERVIÇOS!$B:$G,4,0),IFERROR(VLOOKUP($B1665,'COMPOSIÇÕES COMPLEMENTARES '!$C:$K,6,0),"")))</f>
        <v>12.16</v>
      </c>
      <c r="G1665" s="527">
        <f>IF($B1665="","",IFERROR(VLOOKUP($B1665,SERVIÇOS!$B:$G,5,0),IFERROR(VLOOKUP($B1665,'COMPOSIÇÕES COMPLEMENTARES '!$C:$K,7,0),"")))</f>
        <v>1.43</v>
      </c>
      <c r="H1665" s="527">
        <f t="shared" si="1321"/>
        <v>13.59</v>
      </c>
      <c r="I1665" s="527">
        <f t="shared" si="1322"/>
        <v>12.16</v>
      </c>
      <c r="J1665" s="527">
        <f t="shared" si="1323"/>
        <v>1.43</v>
      </c>
      <c r="K1665" s="527">
        <f t="shared" si="1324"/>
        <v>13.59</v>
      </c>
      <c r="L1665" s="527"/>
      <c r="M1665" s="563"/>
      <c r="N1665" s="448"/>
      <c r="O1665" s="561"/>
      <c r="P1665" s="562" t="str">
        <f t="shared" si="1325"/>
        <v/>
      </c>
      <c r="Q1665" s="561"/>
      <c r="R1665" s="583" t="str">
        <f t="shared" si="1326"/>
        <v/>
      </c>
      <c r="S1665" s="561"/>
      <c r="T1665" s="588" t="str">
        <f t="shared" si="1327"/>
        <v/>
      </c>
      <c r="U1665" s="584">
        <f ca="1">SUMIF($O$8:T$9,"QUANT.",O1665:T1665)</f>
        <v>0</v>
      </c>
      <c r="V1665" s="585">
        <f ca="1" t="shared" si="1328"/>
        <v>0</v>
      </c>
      <c r="W1665" s="586" t="str">
        <f ca="1" t="shared" si="1329"/>
        <v>MEDIR</v>
      </c>
      <c r="X1665" s="587">
        <f ca="1" t="shared" si="1330"/>
        <v>1</v>
      </c>
      <c r="Y1665" s="587">
        <f ca="1" t="shared" si="1331"/>
        <v>13.59</v>
      </c>
      <c r="Z1665" s="448"/>
      <c r="AA1665" s="448"/>
      <c r="AB1665" s="448"/>
      <c r="AC1665" s="448"/>
      <c r="AD1665" s="448"/>
      <c r="AE1665" s="448"/>
      <c r="AF1665" s="448"/>
      <c r="AG1665" s="448"/>
      <c r="AH1665" s="448"/>
      <c r="AI1665" s="448"/>
      <c r="AJ1665" s="448"/>
      <c r="AK1665" s="590" t="e">
        <f t="shared" si="1332"/>
        <v>#VALUE!</v>
      </c>
      <c r="AL1665" s="590">
        <v>0</v>
      </c>
    </row>
    <row r="1666" s="365" customFormat="1" customHeight="1" spans="1:38">
      <c r="A1666" s="522"/>
      <c r="B1666" s="528"/>
      <c r="C1666" s="591" t="s">
        <v>649</v>
      </c>
      <c r="D1666" s="592">
        <v>2</v>
      </c>
      <c r="E1666" s="530"/>
      <c r="F1666" s="527" t="str">
        <f>IF($B1666="","",IFERROR(VLOOKUP($B1666,SERVIÇOS!$B:$G,4,0),IFERROR(VLOOKUP($B1666,'COMPOSIÇÕES COMPLEMENTARES '!$C:$K,6,0),"")))</f>
        <v/>
      </c>
      <c r="G1666" s="527" t="str">
        <f>IF($B1666="","",IFERROR(VLOOKUP($B1666,SERVIÇOS!$B:$G,5,0),IFERROR(VLOOKUP($B1666,'COMPOSIÇÕES COMPLEMENTARES '!$C:$K,7,0),"")))</f>
        <v/>
      </c>
      <c r="H1666" s="527" t="str">
        <f t="shared" si="1321"/>
        <v/>
      </c>
      <c r="I1666" s="527" t="str">
        <f t="shared" si="1322"/>
        <v/>
      </c>
      <c r="J1666" s="527" t="str">
        <f t="shared" si="1323"/>
        <v/>
      </c>
      <c r="K1666" s="527" t="str">
        <f t="shared" si="1324"/>
        <v/>
      </c>
      <c r="L1666" s="527"/>
      <c r="M1666" s="563"/>
      <c r="N1666" s="448"/>
      <c r="O1666" s="561"/>
      <c r="P1666" s="562" t="str">
        <f t="shared" si="1325"/>
        <v/>
      </c>
      <c r="Q1666" s="561"/>
      <c r="R1666" s="583" t="str">
        <f t="shared" si="1326"/>
        <v/>
      </c>
      <c r="S1666" s="561"/>
      <c r="T1666" s="588" t="str">
        <f t="shared" si="1327"/>
        <v/>
      </c>
      <c r="U1666" s="584">
        <f ca="1">SUMIF($O$8:T$9,"QUANT.",O1666:T1666)</f>
        <v>0</v>
      </c>
      <c r="V1666" s="585">
        <f ca="1" t="shared" si="1328"/>
        <v>0</v>
      </c>
      <c r="W1666" s="586" t="str">
        <f ca="1" t="shared" si="1329"/>
        <v/>
      </c>
      <c r="X1666" s="587">
        <f ca="1" t="shared" si="1330"/>
        <v>0</v>
      </c>
      <c r="Y1666" s="587" t="e">
        <f ca="1" t="shared" si="1331"/>
        <v>#VALUE!</v>
      </c>
      <c r="Z1666" s="448"/>
      <c r="AA1666" s="448"/>
      <c r="AB1666" s="448"/>
      <c r="AC1666" s="448"/>
      <c r="AD1666" s="448"/>
      <c r="AE1666" s="448"/>
      <c r="AF1666" s="448"/>
      <c r="AG1666" s="448"/>
      <c r="AH1666" s="448"/>
      <c r="AI1666" s="448"/>
      <c r="AJ1666" s="448"/>
      <c r="AK1666" s="590">
        <f t="shared" si="1332"/>
        <v>0</v>
      </c>
      <c r="AL1666" s="590">
        <v>0</v>
      </c>
    </row>
    <row r="1667" s="365" customFormat="1" customHeight="1" spans="1:38">
      <c r="A1667" s="522"/>
      <c r="B1667" s="528">
        <v>101548</v>
      </c>
      <c r="C1667" s="524" t="str">
        <f>IF($B1667="","",IFERROR(VLOOKUP($B1667,SERVIÇOS!$B:$G,2,0),IFERROR(VLOOKUP($B1667,'COMPOSIÇÕES COMPLEMENTARES '!$C:$K,2,0),"")))</f>
        <v>ISOLADOR, TIPO ROLDANA, PARA BAIXA TENSÃO - FORNECIMENTO E INSTALAÇÃO. AF_07/2020</v>
      </c>
      <c r="D1667" s="525" t="str">
        <f>IF($B1667="","",IFERROR(VLOOKUP($B1667,SERVIÇOS!$B:$G,3,0),IFERROR(VLOOKUP($B1667,'COMPOSIÇÕES COMPLEMENTARES '!$C:$K,3,0),"")))</f>
        <v>UN</v>
      </c>
      <c r="E1667" s="530">
        <f>D1666</f>
        <v>2</v>
      </c>
      <c r="F1667" s="527">
        <f>IF($B1667="","",IFERROR(VLOOKUP($B1667,SERVIÇOS!$B:$G,4,0),IFERROR(VLOOKUP($B1667,'COMPOSIÇÕES COMPLEMENTARES '!$C:$K,6,0),"")))</f>
        <v>6.57</v>
      </c>
      <c r="G1667" s="527">
        <f>IF($B1667="","",IFERROR(VLOOKUP($B1667,SERVIÇOS!$B:$G,5,0),IFERROR(VLOOKUP($B1667,'COMPOSIÇÕES COMPLEMENTARES '!$C:$K,7,0),"")))</f>
        <v>1.86</v>
      </c>
      <c r="H1667" s="527">
        <f t="shared" si="1321"/>
        <v>8.43</v>
      </c>
      <c r="I1667" s="527">
        <f t="shared" si="1322"/>
        <v>13.14</v>
      </c>
      <c r="J1667" s="527">
        <f t="shared" si="1323"/>
        <v>3.72</v>
      </c>
      <c r="K1667" s="527">
        <f t="shared" si="1324"/>
        <v>16.86</v>
      </c>
      <c r="L1667" s="527"/>
      <c r="M1667" s="563"/>
      <c r="N1667" s="448"/>
      <c r="O1667" s="561"/>
      <c r="P1667" s="562" t="str">
        <f t="shared" si="1325"/>
        <v/>
      </c>
      <c r="Q1667" s="561"/>
      <c r="R1667" s="583" t="str">
        <f t="shared" si="1326"/>
        <v/>
      </c>
      <c r="S1667" s="561"/>
      <c r="T1667" s="588" t="str">
        <f t="shared" si="1327"/>
        <v/>
      </c>
      <c r="U1667" s="584">
        <f ca="1">SUMIF($O$8:T$9,"QUANT.",O1667:T1667)</f>
        <v>0</v>
      </c>
      <c r="V1667" s="585">
        <f ca="1" t="shared" si="1328"/>
        <v>0</v>
      </c>
      <c r="W1667" s="586" t="str">
        <f ca="1" t="shared" si="1329"/>
        <v>MEDIR</v>
      </c>
      <c r="X1667" s="587">
        <f ca="1" t="shared" si="1330"/>
        <v>2</v>
      </c>
      <c r="Y1667" s="587">
        <f ca="1" t="shared" si="1331"/>
        <v>16.86</v>
      </c>
      <c r="Z1667" s="448"/>
      <c r="AA1667" s="448"/>
      <c r="AB1667" s="448"/>
      <c r="AC1667" s="448"/>
      <c r="AD1667" s="448"/>
      <c r="AE1667" s="448"/>
      <c r="AF1667" s="448"/>
      <c r="AG1667" s="448"/>
      <c r="AH1667" s="448"/>
      <c r="AI1667" s="448"/>
      <c r="AJ1667" s="448"/>
      <c r="AK1667" s="590">
        <f t="shared" si="1332"/>
        <v>101548</v>
      </c>
      <c r="AL1667" s="590">
        <v>0</v>
      </c>
    </row>
    <row r="1668" s="365" customFormat="1" customHeight="1" spans="1:38">
      <c r="A1668" s="522"/>
      <c r="B1668" s="528">
        <v>101538</v>
      </c>
      <c r="C1668" s="524" t="str">
        <f>IF($B1668="","",IFERROR(VLOOKUP($B1668,SERVIÇOS!$B:$G,2,0),IFERROR(VLOOKUP($B1668,'COMPOSIÇÕES COMPLEMENTARES '!$C:$K,2,0),"")))</f>
        <v>ARMAÇÃO SECUNDÁRIA, COM 1 ESTRIBO E 1 ISOLADOR - FORNECIMENTO E INSTALAÇÃO. AF_07/2020</v>
      </c>
      <c r="D1668" s="525" t="str">
        <f>IF($B1668="","",IFERROR(VLOOKUP($B1668,SERVIÇOS!$B:$G,3,0),IFERROR(VLOOKUP($B1668,'COMPOSIÇÕES COMPLEMENTARES '!$C:$K,3,0),"")))</f>
        <v>UN</v>
      </c>
      <c r="E1668" s="530">
        <f>E1667</f>
        <v>2</v>
      </c>
      <c r="F1668" s="527">
        <f>IF($B1668="","",IFERROR(VLOOKUP($B1668,SERVIÇOS!$B:$G,4,0),IFERROR(VLOOKUP($B1668,'COMPOSIÇÕES COMPLEMENTARES '!$C:$K,6,0),"")))</f>
        <v>31.34</v>
      </c>
      <c r="G1668" s="527">
        <f>IF($B1668="","",IFERROR(VLOOKUP($B1668,SERVIÇOS!$B:$G,5,0),IFERROR(VLOOKUP($B1668,'COMPOSIÇÕES COMPLEMENTARES '!$C:$K,7,0),"")))</f>
        <v>11.35</v>
      </c>
      <c r="H1668" s="527">
        <f t="shared" si="1321"/>
        <v>42.69</v>
      </c>
      <c r="I1668" s="527">
        <f t="shared" si="1322"/>
        <v>62.68</v>
      </c>
      <c r="J1668" s="527">
        <f t="shared" si="1323"/>
        <v>22.7</v>
      </c>
      <c r="K1668" s="527">
        <f t="shared" si="1324"/>
        <v>85.38</v>
      </c>
      <c r="L1668" s="527"/>
      <c r="M1668" s="563"/>
      <c r="N1668" s="448"/>
      <c r="O1668" s="561"/>
      <c r="P1668" s="562" t="str">
        <f t="shared" si="1325"/>
        <v/>
      </c>
      <c r="Q1668" s="561"/>
      <c r="R1668" s="583" t="str">
        <f t="shared" si="1326"/>
        <v/>
      </c>
      <c r="S1668" s="561"/>
      <c r="T1668" s="588" t="str">
        <f t="shared" si="1327"/>
        <v/>
      </c>
      <c r="U1668" s="584">
        <f ca="1">SUMIF($O$8:T$9,"QUANT.",O1668:T1668)</f>
        <v>0</v>
      </c>
      <c r="V1668" s="585">
        <f ca="1" t="shared" si="1328"/>
        <v>0</v>
      </c>
      <c r="W1668" s="586" t="str">
        <f ca="1" t="shared" si="1329"/>
        <v>MEDIR</v>
      </c>
      <c r="X1668" s="587">
        <f ca="1" t="shared" si="1330"/>
        <v>2</v>
      </c>
      <c r="Y1668" s="587">
        <f ca="1" t="shared" si="1331"/>
        <v>85.38</v>
      </c>
      <c r="Z1668" s="448"/>
      <c r="AA1668" s="448"/>
      <c r="AB1668" s="448"/>
      <c r="AC1668" s="448"/>
      <c r="AD1668" s="448"/>
      <c r="AE1668" s="448"/>
      <c r="AF1668" s="448"/>
      <c r="AG1668" s="448"/>
      <c r="AH1668" s="448"/>
      <c r="AI1668" s="448"/>
      <c r="AJ1668" s="448"/>
      <c r="AK1668" s="590">
        <f t="shared" si="1332"/>
        <v>101538</v>
      </c>
      <c r="AL1668" s="590">
        <v>0</v>
      </c>
    </row>
    <row r="1669" s="365" customFormat="1" customHeight="1" spans="1:38">
      <c r="A1669" s="522"/>
      <c r="B1669" s="528" t="s">
        <v>610</v>
      </c>
      <c r="C1669" s="524" t="str">
        <f>IF($B1669="","",IFERROR(VLOOKUP($B1669,SERVIÇOS!$B:$G,2,0),IFERROR(VLOOKUP($B1669,'COMPOSIÇÕES COMPLEMENTARES '!$C:$K,2,0),"")))</f>
        <v>CINTA PARA POSTE DE SEÇÃO CIRCULAR EM AÇO CARBONO (NTC 811701) PARA FIXAÇÃO DE ISOLADOR TIPO ROLDANA PARA REDE DE BAIXA TENSÃO</v>
      </c>
      <c r="D1669" s="525" t="str">
        <f>IF($B1669="","",IFERROR(VLOOKUP($B1669,SERVIÇOS!$B:$G,3,0),IFERROR(VLOOKUP($B1669,'COMPOSIÇÕES COMPLEMENTARES '!$C:$K,3,0),"")))</f>
        <v>UN</v>
      </c>
      <c r="E1669" s="530">
        <f>E1667</f>
        <v>2</v>
      </c>
      <c r="F1669" s="527">
        <f>IF($B1669="","",IFERROR(VLOOKUP($B1669,SERVIÇOS!$B:$G,4,0),IFERROR(VLOOKUP($B1669,'COMPOSIÇÕES COMPLEMENTARES '!$C:$K,6,0),"")))</f>
        <v>73.01</v>
      </c>
      <c r="G1669" s="527">
        <f>IF($B1669="","",IFERROR(VLOOKUP($B1669,SERVIÇOS!$B:$G,5,0),IFERROR(VLOOKUP($B1669,'COMPOSIÇÕES COMPLEMENTARES '!$C:$K,7,0),"")))</f>
        <v>14.85</v>
      </c>
      <c r="H1669" s="527">
        <f t="shared" si="1321"/>
        <v>87.86</v>
      </c>
      <c r="I1669" s="527">
        <f t="shared" si="1322"/>
        <v>146.02</v>
      </c>
      <c r="J1669" s="527">
        <f t="shared" si="1323"/>
        <v>29.7</v>
      </c>
      <c r="K1669" s="527">
        <f t="shared" si="1324"/>
        <v>175.72</v>
      </c>
      <c r="L1669" s="527"/>
      <c r="M1669" s="563"/>
      <c r="N1669" s="448"/>
      <c r="O1669" s="561"/>
      <c r="P1669" s="562" t="str">
        <f t="shared" si="1325"/>
        <v/>
      </c>
      <c r="Q1669" s="561"/>
      <c r="R1669" s="583" t="str">
        <f t="shared" si="1326"/>
        <v/>
      </c>
      <c r="S1669" s="561"/>
      <c r="T1669" s="588" t="str">
        <f t="shared" si="1327"/>
        <v/>
      </c>
      <c r="U1669" s="584">
        <f ca="1">SUMIF($O$8:T$9,"QUANT.",O1669:T1669)</f>
        <v>0</v>
      </c>
      <c r="V1669" s="585">
        <f ca="1" t="shared" si="1328"/>
        <v>0</v>
      </c>
      <c r="W1669" s="586" t="str">
        <f ca="1" t="shared" si="1329"/>
        <v>MEDIR</v>
      </c>
      <c r="X1669" s="587">
        <f ca="1" t="shared" si="1330"/>
        <v>2</v>
      </c>
      <c r="Y1669" s="587">
        <f ca="1" t="shared" si="1331"/>
        <v>175.72</v>
      </c>
      <c r="Z1669" s="448"/>
      <c r="AA1669" s="448"/>
      <c r="AB1669" s="448"/>
      <c r="AC1669" s="448"/>
      <c r="AD1669" s="448"/>
      <c r="AE1669" s="448"/>
      <c r="AF1669" s="448"/>
      <c r="AG1669" s="448"/>
      <c r="AH1669" s="448"/>
      <c r="AI1669" s="448"/>
      <c r="AJ1669" s="448"/>
      <c r="AK1669" s="590" t="e">
        <f t="shared" si="1332"/>
        <v>#VALUE!</v>
      </c>
      <c r="AL1669" s="590">
        <v>0</v>
      </c>
    </row>
    <row r="1670" s="365" customFormat="1" customHeight="1" spans="1:38">
      <c r="A1670" s="522"/>
      <c r="B1670" s="528">
        <v>101554</v>
      </c>
      <c r="C1670" s="524" t="str">
        <f>IF($B1670="","",IFERROR(VLOOKUP($B1670,SERVIÇOS!$B:$G,2,0),IFERROR(VLOOKUP($B1670,'COMPOSIÇÕES COMPLEMENTARES '!$C:$K,2,0),"")))</f>
        <v>ALÇA PREFORMADA DE DISTRIBUIÇÃO, EM  AÇO GALVANIZADO, AWG 2 - FORNECIMENTO E INSTALAÇÃO. AF_07/2020</v>
      </c>
      <c r="D1670" s="525" t="str">
        <f>IF($B1670="","",IFERROR(VLOOKUP($B1670,SERVIÇOS!$B:$G,3,0),IFERROR(VLOOKUP($B1670,'COMPOSIÇÕES COMPLEMENTARES '!$C:$K,3,0),"")))</f>
        <v>UN</v>
      </c>
      <c r="E1670" s="530">
        <f>E1667</f>
        <v>2</v>
      </c>
      <c r="F1670" s="527">
        <f>IF($B1670="","",IFERROR(VLOOKUP($B1670,SERVIÇOS!$B:$G,4,0),IFERROR(VLOOKUP($B1670,'COMPOSIÇÕES COMPLEMENTARES '!$C:$K,6,0),"")))</f>
        <v>6.84</v>
      </c>
      <c r="G1670" s="527">
        <f>IF($B1670="","",IFERROR(VLOOKUP($B1670,SERVIÇOS!$B:$G,5,0),IFERROR(VLOOKUP($B1670,'COMPOSIÇÕES COMPLEMENTARES '!$C:$K,7,0),"")))</f>
        <v>4.76</v>
      </c>
      <c r="H1670" s="527">
        <f t="shared" si="1321"/>
        <v>11.6</v>
      </c>
      <c r="I1670" s="527">
        <f t="shared" si="1322"/>
        <v>13.68</v>
      </c>
      <c r="J1670" s="527">
        <f t="shared" si="1323"/>
        <v>9.52</v>
      </c>
      <c r="K1670" s="527">
        <f t="shared" si="1324"/>
        <v>23.2</v>
      </c>
      <c r="L1670" s="527"/>
      <c r="M1670" s="563"/>
      <c r="N1670" s="448"/>
      <c r="O1670" s="561"/>
      <c r="P1670" s="562" t="str">
        <f t="shared" si="1325"/>
        <v/>
      </c>
      <c r="Q1670" s="561"/>
      <c r="R1670" s="583" t="str">
        <f t="shared" si="1326"/>
        <v/>
      </c>
      <c r="S1670" s="561"/>
      <c r="T1670" s="588" t="str">
        <f t="shared" si="1327"/>
        <v/>
      </c>
      <c r="U1670" s="584">
        <f ca="1">SUMIF($O$8:T$9,"QUANT.",O1670:T1670)</f>
        <v>0</v>
      </c>
      <c r="V1670" s="585">
        <f ca="1" t="shared" si="1328"/>
        <v>0</v>
      </c>
      <c r="W1670" s="586" t="str">
        <f ca="1" t="shared" si="1329"/>
        <v>MEDIR</v>
      </c>
      <c r="X1670" s="587">
        <f ca="1" t="shared" si="1330"/>
        <v>2</v>
      </c>
      <c r="Y1670" s="587">
        <f ca="1" t="shared" si="1331"/>
        <v>23.2</v>
      </c>
      <c r="Z1670" s="448"/>
      <c r="AA1670" s="448"/>
      <c r="AB1670" s="448"/>
      <c r="AC1670" s="448"/>
      <c r="AD1670" s="448"/>
      <c r="AE1670" s="448"/>
      <c r="AF1670" s="448"/>
      <c r="AG1670" s="448"/>
      <c r="AH1670" s="448"/>
      <c r="AI1670" s="448"/>
      <c r="AJ1670" s="448"/>
      <c r="AK1670" s="590">
        <f t="shared" si="1332"/>
        <v>101554</v>
      </c>
      <c r="AL1670" s="590">
        <v>0</v>
      </c>
    </row>
    <row r="1671" s="365" customFormat="1" customHeight="1" spans="1:38">
      <c r="A1671" s="522"/>
      <c r="B1671" s="528">
        <v>91926</v>
      </c>
      <c r="C1671" s="524" t="str">
        <f>IF($B1671="","",IFERROR(VLOOKUP($B1671,SERVIÇOS!$B:$G,2,0),IFERROR(VLOOKUP($B1671,'COMPOSIÇÕES COMPLEMENTARES '!$C:$K,2,0),"")))</f>
        <v>CABO DE COBRE FLEXÍVEL ISOLADO, 2,5 MM², ANTI-CHAMA 450/750 V, PARA CIRCUITOS TERMINAIS - FORNECIMENTO E INSTALAÇÃO. AF_03/2023</v>
      </c>
      <c r="D1671" s="525" t="str">
        <f>IF($B1671="","",IFERROR(VLOOKUP($B1671,SERVIÇOS!$B:$G,3,0),IFERROR(VLOOKUP($B1671,'COMPOSIÇÕES COMPLEMENTARES '!$C:$K,3,0),"")))</f>
        <v>M</v>
      </c>
      <c r="E1671" s="530">
        <f>0.2*E1670</f>
        <v>0.4</v>
      </c>
      <c r="F1671" s="527">
        <f>IF($B1671="","",IFERROR(VLOOKUP($B1671,SERVIÇOS!$B:$G,4,0),IFERROR(VLOOKUP($B1671,'COMPOSIÇÕES COMPLEMENTARES '!$C:$K,6,0),"")))</f>
        <v>3.35</v>
      </c>
      <c r="G1671" s="527">
        <f>IF($B1671="","",IFERROR(VLOOKUP($B1671,SERVIÇOS!$B:$G,5,0),IFERROR(VLOOKUP($B1671,'COMPOSIÇÕES COMPLEMENTARES '!$C:$K,7,0),"")))</f>
        <v>1.43</v>
      </c>
      <c r="H1671" s="527">
        <f t="shared" si="1321"/>
        <v>4.78</v>
      </c>
      <c r="I1671" s="527">
        <f t="shared" si="1322"/>
        <v>1.34</v>
      </c>
      <c r="J1671" s="527">
        <f t="shared" si="1323"/>
        <v>0.57</v>
      </c>
      <c r="K1671" s="527">
        <f t="shared" si="1324"/>
        <v>1.91</v>
      </c>
      <c r="L1671" s="527"/>
      <c r="M1671" s="563"/>
      <c r="N1671" s="448"/>
      <c r="O1671" s="561"/>
      <c r="P1671" s="562" t="str">
        <f t="shared" si="1325"/>
        <v/>
      </c>
      <c r="Q1671" s="561"/>
      <c r="R1671" s="583" t="str">
        <f t="shared" si="1326"/>
        <v/>
      </c>
      <c r="S1671" s="561"/>
      <c r="T1671" s="588" t="str">
        <f t="shared" si="1327"/>
        <v/>
      </c>
      <c r="U1671" s="584">
        <f ca="1">SUMIF($O$8:T$9,"QUANT.",O1671:T1671)</f>
        <v>0</v>
      </c>
      <c r="V1671" s="585">
        <f ca="1" t="shared" si="1328"/>
        <v>0</v>
      </c>
      <c r="W1671" s="586" t="str">
        <f ca="1" t="shared" si="1329"/>
        <v>MEDIR</v>
      </c>
      <c r="X1671" s="587">
        <f ca="1" t="shared" si="1330"/>
        <v>0.4</v>
      </c>
      <c r="Y1671" s="587">
        <f ca="1" t="shared" si="1331"/>
        <v>1.91</v>
      </c>
      <c r="Z1671" s="448"/>
      <c r="AA1671" s="448"/>
      <c r="AB1671" s="448"/>
      <c r="AC1671" s="448"/>
      <c r="AD1671" s="448"/>
      <c r="AE1671" s="448"/>
      <c r="AF1671" s="448"/>
      <c r="AG1671" s="448"/>
      <c r="AH1671" s="448"/>
      <c r="AI1671" s="448"/>
      <c r="AJ1671" s="448"/>
      <c r="AK1671" s="590">
        <f t="shared" si="1332"/>
        <v>91926</v>
      </c>
      <c r="AL1671" s="590">
        <v>0</v>
      </c>
    </row>
    <row r="1672" s="365" customFormat="1" customHeight="1" spans="1:38">
      <c r="A1672" s="522"/>
      <c r="B1672" s="528" t="s">
        <v>632</v>
      </c>
      <c r="C1672" s="524" t="str">
        <f>IF($B1672="","",IFERROR(VLOOKUP($B1672,SERVIÇOS!$B:$G,2,0),IFERROR(VLOOKUP($B1672,'COMPOSIÇÕES COMPLEMENTARES '!$C:$K,2,0),"")))</f>
        <v>CONECTOR DE ATERRAMENTO DE FERRAGENS DA IP - PRESILHA FEITA EM LATÃO ESTANHADO, COM 2 FUROS DE Ø8mm PARA CABOS DE COBRE 35/50mm², RESISTENTE AOS ESFORÇOS REALIZADOS PELO CABO A SER FIXADO</v>
      </c>
      <c r="D1672" s="525" t="str">
        <f>IF($B1672="","",IFERROR(VLOOKUP($B1672,SERVIÇOS!$B:$G,3,0),IFERROR(VLOOKUP($B1672,'COMPOSIÇÕES COMPLEMENTARES '!$C:$K,3,0),"")))</f>
        <v>UN</v>
      </c>
      <c r="E1672" s="530">
        <f>E1669+2</f>
        <v>4</v>
      </c>
      <c r="F1672" s="527">
        <f>IF($B1672="","",IFERROR(VLOOKUP($B1672,SERVIÇOS!$B:$G,4,0),IFERROR(VLOOKUP($B1672,'COMPOSIÇÕES COMPLEMENTARES '!$C:$K,6,0),"")))</f>
        <v>3.35</v>
      </c>
      <c r="G1672" s="527">
        <f>IF($B1672="","",IFERROR(VLOOKUP($B1672,SERVIÇOS!$B:$G,5,0),IFERROR(VLOOKUP($B1672,'COMPOSIÇÕES COMPLEMENTARES '!$C:$K,7,0),"")))</f>
        <v>3.14</v>
      </c>
      <c r="H1672" s="527">
        <f t="shared" si="1321"/>
        <v>6.49</v>
      </c>
      <c r="I1672" s="527">
        <f t="shared" si="1322"/>
        <v>13.4</v>
      </c>
      <c r="J1672" s="527">
        <f t="shared" si="1323"/>
        <v>12.56</v>
      </c>
      <c r="K1672" s="527">
        <f t="shared" si="1324"/>
        <v>25.96</v>
      </c>
      <c r="L1672" s="527"/>
      <c r="M1672" s="563"/>
      <c r="N1672" s="448"/>
      <c r="O1672" s="561"/>
      <c r="P1672" s="562" t="str">
        <f t="shared" si="1325"/>
        <v/>
      </c>
      <c r="Q1672" s="561"/>
      <c r="R1672" s="583" t="str">
        <f t="shared" si="1326"/>
        <v/>
      </c>
      <c r="S1672" s="561"/>
      <c r="T1672" s="588" t="str">
        <f t="shared" si="1327"/>
        <v/>
      </c>
      <c r="U1672" s="584">
        <f ca="1">SUMIF($O$8:T$9,"QUANT.",O1672:T1672)</f>
        <v>0</v>
      </c>
      <c r="V1672" s="585">
        <f ca="1" t="shared" si="1328"/>
        <v>0</v>
      </c>
      <c r="W1672" s="586" t="str">
        <f ca="1" t="shared" si="1329"/>
        <v>MEDIR</v>
      </c>
      <c r="X1672" s="587">
        <f ca="1" t="shared" si="1330"/>
        <v>4</v>
      </c>
      <c r="Y1672" s="587">
        <f ca="1" t="shared" si="1331"/>
        <v>25.96</v>
      </c>
      <c r="Z1672" s="448"/>
      <c r="AA1672" s="448"/>
      <c r="AB1672" s="448"/>
      <c r="AC1672" s="448"/>
      <c r="AD1672" s="448"/>
      <c r="AE1672" s="448"/>
      <c r="AF1672" s="448"/>
      <c r="AG1672" s="448"/>
      <c r="AH1672" s="448"/>
      <c r="AI1672" s="448"/>
      <c r="AJ1672" s="448"/>
      <c r="AK1672" s="590" t="e">
        <f t="shared" si="1332"/>
        <v>#VALUE!</v>
      </c>
      <c r="AL1672" s="590">
        <v>0</v>
      </c>
    </row>
    <row r="1673" s="365" customFormat="1" customHeight="1" spans="1:38">
      <c r="A1673" s="522"/>
      <c r="B1673" s="528" t="s">
        <v>633</v>
      </c>
      <c r="C1673" s="524" t="str">
        <f>IF($B1673="","",IFERROR(VLOOKUP($B1673,SERVIÇOS!$B:$G,2,0),IFERROR(VLOOKUP($B1673,'COMPOSIÇÕES COMPLEMENTARES '!$C:$K,2,0),"")))</f>
        <v>CABO DE AÇO GALVANIZADO, DIÂMETRO ø1/4" (6,35mm), ALMA DE FIBRA (AFA), CONSTRUÇÃO DO CABO 6x19S (6 TORÇOES DE 19 FIOS CADA)</v>
      </c>
      <c r="D1673" s="525" t="str">
        <f>IF($B1673="","",IFERROR(VLOOKUP($B1673,SERVIÇOS!$B:$G,3,0),IFERROR(VLOOKUP($B1673,'COMPOSIÇÕES COMPLEMENTARES '!$C:$K,3,0),"")))</f>
        <v>M</v>
      </c>
      <c r="E1673" s="530">
        <f>2*D1666</f>
        <v>4</v>
      </c>
      <c r="F1673" s="527">
        <f>IF($B1673="","",IFERROR(VLOOKUP($B1673,SERVIÇOS!$B:$G,4,0),IFERROR(VLOOKUP($B1673,'COMPOSIÇÕES COMPLEMENTARES '!$C:$K,6,0),"")))</f>
        <v>8.03</v>
      </c>
      <c r="G1673" s="527">
        <f>IF($B1673="","",IFERROR(VLOOKUP($B1673,SERVIÇOS!$B:$G,5,0),IFERROR(VLOOKUP($B1673,'COMPOSIÇÕES COMPLEMENTARES '!$C:$K,7,0),"")))</f>
        <v>3.21</v>
      </c>
      <c r="H1673" s="527">
        <f t="shared" si="1321"/>
        <v>11.24</v>
      </c>
      <c r="I1673" s="527">
        <f t="shared" si="1322"/>
        <v>32.12</v>
      </c>
      <c r="J1673" s="527">
        <f t="shared" si="1323"/>
        <v>12.84</v>
      </c>
      <c r="K1673" s="527">
        <f t="shared" si="1324"/>
        <v>44.96</v>
      </c>
      <c r="L1673" s="527"/>
      <c r="M1673" s="563"/>
      <c r="N1673" s="448"/>
      <c r="O1673" s="561"/>
      <c r="P1673" s="562" t="str">
        <f t="shared" si="1325"/>
        <v/>
      </c>
      <c r="Q1673" s="561"/>
      <c r="R1673" s="583" t="str">
        <f t="shared" si="1326"/>
        <v/>
      </c>
      <c r="S1673" s="561"/>
      <c r="T1673" s="588" t="str">
        <f t="shared" si="1327"/>
        <v/>
      </c>
      <c r="U1673" s="584">
        <f ca="1">SUMIF($O$8:T$9,"QUANT.",O1673:T1673)</f>
        <v>0</v>
      </c>
      <c r="V1673" s="585">
        <f ca="1" t="shared" si="1328"/>
        <v>0</v>
      </c>
      <c r="W1673" s="586" t="str">
        <f ca="1" t="shared" si="1329"/>
        <v>MEDIR</v>
      </c>
      <c r="X1673" s="587">
        <f ca="1" t="shared" si="1330"/>
        <v>4</v>
      </c>
      <c r="Y1673" s="587">
        <f ca="1" t="shared" si="1331"/>
        <v>44.96</v>
      </c>
      <c r="Z1673" s="448"/>
      <c r="AA1673" s="448"/>
      <c r="AB1673" s="448"/>
      <c r="AC1673" s="448"/>
      <c r="AD1673" s="448"/>
      <c r="AE1673" s="448"/>
      <c r="AF1673" s="448"/>
      <c r="AG1673" s="448"/>
      <c r="AH1673" s="448"/>
      <c r="AI1673" s="448"/>
      <c r="AJ1673" s="448"/>
      <c r="AK1673" s="590" t="e">
        <f t="shared" si="1332"/>
        <v>#VALUE!</v>
      </c>
      <c r="AL1673" s="590">
        <v>0</v>
      </c>
    </row>
    <row r="1674" s="365" customFormat="1" customHeight="1" spans="1:38">
      <c r="A1674" s="522"/>
      <c r="B1674" s="528">
        <v>101549</v>
      </c>
      <c r="C1674" s="524" t="str">
        <f>IF($B1674="","",IFERROR(VLOOKUP($B1674,SERVIÇOS!$B:$G,2,0),IFERROR(VLOOKUP($B1674,'COMPOSIÇÕES COMPLEMENTARES '!$C:$K,2,0),"")))</f>
        <v>GRAMPO PARALELO METÁLICO, PARA REDES AÉREAS DE DISTRIBUIÇÃO DE ENERGIA ELÉTRICA DE BAIXA TENSÃO - FORNECIMENTO E INSTALAÇÃO. AF_07/2020</v>
      </c>
      <c r="D1674" s="525" t="str">
        <f>IF($B1674="","",IFERROR(VLOOKUP($B1674,SERVIÇOS!$B:$G,3,0),IFERROR(VLOOKUP($B1674,'COMPOSIÇÕES COMPLEMENTARES '!$C:$K,3,0),"")))</f>
        <v>UN</v>
      </c>
      <c r="E1674" s="530">
        <f>1*D1666</f>
        <v>2</v>
      </c>
      <c r="F1674" s="527">
        <f>IF($B1674="","",IFERROR(VLOOKUP($B1674,SERVIÇOS!$B:$G,4,0),IFERROR(VLOOKUP($B1674,'COMPOSIÇÕES COMPLEMENTARES '!$C:$K,6,0),"")))</f>
        <v>12.78</v>
      </c>
      <c r="G1674" s="527">
        <f>IF($B1674="","",IFERROR(VLOOKUP($B1674,SERVIÇOS!$B:$G,5,0),IFERROR(VLOOKUP($B1674,'COMPOSIÇÕES COMPLEMENTARES '!$C:$K,7,0),"")))</f>
        <v>6.08</v>
      </c>
      <c r="H1674" s="527">
        <f t="shared" si="1321"/>
        <v>18.86</v>
      </c>
      <c r="I1674" s="527">
        <f t="shared" si="1322"/>
        <v>25.56</v>
      </c>
      <c r="J1674" s="527">
        <f t="shared" si="1323"/>
        <v>12.16</v>
      </c>
      <c r="K1674" s="527">
        <f t="shared" si="1324"/>
        <v>37.72</v>
      </c>
      <c r="L1674" s="527"/>
      <c r="M1674" s="563"/>
      <c r="N1674" s="448"/>
      <c r="O1674" s="561"/>
      <c r="P1674" s="562" t="str">
        <f t="shared" si="1325"/>
        <v/>
      </c>
      <c r="Q1674" s="561"/>
      <c r="R1674" s="583" t="str">
        <f t="shared" si="1326"/>
        <v/>
      </c>
      <c r="S1674" s="561"/>
      <c r="T1674" s="588" t="str">
        <f t="shared" si="1327"/>
        <v/>
      </c>
      <c r="U1674" s="584">
        <f ca="1">SUMIF($O$8:T$9,"QUANT.",O1674:T1674)</f>
        <v>0</v>
      </c>
      <c r="V1674" s="585">
        <f ca="1" t="shared" si="1328"/>
        <v>0</v>
      </c>
      <c r="W1674" s="586" t="str">
        <f ca="1" t="shared" si="1329"/>
        <v>MEDIR</v>
      </c>
      <c r="X1674" s="587">
        <f ca="1" t="shared" si="1330"/>
        <v>2</v>
      </c>
      <c r="Y1674" s="587">
        <f ca="1" t="shared" si="1331"/>
        <v>37.72</v>
      </c>
      <c r="Z1674" s="448"/>
      <c r="AA1674" s="448"/>
      <c r="AB1674" s="448"/>
      <c r="AC1674" s="448"/>
      <c r="AD1674" s="448"/>
      <c r="AE1674" s="448"/>
      <c r="AF1674" s="448"/>
      <c r="AG1674" s="448"/>
      <c r="AH1674" s="448"/>
      <c r="AI1674" s="448"/>
      <c r="AJ1674" s="448"/>
      <c r="AK1674" s="590">
        <f t="shared" si="1332"/>
        <v>101549</v>
      </c>
      <c r="AL1674" s="590">
        <v>0</v>
      </c>
    </row>
    <row r="1675" s="365" customFormat="1" customHeight="1" spans="1:38">
      <c r="A1675" s="522"/>
      <c r="B1675" s="528" t="s">
        <v>634</v>
      </c>
      <c r="C1675" s="524" t="str">
        <f>IF($B1675="","",IFERROR(VLOOKUP($B1675,SERVIÇOS!$B:$G,2,0),IFERROR(VLOOKUP($B1675,'COMPOSIÇÕES COMPLEMENTARES '!$C:$K,2,0),"")))</f>
        <v>TERMINAL DE APERTO COM SAPATA EM LIGA DE COBRE, SAPATA COM DOIS FUROS PARA FIXAÇÃO </v>
      </c>
      <c r="D1675" s="525" t="str">
        <f>IF($B1675="","",IFERROR(VLOOKUP($B1675,SERVIÇOS!$B:$G,3,0),IFERROR(VLOOKUP($B1675,'COMPOSIÇÕES COMPLEMENTARES '!$C:$K,3,0),"")))</f>
        <v>UN</v>
      </c>
      <c r="E1675" s="530">
        <f>1*D1666</f>
        <v>2</v>
      </c>
      <c r="F1675" s="527">
        <f>IF($B1675="","",IFERROR(VLOOKUP($B1675,SERVIÇOS!$B:$G,4,0),IFERROR(VLOOKUP($B1675,'COMPOSIÇÕES COMPLEMENTARES '!$C:$K,6,0),"")))</f>
        <v>12.16</v>
      </c>
      <c r="G1675" s="527">
        <f>IF($B1675="","",IFERROR(VLOOKUP($B1675,SERVIÇOS!$B:$G,5,0),IFERROR(VLOOKUP($B1675,'COMPOSIÇÕES COMPLEMENTARES '!$C:$K,7,0),"")))</f>
        <v>1.43</v>
      </c>
      <c r="H1675" s="527">
        <f t="shared" si="1321"/>
        <v>13.59</v>
      </c>
      <c r="I1675" s="527">
        <f t="shared" si="1322"/>
        <v>24.32</v>
      </c>
      <c r="J1675" s="527">
        <f t="shared" si="1323"/>
        <v>2.86</v>
      </c>
      <c r="K1675" s="527">
        <f t="shared" si="1324"/>
        <v>27.18</v>
      </c>
      <c r="L1675" s="527"/>
      <c r="M1675" s="563"/>
      <c r="N1675" s="448"/>
      <c r="O1675" s="561"/>
      <c r="P1675" s="562" t="str">
        <f t="shared" si="1325"/>
        <v/>
      </c>
      <c r="Q1675" s="561"/>
      <c r="R1675" s="583" t="str">
        <f t="shared" si="1326"/>
        <v/>
      </c>
      <c r="S1675" s="561"/>
      <c r="T1675" s="588" t="str">
        <f t="shared" si="1327"/>
        <v/>
      </c>
      <c r="U1675" s="584">
        <f ca="1">SUMIF($O$8:T$9,"QUANT.",O1675:T1675)</f>
        <v>0</v>
      </c>
      <c r="V1675" s="585">
        <f ca="1" t="shared" si="1328"/>
        <v>0</v>
      </c>
      <c r="W1675" s="586" t="str">
        <f ca="1" t="shared" si="1329"/>
        <v>MEDIR</v>
      </c>
      <c r="X1675" s="587">
        <f ca="1" t="shared" si="1330"/>
        <v>2</v>
      </c>
      <c r="Y1675" s="587">
        <f ca="1" t="shared" si="1331"/>
        <v>27.18</v>
      </c>
      <c r="Z1675" s="448"/>
      <c r="AA1675" s="448"/>
      <c r="AB1675" s="448"/>
      <c r="AC1675" s="448"/>
      <c r="AD1675" s="448"/>
      <c r="AE1675" s="448"/>
      <c r="AF1675" s="448"/>
      <c r="AG1675" s="448"/>
      <c r="AH1675" s="448"/>
      <c r="AI1675" s="448"/>
      <c r="AJ1675" s="448"/>
      <c r="AK1675" s="590" t="e">
        <f t="shared" si="1332"/>
        <v>#VALUE!</v>
      </c>
      <c r="AL1675" s="590">
        <v>0</v>
      </c>
    </row>
    <row r="1676" s="365" customFormat="1" customHeight="1" spans="1:38">
      <c r="A1676" s="522"/>
      <c r="B1676" s="528">
        <v>96985</v>
      </c>
      <c r="C1676" s="524" t="str">
        <f>IF($B1676="","",IFERROR(VLOOKUP($B1676,SERVIÇOS!$B:$G,2,0),IFERROR(VLOOKUP($B1676,'COMPOSIÇÕES COMPLEMENTARES '!$C:$K,2,0),"")))</f>
        <v>HASTE DE ATERRAMENTO, DIÂMETRO 5/8", COM 3 METROS - FORNECIMENTO E INSTALAÇÃO. AF_08/2023</v>
      </c>
      <c r="D1676" s="525" t="str">
        <f>IF($B1676="","",IFERROR(VLOOKUP($B1676,SERVIÇOS!$B:$G,3,0),IFERROR(VLOOKUP($B1676,'COMPOSIÇÕES COMPLEMENTARES '!$C:$K,3,0),"")))</f>
        <v>UN</v>
      </c>
      <c r="E1676" s="530">
        <v>2</v>
      </c>
      <c r="F1676" s="527">
        <f>IF($B1676="","",IFERROR(VLOOKUP($B1676,SERVIÇOS!$B:$G,4,0),IFERROR(VLOOKUP($B1676,'COMPOSIÇÕES COMPLEMENTARES '!$C:$K,6,0),"")))</f>
        <v>59.6</v>
      </c>
      <c r="G1676" s="527">
        <f>IF($B1676="","",IFERROR(VLOOKUP($B1676,SERVIÇOS!$B:$G,5,0),IFERROR(VLOOKUP($B1676,'COMPOSIÇÕES COMPLEMENTARES '!$C:$K,7,0),"")))</f>
        <v>12.3</v>
      </c>
      <c r="H1676" s="527">
        <f t="shared" si="1321"/>
        <v>71.9</v>
      </c>
      <c r="I1676" s="527">
        <f t="shared" si="1322"/>
        <v>119.2</v>
      </c>
      <c r="J1676" s="527">
        <f t="shared" si="1323"/>
        <v>24.6</v>
      </c>
      <c r="K1676" s="527">
        <f t="shared" si="1324"/>
        <v>143.8</v>
      </c>
      <c r="L1676" s="527"/>
      <c r="M1676" s="563"/>
      <c r="N1676" s="448"/>
      <c r="O1676" s="561"/>
      <c r="P1676" s="562" t="str">
        <f t="shared" si="1325"/>
        <v/>
      </c>
      <c r="Q1676" s="561"/>
      <c r="R1676" s="583" t="str">
        <f t="shared" si="1326"/>
        <v/>
      </c>
      <c r="S1676" s="561"/>
      <c r="T1676" s="588" t="str">
        <f t="shared" si="1327"/>
        <v/>
      </c>
      <c r="U1676" s="584">
        <f ca="1">SUMIF($O$8:T$9,"QUANT.",O1676:T1676)</f>
        <v>0</v>
      </c>
      <c r="V1676" s="585">
        <f ca="1" t="shared" si="1328"/>
        <v>0</v>
      </c>
      <c r="W1676" s="586" t="str">
        <f ca="1" t="shared" si="1329"/>
        <v>MEDIR</v>
      </c>
      <c r="X1676" s="587">
        <f ca="1" t="shared" si="1330"/>
        <v>2</v>
      </c>
      <c r="Y1676" s="587">
        <f ca="1" t="shared" si="1331"/>
        <v>143.8</v>
      </c>
      <c r="Z1676" s="448"/>
      <c r="AA1676" s="448"/>
      <c r="AB1676" s="448"/>
      <c r="AC1676" s="448"/>
      <c r="AD1676" s="448"/>
      <c r="AE1676" s="448"/>
      <c r="AF1676" s="448"/>
      <c r="AG1676" s="448"/>
      <c r="AH1676" s="448"/>
      <c r="AI1676" s="448"/>
      <c r="AJ1676" s="448"/>
      <c r="AK1676" s="590">
        <f t="shared" si="1332"/>
        <v>96985</v>
      </c>
      <c r="AL1676" s="590">
        <v>0</v>
      </c>
    </row>
    <row r="1677" s="365" customFormat="1" customHeight="1" spans="1:38">
      <c r="A1677" s="522"/>
      <c r="B1677" s="528" t="s">
        <v>618</v>
      </c>
      <c r="C1677" s="524" t="str">
        <f>IF($B1677="","",IFERROR(VLOOKUP($B1677,SERVIÇOS!$B:$G,2,0),IFERROR(VLOOKUP($B1677,'COMPOSIÇÕES COMPLEMENTARES '!$C:$K,2,0),"")))</f>
        <v>CORDOALHA DE COBRE NU, NÃO ENTERRADA, INSTALAÇÃO COM PRESILHA DE FIXAÇÃO</v>
      </c>
      <c r="D1677" s="525" t="str">
        <f>IF($B1677="","",IFERROR(VLOOKUP($B1677,SERVIÇOS!$B:$G,3,0),IFERROR(VLOOKUP($B1677,'COMPOSIÇÕES COMPLEMENTARES '!$C:$K,3,0),"")))</f>
        <v>M</v>
      </c>
      <c r="E1677" s="530">
        <f>E1676*8</f>
        <v>16</v>
      </c>
      <c r="F1677" s="527">
        <f>IF($B1677="","",IFERROR(VLOOKUP($B1677,SERVIÇOS!$B:$G,4,0),IFERROR(VLOOKUP($B1677,'COMPOSIÇÕES COMPLEMENTARES '!$C:$K,6,0),"")))</f>
        <v>43.78</v>
      </c>
      <c r="G1677" s="527">
        <f>IF($B1677="","",IFERROR(VLOOKUP($B1677,SERVIÇOS!$B:$G,5,0),IFERROR(VLOOKUP($B1677,'COMPOSIÇÕES COMPLEMENTARES '!$C:$K,7,0),"")))</f>
        <v>7.82</v>
      </c>
      <c r="H1677" s="527">
        <f t="shared" si="1321"/>
        <v>51.6</v>
      </c>
      <c r="I1677" s="527">
        <f t="shared" si="1322"/>
        <v>700.48</v>
      </c>
      <c r="J1677" s="527">
        <f t="shared" si="1323"/>
        <v>125.12</v>
      </c>
      <c r="K1677" s="527">
        <f t="shared" si="1324"/>
        <v>825.6</v>
      </c>
      <c r="L1677" s="527"/>
      <c r="M1677" s="563"/>
      <c r="N1677" s="448"/>
      <c r="O1677" s="561"/>
      <c r="P1677" s="562" t="str">
        <f t="shared" si="1325"/>
        <v/>
      </c>
      <c r="Q1677" s="561"/>
      <c r="R1677" s="583" t="str">
        <f t="shared" si="1326"/>
        <v/>
      </c>
      <c r="S1677" s="561"/>
      <c r="T1677" s="588" t="str">
        <f t="shared" si="1327"/>
        <v/>
      </c>
      <c r="U1677" s="584">
        <f ca="1">SUMIF($O$8:T$9,"QUANT.",O1677:T1677)</f>
        <v>0</v>
      </c>
      <c r="V1677" s="585">
        <f ca="1" t="shared" si="1328"/>
        <v>0</v>
      </c>
      <c r="W1677" s="586" t="str">
        <f ca="1" t="shared" si="1329"/>
        <v>MEDIR</v>
      </c>
      <c r="X1677" s="587">
        <f ca="1" t="shared" si="1330"/>
        <v>16</v>
      </c>
      <c r="Y1677" s="587">
        <f ca="1" t="shared" si="1331"/>
        <v>825.6</v>
      </c>
      <c r="Z1677" s="448"/>
      <c r="AA1677" s="448"/>
      <c r="AB1677" s="448"/>
      <c r="AC1677" s="448"/>
      <c r="AD1677" s="448"/>
      <c r="AE1677" s="448"/>
      <c r="AF1677" s="448"/>
      <c r="AG1677" s="448"/>
      <c r="AH1677" s="448"/>
      <c r="AI1677" s="448"/>
      <c r="AJ1677" s="448"/>
      <c r="AK1677" s="590" t="e">
        <f t="shared" si="1332"/>
        <v>#VALUE!</v>
      </c>
      <c r="AL1677" s="590">
        <v>0</v>
      </c>
    </row>
    <row r="1678" s="365" customFormat="1" customHeight="1" spans="1:38">
      <c r="A1678" s="522"/>
      <c r="B1678" s="528" t="s">
        <v>636</v>
      </c>
      <c r="C1678" s="524" t="str">
        <f>IF($B1678="","",IFERROR(VLOOKUP($B1678,SERVIÇOS!$B:$G,2,0),IFERROR(VLOOKUP($B1678,'COMPOSIÇÕES COMPLEMENTARES '!$C:$K,2,0),"")))</f>
        <v>GRAMPO PARA ATERRAMENTO ø5/8" (CONEXÃO HASTE CABO ATÉ 50mm²), ALTA CONDUTIVIDADE ELÉTRICA E RESISTÊNCIA À CORROSÃO; CORPO EM LIGA DE COBRE E GRAMPO EM AÇO ZINCADO ELETROLÍTICO (GA-12) OU LIGA DE COBRE (GA-38)</v>
      </c>
      <c r="D1678" s="525" t="str">
        <f>IF($B1678="","",IFERROR(VLOOKUP($B1678,SERVIÇOS!$B:$G,3,0),IFERROR(VLOOKUP($B1678,'COMPOSIÇÕES COMPLEMENTARES '!$C:$K,3,0),"")))</f>
        <v>UN</v>
      </c>
      <c r="E1678" s="530">
        <f>E1676</f>
        <v>2</v>
      </c>
      <c r="F1678" s="527">
        <f>IF($B1678="","",IFERROR(VLOOKUP($B1678,SERVIÇOS!$B:$G,4,0),IFERROR(VLOOKUP($B1678,'COMPOSIÇÕES COMPLEMENTARES '!$C:$K,6,0),"")))</f>
        <v>29.58</v>
      </c>
      <c r="G1678" s="527">
        <f>IF($B1678="","",IFERROR(VLOOKUP($B1678,SERVIÇOS!$B:$G,5,0),IFERROR(VLOOKUP($B1678,'COMPOSIÇÕES COMPLEMENTARES '!$C:$K,7,0),"")))</f>
        <v>4.12</v>
      </c>
      <c r="H1678" s="527">
        <f t="shared" si="1321"/>
        <v>33.7</v>
      </c>
      <c r="I1678" s="527">
        <f t="shared" si="1322"/>
        <v>59.16</v>
      </c>
      <c r="J1678" s="527">
        <f t="shared" si="1323"/>
        <v>8.24</v>
      </c>
      <c r="K1678" s="527">
        <f t="shared" si="1324"/>
        <v>67.4</v>
      </c>
      <c r="L1678" s="527"/>
      <c r="M1678" s="563"/>
      <c r="N1678" s="448"/>
      <c r="O1678" s="561"/>
      <c r="P1678" s="562" t="str">
        <f t="shared" si="1325"/>
        <v/>
      </c>
      <c r="Q1678" s="561"/>
      <c r="R1678" s="583" t="str">
        <f t="shared" si="1326"/>
        <v/>
      </c>
      <c r="S1678" s="561"/>
      <c r="T1678" s="588" t="str">
        <f t="shared" si="1327"/>
        <v/>
      </c>
      <c r="U1678" s="584">
        <f ca="1">SUMIF($O$8:T$9,"QUANT.",O1678:T1678)</f>
        <v>0</v>
      </c>
      <c r="V1678" s="585">
        <f ca="1" t="shared" si="1328"/>
        <v>0</v>
      </c>
      <c r="W1678" s="586" t="str">
        <f ca="1" t="shared" si="1329"/>
        <v>MEDIR</v>
      </c>
      <c r="X1678" s="587">
        <f ca="1" t="shared" si="1330"/>
        <v>2</v>
      </c>
      <c r="Y1678" s="587">
        <f ca="1" t="shared" si="1331"/>
        <v>67.4</v>
      </c>
      <c r="Z1678" s="448"/>
      <c r="AA1678" s="448"/>
      <c r="AB1678" s="448"/>
      <c r="AC1678" s="448"/>
      <c r="AD1678" s="448"/>
      <c r="AE1678" s="448"/>
      <c r="AF1678" s="448"/>
      <c r="AG1678" s="448"/>
      <c r="AH1678" s="448"/>
      <c r="AI1678" s="448"/>
      <c r="AJ1678" s="448"/>
      <c r="AK1678" s="590" t="e">
        <f t="shared" si="1332"/>
        <v>#VALUE!</v>
      </c>
      <c r="AL1678" s="590">
        <v>0</v>
      </c>
    </row>
    <row r="1679" s="365" customFormat="1" customHeight="1" spans="1:38">
      <c r="A1679" s="522"/>
      <c r="B1679" s="528">
        <v>98111</v>
      </c>
      <c r="C1679" s="524" t="str">
        <f>IF($B1679="","",IFERROR(VLOOKUP($B1679,SERVIÇOS!$B:$G,2,0),IFERROR(VLOOKUP($B1679,'COMPOSIÇÕES COMPLEMENTARES '!$C:$K,2,0),"")))</f>
        <v>CAIXA DE INSPEÇÃO PARA ATERRAMENTO, CIRCULAR, EM POLIETILENO, DIÂMETRO INTERNO = 0,3 M. AF_12/2020</v>
      </c>
      <c r="D1679" s="525" t="str">
        <f>IF($B1679="","",IFERROR(VLOOKUP($B1679,SERVIÇOS!$B:$G,3,0),IFERROR(VLOOKUP($B1679,'COMPOSIÇÕES COMPLEMENTARES '!$C:$K,3,0),"")))</f>
        <v>UN</v>
      </c>
      <c r="E1679" s="530">
        <f>E1676</f>
        <v>2</v>
      </c>
      <c r="F1679" s="527">
        <f>IF($B1679="","",IFERROR(VLOOKUP($B1679,SERVIÇOS!$B:$G,4,0),IFERROR(VLOOKUP($B1679,'COMPOSIÇÕES COMPLEMENTARES '!$C:$K,6,0),"")))</f>
        <v>46.95</v>
      </c>
      <c r="G1679" s="527">
        <f>IF($B1679="","",IFERROR(VLOOKUP($B1679,SERVIÇOS!$B:$G,5,0),IFERROR(VLOOKUP($B1679,'COMPOSIÇÕES COMPLEMENTARES '!$C:$K,7,0),"")))</f>
        <v>7.6</v>
      </c>
      <c r="H1679" s="527">
        <f t="shared" si="1321"/>
        <v>54.55</v>
      </c>
      <c r="I1679" s="527">
        <f t="shared" si="1322"/>
        <v>93.9</v>
      </c>
      <c r="J1679" s="527">
        <f t="shared" si="1323"/>
        <v>15.2</v>
      </c>
      <c r="K1679" s="527">
        <f t="shared" si="1324"/>
        <v>109.1</v>
      </c>
      <c r="L1679" s="527"/>
      <c r="M1679" s="563"/>
      <c r="N1679" s="448"/>
      <c r="O1679" s="561"/>
      <c r="P1679" s="562" t="str">
        <f t="shared" si="1325"/>
        <v/>
      </c>
      <c r="Q1679" s="561"/>
      <c r="R1679" s="583" t="str">
        <f t="shared" si="1326"/>
        <v/>
      </c>
      <c r="S1679" s="561"/>
      <c r="T1679" s="588" t="str">
        <f t="shared" si="1327"/>
        <v/>
      </c>
      <c r="U1679" s="584">
        <f ca="1">SUMIF($O$8:T$9,"QUANT.",O1679:T1679)</f>
        <v>0</v>
      </c>
      <c r="V1679" s="585">
        <f ca="1" t="shared" si="1328"/>
        <v>0</v>
      </c>
      <c r="W1679" s="586" t="str">
        <f ca="1" t="shared" si="1329"/>
        <v>MEDIR</v>
      </c>
      <c r="X1679" s="587">
        <f ca="1" t="shared" si="1330"/>
        <v>2</v>
      </c>
      <c r="Y1679" s="587">
        <f ca="1" t="shared" si="1331"/>
        <v>109.1</v>
      </c>
      <c r="Z1679" s="448"/>
      <c r="AA1679" s="448"/>
      <c r="AB1679" s="448"/>
      <c r="AC1679" s="448"/>
      <c r="AD1679" s="448"/>
      <c r="AE1679" s="448"/>
      <c r="AF1679" s="448"/>
      <c r="AG1679" s="448"/>
      <c r="AH1679" s="448"/>
      <c r="AI1679" s="448"/>
      <c r="AJ1679" s="448"/>
      <c r="AK1679" s="590">
        <f t="shared" si="1332"/>
        <v>98111</v>
      </c>
      <c r="AL1679" s="590">
        <v>0</v>
      </c>
    </row>
    <row r="1680" s="365" customFormat="1" customHeight="1" spans="1:38">
      <c r="A1680" s="522"/>
      <c r="B1680" s="528">
        <v>96977</v>
      </c>
      <c r="C1680" s="524" t="str">
        <f>IF($B1680="","",IFERROR(VLOOKUP($B1680,SERVIÇOS!$B:$G,2,0),IFERROR(VLOOKUP($B1680,'COMPOSIÇÕES COMPLEMENTARES '!$C:$K,2,0),"")))</f>
        <v>CORDOALHA DE COBRE NU 50 MM², ENTERRADA - FORNECIMENTO E INSTALAÇÃO. AF_08/2023</v>
      </c>
      <c r="D1680" s="525" t="str">
        <f>IF($B1680="","",IFERROR(VLOOKUP($B1680,SERVIÇOS!$B:$G,3,0),IFERROR(VLOOKUP($B1680,'COMPOSIÇÕES COMPLEMENTARES '!$C:$K,3,0),"")))</f>
        <v>M</v>
      </c>
      <c r="E1680" s="530">
        <f>1.6*E1676</f>
        <v>3.2</v>
      </c>
      <c r="F1680" s="527">
        <f>IF($B1680="","",IFERROR(VLOOKUP($B1680,SERVIÇOS!$B:$G,4,0),IFERROR(VLOOKUP($B1680,'COMPOSIÇÕES COMPLEMENTARES '!$C:$K,6,0),"")))</f>
        <v>55.81</v>
      </c>
      <c r="G1680" s="527">
        <f>IF($B1680="","",IFERROR(VLOOKUP($B1680,SERVIÇOS!$B:$G,5,0),IFERROR(VLOOKUP($B1680,'COMPOSIÇÕES COMPLEMENTARES '!$C:$K,7,0),"")))</f>
        <v>1.63</v>
      </c>
      <c r="H1680" s="527">
        <f t="shared" si="1321"/>
        <v>57.44</v>
      </c>
      <c r="I1680" s="527">
        <f t="shared" si="1322"/>
        <v>178.59</v>
      </c>
      <c r="J1680" s="527">
        <f t="shared" si="1323"/>
        <v>5.21</v>
      </c>
      <c r="K1680" s="527">
        <f t="shared" si="1324"/>
        <v>183.8</v>
      </c>
      <c r="L1680" s="527"/>
      <c r="M1680" s="563"/>
      <c r="N1680" s="448"/>
      <c r="O1680" s="561"/>
      <c r="P1680" s="562" t="str">
        <f t="shared" si="1325"/>
        <v/>
      </c>
      <c r="Q1680" s="561"/>
      <c r="R1680" s="583" t="str">
        <f t="shared" si="1326"/>
        <v/>
      </c>
      <c r="S1680" s="561"/>
      <c r="T1680" s="588" t="str">
        <f t="shared" si="1327"/>
        <v/>
      </c>
      <c r="U1680" s="584">
        <f ca="1">SUMIF($O$8:T$9,"QUANT.",O1680:T1680)</f>
        <v>0</v>
      </c>
      <c r="V1680" s="585">
        <f ca="1" t="shared" si="1328"/>
        <v>0</v>
      </c>
      <c r="W1680" s="586" t="str">
        <f ca="1" t="shared" si="1329"/>
        <v>MEDIR</v>
      </c>
      <c r="X1680" s="587">
        <f ca="1" t="shared" si="1330"/>
        <v>3.2</v>
      </c>
      <c r="Y1680" s="587">
        <f ca="1" t="shared" si="1331"/>
        <v>183.8</v>
      </c>
      <c r="Z1680" s="448"/>
      <c r="AA1680" s="448"/>
      <c r="AB1680" s="448"/>
      <c r="AC1680" s="448"/>
      <c r="AD1680" s="448"/>
      <c r="AE1680" s="448"/>
      <c r="AF1680" s="448"/>
      <c r="AG1680" s="448"/>
      <c r="AH1680" s="448"/>
      <c r="AI1680" s="448"/>
      <c r="AJ1680" s="448"/>
      <c r="AK1680" s="590">
        <f t="shared" si="1332"/>
        <v>96977</v>
      </c>
      <c r="AL1680" s="590">
        <v>0</v>
      </c>
    </row>
    <row r="1681" s="365" customFormat="1" customHeight="1" spans="1:38">
      <c r="A1681" s="522"/>
      <c r="B1681" s="528" t="s">
        <v>634</v>
      </c>
      <c r="C1681" s="524" t="str">
        <f>IF($B1681="","",IFERROR(VLOOKUP($B1681,SERVIÇOS!$B:$G,2,0),IFERROR(VLOOKUP($B1681,'COMPOSIÇÕES COMPLEMENTARES '!$C:$K,2,0),"")))</f>
        <v>TERMINAL DE APERTO COM SAPATA EM LIGA DE COBRE, SAPATA COM DOIS FUROS PARA FIXAÇÃO </v>
      </c>
      <c r="D1681" s="525" t="str">
        <f>IF($B1681="","",IFERROR(VLOOKUP($B1681,SERVIÇOS!$B:$G,3,0),IFERROR(VLOOKUP($B1681,'COMPOSIÇÕES COMPLEMENTARES '!$C:$K,3,0),"")))</f>
        <v>UN</v>
      </c>
      <c r="E1681" s="530">
        <f>E1676</f>
        <v>2</v>
      </c>
      <c r="F1681" s="527">
        <f>IF($B1681="","",IFERROR(VLOOKUP($B1681,SERVIÇOS!$B:$G,4,0),IFERROR(VLOOKUP($B1681,'COMPOSIÇÕES COMPLEMENTARES '!$C:$K,6,0),"")))</f>
        <v>12.16</v>
      </c>
      <c r="G1681" s="527">
        <f>IF($B1681="","",IFERROR(VLOOKUP($B1681,SERVIÇOS!$B:$G,5,0),IFERROR(VLOOKUP($B1681,'COMPOSIÇÕES COMPLEMENTARES '!$C:$K,7,0),"")))</f>
        <v>1.43</v>
      </c>
      <c r="H1681" s="527">
        <f t="shared" si="1321"/>
        <v>13.59</v>
      </c>
      <c r="I1681" s="527">
        <f t="shared" si="1322"/>
        <v>24.32</v>
      </c>
      <c r="J1681" s="527">
        <f t="shared" si="1323"/>
        <v>2.86</v>
      </c>
      <c r="K1681" s="527">
        <f t="shared" si="1324"/>
        <v>27.18</v>
      </c>
      <c r="L1681" s="527"/>
      <c r="M1681" s="563"/>
      <c r="N1681" s="448"/>
      <c r="O1681" s="561"/>
      <c r="P1681" s="562" t="str">
        <f t="shared" si="1325"/>
        <v/>
      </c>
      <c r="Q1681" s="561"/>
      <c r="R1681" s="583" t="str">
        <f t="shared" si="1326"/>
        <v/>
      </c>
      <c r="S1681" s="561"/>
      <c r="T1681" s="588" t="str">
        <f t="shared" si="1327"/>
        <v/>
      </c>
      <c r="U1681" s="584">
        <f ca="1">SUMIF($O$8:T$9,"QUANT.",O1681:T1681)</f>
        <v>0</v>
      </c>
      <c r="V1681" s="585">
        <f ca="1" t="shared" si="1328"/>
        <v>0</v>
      </c>
      <c r="W1681" s="586" t="str">
        <f ca="1" t="shared" si="1329"/>
        <v>MEDIR</v>
      </c>
      <c r="X1681" s="587">
        <f ca="1" t="shared" si="1330"/>
        <v>2</v>
      </c>
      <c r="Y1681" s="587">
        <f ca="1" t="shared" si="1331"/>
        <v>27.18</v>
      </c>
      <c r="Z1681" s="448"/>
      <c r="AA1681" s="448"/>
      <c r="AB1681" s="448"/>
      <c r="AC1681" s="448"/>
      <c r="AD1681" s="448"/>
      <c r="AE1681" s="448"/>
      <c r="AF1681" s="448"/>
      <c r="AG1681" s="448"/>
      <c r="AH1681" s="448"/>
      <c r="AI1681" s="448"/>
      <c r="AJ1681" s="448"/>
      <c r="AK1681" s="590" t="e">
        <f t="shared" si="1332"/>
        <v>#VALUE!</v>
      </c>
      <c r="AL1681" s="590">
        <v>0</v>
      </c>
    </row>
    <row r="1682" s="365" customFormat="1" customHeight="1" spans="1:38">
      <c r="A1682" s="522"/>
      <c r="B1682" s="528" t="s">
        <v>637</v>
      </c>
      <c r="C1682" s="524" t="str">
        <f>IF($B1682="","",IFERROR(VLOOKUP($B1682,SERVIÇOS!$B:$G,2,0),IFERROR(VLOOKUP($B1682,'COMPOSIÇÕES COMPLEMENTARES '!$C:$K,2,0),"")))</f>
        <v>CONECTOR TIPO PARAFUSO FENDIDO, BIMETÁLICO, PARA DERIVAÇÃO OU EMENDA DE CABOS DE COBRE E/OU ALUMÍNIO; CORPO EM COBRE ELETROLÍTICO. CABO PRINCIPAL ATÉ 50mm² E DERIVAÇÃO DE 4-50mm²</v>
      </c>
      <c r="D1682" s="525" t="str">
        <f>IF($B1682="","",IFERROR(VLOOKUP($B1682,SERVIÇOS!$B:$G,3,0),IFERROR(VLOOKUP($B1682,'COMPOSIÇÕES COMPLEMENTARES '!$C:$K,3,0),"")))</f>
        <v>UN</v>
      </c>
      <c r="E1682" s="530">
        <f>E1676</f>
        <v>2</v>
      </c>
      <c r="F1682" s="527">
        <f>IF($B1682="","",IFERROR(VLOOKUP($B1682,SERVIÇOS!$B:$G,4,0),IFERROR(VLOOKUP($B1682,'COMPOSIÇÕES COMPLEMENTARES '!$C:$K,6,0),"")))</f>
        <v>18.99</v>
      </c>
      <c r="G1682" s="527">
        <f>IF($B1682="","",IFERROR(VLOOKUP($B1682,SERVIÇOS!$B:$G,5,0),IFERROR(VLOOKUP($B1682,'COMPOSIÇÕES COMPLEMENTARES '!$C:$K,7,0),"")))</f>
        <v>1.64</v>
      </c>
      <c r="H1682" s="527">
        <f t="shared" si="1321"/>
        <v>20.63</v>
      </c>
      <c r="I1682" s="527">
        <f t="shared" si="1322"/>
        <v>37.98</v>
      </c>
      <c r="J1682" s="527">
        <f t="shared" si="1323"/>
        <v>3.28</v>
      </c>
      <c r="K1682" s="527">
        <f t="shared" si="1324"/>
        <v>41.26</v>
      </c>
      <c r="L1682" s="527"/>
      <c r="M1682" s="563"/>
      <c r="N1682" s="448"/>
      <c r="O1682" s="561"/>
      <c r="P1682" s="562" t="str">
        <f t="shared" si="1325"/>
        <v/>
      </c>
      <c r="Q1682" s="561"/>
      <c r="R1682" s="583" t="str">
        <f t="shared" si="1326"/>
        <v/>
      </c>
      <c r="S1682" s="561"/>
      <c r="T1682" s="588" t="str">
        <f t="shared" si="1327"/>
        <v/>
      </c>
      <c r="U1682" s="584">
        <f ca="1">SUMIF($O$8:T$9,"QUANT.",O1682:T1682)</f>
        <v>0</v>
      </c>
      <c r="V1682" s="585">
        <f ca="1" t="shared" si="1328"/>
        <v>0</v>
      </c>
      <c r="W1682" s="586" t="str">
        <f ca="1" t="shared" si="1329"/>
        <v>MEDIR</v>
      </c>
      <c r="X1682" s="587">
        <f ca="1" t="shared" si="1330"/>
        <v>2</v>
      </c>
      <c r="Y1682" s="587">
        <f ca="1" t="shared" si="1331"/>
        <v>41.26</v>
      </c>
      <c r="Z1682" s="448"/>
      <c r="AA1682" s="448"/>
      <c r="AB1682" s="448"/>
      <c r="AC1682" s="448"/>
      <c r="AD1682" s="448"/>
      <c r="AE1682" s="448"/>
      <c r="AF1682" s="448"/>
      <c r="AG1682" s="448"/>
      <c r="AH1682" s="448"/>
      <c r="AI1682" s="448"/>
      <c r="AJ1682" s="448"/>
      <c r="AK1682" s="590" t="e">
        <f t="shared" si="1332"/>
        <v>#VALUE!</v>
      </c>
      <c r="AL1682" s="590">
        <v>0</v>
      </c>
    </row>
    <row r="1683" s="365" customFormat="1" customHeight="1" spans="1:38">
      <c r="A1683" s="522"/>
      <c r="B1683" s="528"/>
      <c r="C1683" s="591" t="s">
        <v>644</v>
      </c>
      <c r="D1683" s="592">
        <v>19</v>
      </c>
      <c r="E1683" s="530"/>
      <c r="F1683" s="527" t="str">
        <f>IF($B1683="","",IFERROR(VLOOKUP($B1683,SERVIÇOS!$B:$G,4,0),IFERROR(VLOOKUP($B1683,'COMPOSIÇÕES COMPLEMENTARES '!$C:$K,6,0),"")))</f>
        <v/>
      </c>
      <c r="G1683" s="527" t="str">
        <f>IF($B1683="","",IFERROR(VLOOKUP($B1683,SERVIÇOS!$B:$G,5,0),IFERROR(VLOOKUP($B1683,'COMPOSIÇÕES COMPLEMENTARES '!$C:$K,7,0),"")))</f>
        <v/>
      </c>
      <c r="H1683" s="527" t="str">
        <f t="shared" si="1321"/>
        <v/>
      </c>
      <c r="I1683" s="527" t="str">
        <f t="shared" si="1322"/>
        <v/>
      </c>
      <c r="J1683" s="527" t="str">
        <f t="shared" si="1323"/>
        <v/>
      </c>
      <c r="K1683" s="527" t="str">
        <f t="shared" si="1324"/>
        <v/>
      </c>
      <c r="L1683" s="527"/>
      <c r="M1683" s="563"/>
      <c r="N1683" s="448"/>
      <c r="O1683" s="561"/>
      <c r="P1683" s="562" t="str">
        <f t="shared" si="1325"/>
        <v/>
      </c>
      <c r="Q1683" s="561"/>
      <c r="R1683" s="583" t="str">
        <f t="shared" si="1326"/>
        <v/>
      </c>
      <c r="S1683" s="561"/>
      <c r="T1683" s="588" t="str">
        <f t="shared" si="1327"/>
        <v/>
      </c>
      <c r="U1683" s="584">
        <f ca="1">SUMIF($O$8:T$9,"QUANT.",O1683:T1683)</f>
        <v>0</v>
      </c>
      <c r="V1683" s="585">
        <f ca="1" t="shared" si="1328"/>
        <v>0</v>
      </c>
      <c r="W1683" s="586" t="str">
        <f ca="1" t="shared" si="1329"/>
        <v/>
      </c>
      <c r="X1683" s="587">
        <f ca="1" t="shared" si="1330"/>
        <v>0</v>
      </c>
      <c r="Y1683" s="587" t="e">
        <f ca="1" t="shared" si="1331"/>
        <v>#VALUE!</v>
      </c>
      <c r="Z1683" s="448"/>
      <c r="AA1683" s="448"/>
      <c r="AB1683" s="448"/>
      <c r="AC1683" s="448"/>
      <c r="AD1683" s="448"/>
      <c r="AE1683" s="448"/>
      <c r="AF1683" s="448"/>
      <c r="AG1683" s="448"/>
      <c r="AH1683" s="448"/>
      <c r="AI1683" s="448"/>
      <c r="AJ1683" s="448"/>
      <c r="AK1683" s="590">
        <f t="shared" si="1332"/>
        <v>0</v>
      </c>
      <c r="AL1683" s="590">
        <v>0</v>
      </c>
    </row>
    <row r="1684" s="365" customFormat="1" customHeight="1" spans="1:38">
      <c r="A1684" s="522"/>
      <c r="B1684" s="528">
        <v>101548</v>
      </c>
      <c r="C1684" s="524" t="str">
        <f>IF($B1684="","",IFERROR(VLOOKUP($B1684,SERVIÇOS!$B:$G,2,0),IFERROR(VLOOKUP($B1684,'COMPOSIÇÕES COMPLEMENTARES '!$C:$K,2,0),"")))</f>
        <v>ISOLADOR, TIPO ROLDANA, PARA BAIXA TENSÃO - FORNECIMENTO E INSTALAÇÃO. AF_07/2020</v>
      </c>
      <c r="D1684" s="525" t="str">
        <f>IF($B1684="","",IFERROR(VLOOKUP($B1684,SERVIÇOS!$B:$G,3,0),IFERROR(VLOOKUP($B1684,'COMPOSIÇÕES COMPLEMENTARES '!$C:$K,3,0),"")))</f>
        <v>UN</v>
      </c>
      <c r="E1684" s="530">
        <f>D1683</f>
        <v>19</v>
      </c>
      <c r="F1684" s="527">
        <f>IF($B1684="","",IFERROR(VLOOKUP($B1684,SERVIÇOS!$B:$G,4,0),IFERROR(VLOOKUP($B1684,'COMPOSIÇÕES COMPLEMENTARES '!$C:$K,6,0),"")))</f>
        <v>6.57</v>
      </c>
      <c r="G1684" s="527">
        <f>IF($B1684="","",IFERROR(VLOOKUP($B1684,SERVIÇOS!$B:$G,5,0),IFERROR(VLOOKUP($B1684,'COMPOSIÇÕES COMPLEMENTARES '!$C:$K,7,0),"")))</f>
        <v>1.86</v>
      </c>
      <c r="H1684" s="527">
        <f t="shared" si="1321"/>
        <v>8.43</v>
      </c>
      <c r="I1684" s="527">
        <f t="shared" si="1322"/>
        <v>124.83</v>
      </c>
      <c r="J1684" s="527">
        <f t="shared" si="1323"/>
        <v>35.34</v>
      </c>
      <c r="K1684" s="527">
        <f t="shared" si="1324"/>
        <v>160.17</v>
      </c>
      <c r="L1684" s="527"/>
      <c r="M1684" s="563"/>
      <c r="N1684" s="448"/>
      <c r="O1684" s="561"/>
      <c r="P1684" s="562" t="str">
        <f t="shared" si="1325"/>
        <v/>
      </c>
      <c r="Q1684" s="561"/>
      <c r="R1684" s="583" t="str">
        <f t="shared" si="1326"/>
        <v/>
      </c>
      <c r="S1684" s="561"/>
      <c r="T1684" s="588" t="str">
        <f t="shared" si="1327"/>
        <v/>
      </c>
      <c r="U1684" s="584">
        <f ca="1">SUMIF($O$8:T$9,"QUANT.",O1684:T1684)</f>
        <v>0</v>
      </c>
      <c r="V1684" s="585">
        <f ca="1" t="shared" si="1328"/>
        <v>0</v>
      </c>
      <c r="W1684" s="586" t="str">
        <f ca="1" t="shared" si="1329"/>
        <v>MEDIR</v>
      </c>
      <c r="X1684" s="587">
        <f ca="1" t="shared" si="1330"/>
        <v>19</v>
      </c>
      <c r="Y1684" s="587">
        <f ca="1" t="shared" si="1331"/>
        <v>160.17</v>
      </c>
      <c r="Z1684" s="448"/>
      <c r="AA1684" s="448"/>
      <c r="AB1684" s="448"/>
      <c r="AC1684" s="448"/>
      <c r="AD1684" s="448"/>
      <c r="AE1684" s="448"/>
      <c r="AF1684" s="448"/>
      <c r="AG1684" s="448"/>
      <c r="AH1684" s="448"/>
      <c r="AI1684" s="448"/>
      <c r="AJ1684" s="448"/>
      <c r="AK1684" s="590">
        <f t="shared" si="1332"/>
        <v>101548</v>
      </c>
      <c r="AL1684" s="590">
        <v>0</v>
      </c>
    </row>
    <row r="1685" s="365" customFormat="1" customHeight="1" spans="1:38">
      <c r="A1685" s="522"/>
      <c r="B1685" s="528">
        <v>101538</v>
      </c>
      <c r="C1685" s="524" t="str">
        <f>IF($B1685="","",IFERROR(VLOOKUP($B1685,SERVIÇOS!$B:$G,2,0),IFERROR(VLOOKUP($B1685,'COMPOSIÇÕES COMPLEMENTARES '!$C:$K,2,0),"")))</f>
        <v>ARMAÇÃO SECUNDÁRIA, COM 1 ESTRIBO E 1 ISOLADOR - FORNECIMENTO E INSTALAÇÃO. AF_07/2020</v>
      </c>
      <c r="D1685" s="525" t="str">
        <f>IF($B1685="","",IFERROR(VLOOKUP($B1685,SERVIÇOS!$B:$G,3,0),IFERROR(VLOOKUP($B1685,'COMPOSIÇÕES COMPLEMENTARES '!$C:$K,3,0),"")))</f>
        <v>UN</v>
      </c>
      <c r="E1685" s="530">
        <f>E1684</f>
        <v>19</v>
      </c>
      <c r="F1685" s="527">
        <f>IF($B1685="","",IFERROR(VLOOKUP($B1685,SERVIÇOS!$B:$G,4,0),IFERROR(VLOOKUP($B1685,'COMPOSIÇÕES COMPLEMENTARES '!$C:$K,6,0),"")))</f>
        <v>31.34</v>
      </c>
      <c r="G1685" s="527">
        <f>IF($B1685="","",IFERROR(VLOOKUP($B1685,SERVIÇOS!$B:$G,5,0),IFERROR(VLOOKUP($B1685,'COMPOSIÇÕES COMPLEMENTARES '!$C:$K,7,0),"")))</f>
        <v>11.35</v>
      </c>
      <c r="H1685" s="527">
        <f t="shared" si="1321"/>
        <v>42.69</v>
      </c>
      <c r="I1685" s="527">
        <f t="shared" si="1322"/>
        <v>595.46</v>
      </c>
      <c r="J1685" s="527">
        <f t="shared" si="1323"/>
        <v>215.65</v>
      </c>
      <c r="K1685" s="527">
        <f t="shared" si="1324"/>
        <v>811.11</v>
      </c>
      <c r="L1685" s="527"/>
      <c r="M1685" s="563"/>
      <c r="N1685" s="448"/>
      <c r="O1685" s="561"/>
      <c r="P1685" s="562" t="str">
        <f t="shared" si="1325"/>
        <v/>
      </c>
      <c r="Q1685" s="561"/>
      <c r="R1685" s="583" t="str">
        <f t="shared" si="1326"/>
        <v/>
      </c>
      <c r="S1685" s="561"/>
      <c r="T1685" s="588" t="str">
        <f t="shared" si="1327"/>
        <v/>
      </c>
      <c r="U1685" s="584">
        <f ca="1">SUMIF($O$8:T$9,"QUANT.",O1685:T1685)</f>
        <v>0</v>
      </c>
      <c r="V1685" s="585">
        <f ca="1" t="shared" si="1328"/>
        <v>0</v>
      </c>
      <c r="W1685" s="586" t="str">
        <f ca="1" t="shared" si="1329"/>
        <v>MEDIR</v>
      </c>
      <c r="X1685" s="587">
        <f ca="1" t="shared" si="1330"/>
        <v>19</v>
      </c>
      <c r="Y1685" s="587">
        <f ca="1" t="shared" si="1331"/>
        <v>811.11</v>
      </c>
      <c r="Z1685" s="448"/>
      <c r="AA1685" s="448"/>
      <c r="AB1685" s="448"/>
      <c r="AC1685" s="448"/>
      <c r="AD1685" s="448"/>
      <c r="AE1685" s="448"/>
      <c r="AF1685" s="448"/>
      <c r="AG1685" s="448"/>
      <c r="AH1685" s="448"/>
      <c r="AI1685" s="448"/>
      <c r="AJ1685" s="448"/>
      <c r="AK1685" s="590">
        <f t="shared" si="1332"/>
        <v>101538</v>
      </c>
      <c r="AL1685" s="590">
        <v>0</v>
      </c>
    </row>
    <row r="1686" s="365" customFormat="1" customHeight="1" spans="1:38">
      <c r="A1686" s="522"/>
      <c r="B1686" s="528" t="s">
        <v>610</v>
      </c>
      <c r="C1686" s="524" t="str">
        <f>IF($B1686="","",IFERROR(VLOOKUP($B1686,SERVIÇOS!$B:$G,2,0),IFERROR(VLOOKUP($B1686,'COMPOSIÇÕES COMPLEMENTARES '!$C:$K,2,0),"")))</f>
        <v>CINTA PARA POSTE DE SEÇÃO CIRCULAR EM AÇO CARBONO (NTC 811701) PARA FIXAÇÃO DE ISOLADOR TIPO ROLDANA PARA REDE DE BAIXA TENSÃO</v>
      </c>
      <c r="D1686" s="525" t="str">
        <f>IF($B1686="","",IFERROR(VLOOKUP($B1686,SERVIÇOS!$B:$G,3,0),IFERROR(VLOOKUP($B1686,'COMPOSIÇÕES COMPLEMENTARES '!$C:$K,3,0),"")))</f>
        <v>UN</v>
      </c>
      <c r="E1686" s="530">
        <f>E1684</f>
        <v>19</v>
      </c>
      <c r="F1686" s="527">
        <f>IF($B1686="","",IFERROR(VLOOKUP($B1686,SERVIÇOS!$B:$G,4,0),IFERROR(VLOOKUP($B1686,'COMPOSIÇÕES COMPLEMENTARES '!$C:$K,6,0),"")))</f>
        <v>73.01</v>
      </c>
      <c r="G1686" s="527">
        <f>IF($B1686="","",IFERROR(VLOOKUP($B1686,SERVIÇOS!$B:$G,5,0),IFERROR(VLOOKUP($B1686,'COMPOSIÇÕES COMPLEMENTARES '!$C:$K,7,0),"")))</f>
        <v>14.85</v>
      </c>
      <c r="H1686" s="527">
        <f t="shared" si="1321"/>
        <v>87.86</v>
      </c>
      <c r="I1686" s="527">
        <f t="shared" si="1322"/>
        <v>1387.19</v>
      </c>
      <c r="J1686" s="527">
        <f t="shared" si="1323"/>
        <v>282.15</v>
      </c>
      <c r="K1686" s="527">
        <f t="shared" si="1324"/>
        <v>1669.34</v>
      </c>
      <c r="L1686" s="527"/>
      <c r="M1686" s="563"/>
      <c r="N1686" s="448"/>
      <c r="O1686" s="561"/>
      <c r="P1686" s="562" t="str">
        <f t="shared" si="1325"/>
        <v/>
      </c>
      <c r="Q1686" s="561"/>
      <c r="R1686" s="583" t="str">
        <f t="shared" si="1326"/>
        <v/>
      </c>
      <c r="S1686" s="561"/>
      <c r="T1686" s="588" t="str">
        <f t="shared" si="1327"/>
        <v/>
      </c>
      <c r="U1686" s="584">
        <f ca="1">SUMIF($O$8:T$9,"QUANT.",O1686:T1686)</f>
        <v>0</v>
      </c>
      <c r="V1686" s="585">
        <f ca="1" t="shared" si="1328"/>
        <v>0</v>
      </c>
      <c r="W1686" s="586" t="str">
        <f ca="1" t="shared" si="1329"/>
        <v>MEDIR</v>
      </c>
      <c r="X1686" s="587">
        <f ca="1" t="shared" si="1330"/>
        <v>19</v>
      </c>
      <c r="Y1686" s="587">
        <f ca="1" t="shared" si="1331"/>
        <v>1669.34</v>
      </c>
      <c r="Z1686" s="448"/>
      <c r="AA1686" s="448"/>
      <c r="AB1686" s="448"/>
      <c r="AC1686" s="448"/>
      <c r="AD1686" s="448"/>
      <c r="AE1686" s="448"/>
      <c r="AF1686" s="448"/>
      <c r="AG1686" s="448"/>
      <c r="AH1686" s="448"/>
      <c r="AI1686" s="448"/>
      <c r="AJ1686" s="448"/>
      <c r="AK1686" s="590" t="e">
        <f t="shared" si="1332"/>
        <v>#VALUE!</v>
      </c>
      <c r="AL1686" s="590">
        <v>0</v>
      </c>
    </row>
    <row r="1687" s="365" customFormat="1" customHeight="1" spans="1:38">
      <c r="A1687" s="522"/>
      <c r="B1687" s="528">
        <v>101554</v>
      </c>
      <c r="C1687" s="524" t="str">
        <f>IF($B1687="","",IFERROR(VLOOKUP($B1687,SERVIÇOS!$B:$G,2,0),IFERROR(VLOOKUP($B1687,'COMPOSIÇÕES COMPLEMENTARES '!$C:$K,2,0),"")))</f>
        <v>ALÇA PREFORMADA DE DISTRIBUIÇÃO, EM  AÇO GALVANIZADO, AWG 2 - FORNECIMENTO E INSTALAÇÃO. AF_07/2020</v>
      </c>
      <c r="D1687" s="525" t="str">
        <f>IF($B1687="","",IFERROR(VLOOKUP($B1687,SERVIÇOS!$B:$G,3,0),IFERROR(VLOOKUP($B1687,'COMPOSIÇÕES COMPLEMENTARES '!$C:$K,3,0),"")))</f>
        <v>UN</v>
      </c>
      <c r="E1687" s="530">
        <f>2*D1683</f>
        <v>38</v>
      </c>
      <c r="F1687" s="527">
        <f>IF($B1687="","",IFERROR(VLOOKUP($B1687,SERVIÇOS!$B:$G,4,0),IFERROR(VLOOKUP($B1687,'COMPOSIÇÕES COMPLEMENTARES '!$C:$K,6,0),"")))</f>
        <v>6.84</v>
      </c>
      <c r="G1687" s="527">
        <f>IF($B1687="","",IFERROR(VLOOKUP($B1687,SERVIÇOS!$B:$G,5,0),IFERROR(VLOOKUP($B1687,'COMPOSIÇÕES COMPLEMENTARES '!$C:$K,7,0),"")))</f>
        <v>4.76</v>
      </c>
      <c r="H1687" s="527">
        <f t="shared" si="1321"/>
        <v>11.6</v>
      </c>
      <c r="I1687" s="527">
        <f t="shared" si="1322"/>
        <v>259.92</v>
      </c>
      <c r="J1687" s="527">
        <f t="shared" si="1323"/>
        <v>180.88</v>
      </c>
      <c r="K1687" s="527">
        <f t="shared" si="1324"/>
        <v>440.8</v>
      </c>
      <c r="L1687" s="527"/>
      <c r="M1687" s="563"/>
      <c r="N1687" s="448"/>
      <c r="O1687" s="561"/>
      <c r="P1687" s="562" t="str">
        <f t="shared" si="1325"/>
        <v/>
      </c>
      <c r="Q1687" s="561"/>
      <c r="R1687" s="583" t="str">
        <f t="shared" si="1326"/>
        <v/>
      </c>
      <c r="S1687" s="561"/>
      <c r="T1687" s="588" t="str">
        <f t="shared" si="1327"/>
        <v/>
      </c>
      <c r="U1687" s="584">
        <f ca="1">SUMIF($O$8:T$9,"QUANT.",O1687:T1687)</f>
        <v>0</v>
      </c>
      <c r="V1687" s="585">
        <f ca="1" t="shared" si="1328"/>
        <v>0</v>
      </c>
      <c r="W1687" s="586" t="str">
        <f ca="1" t="shared" si="1329"/>
        <v>MEDIR</v>
      </c>
      <c r="X1687" s="587">
        <f ca="1" t="shared" si="1330"/>
        <v>38</v>
      </c>
      <c r="Y1687" s="587">
        <f ca="1" t="shared" si="1331"/>
        <v>440.8</v>
      </c>
      <c r="Z1687" s="448"/>
      <c r="AA1687" s="448"/>
      <c r="AB1687" s="448"/>
      <c r="AC1687" s="448"/>
      <c r="AD1687" s="448"/>
      <c r="AE1687" s="448"/>
      <c r="AF1687" s="448"/>
      <c r="AG1687" s="448"/>
      <c r="AH1687" s="448"/>
      <c r="AI1687" s="448"/>
      <c r="AJ1687" s="448"/>
      <c r="AK1687" s="590">
        <f t="shared" si="1332"/>
        <v>101554</v>
      </c>
      <c r="AL1687" s="590">
        <v>0</v>
      </c>
    </row>
    <row r="1688" s="365" customFormat="1" customHeight="1" spans="1:38">
      <c r="A1688" s="522"/>
      <c r="B1688" s="528">
        <v>91926</v>
      </c>
      <c r="C1688" s="524" t="str">
        <f>IF($B1688="","",IFERROR(VLOOKUP($B1688,SERVIÇOS!$B:$G,2,0),IFERROR(VLOOKUP($B1688,'COMPOSIÇÕES COMPLEMENTARES '!$C:$K,2,0),"")))</f>
        <v>CABO DE COBRE FLEXÍVEL ISOLADO, 2,5 MM², ANTI-CHAMA 450/750 V, PARA CIRCUITOS TERMINAIS - FORNECIMENTO E INSTALAÇÃO. AF_03/2023</v>
      </c>
      <c r="D1688" s="525" t="str">
        <f>IF($B1688="","",IFERROR(VLOOKUP($B1688,SERVIÇOS!$B:$G,3,0),IFERROR(VLOOKUP($B1688,'COMPOSIÇÕES COMPLEMENTARES '!$C:$K,3,0),"")))</f>
        <v>M</v>
      </c>
      <c r="E1688" s="530">
        <f>0.2*E1687</f>
        <v>7.6</v>
      </c>
      <c r="F1688" s="527">
        <f>IF($B1688="","",IFERROR(VLOOKUP($B1688,SERVIÇOS!$B:$G,4,0),IFERROR(VLOOKUP($B1688,'COMPOSIÇÕES COMPLEMENTARES '!$C:$K,6,0),"")))</f>
        <v>3.35</v>
      </c>
      <c r="G1688" s="527">
        <f>IF($B1688="","",IFERROR(VLOOKUP($B1688,SERVIÇOS!$B:$G,5,0),IFERROR(VLOOKUP($B1688,'COMPOSIÇÕES COMPLEMENTARES '!$C:$K,7,0),"")))</f>
        <v>1.43</v>
      </c>
      <c r="H1688" s="527">
        <f t="shared" si="1321"/>
        <v>4.78</v>
      </c>
      <c r="I1688" s="527">
        <f t="shared" si="1322"/>
        <v>25.46</v>
      </c>
      <c r="J1688" s="527">
        <f t="shared" si="1323"/>
        <v>10.86</v>
      </c>
      <c r="K1688" s="527">
        <f t="shared" si="1324"/>
        <v>36.32</v>
      </c>
      <c r="L1688" s="527"/>
      <c r="M1688" s="563"/>
      <c r="N1688" s="448"/>
      <c r="O1688" s="561"/>
      <c r="P1688" s="562" t="str">
        <f t="shared" si="1325"/>
        <v/>
      </c>
      <c r="Q1688" s="561"/>
      <c r="R1688" s="583" t="str">
        <f t="shared" si="1326"/>
        <v/>
      </c>
      <c r="S1688" s="561"/>
      <c r="T1688" s="588" t="str">
        <f t="shared" si="1327"/>
        <v/>
      </c>
      <c r="U1688" s="584">
        <f ca="1">SUMIF($O$8:T$9,"QUANT.",O1688:T1688)</f>
        <v>0</v>
      </c>
      <c r="V1688" s="585">
        <f ca="1" t="shared" si="1328"/>
        <v>0</v>
      </c>
      <c r="W1688" s="586" t="str">
        <f ca="1" t="shared" si="1329"/>
        <v>MEDIR</v>
      </c>
      <c r="X1688" s="587">
        <f ca="1" t="shared" si="1330"/>
        <v>7.6</v>
      </c>
      <c r="Y1688" s="587">
        <f ca="1" t="shared" si="1331"/>
        <v>36.32</v>
      </c>
      <c r="Z1688" s="448"/>
      <c r="AA1688" s="448"/>
      <c r="AB1688" s="448"/>
      <c r="AC1688" s="448"/>
      <c r="AD1688" s="448"/>
      <c r="AE1688" s="448"/>
      <c r="AF1688" s="448"/>
      <c r="AG1688" s="448"/>
      <c r="AH1688" s="448"/>
      <c r="AI1688" s="448"/>
      <c r="AJ1688" s="448"/>
      <c r="AK1688" s="590">
        <f t="shared" si="1332"/>
        <v>91926</v>
      </c>
      <c r="AL1688" s="590">
        <v>0</v>
      </c>
    </row>
    <row r="1689" s="365" customFormat="1" customHeight="1" spans="1:38">
      <c r="A1689" s="522"/>
      <c r="B1689" s="528" t="s">
        <v>632</v>
      </c>
      <c r="C1689" s="524" t="str">
        <f>IF($B1689="","",IFERROR(VLOOKUP($B1689,SERVIÇOS!$B:$G,2,0),IFERROR(VLOOKUP($B1689,'COMPOSIÇÕES COMPLEMENTARES '!$C:$K,2,0),"")))</f>
        <v>CONECTOR DE ATERRAMENTO DE FERRAGENS DA IP - PRESILHA FEITA EM LATÃO ESTANHADO, COM 2 FUROS DE Ø8mm PARA CABOS DE COBRE 35/50mm², RESISTENTE AOS ESFORÇOS REALIZADOS PELO CABO A SER FIXADO</v>
      </c>
      <c r="D1689" s="525" t="str">
        <f>IF($B1689="","",IFERROR(VLOOKUP($B1689,SERVIÇOS!$B:$G,3,0),IFERROR(VLOOKUP($B1689,'COMPOSIÇÕES COMPLEMENTARES '!$C:$K,3,0),"")))</f>
        <v>UN</v>
      </c>
      <c r="E1689" s="530">
        <f>E1686+2</f>
        <v>21</v>
      </c>
      <c r="F1689" s="527">
        <f>IF($B1689="","",IFERROR(VLOOKUP($B1689,SERVIÇOS!$B:$G,4,0),IFERROR(VLOOKUP($B1689,'COMPOSIÇÕES COMPLEMENTARES '!$C:$K,6,0),"")))</f>
        <v>3.35</v>
      </c>
      <c r="G1689" s="527">
        <f>IF($B1689="","",IFERROR(VLOOKUP($B1689,SERVIÇOS!$B:$G,5,0),IFERROR(VLOOKUP($B1689,'COMPOSIÇÕES COMPLEMENTARES '!$C:$K,7,0),"")))</f>
        <v>3.14</v>
      </c>
      <c r="H1689" s="527">
        <f t="shared" ref="H1689:H1699" si="1333">IF(E1689="","",F1689+G1689)</f>
        <v>6.49</v>
      </c>
      <c r="I1689" s="527">
        <f t="shared" ref="I1689:I1699" si="1334">IF(E1689="","",TRUNC((E1689*F1689),2))</f>
        <v>70.35</v>
      </c>
      <c r="J1689" s="527">
        <f t="shared" ref="J1689:J1699" si="1335">IF(E1689="","",TRUNC((E1689*G1689),2))</f>
        <v>65.94</v>
      </c>
      <c r="K1689" s="527">
        <f t="shared" ref="K1689:K1699" si="1336">IF(E1689="","",TRUNC((E1689*H1689),2))</f>
        <v>136.29</v>
      </c>
      <c r="L1689" s="527"/>
      <c r="M1689" s="563"/>
      <c r="N1689" s="448"/>
      <c r="O1689" s="561"/>
      <c r="P1689" s="562" t="str">
        <f t="shared" ref="P1689:P1699" si="1337">IF(OR(O1689="",$K1689=""),"",(O1689/$E1689)*$K1689)</f>
        <v/>
      </c>
      <c r="Q1689" s="561"/>
      <c r="R1689" s="583" t="str">
        <f t="shared" ref="R1689:R1699" si="1338">IF(OR(Q1689="",$K1689=""),"",(Q1689/$E1689)*$K1689)</f>
        <v/>
      </c>
      <c r="S1689" s="561"/>
      <c r="T1689" s="588" t="str">
        <f t="shared" ref="T1689:T1699" si="1339">IF(OR(S1689="",$K1689=""),"",(S1689/$E1689)*$K1689)</f>
        <v/>
      </c>
      <c r="U1689" s="584">
        <f ca="1">SUMIF($O$8:T$9,"QUANT.",O1689:T1689)</f>
        <v>0</v>
      </c>
      <c r="V1689" s="585">
        <f ca="1" t="shared" ref="V1689:V1699" si="1340">SUMIF($O$8:$T$9,"CUSTO",O1689:T1689)</f>
        <v>0</v>
      </c>
      <c r="W1689" s="586" t="str">
        <f ca="1" t="shared" ref="W1689:W1699" si="1341">IF(B1689&lt;&gt;"",IF(V1689=0,"MEDIR",IF(K1689-V1689=0,"OK",IF(K1689-V1689&gt;0,"MEDIR","ALERTA!"))),"")</f>
        <v>MEDIR</v>
      </c>
      <c r="X1689" s="587">
        <f ca="1" t="shared" ref="X1689:X1699" si="1342">IF(U1689="",0,E1689-U1689)</f>
        <v>21</v>
      </c>
      <c r="Y1689" s="587">
        <f ca="1" t="shared" ref="Y1689:Y1699" si="1343">IF(V1689="",0,K1689-V1689)</f>
        <v>136.29</v>
      </c>
      <c r="Z1689" s="448"/>
      <c r="AA1689" s="448"/>
      <c r="AB1689" s="448"/>
      <c r="AC1689" s="448"/>
      <c r="AD1689" s="448"/>
      <c r="AE1689" s="448"/>
      <c r="AF1689" s="448"/>
      <c r="AG1689" s="448"/>
      <c r="AH1689" s="448"/>
      <c r="AI1689" s="448"/>
      <c r="AJ1689" s="448"/>
      <c r="AK1689" s="590" t="e">
        <f t="shared" ref="AK1689:AK1699" si="1344">B1689-AL1689</f>
        <v>#VALUE!</v>
      </c>
      <c r="AL1689" s="590">
        <v>0</v>
      </c>
    </row>
    <row r="1690" s="365" customFormat="1" customHeight="1" spans="1:38">
      <c r="A1690" s="522"/>
      <c r="B1690" s="528" t="s">
        <v>633</v>
      </c>
      <c r="C1690" s="524" t="str">
        <f>IF($B1690="","",IFERROR(VLOOKUP($B1690,SERVIÇOS!$B:$G,2,0),IFERROR(VLOOKUP($B1690,'COMPOSIÇÕES COMPLEMENTARES '!$C:$K,2,0),"")))</f>
        <v>CABO DE AÇO GALVANIZADO, DIÂMETRO ø1/4" (6,35mm), ALMA DE FIBRA (AFA), CONSTRUÇÃO DO CABO 6x19S (6 TORÇOES DE 19 FIOS CADA)</v>
      </c>
      <c r="D1690" s="525" t="str">
        <f>IF($B1690="","",IFERROR(VLOOKUP($B1690,SERVIÇOS!$B:$G,3,0),IFERROR(VLOOKUP($B1690,'COMPOSIÇÕES COMPLEMENTARES '!$C:$K,3,0),"")))</f>
        <v>M</v>
      </c>
      <c r="E1690" s="530">
        <f>2*D1683</f>
        <v>38</v>
      </c>
      <c r="F1690" s="527">
        <f>IF($B1690="","",IFERROR(VLOOKUP($B1690,SERVIÇOS!$B:$G,4,0),IFERROR(VLOOKUP($B1690,'COMPOSIÇÕES COMPLEMENTARES '!$C:$K,6,0),"")))</f>
        <v>8.03</v>
      </c>
      <c r="G1690" s="527">
        <f>IF($B1690="","",IFERROR(VLOOKUP($B1690,SERVIÇOS!$B:$G,5,0),IFERROR(VLOOKUP($B1690,'COMPOSIÇÕES COMPLEMENTARES '!$C:$K,7,0),"")))</f>
        <v>3.21</v>
      </c>
      <c r="H1690" s="527">
        <f t="shared" si="1333"/>
        <v>11.24</v>
      </c>
      <c r="I1690" s="527">
        <f t="shared" si="1334"/>
        <v>305.14</v>
      </c>
      <c r="J1690" s="527">
        <f t="shared" si="1335"/>
        <v>121.98</v>
      </c>
      <c r="K1690" s="527">
        <f t="shared" si="1336"/>
        <v>427.12</v>
      </c>
      <c r="L1690" s="527"/>
      <c r="M1690" s="563"/>
      <c r="N1690" s="448"/>
      <c r="O1690" s="561"/>
      <c r="P1690" s="562" t="str">
        <f t="shared" si="1337"/>
        <v/>
      </c>
      <c r="Q1690" s="561"/>
      <c r="R1690" s="583" t="str">
        <f t="shared" si="1338"/>
        <v/>
      </c>
      <c r="S1690" s="561"/>
      <c r="T1690" s="588" t="str">
        <f t="shared" si="1339"/>
        <v/>
      </c>
      <c r="U1690" s="584">
        <f ca="1">SUMIF($O$8:T$9,"QUANT.",O1690:T1690)</f>
        <v>0</v>
      </c>
      <c r="V1690" s="585">
        <f ca="1" t="shared" si="1340"/>
        <v>0</v>
      </c>
      <c r="W1690" s="586" t="str">
        <f ca="1" t="shared" si="1341"/>
        <v>MEDIR</v>
      </c>
      <c r="X1690" s="587">
        <f ca="1" t="shared" si="1342"/>
        <v>38</v>
      </c>
      <c r="Y1690" s="587">
        <f ca="1" t="shared" si="1343"/>
        <v>427.12</v>
      </c>
      <c r="Z1690" s="448"/>
      <c r="AA1690" s="448"/>
      <c r="AB1690" s="448"/>
      <c r="AC1690" s="448"/>
      <c r="AD1690" s="448"/>
      <c r="AE1690" s="448"/>
      <c r="AF1690" s="448"/>
      <c r="AG1690" s="448"/>
      <c r="AH1690" s="448"/>
      <c r="AI1690" s="448"/>
      <c r="AJ1690" s="448"/>
      <c r="AK1690" s="590" t="e">
        <f t="shared" si="1344"/>
        <v>#VALUE!</v>
      </c>
      <c r="AL1690" s="590">
        <v>0</v>
      </c>
    </row>
    <row r="1691" s="365" customFormat="1" customHeight="1" spans="1:38">
      <c r="A1691" s="522"/>
      <c r="B1691" s="528">
        <v>101549</v>
      </c>
      <c r="C1691" s="524" t="str">
        <f>IF($B1691="","",IFERROR(VLOOKUP($B1691,SERVIÇOS!$B:$G,2,0),IFERROR(VLOOKUP($B1691,'COMPOSIÇÕES COMPLEMENTARES '!$C:$K,2,0),"")))</f>
        <v>GRAMPO PARALELO METÁLICO, PARA REDES AÉREAS DE DISTRIBUIÇÃO DE ENERGIA ELÉTRICA DE BAIXA TENSÃO - FORNECIMENTO E INSTALAÇÃO. AF_07/2020</v>
      </c>
      <c r="D1691" s="525" t="str">
        <f>IF($B1691="","",IFERROR(VLOOKUP($B1691,SERVIÇOS!$B:$G,3,0),IFERROR(VLOOKUP($B1691,'COMPOSIÇÕES COMPLEMENTARES '!$C:$K,3,0),"")))</f>
        <v>UN</v>
      </c>
      <c r="E1691" s="530">
        <f>D1683</f>
        <v>19</v>
      </c>
      <c r="F1691" s="527">
        <f>IF($B1691="","",IFERROR(VLOOKUP($B1691,SERVIÇOS!$B:$G,4,0),IFERROR(VLOOKUP($B1691,'COMPOSIÇÕES COMPLEMENTARES '!$C:$K,6,0),"")))</f>
        <v>12.78</v>
      </c>
      <c r="G1691" s="527">
        <f>IF($B1691="","",IFERROR(VLOOKUP($B1691,SERVIÇOS!$B:$G,5,0),IFERROR(VLOOKUP($B1691,'COMPOSIÇÕES COMPLEMENTARES '!$C:$K,7,0),"")))</f>
        <v>6.08</v>
      </c>
      <c r="H1691" s="527">
        <f t="shared" si="1333"/>
        <v>18.86</v>
      </c>
      <c r="I1691" s="527">
        <f t="shared" si="1334"/>
        <v>242.82</v>
      </c>
      <c r="J1691" s="527">
        <f t="shared" si="1335"/>
        <v>115.52</v>
      </c>
      <c r="K1691" s="527">
        <f t="shared" si="1336"/>
        <v>358.34</v>
      </c>
      <c r="L1691" s="527"/>
      <c r="M1691" s="563"/>
      <c r="N1691" s="448"/>
      <c r="O1691" s="561"/>
      <c r="P1691" s="562" t="str">
        <f t="shared" si="1337"/>
        <v/>
      </c>
      <c r="Q1691" s="561"/>
      <c r="R1691" s="583" t="str">
        <f t="shared" si="1338"/>
        <v/>
      </c>
      <c r="S1691" s="561"/>
      <c r="T1691" s="588" t="str">
        <f t="shared" si="1339"/>
        <v/>
      </c>
      <c r="U1691" s="584">
        <f ca="1">SUMIF($O$8:T$9,"QUANT.",O1691:T1691)</f>
        <v>0</v>
      </c>
      <c r="V1691" s="585">
        <f ca="1" t="shared" si="1340"/>
        <v>0</v>
      </c>
      <c r="W1691" s="586" t="str">
        <f ca="1" t="shared" si="1341"/>
        <v>MEDIR</v>
      </c>
      <c r="X1691" s="587">
        <f ca="1" t="shared" si="1342"/>
        <v>19</v>
      </c>
      <c r="Y1691" s="587">
        <f ca="1" t="shared" si="1343"/>
        <v>358.34</v>
      </c>
      <c r="Z1691" s="448"/>
      <c r="AA1691" s="448"/>
      <c r="AB1691" s="448"/>
      <c r="AC1691" s="448"/>
      <c r="AD1691" s="448"/>
      <c r="AE1691" s="448"/>
      <c r="AF1691" s="448"/>
      <c r="AG1691" s="448"/>
      <c r="AH1691" s="448"/>
      <c r="AI1691" s="448"/>
      <c r="AJ1691" s="448"/>
      <c r="AK1691" s="590">
        <f t="shared" si="1344"/>
        <v>101549</v>
      </c>
      <c r="AL1691" s="590">
        <v>0</v>
      </c>
    </row>
    <row r="1692" s="365" customFormat="1" customHeight="1" spans="1:38">
      <c r="A1692" s="522"/>
      <c r="B1692" s="528" t="s">
        <v>634</v>
      </c>
      <c r="C1692" s="524" t="str">
        <f>IF($B1692="","",IFERROR(VLOOKUP($B1692,SERVIÇOS!$B:$G,2,0),IFERROR(VLOOKUP($B1692,'COMPOSIÇÕES COMPLEMENTARES '!$C:$K,2,0),"")))</f>
        <v>TERMINAL DE APERTO COM SAPATA EM LIGA DE COBRE, SAPATA COM DOIS FUROS PARA FIXAÇÃO </v>
      </c>
      <c r="D1692" s="525" t="str">
        <f>IF($B1692="","",IFERROR(VLOOKUP($B1692,SERVIÇOS!$B:$G,3,0),IFERROR(VLOOKUP($B1692,'COMPOSIÇÕES COMPLEMENTARES '!$C:$K,3,0),"")))</f>
        <v>UN</v>
      </c>
      <c r="E1692" s="530">
        <f>1*D1683</f>
        <v>19</v>
      </c>
      <c r="F1692" s="527">
        <f>IF($B1692="","",IFERROR(VLOOKUP($B1692,SERVIÇOS!$B:$G,4,0),IFERROR(VLOOKUP($B1692,'COMPOSIÇÕES COMPLEMENTARES '!$C:$K,6,0),"")))</f>
        <v>12.16</v>
      </c>
      <c r="G1692" s="527">
        <f>IF($B1692="","",IFERROR(VLOOKUP($B1692,SERVIÇOS!$B:$G,5,0),IFERROR(VLOOKUP($B1692,'COMPOSIÇÕES COMPLEMENTARES '!$C:$K,7,0),"")))</f>
        <v>1.43</v>
      </c>
      <c r="H1692" s="527">
        <f t="shared" si="1333"/>
        <v>13.59</v>
      </c>
      <c r="I1692" s="527">
        <f t="shared" si="1334"/>
        <v>231.04</v>
      </c>
      <c r="J1692" s="527">
        <f t="shared" si="1335"/>
        <v>27.17</v>
      </c>
      <c r="K1692" s="527">
        <f t="shared" si="1336"/>
        <v>258.21</v>
      </c>
      <c r="L1692" s="527"/>
      <c r="M1692" s="563"/>
      <c r="N1692" s="448"/>
      <c r="O1692" s="561"/>
      <c r="P1692" s="562" t="str">
        <f t="shared" si="1337"/>
        <v/>
      </c>
      <c r="Q1692" s="561"/>
      <c r="R1692" s="583" t="str">
        <f t="shared" si="1338"/>
        <v/>
      </c>
      <c r="S1692" s="561"/>
      <c r="T1692" s="588" t="str">
        <f t="shared" si="1339"/>
        <v/>
      </c>
      <c r="U1692" s="584">
        <f ca="1">SUMIF($O$8:T$9,"QUANT.",O1692:T1692)</f>
        <v>0</v>
      </c>
      <c r="V1692" s="585">
        <f ca="1" t="shared" si="1340"/>
        <v>0</v>
      </c>
      <c r="W1692" s="586" t="str">
        <f ca="1" t="shared" si="1341"/>
        <v>MEDIR</v>
      </c>
      <c r="X1692" s="587">
        <f ca="1" t="shared" si="1342"/>
        <v>19</v>
      </c>
      <c r="Y1692" s="587">
        <f ca="1" t="shared" si="1343"/>
        <v>258.21</v>
      </c>
      <c r="Z1692" s="448"/>
      <c r="AA1692" s="448"/>
      <c r="AB1692" s="448"/>
      <c r="AC1692" s="448"/>
      <c r="AD1692" s="448"/>
      <c r="AE1692" s="448"/>
      <c r="AF1692" s="448"/>
      <c r="AG1692" s="448"/>
      <c r="AH1692" s="448"/>
      <c r="AI1692" s="448"/>
      <c r="AJ1692" s="448"/>
      <c r="AK1692" s="590" t="e">
        <f t="shared" si="1344"/>
        <v>#VALUE!</v>
      </c>
      <c r="AL1692" s="590">
        <v>0</v>
      </c>
    </row>
    <row r="1693" s="365" customFormat="1" customHeight="1" spans="1:38">
      <c r="A1693" s="522"/>
      <c r="B1693" s="528">
        <v>96985</v>
      </c>
      <c r="C1693" s="524" t="str">
        <f>IF($B1693="","",IFERROR(VLOOKUP($B1693,SERVIÇOS!$B:$G,2,0),IFERROR(VLOOKUP($B1693,'COMPOSIÇÕES COMPLEMENTARES '!$C:$K,2,0),"")))</f>
        <v>HASTE DE ATERRAMENTO, DIÂMETRO 5/8", COM 3 METROS - FORNECIMENTO E INSTALAÇÃO. AF_08/2023</v>
      </c>
      <c r="D1693" s="525" t="str">
        <f>IF($B1693="","",IFERROR(VLOOKUP($B1693,SERVIÇOS!$B:$G,3,0),IFERROR(VLOOKUP($B1693,'COMPOSIÇÕES COMPLEMENTARES '!$C:$K,3,0),"")))</f>
        <v>UN</v>
      </c>
      <c r="E1693" s="530">
        <v>3</v>
      </c>
      <c r="F1693" s="527">
        <f>IF($B1693="","",IFERROR(VLOOKUP($B1693,SERVIÇOS!$B:$G,4,0),IFERROR(VLOOKUP($B1693,'COMPOSIÇÕES COMPLEMENTARES '!$C:$K,6,0),"")))</f>
        <v>59.6</v>
      </c>
      <c r="G1693" s="527">
        <f>IF($B1693="","",IFERROR(VLOOKUP($B1693,SERVIÇOS!$B:$G,5,0),IFERROR(VLOOKUP($B1693,'COMPOSIÇÕES COMPLEMENTARES '!$C:$K,7,0),"")))</f>
        <v>12.3</v>
      </c>
      <c r="H1693" s="527">
        <f t="shared" si="1333"/>
        <v>71.9</v>
      </c>
      <c r="I1693" s="527">
        <f t="shared" si="1334"/>
        <v>178.8</v>
      </c>
      <c r="J1693" s="527">
        <f t="shared" si="1335"/>
        <v>36.9</v>
      </c>
      <c r="K1693" s="527">
        <f t="shared" si="1336"/>
        <v>215.7</v>
      </c>
      <c r="L1693" s="527"/>
      <c r="M1693" s="563"/>
      <c r="N1693" s="448"/>
      <c r="O1693" s="561"/>
      <c r="P1693" s="562" t="str">
        <f t="shared" si="1337"/>
        <v/>
      </c>
      <c r="Q1693" s="561"/>
      <c r="R1693" s="583" t="str">
        <f t="shared" si="1338"/>
        <v/>
      </c>
      <c r="S1693" s="561"/>
      <c r="T1693" s="588" t="str">
        <f t="shared" si="1339"/>
        <v/>
      </c>
      <c r="U1693" s="584">
        <f ca="1">SUMIF($O$8:T$9,"QUANT.",O1693:T1693)</f>
        <v>0</v>
      </c>
      <c r="V1693" s="585">
        <f ca="1" t="shared" si="1340"/>
        <v>0</v>
      </c>
      <c r="W1693" s="586" t="str">
        <f ca="1" t="shared" si="1341"/>
        <v>MEDIR</v>
      </c>
      <c r="X1693" s="587">
        <f ca="1" t="shared" si="1342"/>
        <v>3</v>
      </c>
      <c r="Y1693" s="587">
        <f ca="1" t="shared" si="1343"/>
        <v>215.7</v>
      </c>
      <c r="Z1693" s="448"/>
      <c r="AA1693" s="448"/>
      <c r="AB1693" s="448"/>
      <c r="AC1693" s="448"/>
      <c r="AD1693" s="448"/>
      <c r="AE1693" s="448"/>
      <c r="AF1693" s="448"/>
      <c r="AG1693" s="448"/>
      <c r="AH1693" s="448"/>
      <c r="AI1693" s="448"/>
      <c r="AJ1693" s="448"/>
      <c r="AK1693" s="590">
        <f t="shared" si="1344"/>
        <v>96985</v>
      </c>
      <c r="AL1693" s="590">
        <v>0</v>
      </c>
    </row>
    <row r="1694" s="365" customFormat="1" customHeight="1" spans="1:38">
      <c r="A1694" s="522"/>
      <c r="B1694" s="528" t="s">
        <v>618</v>
      </c>
      <c r="C1694" s="524" t="str">
        <f>IF($B1694="","",IFERROR(VLOOKUP($B1694,SERVIÇOS!$B:$G,2,0),IFERROR(VLOOKUP($B1694,'COMPOSIÇÕES COMPLEMENTARES '!$C:$K,2,0),"")))</f>
        <v>CORDOALHA DE COBRE NU, NÃO ENTERRADA, INSTALAÇÃO COM PRESILHA DE FIXAÇÃO</v>
      </c>
      <c r="D1694" s="525" t="str">
        <f>IF($B1694="","",IFERROR(VLOOKUP($B1694,SERVIÇOS!$B:$G,3,0),IFERROR(VLOOKUP($B1694,'COMPOSIÇÕES COMPLEMENTARES '!$C:$K,3,0),"")))</f>
        <v>M</v>
      </c>
      <c r="E1694" s="530">
        <f>E1693*8</f>
        <v>24</v>
      </c>
      <c r="F1694" s="527">
        <f>IF($B1694="","",IFERROR(VLOOKUP($B1694,SERVIÇOS!$B:$G,4,0),IFERROR(VLOOKUP($B1694,'COMPOSIÇÕES COMPLEMENTARES '!$C:$K,6,0),"")))</f>
        <v>43.78</v>
      </c>
      <c r="G1694" s="527">
        <f>IF($B1694="","",IFERROR(VLOOKUP($B1694,SERVIÇOS!$B:$G,5,0),IFERROR(VLOOKUP($B1694,'COMPOSIÇÕES COMPLEMENTARES '!$C:$K,7,0),"")))</f>
        <v>7.82</v>
      </c>
      <c r="H1694" s="527">
        <f t="shared" si="1333"/>
        <v>51.6</v>
      </c>
      <c r="I1694" s="527">
        <f t="shared" si="1334"/>
        <v>1050.72</v>
      </c>
      <c r="J1694" s="527">
        <f t="shared" si="1335"/>
        <v>187.68</v>
      </c>
      <c r="K1694" s="527">
        <f t="shared" si="1336"/>
        <v>1238.4</v>
      </c>
      <c r="L1694" s="527"/>
      <c r="M1694" s="563"/>
      <c r="N1694" s="448"/>
      <c r="O1694" s="561"/>
      <c r="P1694" s="562" t="str">
        <f t="shared" si="1337"/>
        <v/>
      </c>
      <c r="Q1694" s="561"/>
      <c r="R1694" s="583" t="str">
        <f t="shared" si="1338"/>
        <v/>
      </c>
      <c r="S1694" s="561"/>
      <c r="T1694" s="588" t="str">
        <f t="shared" si="1339"/>
        <v/>
      </c>
      <c r="U1694" s="584">
        <f ca="1">SUMIF($O$8:T$9,"QUANT.",O1694:T1694)</f>
        <v>0</v>
      </c>
      <c r="V1694" s="585">
        <f ca="1" t="shared" si="1340"/>
        <v>0</v>
      </c>
      <c r="W1694" s="586" t="str">
        <f ca="1" t="shared" si="1341"/>
        <v>MEDIR</v>
      </c>
      <c r="X1694" s="587">
        <f ca="1" t="shared" si="1342"/>
        <v>24</v>
      </c>
      <c r="Y1694" s="587">
        <f ca="1" t="shared" si="1343"/>
        <v>1238.4</v>
      </c>
      <c r="Z1694" s="448"/>
      <c r="AA1694" s="448"/>
      <c r="AB1694" s="448"/>
      <c r="AC1694" s="448"/>
      <c r="AD1694" s="448"/>
      <c r="AE1694" s="448"/>
      <c r="AF1694" s="448"/>
      <c r="AG1694" s="448"/>
      <c r="AH1694" s="448"/>
      <c r="AI1694" s="448"/>
      <c r="AJ1694" s="448"/>
      <c r="AK1694" s="590" t="e">
        <f t="shared" si="1344"/>
        <v>#VALUE!</v>
      </c>
      <c r="AL1694" s="590">
        <v>0</v>
      </c>
    </row>
    <row r="1695" s="365" customFormat="1" customHeight="1" spans="1:38">
      <c r="A1695" s="522"/>
      <c r="B1695" s="528" t="s">
        <v>636</v>
      </c>
      <c r="C1695" s="524" t="str">
        <f>IF($B1695="","",IFERROR(VLOOKUP($B1695,SERVIÇOS!$B:$G,2,0),IFERROR(VLOOKUP($B1695,'COMPOSIÇÕES COMPLEMENTARES '!$C:$K,2,0),"")))</f>
        <v>GRAMPO PARA ATERRAMENTO ø5/8" (CONEXÃO HASTE CABO ATÉ 50mm²), ALTA CONDUTIVIDADE ELÉTRICA E RESISTÊNCIA À CORROSÃO; CORPO EM LIGA DE COBRE E GRAMPO EM AÇO ZINCADO ELETROLÍTICO (GA-12) OU LIGA DE COBRE (GA-38)</v>
      </c>
      <c r="D1695" s="525" t="str">
        <f>IF($B1695="","",IFERROR(VLOOKUP($B1695,SERVIÇOS!$B:$G,3,0),IFERROR(VLOOKUP($B1695,'COMPOSIÇÕES COMPLEMENTARES '!$C:$K,3,0),"")))</f>
        <v>UN</v>
      </c>
      <c r="E1695" s="530">
        <f>E1693</f>
        <v>3</v>
      </c>
      <c r="F1695" s="527">
        <f>IF($B1695="","",IFERROR(VLOOKUP($B1695,SERVIÇOS!$B:$G,4,0),IFERROR(VLOOKUP($B1695,'COMPOSIÇÕES COMPLEMENTARES '!$C:$K,6,0),"")))</f>
        <v>29.58</v>
      </c>
      <c r="G1695" s="527">
        <f>IF($B1695="","",IFERROR(VLOOKUP($B1695,SERVIÇOS!$B:$G,5,0),IFERROR(VLOOKUP($B1695,'COMPOSIÇÕES COMPLEMENTARES '!$C:$K,7,0),"")))</f>
        <v>4.12</v>
      </c>
      <c r="H1695" s="527">
        <f t="shared" si="1333"/>
        <v>33.7</v>
      </c>
      <c r="I1695" s="527">
        <f t="shared" si="1334"/>
        <v>88.74</v>
      </c>
      <c r="J1695" s="527">
        <f t="shared" si="1335"/>
        <v>12.36</v>
      </c>
      <c r="K1695" s="527">
        <f t="shared" si="1336"/>
        <v>101.1</v>
      </c>
      <c r="L1695" s="527"/>
      <c r="M1695" s="563"/>
      <c r="N1695" s="448"/>
      <c r="O1695" s="561"/>
      <c r="P1695" s="562" t="str">
        <f t="shared" si="1337"/>
        <v/>
      </c>
      <c r="Q1695" s="561"/>
      <c r="R1695" s="583" t="str">
        <f t="shared" si="1338"/>
        <v/>
      </c>
      <c r="S1695" s="561"/>
      <c r="T1695" s="588" t="str">
        <f t="shared" si="1339"/>
        <v/>
      </c>
      <c r="U1695" s="584">
        <f ca="1">SUMIF($O$8:T$9,"QUANT.",O1695:T1695)</f>
        <v>0</v>
      </c>
      <c r="V1695" s="585">
        <f ca="1" t="shared" si="1340"/>
        <v>0</v>
      </c>
      <c r="W1695" s="586" t="str">
        <f ca="1" t="shared" si="1341"/>
        <v>MEDIR</v>
      </c>
      <c r="X1695" s="587">
        <f ca="1" t="shared" si="1342"/>
        <v>3</v>
      </c>
      <c r="Y1695" s="587">
        <f ca="1" t="shared" si="1343"/>
        <v>101.1</v>
      </c>
      <c r="Z1695" s="448"/>
      <c r="AA1695" s="448"/>
      <c r="AB1695" s="448"/>
      <c r="AC1695" s="448"/>
      <c r="AD1695" s="448"/>
      <c r="AE1695" s="448"/>
      <c r="AF1695" s="448"/>
      <c r="AG1695" s="448"/>
      <c r="AH1695" s="448"/>
      <c r="AI1695" s="448"/>
      <c r="AJ1695" s="448"/>
      <c r="AK1695" s="590" t="e">
        <f t="shared" si="1344"/>
        <v>#VALUE!</v>
      </c>
      <c r="AL1695" s="590">
        <v>0</v>
      </c>
    </row>
    <row r="1696" s="365" customFormat="1" customHeight="1" spans="1:38">
      <c r="A1696" s="522"/>
      <c r="B1696" s="528">
        <v>98111</v>
      </c>
      <c r="C1696" s="524" t="str">
        <f>IF($B1696="","",IFERROR(VLOOKUP($B1696,SERVIÇOS!$B:$G,2,0),IFERROR(VLOOKUP($B1696,'COMPOSIÇÕES COMPLEMENTARES '!$C:$K,2,0),"")))</f>
        <v>CAIXA DE INSPEÇÃO PARA ATERRAMENTO, CIRCULAR, EM POLIETILENO, DIÂMETRO INTERNO = 0,3 M. AF_12/2020</v>
      </c>
      <c r="D1696" s="525" t="str">
        <f>IF($B1696="","",IFERROR(VLOOKUP($B1696,SERVIÇOS!$B:$G,3,0),IFERROR(VLOOKUP($B1696,'COMPOSIÇÕES COMPLEMENTARES '!$C:$K,3,0),"")))</f>
        <v>UN</v>
      </c>
      <c r="E1696" s="530">
        <f>E1693</f>
        <v>3</v>
      </c>
      <c r="F1696" s="527">
        <f>IF($B1696="","",IFERROR(VLOOKUP($B1696,SERVIÇOS!$B:$G,4,0),IFERROR(VLOOKUP($B1696,'COMPOSIÇÕES COMPLEMENTARES '!$C:$K,6,0),"")))</f>
        <v>46.95</v>
      </c>
      <c r="G1696" s="527">
        <f>IF($B1696="","",IFERROR(VLOOKUP($B1696,SERVIÇOS!$B:$G,5,0),IFERROR(VLOOKUP($B1696,'COMPOSIÇÕES COMPLEMENTARES '!$C:$K,7,0),"")))</f>
        <v>7.6</v>
      </c>
      <c r="H1696" s="527">
        <f t="shared" si="1333"/>
        <v>54.55</v>
      </c>
      <c r="I1696" s="527">
        <f t="shared" si="1334"/>
        <v>140.85</v>
      </c>
      <c r="J1696" s="527">
        <f t="shared" si="1335"/>
        <v>22.8</v>
      </c>
      <c r="K1696" s="527">
        <f t="shared" si="1336"/>
        <v>163.65</v>
      </c>
      <c r="L1696" s="527"/>
      <c r="M1696" s="563"/>
      <c r="N1696" s="448"/>
      <c r="O1696" s="561"/>
      <c r="P1696" s="562" t="str">
        <f t="shared" si="1337"/>
        <v/>
      </c>
      <c r="Q1696" s="561"/>
      <c r="R1696" s="583" t="str">
        <f t="shared" si="1338"/>
        <v/>
      </c>
      <c r="S1696" s="561"/>
      <c r="T1696" s="588" t="str">
        <f t="shared" si="1339"/>
        <v/>
      </c>
      <c r="U1696" s="584">
        <f ca="1">SUMIF($O$8:T$9,"QUANT.",O1696:T1696)</f>
        <v>0</v>
      </c>
      <c r="V1696" s="585">
        <f ca="1" t="shared" si="1340"/>
        <v>0</v>
      </c>
      <c r="W1696" s="586" t="str">
        <f ca="1" t="shared" si="1341"/>
        <v>MEDIR</v>
      </c>
      <c r="X1696" s="587">
        <f ca="1" t="shared" si="1342"/>
        <v>3</v>
      </c>
      <c r="Y1696" s="587">
        <f ca="1" t="shared" si="1343"/>
        <v>163.65</v>
      </c>
      <c r="Z1696" s="448"/>
      <c r="AA1696" s="448"/>
      <c r="AB1696" s="448"/>
      <c r="AC1696" s="448"/>
      <c r="AD1696" s="448"/>
      <c r="AE1696" s="448"/>
      <c r="AF1696" s="448"/>
      <c r="AG1696" s="448"/>
      <c r="AH1696" s="448"/>
      <c r="AI1696" s="448"/>
      <c r="AJ1696" s="448"/>
      <c r="AK1696" s="590">
        <f t="shared" si="1344"/>
        <v>98111</v>
      </c>
      <c r="AL1696" s="590">
        <v>0</v>
      </c>
    </row>
    <row r="1697" s="365" customFormat="1" customHeight="1" spans="1:38">
      <c r="A1697" s="522"/>
      <c r="B1697" s="528">
        <v>96977</v>
      </c>
      <c r="C1697" s="524" t="str">
        <f>IF($B1697="","",IFERROR(VLOOKUP($B1697,SERVIÇOS!$B:$G,2,0),IFERROR(VLOOKUP($B1697,'COMPOSIÇÕES COMPLEMENTARES '!$C:$K,2,0),"")))</f>
        <v>CORDOALHA DE COBRE NU 50 MM², ENTERRADA - FORNECIMENTO E INSTALAÇÃO. AF_08/2023</v>
      </c>
      <c r="D1697" s="525" t="str">
        <f>IF($B1697="","",IFERROR(VLOOKUP($B1697,SERVIÇOS!$B:$G,3,0),IFERROR(VLOOKUP($B1697,'COMPOSIÇÕES COMPLEMENTARES '!$C:$K,3,0),"")))</f>
        <v>M</v>
      </c>
      <c r="E1697" s="530">
        <f>1.6*E1693</f>
        <v>4.8</v>
      </c>
      <c r="F1697" s="527">
        <f>IF($B1697="","",IFERROR(VLOOKUP($B1697,SERVIÇOS!$B:$G,4,0),IFERROR(VLOOKUP($B1697,'COMPOSIÇÕES COMPLEMENTARES '!$C:$K,6,0),"")))</f>
        <v>55.81</v>
      </c>
      <c r="G1697" s="527">
        <f>IF($B1697="","",IFERROR(VLOOKUP($B1697,SERVIÇOS!$B:$G,5,0),IFERROR(VLOOKUP($B1697,'COMPOSIÇÕES COMPLEMENTARES '!$C:$K,7,0),"")))</f>
        <v>1.63</v>
      </c>
      <c r="H1697" s="527">
        <f t="shared" si="1333"/>
        <v>57.44</v>
      </c>
      <c r="I1697" s="527">
        <f t="shared" si="1334"/>
        <v>267.88</v>
      </c>
      <c r="J1697" s="527">
        <f t="shared" si="1335"/>
        <v>7.82</v>
      </c>
      <c r="K1697" s="527">
        <f t="shared" si="1336"/>
        <v>275.71</v>
      </c>
      <c r="L1697" s="527"/>
      <c r="M1697" s="563"/>
      <c r="N1697" s="448"/>
      <c r="O1697" s="561"/>
      <c r="P1697" s="562" t="str">
        <f t="shared" si="1337"/>
        <v/>
      </c>
      <c r="Q1697" s="561"/>
      <c r="R1697" s="583" t="str">
        <f t="shared" si="1338"/>
        <v/>
      </c>
      <c r="S1697" s="561"/>
      <c r="T1697" s="588" t="str">
        <f t="shared" si="1339"/>
        <v/>
      </c>
      <c r="U1697" s="584">
        <f ca="1">SUMIF($O$8:T$9,"QUANT.",O1697:T1697)</f>
        <v>0</v>
      </c>
      <c r="V1697" s="585">
        <f ca="1" t="shared" si="1340"/>
        <v>0</v>
      </c>
      <c r="W1697" s="586" t="str">
        <f ca="1" t="shared" si="1341"/>
        <v>MEDIR</v>
      </c>
      <c r="X1697" s="587">
        <f ca="1" t="shared" si="1342"/>
        <v>4.8</v>
      </c>
      <c r="Y1697" s="587">
        <f ca="1" t="shared" si="1343"/>
        <v>275.71</v>
      </c>
      <c r="Z1697" s="448"/>
      <c r="AA1697" s="448"/>
      <c r="AB1697" s="448"/>
      <c r="AC1697" s="448"/>
      <c r="AD1697" s="448"/>
      <c r="AE1697" s="448"/>
      <c r="AF1697" s="448"/>
      <c r="AG1697" s="448"/>
      <c r="AH1697" s="448"/>
      <c r="AI1697" s="448"/>
      <c r="AJ1697" s="448"/>
      <c r="AK1697" s="590">
        <f t="shared" si="1344"/>
        <v>96977</v>
      </c>
      <c r="AL1697" s="590">
        <v>0</v>
      </c>
    </row>
    <row r="1698" s="365" customFormat="1" customHeight="1" spans="1:38">
      <c r="A1698" s="522"/>
      <c r="B1698" s="528" t="s">
        <v>634</v>
      </c>
      <c r="C1698" s="524" t="str">
        <f>IF($B1698="","",IFERROR(VLOOKUP($B1698,SERVIÇOS!$B:$G,2,0),IFERROR(VLOOKUP($B1698,'COMPOSIÇÕES COMPLEMENTARES '!$C:$K,2,0),"")))</f>
        <v>TERMINAL DE APERTO COM SAPATA EM LIGA DE COBRE, SAPATA COM DOIS FUROS PARA FIXAÇÃO </v>
      </c>
      <c r="D1698" s="525" t="str">
        <f>IF($B1698="","",IFERROR(VLOOKUP($B1698,SERVIÇOS!$B:$G,3,0),IFERROR(VLOOKUP($B1698,'COMPOSIÇÕES COMPLEMENTARES '!$C:$K,3,0),"")))</f>
        <v>UN</v>
      </c>
      <c r="E1698" s="530">
        <f>E1693</f>
        <v>3</v>
      </c>
      <c r="F1698" s="527">
        <f>IF($B1698="","",IFERROR(VLOOKUP($B1698,SERVIÇOS!$B:$G,4,0),IFERROR(VLOOKUP($B1698,'COMPOSIÇÕES COMPLEMENTARES '!$C:$K,6,0),"")))</f>
        <v>12.16</v>
      </c>
      <c r="G1698" s="527">
        <f>IF($B1698="","",IFERROR(VLOOKUP($B1698,SERVIÇOS!$B:$G,5,0),IFERROR(VLOOKUP($B1698,'COMPOSIÇÕES COMPLEMENTARES '!$C:$K,7,0),"")))</f>
        <v>1.43</v>
      </c>
      <c r="H1698" s="527">
        <f t="shared" si="1333"/>
        <v>13.59</v>
      </c>
      <c r="I1698" s="527">
        <f t="shared" si="1334"/>
        <v>36.48</v>
      </c>
      <c r="J1698" s="527">
        <f t="shared" si="1335"/>
        <v>4.29</v>
      </c>
      <c r="K1698" s="527">
        <f t="shared" si="1336"/>
        <v>40.77</v>
      </c>
      <c r="L1698" s="527"/>
      <c r="M1698" s="563"/>
      <c r="N1698" s="448"/>
      <c r="O1698" s="561"/>
      <c r="P1698" s="562" t="str">
        <f t="shared" si="1337"/>
        <v/>
      </c>
      <c r="Q1698" s="561"/>
      <c r="R1698" s="583" t="str">
        <f t="shared" si="1338"/>
        <v/>
      </c>
      <c r="S1698" s="561"/>
      <c r="T1698" s="588" t="str">
        <f t="shared" si="1339"/>
        <v/>
      </c>
      <c r="U1698" s="584">
        <f ca="1">SUMIF($O$8:T$9,"QUANT.",O1698:T1698)</f>
        <v>0</v>
      </c>
      <c r="V1698" s="585">
        <f ca="1" t="shared" si="1340"/>
        <v>0</v>
      </c>
      <c r="W1698" s="586" t="str">
        <f ca="1" t="shared" si="1341"/>
        <v>MEDIR</v>
      </c>
      <c r="X1698" s="587">
        <f ca="1" t="shared" si="1342"/>
        <v>3</v>
      </c>
      <c r="Y1698" s="587">
        <f ca="1" t="shared" si="1343"/>
        <v>40.77</v>
      </c>
      <c r="Z1698" s="448"/>
      <c r="AA1698" s="448"/>
      <c r="AB1698" s="448"/>
      <c r="AC1698" s="448"/>
      <c r="AD1698" s="448"/>
      <c r="AE1698" s="448"/>
      <c r="AF1698" s="448"/>
      <c r="AG1698" s="448"/>
      <c r="AH1698" s="448"/>
      <c r="AI1698" s="448"/>
      <c r="AJ1698" s="448"/>
      <c r="AK1698" s="590" t="e">
        <f t="shared" si="1344"/>
        <v>#VALUE!</v>
      </c>
      <c r="AL1698" s="590">
        <v>0</v>
      </c>
    </row>
    <row r="1699" s="365" customFormat="1" customHeight="1" spans="1:38">
      <c r="A1699" s="522"/>
      <c r="B1699" s="528" t="s">
        <v>637</v>
      </c>
      <c r="C1699" s="524" t="str">
        <f>IF($B1699="","",IFERROR(VLOOKUP($B1699,SERVIÇOS!$B:$G,2,0),IFERROR(VLOOKUP($B1699,'COMPOSIÇÕES COMPLEMENTARES '!$C:$K,2,0),"")))</f>
        <v>CONECTOR TIPO PARAFUSO FENDIDO, BIMETÁLICO, PARA DERIVAÇÃO OU EMENDA DE CABOS DE COBRE E/OU ALUMÍNIO; CORPO EM COBRE ELETROLÍTICO. CABO PRINCIPAL ATÉ 50mm² E DERIVAÇÃO DE 4-50mm²</v>
      </c>
      <c r="D1699" s="525" t="str">
        <f>IF($B1699="","",IFERROR(VLOOKUP($B1699,SERVIÇOS!$B:$G,3,0),IFERROR(VLOOKUP($B1699,'COMPOSIÇÕES COMPLEMENTARES '!$C:$K,3,0),"")))</f>
        <v>UN</v>
      </c>
      <c r="E1699" s="530">
        <f>E1693</f>
        <v>3</v>
      </c>
      <c r="F1699" s="527">
        <f>IF($B1699="","",IFERROR(VLOOKUP($B1699,SERVIÇOS!$B:$G,4,0),IFERROR(VLOOKUP($B1699,'COMPOSIÇÕES COMPLEMENTARES '!$C:$K,6,0),"")))</f>
        <v>18.99</v>
      </c>
      <c r="G1699" s="527">
        <f>IF($B1699="","",IFERROR(VLOOKUP($B1699,SERVIÇOS!$B:$G,5,0),IFERROR(VLOOKUP($B1699,'COMPOSIÇÕES COMPLEMENTARES '!$C:$K,7,0),"")))</f>
        <v>1.64</v>
      </c>
      <c r="H1699" s="527">
        <f t="shared" si="1333"/>
        <v>20.63</v>
      </c>
      <c r="I1699" s="527">
        <f t="shared" si="1334"/>
        <v>56.97</v>
      </c>
      <c r="J1699" s="527">
        <f t="shared" si="1335"/>
        <v>4.92</v>
      </c>
      <c r="K1699" s="527">
        <f t="shared" si="1336"/>
        <v>61.89</v>
      </c>
      <c r="L1699" s="527"/>
      <c r="M1699" s="563"/>
      <c r="N1699" s="448"/>
      <c r="O1699" s="561"/>
      <c r="P1699" s="562" t="str">
        <f t="shared" si="1337"/>
        <v/>
      </c>
      <c r="Q1699" s="561"/>
      <c r="R1699" s="583" t="str">
        <f t="shared" si="1338"/>
        <v/>
      </c>
      <c r="S1699" s="561"/>
      <c r="T1699" s="588" t="str">
        <f t="shared" si="1339"/>
        <v/>
      </c>
      <c r="U1699" s="584">
        <f ca="1">SUMIF($O$8:T$9,"QUANT.",O1699:T1699)</f>
        <v>0</v>
      </c>
      <c r="V1699" s="585">
        <f ca="1" t="shared" si="1340"/>
        <v>0</v>
      </c>
      <c r="W1699" s="586" t="str">
        <f ca="1" t="shared" si="1341"/>
        <v>MEDIR</v>
      </c>
      <c r="X1699" s="587">
        <f ca="1" t="shared" si="1342"/>
        <v>3</v>
      </c>
      <c r="Y1699" s="587">
        <f ca="1" t="shared" si="1343"/>
        <v>61.89</v>
      </c>
      <c r="Z1699" s="448"/>
      <c r="AA1699" s="448"/>
      <c r="AB1699" s="448"/>
      <c r="AC1699" s="448"/>
      <c r="AD1699" s="448"/>
      <c r="AE1699" s="448"/>
      <c r="AF1699" s="448"/>
      <c r="AG1699" s="448"/>
      <c r="AH1699" s="448"/>
      <c r="AI1699" s="448"/>
      <c r="AJ1699" s="448"/>
      <c r="AK1699" s="590" t="e">
        <f t="shared" si="1344"/>
        <v>#VALUE!</v>
      </c>
      <c r="AL1699" s="590">
        <v>0</v>
      </c>
    </row>
    <row r="1700" spans="1:25">
      <c r="A1700" s="522"/>
      <c r="B1700" s="528"/>
      <c r="C1700" s="524" t="str">
        <f>IF($B1700="","",IFERROR(VLOOKUP($B1700,SERVIÇOS!$B:$G,2,0),IFERROR(VLOOKUP($B1700,'COMPOSIÇÕES COMPLEMENTARES '!$C:$K,2,0),"")))</f>
        <v/>
      </c>
      <c r="D1700" s="525" t="str">
        <f>IF($B1700="","",IFERROR(VLOOKUP($B1700,SERVIÇOS!$B:$G,3,0),IFERROR(VLOOKUP($B1700,'COMPOSIÇÕES COMPLEMENTARES '!$C:$K,3,0),"")))</f>
        <v/>
      </c>
      <c r="E1700" s="530"/>
      <c r="F1700" s="527" t="str">
        <f>IF($B1700="","",IFERROR(VLOOKUP($B1700,SERVIÇOS!$B:$G,4,0),IFERROR(VLOOKUP($B1700,'COMPOSIÇÕES COMPLEMENTARES '!$C:$K,6,0),"")))</f>
        <v/>
      </c>
      <c r="G1700" s="527" t="str">
        <f>IF($B1700="","",IFERROR(VLOOKUP($B1700,SERVIÇOS!$B:$G,5,0),IFERROR(VLOOKUP($B1700,'COMPOSIÇÕES COMPLEMENTARES '!$C:$K,7,0),"")))</f>
        <v/>
      </c>
      <c r="H1700" s="527" t="str">
        <f t="shared" ref="H1700:H1751" si="1345">IF(E1700="","",F1700+G1700)</f>
        <v/>
      </c>
      <c r="I1700" s="527" t="str">
        <f t="shared" ref="I1700:I1751" si="1346">IF(E1700="","",TRUNC((E1700*F1700),2))</f>
        <v/>
      </c>
      <c r="J1700" s="527" t="str">
        <f t="shared" ref="J1700:J1751" si="1347">IF(E1700="","",TRUNC((E1700*G1700),2))</f>
        <v/>
      </c>
      <c r="K1700" s="527" t="str">
        <f t="shared" ref="K1700:K1751" si="1348">IF(E1700="","",TRUNC((E1700*H1700),2))</f>
        <v/>
      </c>
      <c r="L1700" s="527"/>
      <c r="M1700" s="563"/>
      <c r="O1700" s="561"/>
      <c r="P1700" s="562" t="str">
        <f t="shared" ref="P1700:P1751" si="1349">IF(OR(O1700="",$K1700=""),"",(O1700/$E1700)*$K1700)</f>
        <v/>
      </c>
      <c r="Q1700" s="561"/>
      <c r="R1700" s="583" t="str">
        <f t="shared" ref="R1700:R1751" si="1350">IF(OR(Q1700="",$K1700=""),"",(Q1700/$E1700)*$K1700)</f>
        <v/>
      </c>
      <c r="S1700" s="561"/>
      <c r="T1700" s="588" t="str">
        <f t="shared" ref="T1700:T1751" si="1351">IF(OR(S1700="",$K1700=""),"",(S1700/$E1700)*$K1700)</f>
        <v/>
      </c>
      <c r="U1700" s="584">
        <f ca="1">SUMIF($O$8:T$9,"QUANT.",O1700:T1700)</f>
        <v>0</v>
      </c>
      <c r="V1700" s="585">
        <f ca="1" t="shared" ref="V1700:V1751" si="1352">SUMIF($O$8:$T$9,"CUSTO",O1700:T1700)</f>
        <v>0</v>
      </c>
      <c r="W1700" s="586" t="str">
        <f ca="1" t="shared" ref="W1700:W1751" si="1353">IF(B1700&lt;&gt;"",IF(V1700=0,"MEDIR",IF(K1700-V1700=0,"OK",IF(K1700-V1700&gt;0,"MEDIR","ALERTA!"))),"")</f>
        <v/>
      </c>
      <c r="X1700" s="587">
        <f ca="1" t="shared" ref="X1700:X1751" si="1354">IF(U1700="",0,E1700-U1700)</f>
        <v>0</v>
      </c>
      <c r="Y1700" s="587" t="e">
        <f ca="1" t="shared" ref="Y1700:Y1751" si="1355">IF(V1700="",0,K1700-V1700)</f>
        <v>#VALUE!</v>
      </c>
    </row>
    <row r="1701" spans="1:25">
      <c r="A1701" s="522"/>
      <c r="B1701" s="528"/>
      <c r="C1701" s="524" t="str">
        <f>IF($B1701="","",IFERROR(VLOOKUP($B1701,SERVIÇOS!$B:$G,2,0),IFERROR(VLOOKUP($B1701,'COMPOSIÇÕES COMPLEMENTARES '!$C:$K,2,0),"")))</f>
        <v/>
      </c>
      <c r="D1701" s="525" t="str">
        <f>IF($B1701="","",IFERROR(VLOOKUP($B1701,SERVIÇOS!$B:$G,3,0),IFERROR(VLOOKUP($B1701,'COMPOSIÇÕES COMPLEMENTARES '!$C:$K,3,0),"")))</f>
        <v/>
      </c>
      <c r="E1701" s="530"/>
      <c r="F1701" s="527" t="str">
        <f>IF($B1701="","",IFERROR(VLOOKUP($B1701,SERVIÇOS!$B:$G,4,0),IFERROR(VLOOKUP($B1701,'COMPOSIÇÕES COMPLEMENTARES '!$C:$K,6,0),"")))</f>
        <v/>
      </c>
      <c r="G1701" s="527" t="str">
        <f>IF($B1701="","",IFERROR(VLOOKUP($B1701,SERVIÇOS!$B:$G,5,0),IFERROR(VLOOKUP($B1701,'COMPOSIÇÕES COMPLEMENTARES '!$C:$K,7,0),"")))</f>
        <v/>
      </c>
      <c r="H1701" s="527" t="str">
        <f t="shared" si="1345"/>
        <v/>
      </c>
      <c r="I1701" s="527" t="str">
        <f t="shared" si="1346"/>
        <v/>
      </c>
      <c r="J1701" s="527" t="str">
        <f t="shared" si="1347"/>
        <v/>
      </c>
      <c r="K1701" s="527" t="str">
        <f t="shared" si="1348"/>
        <v/>
      </c>
      <c r="L1701" s="527"/>
      <c r="M1701" s="563"/>
      <c r="O1701" s="561"/>
      <c r="P1701" s="562" t="str">
        <f t="shared" si="1349"/>
        <v/>
      </c>
      <c r="Q1701" s="561"/>
      <c r="R1701" s="583" t="str">
        <f t="shared" si="1350"/>
        <v/>
      </c>
      <c r="S1701" s="561"/>
      <c r="T1701" s="588" t="str">
        <f t="shared" si="1351"/>
        <v/>
      </c>
      <c r="U1701" s="584">
        <f ca="1">SUMIF($O$8:T$9,"QUANT.",O1701:T1701)</f>
        <v>0</v>
      </c>
      <c r="V1701" s="585">
        <f ca="1" t="shared" si="1352"/>
        <v>0</v>
      </c>
      <c r="W1701" s="586" t="str">
        <f ca="1" t="shared" si="1353"/>
        <v/>
      </c>
      <c r="X1701" s="587">
        <f ca="1" t="shared" si="1354"/>
        <v>0</v>
      </c>
      <c r="Y1701" s="587" t="e">
        <f ca="1" t="shared" si="1355"/>
        <v>#VALUE!</v>
      </c>
    </row>
    <row r="1702" spans="1:25">
      <c r="A1702" s="522"/>
      <c r="B1702" s="528"/>
      <c r="C1702" s="524" t="str">
        <f>IF($B1702="","",IFERROR(VLOOKUP($B1702,SERVIÇOS!$B:$G,2,0),IFERROR(VLOOKUP($B1702,'COMPOSIÇÕES COMPLEMENTARES '!$C:$K,2,0),"")))</f>
        <v/>
      </c>
      <c r="D1702" s="525" t="str">
        <f>IF($B1702="","",IFERROR(VLOOKUP($B1702,SERVIÇOS!$B:$G,3,0),IFERROR(VLOOKUP($B1702,'COMPOSIÇÕES COMPLEMENTARES '!$C:$K,3,0),"")))</f>
        <v/>
      </c>
      <c r="E1702" s="530"/>
      <c r="F1702" s="527" t="str">
        <f>IF($B1702="","",IFERROR(VLOOKUP($B1702,SERVIÇOS!$B:$G,4,0),IFERROR(VLOOKUP($B1702,'COMPOSIÇÕES COMPLEMENTARES '!$C:$K,6,0),"")))</f>
        <v/>
      </c>
      <c r="G1702" s="527" t="str">
        <f>IF($B1702="","",IFERROR(VLOOKUP($B1702,SERVIÇOS!$B:$G,5,0),IFERROR(VLOOKUP($B1702,'COMPOSIÇÕES COMPLEMENTARES '!$C:$K,7,0),"")))</f>
        <v/>
      </c>
      <c r="H1702" s="527" t="str">
        <f t="shared" si="1345"/>
        <v/>
      </c>
      <c r="I1702" s="527" t="str">
        <f t="shared" si="1346"/>
        <v/>
      </c>
      <c r="J1702" s="527" t="str">
        <f t="shared" si="1347"/>
        <v/>
      </c>
      <c r="K1702" s="527" t="str">
        <f t="shared" si="1348"/>
        <v/>
      </c>
      <c r="L1702" s="527"/>
      <c r="M1702" s="563"/>
      <c r="O1702" s="561"/>
      <c r="P1702" s="562" t="str">
        <f t="shared" si="1349"/>
        <v/>
      </c>
      <c r="Q1702" s="561"/>
      <c r="R1702" s="583" t="str">
        <f t="shared" si="1350"/>
        <v/>
      </c>
      <c r="S1702" s="561"/>
      <c r="T1702" s="588" t="str">
        <f t="shared" si="1351"/>
        <v/>
      </c>
      <c r="U1702" s="584">
        <f ca="1">SUMIF($O$8:T$9,"QUANT.",O1702:T1702)</f>
        <v>0</v>
      </c>
      <c r="V1702" s="585">
        <f ca="1" t="shared" si="1352"/>
        <v>0</v>
      </c>
      <c r="W1702" s="586" t="str">
        <f ca="1" t="shared" si="1353"/>
        <v/>
      </c>
      <c r="X1702" s="587">
        <f ca="1" t="shared" si="1354"/>
        <v>0</v>
      </c>
      <c r="Y1702" s="587" t="e">
        <f ca="1" t="shared" si="1355"/>
        <v>#VALUE!</v>
      </c>
    </row>
    <row r="1703" spans="1:25">
      <c r="A1703" s="522"/>
      <c r="B1703" s="528"/>
      <c r="C1703" s="524" t="str">
        <f>IF($B1703="","",IFERROR(VLOOKUP($B1703,SERVIÇOS!$B:$G,2,0),IFERROR(VLOOKUP($B1703,'COMPOSIÇÕES COMPLEMENTARES '!$C:$K,2,0),"")))</f>
        <v/>
      </c>
      <c r="D1703" s="525" t="str">
        <f>IF($B1703="","",IFERROR(VLOOKUP($B1703,SERVIÇOS!$B:$G,3,0),IFERROR(VLOOKUP($B1703,'COMPOSIÇÕES COMPLEMENTARES '!$C:$K,3,0),"")))</f>
        <v/>
      </c>
      <c r="E1703" s="530"/>
      <c r="F1703" s="527" t="str">
        <f>IF($B1703="","",IFERROR(VLOOKUP($B1703,SERVIÇOS!$B:$G,4,0),IFERROR(VLOOKUP($B1703,'COMPOSIÇÕES COMPLEMENTARES '!$C:$K,6,0),"")))</f>
        <v/>
      </c>
      <c r="G1703" s="527" t="str">
        <f>IF($B1703="","",IFERROR(VLOOKUP($B1703,SERVIÇOS!$B:$G,5,0),IFERROR(VLOOKUP($B1703,'COMPOSIÇÕES COMPLEMENTARES '!$C:$K,7,0),"")))</f>
        <v/>
      </c>
      <c r="H1703" s="527" t="str">
        <f t="shared" si="1345"/>
        <v/>
      </c>
      <c r="I1703" s="527" t="str">
        <f t="shared" si="1346"/>
        <v/>
      </c>
      <c r="J1703" s="527" t="str">
        <f t="shared" si="1347"/>
        <v/>
      </c>
      <c r="K1703" s="527" t="str">
        <f t="shared" si="1348"/>
        <v/>
      </c>
      <c r="L1703" s="527"/>
      <c r="M1703" s="563"/>
      <c r="O1703" s="561"/>
      <c r="P1703" s="562" t="str">
        <f t="shared" si="1349"/>
        <v/>
      </c>
      <c r="Q1703" s="561"/>
      <c r="R1703" s="583" t="str">
        <f t="shared" si="1350"/>
        <v/>
      </c>
      <c r="S1703" s="561"/>
      <c r="T1703" s="588" t="str">
        <f t="shared" si="1351"/>
        <v/>
      </c>
      <c r="U1703" s="584">
        <f ca="1">SUMIF($O$8:T$9,"QUANT.",O1703:T1703)</f>
        <v>0</v>
      </c>
      <c r="V1703" s="585">
        <f ca="1" t="shared" si="1352"/>
        <v>0</v>
      </c>
      <c r="W1703" s="586" t="str">
        <f ca="1" t="shared" si="1353"/>
        <v/>
      </c>
      <c r="X1703" s="587">
        <f ca="1" t="shared" si="1354"/>
        <v>0</v>
      </c>
      <c r="Y1703" s="587" t="e">
        <f ca="1" t="shared" si="1355"/>
        <v>#VALUE!</v>
      </c>
    </row>
    <row r="1704" spans="1:25">
      <c r="A1704" s="522"/>
      <c r="B1704" s="528"/>
      <c r="C1704" s="524" t="str">
        <f>IF($B1704="","",IFERROR(VLOOKUP($B1704,SERVIÇOS!$B:$G,2,0),IFERROR(VLOOKUP($B1704,'COMPOSIÇÕES COMPLEMENTARES '!$C:$K,2,0),"")))</f>
        <v/>
      </c>
      <c r="D1704" s="525" t="str">
        <f>IF($B1704="","",IFERROR(VLOOKUP($B1704,SERVIÇOS!$B:$G,3,0),IFERROR(VLOOKUP($B1704,'COMPOSIÇÕES COMPLEMENTARES '!$C:$K,3,0),"")))</f>
        <v/>
      </c>
      <c r="E1704" s="530"/>
      <c r="F1704" s="527" t="str">
        <f>IF($B1704="","",IFERROR(VLOOKUP($B1704,SERVIÇOS!$B:$G,4,0),IFERROR(VLOOKUP($B1704,'COMPOSIÇÕES COMPLEMENTARES '!$C:$K,6,0),"")))</f>
        <v/>
      </c>
      <c r="G1704" s="527" t="str">
        <f>IF($B1704="","",IFERROR(VLOOKUP($B1704,SERVIÇOS!$B:$G,5,0),IFERROR(VLOOKUP($B1704,'COMPOSIÇÕES COMPLEMENTARES '!$C:$K,7,0),"")))</f>
        <v/>
      </c>
      <c r="H1704" s="527" t="str">
        <f t="shared" si="1345"/>
        <v/>
      </c>
      <c r="I1704" s="527" t="str">
        <f t="shared" si="1346"/>
        <v/>
      </c>
      <c r="J1704" s="527" t="str">
        <f t="shared" si="1347"/>
        <v/>
      </c>
      <c r="K1704" s="527" t="str">
        <f t="shared" si="1348"/>
        <v/>
      </c>
      <c r="L1704" s="527"/>
      <c r="M1704" s="563"/>
      <c r="O1704" s="561"/>
      <c r="P1704" s="562" t="str">
        <f t="shared" si="1349"/>
        <v/>
      </c>
      <c r="Q1704" s="561"/>
      <c r="R1704" s="583" t="str">
        <f t="shared" si="1350"/>
        <v/>
      </c>
      <c r="S1704" s="561"/>
      <c r="T1704" s="588" t="str">
        <f t="shared" si="1351"/>
        <v/>
      </c>
      <c r="U1704" s="584">
        <f ca="1">SUMIF($O$8:T$9,"QUANT.",O1704:T1704)</f>
        <v>0</v>
      </c>
      <c r="V1704" s="585">
        <f ca="1" t="shared" si="1352"/>
        <v>0</v>
      </c>
      <c r="W1704" s="586" t="str">
        <f ca="1" t="shared" si="1353"/>
        <v/>
      </c>
      <c r="X1704" s="587">
        <f ca="1" t="shared" si="1354"/>
        <v>0</v>
      </c>
      <c r="Y1704" s="587" t="e">
        <f ca="1" t="shared" si="1355"/>
        <v>#VALUE!</v>
      </c>
    </row>
    <row r="1705" spans="1:25">
      <c r="A1705" s="522"/>
      <c r="B1705" s="528"/>
      <c r="C1705" s="524" t="str">
        <f>IF($B1705="","",IFERROR(VLOOKUP($B1705,SERVIÇOS!$B:$G,2,0),IFERROR(VLOOKUP($B1705,'COMPOSIÇÕES COMPLEMENTARES '!$C:$K,2,0),"")))</f>
        <v/>
      </c>
      <c r="D1705" s="525" t="str">
        <f>IF($B1705="","",IFERROR(VLOOKUP($B1705,SERVIÇOS!$B:$G,3,0),IFERROR(VLOOKUP($B1705,'COMPOSIÇÕES COMPLEMENTARES '!$C:$K,3,0),"")))</f>
        <v/>
      </c>
      <c r="E1705" s="530"/>
      <c r="F1705" s="527" t="str">
        <f>IF($B1705="","",IFERROR(VLOOKUP($B1705,SERVIÇOS!$B:$G,4,0),IFERROR(VLOOKUP($B1705,'COMPOSIÇÕES COMPLEMENTARES '!$C:$K,6,0),"")))</f>
        <v/>
      </c>
      <c r="G1705" s="527" t="str">
        <f>IF($B1705="","",IFERROR(VLOOKUP($B1705,SERVIÇOS!$B:$G,5,0),IFERROR(VLOOKUP($B1705,'COMPOSIÇÕES COMPLEMENTARES '!$C:$K,7,0),"")))</f>
        <v/>
      </c>
      <c r="H1705" s="527" t="str">
        <f t="shared" si="1345"/>
        <v/>
      </c>
      <c r="I1705" s="527" t="str">
        <f t="shared" si="1346"/>
        <v/>
      </c>
      <c r="J1705" s="527" t="str">
        <f t="shared" si="1347"/>
        <v/>
      </c>
      <c r="K1705" s="527" t="str">
        <f t="shared" si="1348"/>
        <v/>
      </c>
      <c r="L1705" s="527"/>
      <c r="M1705" s="563"/>
      <c r="O1705" s="561"/>
      <c r="P1705" s="562" t="str">
        <f t="shared" si="1349"/>
        <v/>
      </c>
      <c r="Q1705" s="561"/>
      <c r="R1705" s="583" t="str">
        <f t="shared" si="1350"/>
        <v/>
      </c>
      <c r="S1705" s="561"/>
      <c r="T1705" s="588" t="str">
        <f t="shared" si="1351"/>
        <v/>
      </c>
      <c r="U1705" s="584">
        <f ca="1">SUMIF($O$8:T$9,"QUANT.",O1705:T1705)</f>
        <v>0</v>
      </c>
      <c r="V1705" s="585">
        <f ca="1" t="shared" si="1352"/>
        <v>0</v>
      </c>
      <c r="W1705" s="586" t="str">
        <f ca="1" t="shared" si="1353"/>
        <v/>
      </c>
      <c r="X1705" s="587">
        <f ca="1" t="shared" si="1354"/>
        <v>0</v>
      </c>
      <c r="Y1705" s="587" t="e">
        <f ca="1" t="shared" si="1355"/>
        <v>#VALUE!</v>
      </c>
    </row>
    <row r="1706" spans="1:25">
      <c r="A1706" s="522"/>
      <c r="B1706" s="528"/>
      <c r="C1706" s="524" t="str">
        <f>IF($B1706="","",IFERROR(VLOOKUP($B1706,SERVIÇOS!$B:$G,2,0),IFERROR(VLOOKUP($B1706,'COMPOSIÇÕES COMPLEMENTARES '!$C:$K,2,0),"")))</f>
        <v/>
      </c>
      <c r="D1706" s="525" t="str">
        <f>IF($B1706="","",IFERROR(VLOOKUP($B1706,SERVIÇOS!$B:$G,3,0),IFERROR(VLOOKUP($B1706,'COMPOSIÇÕES COMPLEMENTARES '!$C:$K,3,0),"")))</f>
        <v/>
      </c>
      <c r="E1706" s="530"/>
      <c r="F1706" s="527" t="str">
        <f>IF($B1706="","",IFERROR(VLOOKUP($B1706,SERVIÇOS!$B:$G,4,0),IFERROR(VLOOKUP($B1706,'COMPOSIÇÕES COMPLEMENTARES '!$C:$K,6,0),"")))</f>
        <v/>
      </c>
      <c r="G1706" s="527" t="str">
        <f>IF($B1706="","",IFERROR(VLOOKUP($B1706,SERVIÇOS!$B:$G,5,0),IFERROR(VLOOKUP($B1706,'COMPOSIÇÕES COMPLEMENTARES '!$C:$K,7,0),"")))</f>
        <v/>
      </c>
      <c r="H1706" s="527" t="str">
        <f t="shared" si="1345"/>
        <v/>
      </c>
      <c r="I1706" s="527" t="str">
        <f t="shared" si="1346"/>
        <v/>
      </c>
      <c r="J1706" s="527" t="str">
        <f t="shared" si="1347"/>
        <v/>
      </c>
      <c r="K1706" s="527" t="str">
        <f t="shared" si="1348"/>
        <v/>
      </c>
      <c r="L1706" s="527"/>
      <c r="M1706" s="563"/>
      <c r="O1706" s="561"/>
      <c r="P1706" s="562" t="str">
        <f t="shared" si="1349"/>
        <v/>
      </c>
      <c r="Q1706" s="561"/>
      <c r="R1706" s="583" t="str">
        <f t="shared" si="1350"/>
        <v/>
      </c>
      <c r="S1706" s="561"/>
      <c r="T1706" s="588" t="str">
        <f t="shared" si="1351"/>
        <v/>
      </c>
      <c r="U1706" s="584">
        <f ca="1">SUMIF($O$8:T$9,"QUANT.",O1706:T1706)</f>
        <v>0</v>
      </c>
      <c r="V1706" s="585">
        <f ca="1" t="shared" si="1352"/>
        <v>0</v>
      </c>
      <c r="W1706" s="586" t="str">
        <f ca="1" t="shared" si="1353"/>
        <v/>
      </c>
      <c r="X1706" s="587">
        <f ca="1" t="shared" si="1354"/>
        <v>0</v>
      </c>
      <c r="Y1706" s="587" t="e">
        <f ca="1" t="shared" si="1355"/>
        <v>#VALUE!</v>
      </c>
    </row>
    <row r="1707" spans="1:25">
      <c r="A1707" s="522"/>
      <c r="B1707" s="528"/>
      <c r="C1707" s="524" t="str">
        <f>IF($B1707="","",IFERROR(VLOOKUP($B1707,SERVIÇOS!$B:$G,2,0),IFERROR(VLOOKUP($B1707,'COMPOSIÇÕES COMPLEMENTARES '!$C:$K,2,0),"")))</f>
        <v/>
      </c>
      <c r="D1707" s="525" t="str">
        <f>IF($B1707="","",IFERROR(VLOOKUP($B1707,SERVIÇOS!$B:$G,3,0),IFERROR(VLOOKUP($B1707,'COMPOSIÇÕES COMPLEMENTARES '!$C:$K,3,0),"")))</f>
        <v/>
      </c>
      <c r="E1707" s="530"/>
      <c r="F1707" s="527" t="str">
        <f>IF($B1707="","",IFERROR(VLOOKUP($B1707,SERVIÇOS!$B:$G,4,0),IFERROR(VLOOKUP($B1707,'COMPOSIÇÕES COMPLEMENTARES '!$C:$K,6,0),"")))</f>
        <v/>
      </c>
      <c r="G1707" s="527" t="str">
        <f>IF($B1707="","",IFERROR(VLOOKUP($B1707,SERVIÇOS!$B:$G,5,0),IFERROR(VLOOKUP($B1707,'COMPOSIÇÕES COMPLEMENTARES '!$C:$K,7,0),"")))</f>
        <v/>
      </c>
      <c r="H1707" s="527" t="str">
        <f t="shared" si="1345"/>
        <v/>
      </c>
      <c r="I1707" s="527" t="str">
        <f t="shared" si="1346"/>
        <v/>
      </c>
      <c r="J1707" s="527" t="str">
        <f t="shared" si="1347"/>
        <v/>
      </c>
      <c r="K1707" s="527" t="str">
        <f t="shared" si="1348"/>
        <v/>
      </c>
      <c r="L1707" s="527"/>
      <c r="M1707" s="563"/>
      <c r="O1707" s="561"/>
      <c r="P1707" s="562" t="str">
        <f t="shared" si="1349"/>
        <v/>
      </c>
      <c r="Q1707" s="561"/>
      <c r="R1707" s="583" t="str">
        <f t="shared" si="1350"/>
        <v/>
      </c>
      <c r="S1707" s="561"/>
      <c r="T1707" s="588" t="str">
        <f t="shared" si="1351"/>
        <v/>
      </c>
      <c r="U1707" s="584">
        <f ca="1">SUMIF($O$8:T$9,"QUANT.",O1707:T1707)</f>
        <v>0</v>
      </c>
      <c r="V1707" s="585">
        <f ca="1" t="shared" si="1352"/>
        <v>0</v>
      </c>
      <c r="W1707" s="586" t="str">
        <f ca="1" t="shared" si="1353"/>
        <v/>
      </c>
      <c r="X1707" s="587">
        <f ca="1" t="shared" si="1354"/>
        <v>0</v>
      </c>
      <c r="Y1707" s="587" t="e">
        <f ca="1" t="shared" si="1355"/>
        <v>#VALUE!</v>
      </c>
    </row>
    <row r="1708" spans="1:25">
      <c r="A1708" s="522"/>
      <c r="B1708" s="528"/>
      <c r="C1708" s="524" t="str">
        <f>IF($B1708="","",IFERROR(VLOOKUP($B1708,SERVIÇOS!$B:$G,2,0),IFERROR(VLOOKUP($B1708,'COMPOSIÇÕES COMPLEMENTARES '!$C:$K,2,0),"")))</f>
        <v/>
      </c>
      <c r="D1708" s="525" t="str">
        <f>IF($B1708="","",IFERROR(VLOOKUP($B1708,SERVIÇOS!$B:$G,3,0),IFERROR(VLOOKUP($B1708,'COMPOSIÇÕES COMPLEMENTARES '!$C:$K,3,0),"")))</f>
        <v/>
      </c>
      <c r="E1708" s="530"/>
      <c r="F1708" s="527" t="str">
        <f>IF($B1708="","",IFERROR(VLOOKUP($B1708,SERVIÇOS!$B:$G,4,0),IFERROR(VLOOKUP($B1708,'COMPOSIÇÕES COMPLEMENTARES '!$C:$K,6,0),"")))</f>
        <v/>
      </c>
      <c r="G1708" s="527" t="str">
        <f>IF($B1708="","",IFERROR(VLOOKUP($B1708,SERVIÇOS!$B:$G,5,0),IFERROR(VLOOKUP($B1708,'COMPOSIÇÕES COMPLEMENTARES '!$C:$K,7,0),"")))</f>
        <v/>
      </c>
      <c r="H1708" s="527" t="str">
        <f t="shared" si="1345"/>
        <v/>
      </c>
      <c r="I1708" s="527" t="str">
        <f t="shared" si="1346"/>
        <v/>
      </c>
      <c r="J1708" s="527" t="str">
        <f t="shared" si="1347"/>
        <v/>
      </c>
      <c r="K1708" s="527" t="str">
        <f t="shared" si="1348"/>
        <v/>
      </c>
      <c r="L1708" s="527"/>
      <c r="M1708" s="563"/>
      <c r="O1708" s="561"/>
      <c r="P1708" s="562" t="str">
        <f t="shared" si="1349"/>
        <v/>
      </c>
      <c r="Q1708" s="561"/>
      <c r="R1708" s="583" t="str">
        <f t="shared" si="1350"/>
        <v/>
      </c>
      <c r="S1708" s="561"/>
      <c r="T1708" s="588" t="str">
        <f t="shared" si="1351"/>
        <v/>
      </c>
      <c r="U1708" s="584">
        <f ca="1">SUMIF($O$8:T$9,"QUANT.",O1708:T1708)</f>
        <v>0</v>
      </c>
      <c r="V1708" s="585">
        <f ca="1" t="shared" si="1352"/>
        <v>0</v>
      </c>
      <c r="W1708" s="586" t="str">
        <f ca="1" t="shared" si="1353"/>
        <v/>
      </c>
      <c r="X1708" s="587">
        <f ca="1" t="shared" si="1354"/>
        <v>0</v>
      </c>
      <c r="Y1708" s="587" t="e">
        <f ca="1" t="shared" si="1355"/>
        <v>#VALUE!</v>
      </c>
    </row>
    <row r="1709" spans="1:25">
      <c r="A1709" s="522"/>
      <c r="B1709" s="528"/>
      <c r="C1709" s="524" t="str">
        <f>IF($B1709="","",IFERROR(VLOOKUP($B1709,SERVIÇOS!$B:$G,2,0),IFERROR(VLOOKUP($B1709,'COMPOSIÇÕES COMPLEMENTARES '!$C:$K,2,0),"")))</f>
        <v/>
      </c>
      <c r="D1709" s="525" t="str">
        <f>IF($B1709="","",IFERROR(VLOOKUP($B1709,SERVIÇOS!$B:$G,3,0),IFERROR(VLOOKUP($B1709,'COMPOSIÇÕES COMPLEMENTARES '!$C:$K,3,0),"")))</f>
        <v/>
      </c>
      <c r="E1709" s="530"/>
      <c r="F1709" s="527" t="str">
        <f>IF($B1709="","",IFERROR(VLOOKUP($B1709,SERVIÇOS!$B:$G,4,0),IFERROR(VLOOKUP($B1709,'COMPOSIÇÕES COMPLEMENTARES '!$C:$K,6,0),"")))</f>
        <v/>
      </c>
      <c r="G1709" s="527" t="str">
        <f>IF($B1709="","",IFERROR(VLOOKUP($B1709,SERVIÇOS!$B:$G,5,0),IFERROR(VLOOKUP($B1709,'COMPOSIÇÕES COMPLEMENTARES '!$C:$K,7,0),"")))</f>
        <v/>
      </c>
      <c r="H1709" s="527" t="str">
        <f t="shared" si="1345"/>
        <v/>
      </c>
      <c r="I1709" s="527" t="str">
        <f t="shared" si="1346"/>
        <v/>
      </c>
      <c r="J1709" s="527" t="str">
        <f t="shared" si="1347"/>
        <v/>
      </c>
      <c r="K1709" s="527" t="str">
        <f t="shared" si="1348"/>
        <v/>
      </c>
      <c r="L1709" s="527"/>
      <c r="M1709" s="563"/>
      <c r="O1709" s="561"/>
      <c r="P1709" s="562" t="str">
        <f t="shared" si="1349"/>
        <v/>
      </c>
      <c r="Q1709" s="561"/>
      <c r="R1709" s="583" t="str">
        <f t="shared" si="1350"/>
        <v/>
      </c>
      <c r="S1709" s="561"/>
      <c r="T1709" s="588" t="str">
        <f t="shared" si="1351"/>
        <v/>
      </c>
      <c r="U1709" s="584">
        <f ca="1">SUMIF($O$8:T$9,"QUANT.",O1709:T1709)</f>
        <v>0</v>
      </c>
      <c r="V1709" s="585">
        <f ca="1" t="shared" si="1352"/>
        <v>0</v>
      </c>
      <c r="W1709" s="586" t="str">
        <f ca="1" t="shared" si="1353"/>
        <v/>
      </c>
      <c r="X1709" s="587">
        <f ca="1" t="shared" si="1354"/>
        <v>0</v>
      </c>
      <c r="Y1709" s="587" t="e">
        <f ca="1" t="shared" si="1355"/>
        <v>#VALUE!</v>
      </c>
    </row>
    <row r="1710" spans="1:25">
      <c r="A1710" s="522"/>
      <c r="B1710" s="528"/>
      <c r="C1710" s="524" t="str">
        <f>IF($B1710="","",IFERROR(VLOOKUP($B1710,SERVIÇOS!$B:$G,2,0),IFERROR(VLOOKUP($B1710,'COMPOSIÇÕES COMPLEMENTARES '!$C:$K,2,0),"")))</f>
        <v/>
      </c>
      <c r="D1710" s="525" t="str">
        <f>IF($B1710="","",IFERROR(VLOOKUP($B1710,SERVIÇOS!$B:$G,3,0),IFERROR(VLOOKUP($B1710,'COMPOSIÇÕES COMPLEMENTARES '!$C:$K,3,0),"")))</f>
        <v/>
      </c>
      <c r="E1710" s="530"/>
      <c r="F1710" s="527" t="str">
        <f>IF($B1710="","",IFERROR(VLOOKUP($B1710,SERVIÇOS!$B:$G,4,0),IFERROR(VLOOKUP($B1710,'COMPOSIÇÕES COMPLEMENTARES '!$C:$K,6,0),"")))</f>
        <v/>
      </c>
      <c r="G1710" s="527" t="str">
        <f>IF($B1710="","",IFERROR(VLOOKUP($B1710,SERVIÇOS!$B:$G,5,0),IFERROR(VLOOKUP($B1710,'COMPOSIÇÕES COMPLEMENTARES '!$C:$K,7,0),"")))</f>
        <v/>
      </c>
      <c r="H1710" s="527" t="str">
        <f t="shared" si="1345"/>
        <v/>
      </c>
      <c r="I1710" s="527" t="str">
        <f t="shared" si="1346"/>
        <v/>
      </c>
      <c r="J1710" s="527" t="str">
        <f t="shared" si="1347"/>
        <v/>
      </c>
      <c r="K1710" s="527" t="str">
        <f t="shared" si="1348"/>
        <v/>
      </c>
      <c r="L1710" s="527"/>
      <c r="M1710" s="563"/>
      <c r="O1710" s="561"/>
      <c r="P1710" s="562" t="str">
        <f t="shared" si="1349"/>
        <v/>
      </c>
      <c r="Q1710" s="561"/>
      <c r="R1710" s="583" t="str">
        <f t="shared" si="1350"/>
        <v/>
      </c>
      <c r="S1710" s="561"/>
      <c r="T1710" s="588" t="str">
        <f t="shared" si="1351"/>
        <v/>
      </c>
      <c r="U1710" s="584">
        <f ca="1">SUMIF($O$8:T$9,"QUANT.",O1710:T1710)</f>
        <v>0</v>
      </c>
      <c r="V1710" s="585">
        <f ca="1" t="shared" si="1352"/>
        <v>0</v>
      </c>
      <c r="W1710" s="586" t="str">
        <f ca="1" t="shared" si="1353"/>
        <v/>
      </c>
      <c r="X1710" s="587">
        <f ca="1" t="shared" si="1354"/>
        <v>0</v>
      </c>
      <c r="Y1710" s="587" t="e">
        <f ca="1" t="shared" si="1355"/>
        <v>#VALUE!</v>
      </c>
    </row>
    <row r="1711" spans="1:25">
      <c r="A1711" s="522"/>
      <c r="B1711" s="528"/>
      <c r="C1711" s="524" t="str">
        <f>IF($B1711="","",IFERROR(VLOOKUP($B1711,SERVIÇOS!$B:$G,2,0),IFERROR(VLOOKUP($B1711,'COMPOSIÇÕES COMPLEMENTARES '!$C:$K,2,0),"")))</f>
        <v/>
      </c>
      <c r="D1711" s="525" t="str">
        <f>IF($B1711="","",IFERROR(VLOOKUP($B1711,SERVIÇOS!$B:$G,3,0),IFERROR(VLOOKUP($B1711,'COMPOSIÇÕES COMPLEMENTARES '!$C:$K,3,0),"")))</f>
        <v/>
      </c>
      <c r="E1711" s="530"/>
      <c r="F1711" s="527" t="str">
        <f>IF($B1711="","",IFERROR(VLOOKUP($B1711,SERVIÇOS!$B:$G,4,0),IFERROR(VLOOKUP($B1711,'COMPOSIÇÕES COMPLEMENTARES '!$C:$K,6,0),"")))</f>
        <v/>
      </c>
      <c r="G1711" s="527" t="str">
        <f>IF($B1711="","",IFERROR(VLOOKUP($B1711,SERVIÇOS!$B:$G,5,0),IFERROR(VLOOKUP($B1711,'COMPOSIÇÕES COMPLEMENTARES '!$C:$K,7,0),"")))</f>
        <v/>
      </c>
      <c r="H1711" s="527" t="str">
        <f t="shared" si="1345"/>
        <v/>
      </c>
      <c r="I1711" s="527" t="str">
        <f t="shared" si="1346"/>
        <v/>
      </c>
      <c r="J1711" s="527" t="str">
        <f t="shared" si="1347"/>
        <v/>
      </c>
      <c r="K1711" s="527" t="str">
        <f t="shared" si="1348"/>
        <v/>
      </c>
      <c r="L1711" s="527"/>
      <c r="M1711" s="563"/>
      <c r="O1711" s="561"/>
      <c r="P1711" s="562" t="str">
        <f t="shared" si="1349"/>
        <v/>
      </c>
      <c r="Q1711" s="561"/>
      <c r="R1711" s="583" t="str">
        <f t="shared" si="1350"/>
        <v/>
      </c>
      <c r="S1711" s="561"/>
      <c r="T1711" s="588" t="str">
        <f t="shared" si="1351"/>
        <v/>
      </c>
      <c r="U1711" s="584">
        <f ca="1">SUMIF($O$8:T$9,"QUANT.",O1711:T1711)</f>
        <v>0</v>
      </c>
      <c r="V1711" s="585">
        <f ca="1" t="shared" si="1352"/>
        <v>0</v>
      </c>
      <c r="W1711" s="586" t="str">
        <f ca="1" t="shared" si="1353"/>
        <v/>
      </c>
      <c r="X1711" s="587">
        <f ca="1" t="shared" si="1354"/>
        <v>0</v>
      </c>
      <c r="Y1711" s="587" t="e">
        <f ca="1" t="shared" si="1355"/>
        <v>#VALUE!</v>
      </c>
    </row>
    <row r="1712" spans="1:25">
      <c r="A1712" s="522"/>
      <c r="B1712" s="528"/>
      <c r="C1712" s="524" t="str">
        <f>IF($B1712="","",IFERROR(VLOOKUP($B1712,SERVIÇOS!$B:$G,2,0),IFERROR(VLOOKUP($B1712,'COMPOSIÇÕES COMPLEMENTARES '!$C:$K,2,0),"")))</f>
        <v/>
      </c>
      <c r="D1712" s="525" t="str">
        <f>IF($B1712="","",IFERROR(VLOOKUP($B1712,SERVIÇOS!$B:$G,3,0),IFERROR(VLOOKUP($B1712,'COMPOSIÇÕES COMPLEMENTARES '!$C:$K,3,0),"")))</f>
        <v/>
      </c>
      <c r="E1712" s="530"/>
      <c r="F1712" s="527" t="str">
        <f>IF($B1712="","",IFERROR(VLOOKUP($B1712,SERVIÇOS!$B:$G,4,0),IFERROR(VLOOKUP($B1712,'COMPOSIÇÕES COMPLEMENTARES '!$C:$K,6,0),"")))</f>
        <v/>
      </c>
      <c r="G1712" s="527" t="str">
        <f>IF($B1712="","",IFERROR(VLOOKUP($B1712,SERVIÇOS!$B:$G,5,0),IFERROR(VLOOKUP($B1712,'COMPOSIÇÕES COMPLEMENTARES '!$C:$K,7,0),"")))</f>
        <v/>
      </c>
      <c r="H1712" s="527" t="str">
        <f t="shared" si="1345"/>
        <v/>
      </c>
      <c r="I1712" s="527" t="str">
        <f t="shared" si="1346"/>
        <v/>
      </c>
      <c r="J1712" s="527" t="str">
        <f t="shared" si="1347"/>
        <v/>
      </c>
      <c r="K1712" s="527" t="str">
        <f t="shared" si="1348"/>
        <v/>
      </c>
      <c r="L1712" s="527"/>
      <c r="M1712" s="563"/>
      <c r="O1712" s="561"/>
      <c r="P1712" s="562" t="str">
        <f t="shared" si="1349"/>
        <v/>
      </c>
      <c r="Q1712" s="561"/>
      <c r="R1712" s="583" t="str">
        <f t="shared" si="1350"/>
        <v/>
      </c>
      <c r="S1712" s="561"/>
      <c r="T1712" s="588" t="str">
        <f t="shared" si="1351"/>
        <v/>
      </c>
      <c r="U1712" s="584">
        <f ca="1">SUMIF($O$8:T$9,"QUANT.",O1712:T1712)</f>
        <v>0</v>
      </c>
      <c r="V1712" s="585">
        <f ca="1" t="shared" si="1352"/>
        <v>0</v>
      </c>
      <c r="W1712" s="586" t="str">
        <f ca="1" t="shared" si="1353"/>
        <v/>
      </c>
      <c r="X1712" s="587">
        <f ca="1" t="shared" si="1354"/>
        <v>0</v>
      </c>
      <c r="Y1712" s="587" t="e">
        <f ca="1" t="shared" si="1355"/>
        <v>#VALUE!</v>
      </c>
    </row>
    <row r="1713" spans="1:25">
      <c r="A1713" s="522"/>
      <c r="B1713" s="528"/>
      <c r="C1713" s="524" t="str">
        <f>IF($B1713="","",IFERROR(VLOOKUP($B1713,SERVIÇOS!$B:$G,2,0),IFERROR(VLOOKUP($B1713,'COMPOSIÇÕES COMPLEMENTARES '!$C:$K,2,0),"")))</f>
        <v/>
      </c>
      <c r="D1713" s="525" t="str">
        <f>IF($B1713="","",IFERROR(VLOOKUP($B1713,SERVIÇOS!$B:$G,3,0),IFERROR(VLOOKUP($B1713,'COMPOSIÇÕES COMPLEMENTARES '!$C:$K,3,0),"")))</f>
        <v/>
      </c>
      <c r="E1713" s="530"/>
      <c r="F1713" s="527" t="str">
        <f>IF($B1713="","",IFERROR(VLOOKUP($B1713,SERVIÇOS!$B:$G,4,0),IFERROR(VLOOKUP($B1713,'COMPOSIÇÕES COMPLEMENTARES '!$C:$K,6,0),"")))</f>
        <v/>
      </c>
      <c r="G1713" s="527" t="str">
        <f>IF($B1713="","",IFERROR(VLOOKUP($B1713,SERVIÇOS!$B:$G,5,0),IFERROR(VLOOKUP($B1713,'COMPOSIÇÕES COMPLEMENTARES '!$C:$K,7,0),"")))</f>
        <v/>
      </c>
      <c r="H1713" s="527" t="str">
        <f t="shared" si="1345"/>
        <v/>
      </c>
      <c r="I1713" s="527" t="str">
        <f t="shared" si="1346"/>
        <v/>
      </c>
      <c r="J1713" s="527" t="str">
        <f t="shared" si="1347"/>
        <v/>
      </c>
      <c r="K1713" s="527" t="str">
        <f t="shared" si="1348"/>
        <v/>
      </c>
      <c r="L1713" s="527"/>
      <c r="M1713" s="563"/>
      <c r="O1713" s="561"/>
      <c r="P1713" s="562" t="str">
        <f t="shared" si="1349"/>
        <v/>
      </c>
      <c r="Q1713" s="561"/>
      <c r="R1713" s="583" t="str">
        <f t="shared" si="1350"/>
        <v/>
      </c>
      <c r="S1713" s="561"/>
      <c r="T1713" s="588" t="str">
        <f t="shared" si="1351"/>
        <v/>
      </c>
      <c r="U1713" s="584">
        <f ca="1">SUMIF($O$8:T$9,"QUANT.",O1713:T1713)</f>
        <v>0</v>
      </c>
      <c r="V1713" s="585">
        <f ca="1" t="shared" si="1352"/>
        <v>0</v>
      </c>
      <c r="W1713" s="586" t="str">
        <f ca="1" t="shared" si="1353"/>
        <v/>
      </c>
      <c r="X1713" s="587">
        <f ca="1" t="shared" si="1354"/>
        <v>0</v>
      </c>
      <c r="Y1713" s="587" t="e">
        <f ca="1" t="shared" si="1355"/>
        <v>#VALUE!</v>
      </c>
    </row>
    <row r="1714" spans="1:25">
      <c r="A1714" s="522"/>
      <c r="B1714" s="528"/>
      <c r="C1714" s="524" t="str">
        <f>IF($B1714="","",IFERROR(VLOOKUP($B1714,SERVIÇOS!$B:$G,2,0),IFERROR(VLOOKUP($B1714,'COMPOSIÇÕES COMPLEMENTARES '!$C:$K,2,0),"")))</f>
        <v/>
      </c>
      <c r="D1714" s="525" t="str">
        <f>IF($B1714="","",IFERROR(VLOOKUP($B1714,SERVIÇOS!$B:$G,3,0),IFERROR(VLOOKUP($B1714,'COMPOSIÇÕES COMPLEMENTARES '!$C:$K,3,0),"")))</f>
        <v/>
      </c>
      <c r="E1714" s="530"/>
      <c r="F1714" s="527" t="str">
        <f>IF($B1714="","",IFERROR(VLOOKUP($B1714,SERVIÇOS!$B:$G,4,0),IFERROR(VLOOKUP($B1714,'COMPOSIÇÕES COMPLEMENTARES '!$C:$K,6,0),"")))</f>
        <v/>
      </c>
      <c r="G1714" s="527" t="str">
        <f>IF($B1714="","",IFERROR(VLOOKUP($B1714,SERVIÇOS!$B:$G,5,0),IFERROR(VLOOKUP($B1714,'COMPOSIÇÕES COMPLEMENTARES '!$C:$K,7,0),"")))</f>
        <v/>
      </c>
      <c r="H1714" s="527" t="str">
        <f t="shared" si="1345"/>
        <v/>
      </c>
      <c r="I1714" s="527" t="str">
        <f t="shared" si="1346"/>
        <v/>
      </c>
      <c r="J1714" s="527" t="str">
        <f t="shared" si="1347"/>
        <v/>
      </c>
      <c r="K1714" s="527" t="str">
        <f t="shared" si="1348"/>
        <v/>
      </c>
      <c r="L1714" s="527"/>
      <c r="M1714" s="563"/>
      <c r="O1714" s="561"/>
      <c r="P1714" s="562" t="str">
        <f t="shared" si="1349"/>
        <v/>
      </c>
      <c r="Q1714" s="561"/>
      <c r="R1714" s="583" t="str">
        <f t="shared" si="1350"/>
        <v/>
      </c>
      <c r="S1714" s="561"/>
      <c r="T1714" s="588" t="str">
        <f t="shared" si="1351"/>
        <v/>
      </c>
      <c r="U1714" s="584">
        <f ca="1">SUMIF($O$8:T$9,"QUANT.",O1714:T1714)</f>
        <v>0</v>
      </c>
      <c r="V1714" s="585">
        <f ca="1" t="shared" si="1352"/>
        <v>0</v>
      </c>
      <c r="W1714" s="586" t="str">
        <f ca="1" t="shared" si="1353"/>
        <v/>
      </c>
      <c r="X1714" s="587">
        <f ca="1" t="shared" si="1354"/>
        <v>0</v>
      </c>
      <c r="Y1714" s="587" t="e">
        <f ca="1" t="shared" si="1355"/>
        <v>#VALUE!</v>
      </c>
    </row>
    <row r="1715" spans="1:25">
      <c r="A1715" s="522"/>
      <c r="B1715" s="528"/>
      <c r="C1715" s="524" t="str">
        <f>IF($B1715="","",IFERROR(VLOOKUP($B1715,SERVIÇOS!$B:$G,2,0),IFERROR(VLOOKUP($B1715,'COMPOSIÇÕES COMPLEMENTARES '!$C:$K,2,0),"")))</f>
        <v/>
      </c>
      <c r="D1715" s="525" t="str">
        <f>IF($B1715="","",IFERROR(VLOOKUP($B1715,SERVIÇOS!$B:$G,3,0),IFERROR(VLOOKUP($B1715,'COMPOSIÇÕES COMPLEMENTARES '!$C:$K,3,0),"")))</f>
        <v/>
      </c>
      <c r="E1715" s="530"/>
      <c r="F1715" s="527" t="str">
        <f>IF($B1715="","",IFERROR(VLOOKUP($B1715,SERVIÇOS!$B:$G,4,0),IFERROR(VLOOKUP($B1715,'COMPOSIÇÕES COMPLEMENTARES '!$C:$K,6,0),"")))</f>
        <v/>
      </c>
      <c r="G1715" s="527" t="str">
        <f>IF($B1715="","",IFERROR(VLOOKUP($B1715,SERVIÇOS!$B:$G,5,0),IFERROR(VLOOKUP($B1715,'COMPOSIÇÕES COMPLEMENTARES '!$C:$K,7,0),"")))</f>
        <v/>
      </c>
      <c r="H1715" s="527" t="str">
        <f t="shared" si="1345"/>
        <v/>
      </c>
      <c r="I1715" s="527" t="str">
        <f t="shared" si="1346"/>
        <v/>
      </c>
      <c r="J1715" s="527" t="str">
        <f t="shared" si="1347"/>
        <v/>
      </c>
      <c r="K1715" s="527" t="str">
        <f t="shared" si="1348"/>
        <v/>
      </c>
      <c r="L1715" s="527"/>
      <c r="M1715" s="563"/>
      <c r="O1715" s="561"/>
      <c r="P1715" s="562" t="str">
        <f t="shared" si="1349"/>
        <v/>
      </c>
      <c r="Q1715" s="561"/>
      <c r="R1715" s="583" t="str">
        <f t="shared" si="1350"/>
        <v/>
      </c>
      <c r="S1715" s="561"/>
      <c r="T1715" s="588" t="str">
        <f t="shared" si="1351"/>
        <v/>
      </c>
      <c r="U1715" s="584">
        <f ca="1">SUMIF($O$8:T$9,"QUANT.",O1715:T1715)</f>
        <v>0</v>
      </c>
      <c r="V1715" s="585">
        <f ca="1" t="shared" si="1352"/>
        <v>0</v>
      </c>
      <c r="W1715" s="586" t="str">
        <f ca="1" t="shared" si="1353"/>
        <v/>
      </c>
      <c r="X1715" s="587">
        <f ca="1" t="shared" si="1354"/>
        <v>0</v>
      </c>
      <c r="Y1715" s="587" t="e">
        <f ca="1" t="shared" si="1355"/>
        <v>#VALUE!</v>
      </c>
    </row>
    <row r="1716" spans="1:25">
      <c r="A1716" s="522"/>
      <c r="B1716" s="528"/>
      <c r="C1716" s="524" t="str">
        <f>IF($B1716="","",IFERROR(VLOOKUP($B1716,SERVIÇOS!$B:$G,2,0),IFERROR(VLOOKUP($B1716,'COMPOSIÇÕES COMPLEMENTARES '!$C:$K,2,0),"")))</f>
        <v/>
      </c>
      <c r="D1716" s="525" t="str">
        <f>IF($B1716="","",IFERROR(VLOOKUP($B1716,SERVIÇOS!$B:$G,3,0),IFERROR(VLOOKUP($B1716,'COMPOSIÇÕES COMPLEMENTARES '!$C:$K,3,0),"")))</f>
        <v/>
      </c>
      <c r="E1716" s="530"/>
      <c r="F1716" s="527" t="str">
        <f>IF($B1716="","",IFERROR(VLOOKUP($B1716,SERVIÇOS!$B:$G,4,0),IFERROR(VLOOKUP($B1716,'COMPOSIÇÕES COMPLEMENTARES '!$C:$K,6,0),"")))</f>
        <v/>
      </c>
      <c r="G1716" s="527" t="str">
        <f>IF($B1716="","",IFERROR(VLOOKUP($B1716,SERVIÇOS!$B:$G,5,0),IFERROR(VLOOKUP($B1716,'COMPOSIÇÕES COMPLEMENTARES '!$C:$K,7,0),"")))</f>
        <v/>
      </c>
      <c r="H1716" s="527" t="str">
        <f t="shared" si="1345"/>
        <v/>
      </c>
      <c r="I1716" s="527" t="str">
        <f t="shared" si="1346"/>
        <v/>
      </c>
      <c r="J1716" s="527" t="str">
        <f t="shared" si="1347"/>
        <v/>
      </c>
      <c r="K1716" s="527" t="str">
        <f t="shared" si="1348"/>
        <v/>
      </c>
      <c r="L1716" s="527"/>
      <c r="M1716" s="563"/>
      <c r="O1716" s="561"/>
      <c r="P1716" s="562" t="str">
        <f t="shared" si="1349"/>
        <v/>
      </c>
      <c r="Q1716" s="561"/>
      <c r="R1716" s="583" t="str">
        <f t="shared" si="1350"/>
        <v/>
      </c>
      <c r="S1716" s="561"/>
      <c r="T1716" s="588" t="str">
        <f t="shared" si="1351"/>
        <v/>
      </c>
      <c r="U1716" s="584">
        <f ca="1">SUMIF($O$8:T$9,"QUANT.",O1716:T1716)</f>
        <v>0</v>
      </c>
      <c r="V1716" s="585">
        <f ca="1" t="shared" si="1352"/>
        <v>0</v>
      </c>
      <c r="W1716" s="586" t="str">
        <f ca="1" t="shared" si="1353"/>
        <v/>
      </c>
      <c r="X1716" s="587">
        <f ca="1" t="shared" si="1354"/>
        <v>0</v>
      </c>
      <c r="Y1716" s="587" t="e">
        <f ca="1" t="shared" si="1355"/>
        <v>#VALUE!</v>
      </c>
    </row>
    <row r="1717" spans="1:25">
      <c r="A1717" s="522"/>
      <c r="B1717" s="528"/>
      <c r="C1717" s="524" t="str">
        <f>IF($B1717="","",IFERROR(VLOOKUP($B1717,SERVIÇOS!$B:$G,2,0),IFERROR(VLOOKUP($B1717,'COMPOSIÇÕES COMPLEMENTARES '!$C:$K,2,0),"")))</f>
        <v/>
      </c>
      <c r="D1717" s="525" t="str">
        <f>IF($B1717="","",IFERROR(VLOOKUP($B1717,SERVIÇOS!$B:$G,3,0),IFERROR(VLOOKUP($B1717,'COMPOSIÇÕES COMPLEMENTARES '!$C:$K,3,0),"")))</f>
        <v/>
      </c>
      <c r="E1717" s="530"/>
      <c r="F1717" s="527" t="str">
        <f>IF($B1717="","",IFERROR(VLOOKUP($B1717,SERVIÇOS!$B:$G,4,0),IFERROR(VLOOKUP($B1717,'COMPOSIÇÕES COMPLEMENTARES '!$C:$K,6,0),"")))</f>
        <v/>
      </c>
      <c r="G1717" s="527" t="str">
        <f>IF($B1717="","",IFERROR(VLOOKUP($B1717,SERVIÇOS!$B:$G,5,0),IFERROR(VLOOKUP($B1717,'COMPOSIÇÕES COMPLEMENTARES '!$C:$K,7,0),"")))</f>
        <v/>
      </c>
      <c r="H1717" s="527" t="str">
        <f t="shared" si="1345"/>
        <v/>
      </c>
      <c r="I1717" s="527" t="str">
        <f t="shared" si="1346"/>
        <v/>
      </c>
      <c r="J1717" s="527" t="str">
        <f t="shared" si="1347"/>
        <v/>
      </c>
      <c r="K1717" s="527" t="str">
        <f t="shared" si="1348"/>
        <v/>
      </c>
      <c r="L1717" s="527"/>
      <c r="M1717" s="563"/>
      <c r="O1717" s="561"/>
      <c r="P1717" s="562" t="str">
        <f t="shared" si="1349"/>
        <v/>
      </c>
      <c r="Q1717" s="561"/>
      <c r="R1717" s="583" t="str">
        <f t="shared" si="1350"/>
        <v/>
      </c>
      <c r="S1717" s="561"/>
      <c r="T1717" s="588" t="str">
        <f t="shared" si="1351"/>
        <v/>
      </c>
      <c r="U1717" s="584">
        <f ca="1">SUMIF($O$8:T$9,"QUANT.",O1717:T1717)</f>
        <v>0</v>
      </c>
      <c r="V1717" s="585">
        <f ca="1" t="shared" si="1352"/>
        <v>0</v>
      </c>
      <c r="W1717" s="586" t="str">
        <f ca="1" t="shared" si="1353"/>
        <v/>
      </c>
      <c r="X1717" s="587">
        <f ca="1" t="shared" si="1354"/>
        <v>0</v>
      </c>
      <c r="Y1717" s="587" t="e">
        <f ca="1" t="shared" si="1355"/>
        <v>#VALUE!</v>
      </c>
    </row>
    <row r="1718" spans="1:25">
      <c r="A1718" s="522"/>
      <c r="B1718" s="528"/>
      <c r="C1718" s="524" t="str">
        <f>IF($B1718="","",IFERROR(VLOOKUP($B1718,SERVIÇOS!$B:$G,2,0),IFERROR(VLOOKUP($B1718,'COMPOSIÇÕES COMPLEMENTARES '!$C:$K,2,0),"")))</f>
        <v/>
      </c>
      <c r="D1718" s="525" t="str">
        <f>IF($B1718="","",IFERROR(VLOOKUP($B1718,SERVIÇOS!$B:$G,3,0),IFERROR(VLOOKUP($B1718,'COMPOSIÇÕES COMPLEMENTARES '!$C:$K,3,0),"")))</f>
        <v/>
      </c>
      <c r="E1718" s="530"/>
      <c r="F1718" s="527" t="str">
        <f>IF($B1718="","",IFERROR(VLOOKUP($B1718,SERVIÇOS!$B:$G,4,0),IFERROR(VLOOKUP($B1718,'COMPOSIÇÕES COMPLEMENTARES '!$C:$K,6,0),"")))</f>
        <v/>
      </c>
      <c r="G1718" s="527" t="str">
        <f>IF($B1718="","",IFERROR(VLOOKUP($B1718,SERVIÇOS!$B:$G,5,0),IFERROR(VLOOKUP($B1718,'COMPOSIÇÕES COMPLEMENTARES '!$C:$K,7,0),"")))</f>
        <v/>
      </c>
      <c r="H1718" s="527" t="str">
        <f t="shared" si="1345"/>
        <v/>
      </c>
      <c r="I1718" s="527" t="str">
        <f t="shared" si="1346"/>
        <v/>
      </c>
      <c r="J1718" s="527" t="str">
        <f t="shared" si="1347"/>
        <v/>
      </c>
      <c r="K1718" s="527" t="str">
        <f t="shared" si="1348"/>
        <v/>
      </c>
      <c r="L1718" s="527"/>
      <c r="M1718" s="563"/>
      <c r="O1718" s="561"/>
      <c r="P1718" s="562" t="str">
        <f t="shared" si="1349"/>
        <v/>
      </c>
      <c r="Q1718" s="561"/>
      <c r="R1718" s="583" t="str">
        <f t="shared" si="1350"/>
        <v/>
      </c>
      <c r="S1718" s="561"/>
      <c r="T1718" s="588" t="str">
        <f t="shared" si="1351"/>
        <v/>
      </c>
      <c r="U1718" s="584">
        <f ca="1">SUMIF($O$8:T$9,"QUANT.",O1718:T1718)</f>
        <v>0</v>
      </c>
      <c r="V1718" s="585">
        <f ca="1" t="shared" si="1352"/>
        <v>0</v>
      </c>
      <c r="W1718" s="586" t="str">
        <f ca="1" t="shared" si="1353"/>
        <v/>
      </c>
      <c r="X1718" s="587">
        <f ca="1" t="shared" si="1354"/>
        <v>0</v>
      </c>
      <c r="Y1718" s="587" t="e">
        <f ca="1" t="shared" si="1355"/>
        <v>#VALUE!</v>
      </c>
    </row>
    <row r="1719" spans="1:25">
      <c r="A1719" s="522"/>
      <c r="B1719" s="528"/>
      <c r="C1719" s="524" t="str">
        <f>IF($B1719="","",IFERROR(VLOOKUP($B1719,SERVIÇOS!$B:$G,2,0),IFERROR(VLOOKUP($B1719,'COMPOSIÇÕES COMPLEMENTARES '!$C:$K,2,0),"")))</f>
        <v/>
      </c>
      <c r="D1719" s="525" t="str">
        <f>IF($B1719="","",IFERROR(VLOOKUP($B1719,SERVIÇOS!$B:$G,3,0),IFERROR(VLOOKUP($B1719,'COMPOSIÇÕES COMPLEMENTARES '!$C:$K,3,0),"")))</f>
        <v/>
      </c>
      <c r="E1719" s="530"/>
      <c r="F1719" s="527" t="str">
        <f>IF($B1719="","",IFERROR(VLOOKUP($B1719,SERVIÇOS!$B:$G,4,0),IFERROR(VLOOKUP($B1719,'COMPOSIÇÕES COMPLEMENTARES '!$C:$K,6,0),"")))</f>
        <v/>
      </c>
      <c r="G1719" s="527" t="str">
        <f>IF($B1719="","",IFERROR(VLOOKUP($B1719,SERVIÇOS!$B:$G,5,0),IFERROR(VLOOKUP($B1719,'COMPOSIÇÕES COMPLEMENTARES '!$C:$K,7,0),"")))</f>
        <v/>
      </c>
      <c r="H1719" s="527" t="str">
        <f t="shared" si="1345"/>
        <v/>
      </c>
      <c r="I1719" s="527" t="str">
        <f t="shared" si="1346"/>
        <v/>
      </c>
      <c r="J1719" s="527" t="str">
        <f t="shared" si="1347"/>
        <v/>
      </c>
      <c r="K1719" s="527" t="str">
        <f t="shared" si="1348"/>
        <v/>
      </c>
      <c r="L1719" s="527"/>
      <c r="M1719" s="563"/>
      <c r="O1719" s="561"/>
      <c r="P1719" s="562" t="str">
        <f t="shared" si="1349"/>
        <v/>
      </c>
      <c r="Q1719" s="561"/>
      <c r="R1719" s="583" t="str">
        <f t="shared" si="1350"/>
        <v/>
      </c>
      <c r="S1719" s="561"/>
      <c r="T1719" s="588" t="str">
        <f t="shared" si="1351"/>
        <v/>
      </c>
      <c r="U1719" s="584">
        <f ca="1">SUMIF($O$8:T$9,"QUANT.",O1719:T1719)</f>
        <v>0</v>
      </c>
      <c r="V1719" s="585">
        <f ca="1" t="shared" si="1352"/>
        <v>0</v>
      </c>
      <c r="W1719" s="586" t="str">
        <f ca="1" t="shared" si="1353"/>
        <v/>
      </c>
      <c r="X1719" s="587">
        <f ca="1" t="shared" si="1354"/>
        <v>0</v>
      </c>
      <c r="Y1719" s="587" t="e">
        <f ca="1" t="shared" si="1355"/>
        <v>#VALUE!</v>
      </c>
    </row>
    <row r="1720" spans="1:25">
      <c r="A1720" s="522"/>
      <c r="B1720" s="528"/>
      <c r="C1720" s="524" t="str">
        <f>IF($B1720="","",IFERROR(VLOOKUP($B1720,SERVIÇOS!$B:$G,2,0),IFERROR(VLOOKUP($B1720,'COMPOSIÇÕES COMPLEMENTARES '!$C:$K,2,0),"")))</f>
        <v/>
      </c>
      <c r="D1720" s="525" t="str">
        <f>IF($B1720="","",IFERROR(VLOOKUP($B1720,SERVIÇOS!$B:$G,3,0),IFERROR(VLOOKUP($B1720,'COMPOSIÇÕES COMPLEMENTARES '!$C:$K,3,0),"")))</f>
        <v/>
      </c>
      <c r="E1720" s="530"/>
      <c r="F1720" s="527" t="str">
        <f>IF($B1720="","",IFERROR(VLOOKUP($B1720,SERVIÇOS!$B:$G,4,0),IFERROR(VLOOKUP($B1720,'COMPOSIÇÕES COMPLEMENTARES '!$C:$K,6,0),"")))</f>
        <v/>
      </c>
      <c r="G1720" s="527" t="str">
        <f>IF($B1720="","",IFERROR(VLOOKUP($B1720,SERVIÇOS!$B:$G,5,0),IFERROR(VLOOKUP($B1720,'COMPOSIÇÕES COMPLEMENTARES '!$C:$K,7,0),"")))</f>
        <v/>
      </c>
      <c r="H1720" s="527" t="str">
        <f t="shared" si="1345"/>
        <v/>
      </c>
      <c r="I1720" s="527" t="str">
        <f t="shared" si="1346"/>
        <v/>
      </c>
      <c r="J1720" s="527" t="str">
        <f t="shared" si="1347"/>
        <v/>
      </c>
      <c r="K1720" s="527" t="str">
        <f t="shared" si="1348"/>
        <v/>
      </c>
      <c r="L1720" s="527"/>
      <c r="M1720" s="563"/>
      <c r="O1720" s="561"/>
      <c r="P1720" s="562" t="str">
        <f t="shared" si="1349"/>
        <v/>
      </c>
      <c r="Q1720" s="561"/>
      <c r="R1720" s="583" t="str">
        <f t="shared" si="1350"/>
        <v/>
      </c>
      <c r="S1720" s="561"/>
      <c r="T1720" s="588" t="str">
        <f t="shared" si="1351"/>
        <v/>
      </c>
      <c r="U1720" s="584">
        <f ca="1">SUMIF($O$8:T$9,"QUANT.",O1720:T1720)</f>
        <v>0</v>
      </c>
      <c r="V1720" s="585">
        <f ca="1" t="shared" si="1352"/>
        <v>0</v>
      </c>
      <c r="W1720" s="586" t="str">
        <f ca="1" t="shared" si="1353"/>
        <v/>
      </c>
      <c r="X1720" s="587">
        <f ca="1" t="shared" si="1354"/>
        <v>0</v>
      </c>
      <c r="Y1720" s="587" t="e">
        <f ca="1" t="shared" si="1355"/>
        <v>#VALUE!</v>
      </c>
    </row>
    <row r="1721" spans="1:25">
      <c r="A1721" s="522"/>
      <c r="B1721" s="528"/>
      <c r="C1721" s="524" t="str">
        <f>IF($B1721="","",IFERROR(VLOOKUP($B1721,SERVIÇOS!$B:$G,2,0),IFERROR(VLOOKUP($B1721,'COMPOSIÇÕES COMPLEMENTARES '!$C:$K,2,0),"")))</f>
        <v/>
      </c>
      <c r="D1721" s="525" t="str">
        <f>IF($B1721="","",IFERROR(VLOOKUP($B1721,SERVIÇOS!$B:$G,3,0),IFERROR(VLOOKUP($B1721,'COMPOSIÇÕES COMPLEMENTARES '!$C:$K,3,0),"")))</f>
        <v/>
      </c>
      <c r="E1721" s="530"/>
      <c r="F1721" s="527" t="str">
        <f>IF($B1721="","",IFERROR(VLOOKUP($B1721,SERVIÇOS!$B:$G,4,0),IFERROR(VLOOKUP($B1721,'COMPOSIÇÕES COMPLEMENTARES '!$C:$K,6,0),"")))</f>
        <v/>
      </c>
      <c r="G1721" s="527" t="str">
        <f>IF($B1721="","",IFERROR(VLOOKUP($B1721,SERVIÇOS!$B:$G,5,0),IFERROR(VLOOKUP($B1721,'COMPOSIÇÕES COMPLEMENTARES '!$C:$K,7,0),"")))</f>
        <v/>
      </c>
      <c r="H1721" s="527" t="str">
        <f t="shared" si="1345"/>
        <v/>
      </c>
      <c r="I1721" s="527" t="str">
        <f t="shared" si="1346"/>
        <v/>
      </c>
      <c r="J1721" s="527" t="str">
        <f t="shared" si="1347"/>
        <v/>
      </c>
      <c r="K1721" s="527" t="str">
        <f t="shared" si="1348"/>
        <v/>
      </c>
      <c r="L1721" s="527"/>
      <c r="M1721" s="563"/>
      <c r="O1721" s="561"/>
      <c r="P1721" s="562" t="str">
        <f t="shared" si="1349"/>
        <v/>
      </c>
      <c r="Q1721" s="561"/>
      <c r="R1721" s="583" t="str">
        <f t="shared" si="1350"/>
        <v/>
      </c>
      <c r="S1721" s="561"/>
      <c r="T1721" s="588" t="str">
        <f t="shared" si="1351"/>
        <v/>
      </c>
      <c r="U1721" s="584">
        <f ca="1">SUMIF($O$8:T$9,"QUANT.",O1721:T1721)</f>
        <v>0</v>
      </c>
      <c r="V1721" s="585">
        <f ca="1" t="shared" si="1352"/>
        <v>0</v>
      </c>
      <c r="W1721" s="586" t="str">
        <f ca="1" t="shared" si="1353"/>
        <v/>
      </c>
      <c r="X1721" s="587">
        <f ca="1" t="shared" si="1354"/>
        <v>0</v>
      </c>
      <c r="Y1721" s="587" t="e">
        <f ca="1" t="shared" si="1355"/>
        <v>#VALUE!</v>
      </c>
    </row>
    <row r="1722" spans="1:25">
      <c r="A1722" s="522"/>
      <c r="B1722" s="528"/>
      <c r="C1722" s="524" t="str">
        <f>IF($B1722="","",IFERROR(VLOOKUP($B1722,SERVIÇOS!$B:$G,2,0),IFERROR(VLOOKUP($B1722,'COMPOSIÇÕES COMPLEMENTARES '!$C:$K,2,0),"")))</f>
        <v/>
      </c>
      <c r="D1722" s="525" t="str">
        <f>IF($B1722="","",IFERROR(VLOOKUP($B1722,SERVIÇOS!$B:$G,3,0),IFERROR(VLOOKUP($B1722,'COMPOSIÇÕES COMPLEMENTARES '!$C:$K,3,0),"")))</f>
        <v/>
      </c>
      <c r="E1722" s="530"/>
      <c r="F1722" s="527" t="str">
        <f>IF($B1722="","",IFERROR(VLOOKUP($B1722,SERVIÇOS!$B:$G,4,0),IFERROR(VLOOKUP($B1722,'COMPOSIÇÕES COMPLEMENTARES '!$C:$K,6,0),"")))</f>
        <v/>
      </c>
      <c r="G1722" s="527" t="str">
        <f>IF($B1722="","",IFERROR(VLOOKUP($B1722,SERVIÇOS!$B:$G,5,0),IFERROR(VLOOKUP($B1722,'COMPOSIÇÕES COMPLEMENTARES '!$C:$K,7,0),"")))</f>
        <v/>
      </c>
      <c r="H1722" s="527" t="str">
        <f t="shared" si="1345"/>
        <v/>
      </c>
      <c r="I1722" s="527" t="str">
        <f t="shared" si="1346"/>
        <v/>
      </c>
      <c r="J1722" s="527" t="str">
        <f t="shared" si="1347"/>
        <v/>
      </c>
      <c r="K1722" s="527" t="str">
        <f t="shared" si="1348"/>
        <v/>
      </c>
      <c r="L1722" s="527"/>
      <c r="M1722" s="563"/>
      <c r="O1722" s="561"/>
      <c r="P1722" s="562" t="str">
        <f t="shared" si="1349"/>
        <v/>
      </c>
      <c r="Q1722" s="561"/>
      <c r="R1722" s="583" t="str">
        <f t="shared" si="1350"/>
        <v/>
      </c>
      <c r="S1722" s="561"/>
      <c r="T1722" s="588" t="str">
        <f t="shared" si="1351"/>
        <v/>
      </c>
      <c r="U1722" s="584">
        <f ca="1">SUMIF($O$8:T$9,"QUANT.",O1722:T1722)</f>
        <v>0</v>
      </c>
      <c r="V1722" s="585">
        <f ca="1" t="shared" si="1352"/>
        <v>0</v>
      </c>
      <c r="W1722" s="586" t="str">
        <f ca="1" t="shared" si="1353"/>
        <v/>
      </c>
      <c r="X1722" s="587">
        <f ca="1" t="shared" si="1354"/>
        <v>0</v>
      </c>
      <c r="Y1722" s="587" t="e">
        <f ca="1" t="shared" si="1355"/>
        <v>#VALUE!</v>
      </c>
    </row>
    <row r="1723" spans="1:25">
      <c r="A1723" s="522"/>
      <c r="B1723" s="528"/>
      <c r="C1723" s="524" t="str">
        <f>IF($B1723="","",IFERROR(VLOOKUP($B1723,SERVIÇOS!$B:$G,2,0),IFERROR(VLOOKUP($B1723,'COMPOSIÇÕES COMPLEMENTARES '!$C:$K,2,0),"")))</f>
        <v/>
      </c>
      <c r="D1723" s="525" t="str">
        <f>IF($B1723="","",IFERROR(VLOOKUP($B1723,SERVIÇOS!$B:$G,3,0),IFERROR(VLOOKUP($B1723,'COMPOSIÇÕES COMPLEMENTARES '!$C:$K,3,0),"")))</f>
        <v/>
      </c>
      <c r="E1723" s="530"/>
      <c r="F1723" s="527" t="str">
        <f>IF($B1723="","",IFERROR(VLOOKUP($B1723,SERVIÇOS!$B:$G,4,0),IFERROR(VLOOKUP($B1723,'COMPOSIÇÕES COMPLEMENTARES '!$C:$K,6,0),"")))</f>
        <v/>
      </c>
      <c r="G1723" s="527" t="str">
        <f>IF($B1723="","",IFERROR(VLOOKUP($B1723,SERVIÇOS!$B:$G,5,0),IFERROR(VLOOKUP($B1723,'COMPOSIÇÕES COMPLEMENTARES '!$C:$K,7,0),"")))</f>
        <v/>
      </c>
      <c r="H1723" s="527" t="str">
        <f t="shared" si="1345"/>
        <v/>
      </c>
      <c r="I1723" s="527" t="str">
        <f t="shared" si="1346"/>
        <v/>
      </c>
      <c r="J1723" s="527" t="str">
        <f t="shared" si="1347"/>
        <v/>
      </c>
      <c r="K1723" s="527" t="str">
        <f t="shared" si="1348"/>
        <v/>
      </c>
      <c r="L1723" s="527"/>
      <c r="M1723" s="563"/>
      <c r="O1723" s="561"/>
      <c r="P1723" s="562" t="str">
        <f t="shared" si="1349"/>
        <v/>
      </c>
      <c r="Q1723" s="561"/>
      <c r="R1723" s="583" t="str">
        <f t="shared" si="1350"/>
        <v/>
      </c>
      <c r="S1723" s="561"/>
      <c r="T1723" s="588" t="str">
        <f t="shared" si="1351"/>
        <v/>
      </c>
      <c r="U1723" s="584">
        <f ca="1">SUMIF($O$8:T$9,"QUANT.",O1723:T1723)</f>
        <v>0</v>
      </c>
      <c r="V1723" s="585">
        <f ca="1" t="shared" si="1352"/>
        <v>0</v>
      </c>
      <c r="W1723" s="586" t="str">
        <f ca="1" t="shared" si="1353"/>
        <v/>
      </c>
      <c r="X1723" s="587">
        <f ca="1" t="shared" si="1354"/>
        <v>0</v>
      </c>
      <c r="Y1723" s="587" t="e">
        <f ca="1" t="shared" si="1355"/>
        <v>#VALUE!</v>
      </c>
    </row>
    <row r="1724" spans="1:25">
      <c r="A1724" s="522"/>
      <c r="B1724" s="528"/>
      <c r="C1724" s="524" t="str">
        <f>IF($B1724="","",IFERROR(VLOOKUP($B1724,SERVIÇOS!$B:$G,2,0),IFERROR(VLOOKUP($B1724,'COMPOSIÇÕES COMPLEMENTARES '!$C:$K,2,0),"")))</f>
        <v/>
      </c>
      <c r="D1724" s="525" t="str">
        <f>IF($B1724="","",IFERROR(VLOOKUP($B1724,SERVIÇOS!$B:$G,3,0),IFERROR(VLOOKUP($B1724,'COMPOSIÇÕES COMPLEMENTARES '!$C:$K,3,0),"")))</f>
        <v/>
      </c>
      <c r="E1724" s="530"/>
      <c r="F1724" s="527" t="str">
        <f>IF($B1724="","",IFERROR(VLOOKUP($B1724,SERVIÇOS!$B:$G,4,0),IFERROR(VLOOKUP($B1724,'COMPOSIÇÕES COMPLEMENTARES '!$C:$K,6,0),"")))</f>
        <v/>
      </c>
      <c r="G1724" s="527" t="str">
        <f>IF($B1724="","",IFERROR(VLOOKUP($B1724,SERVIÇOS!$B:$G,5,0),IFERROR(VLOOKUP($B1724,'COMPOSIÇÕES COMPLEMENTARES '!$C:$K,7,0),"")))</f>
        <v/>
      </c>
      <c r="H1724" s="527" t="str">
        <f t="shared" si="1345"/>
        <v/>
      </c>
      <c r="I1724" s="527" t="str">
        <f t="shared" si="1346"/>
        <v/>
      </c>
      <c r="J1724" s="527" t="str">
        <f t="shared" si="1347"/>
        <v/>
      </c>
      <c r="K1724" s="527" t="str">
        <f t="shared" si="1348"/>
        <v/>
      </c>
      <c r="L1724" s="527"/>
      <c r="M1724" s="563"/>
      <c r="O1724" s="561"/>
      <c r="P1724" s="562" t="str">
        <f t="shared" si="1349"/>
        <v/>
      </c>
      <c r="Q1724" s="561"/>
      <c r="R1724" s="583" t="str">
        <f t="shared" si="1350"/>
        <v/>
      </c>
      <c r="S1724" s="561"/>
      <c r="T1724" s="588" t="str">
        <f t="shared" si="1351"/>
        <v/>
      </c>
      <c r="U1724" s="584">
        <f ca="1">SUMIF($O$8:T$9,"QUANT.",O1724:T1724)</f>
        <v>0</v>
      </c>
      <c r="V1724" s="585">
        <f ca="1" t="shared" si="1352"/>
        <v>0</v>
      </c>
      <c r="W1724" s="586" t="str">
        <f ca="1" t="shared" si="1353"/>
        <v/>
      </c>
      <c r="X1724" s="587">
        <f ca="1" t="shared" si="1354"/>
        <v>0</v>
      </c>
      <c r="Y1724" s="587" t="e">
        <f ca="1" t="shared" si="1355"/>
        <v>#VALUE!</v>
      </c>
    </row>
    <row r="1725" spans="1:25">
      <c r="A1725" s="522"/>
      <c r="B1725" s="528"/>
      <c r="C1725" s="524" t="str">
        <f>IF($B1725="","",IFERROR(VLOOKUP($B1725,SERVIÇOS!$B:$G,2,0),IFERROR(VLOOKUP($B1725,'COMPOSIÇÕES COMPLEMENTARES '!$C:$K,2,0),"")))</f>
        <v/>
      </c>
      <c r="D1725" s="525" t="str">
        <f>IF($B1725="","",IFERROR(VLOOKUP($B1725,SERVIÇOS!$B:$G,3,0),IFERROR(VLOOKUP($B1725,'COMPOSIÇÕES COMPLEMENTARES '!$C:$K,3,0),"")))</f>
        <v/>
      </c>
      <c r="E1725" s="530"/>
      <c r="F1725" s="527" t="str">
        <f>IF($B1725="","",IFERROR(VLOOKUP($B1725,SERVIÇOS!$B:$G,4,0),IFERROR(VLOOKUP($B1725,'COMPOSIÇÕES COMPLEMENTARES '!$C:$K,6,0),"")))</f>
        <v/>
      </c>
      <c r="G1725" s="527" t="str">
        <f>IF($B1725="","",IFERROR(VLOOKUP($B1725,SERVIÇOS!$B:$G,5,0),IFERROR(VLOOKUP($B1725,'COMPOSIÇÕES COMPLEMENTARES '!$C:$K,7,0),"")))</f>
        <v/>
      </c>
      <c r="H1725" s="527" t="str">
        <f t="shared" si="1345"/>
        <v/>
      </c>
      <c r="I1725" s="527" t="str">
        <f t="shared" si="1346"/>
        <v/>
      </c>
      <c r="J1725" s="527" t="str">
        <f t="shared" si="1347"/>
        <v/>
      </c>
      <c r="K1725" s="527" t="str">
        <f t="shared" si="1348"/>
        <v/>
      </c>
      <c r="L1725" s="527"/>
      <c r="M1725" s="563"/>
      <c r="O1725" s="561"/>
      <c r="P1725" s="562" t="str">
        <f t="shared" si="1349"/>
        <v/>
      </c>
      <c r="Q1725" s="561"/>
      <c r="R1725" s="583" t="str">
        <f t="shared" si="1350"/>
        <v/>
      </c>
      <c r="S1725" s="561"/>
      <c r="T1725" s="588" t="str">
        <f t="shared" si="1351"/>
        <v/>
      </c>
      <c r="U1725" s="584">
        <f ca="1">SUMIF($O$8:T$9,"QUANT.",O1725:T1725)</f>
        <v>0</v>
      </c>
      <c r="V1725" s="585">
        <f ca="1" t="shared" si="1352"/>
        <v>0</v>
      </c>
      <c r="W1725" s="586" t="str">
        <f ca="1" t="shared" si="1353"/>
        <v/>
      </c>
      <c r="X1725" s="587">
        <f ca="1" t="shared" si="1354"/>
        <v>0</v>
      </c>
      <c r="Y1725" s="587" t="e">
        <f ca="1" t="shared" si="1355"/>
        <v>#VALUE!</v>
      </c>
    </row>
    <row r="1726" spans="1:25">
      <c r="A1726" s="522"/>
      <c r="B1726" s="528"/>
      <c r="C1726" s="524" t="str">
        <f>IF($B1726="","",IFERROR(VLOOKUP($B1726,SERVIÇOS!$B:$G,2,0),IFERROR(VLOOKUP($B1726,'COMPOSIÇÕES COMPLEMENTARES '!$C:$K,2,0),"")))</f>
        <v/>
      </c>
      <c r="D1726" s="525" t="str">
        <f>IF($B1726="","",IFERROR(VLOOKUP($B1726,SERVIÇOS!$B:$G,3,0),IFERROR(VLOOKUP($B1726,'COMPOSIÇÕES COMPLEMENTARES '!$C:$K,3,0),"")))</f>
        <v/>
      </c>
      <c r="E1726" s="530"/>
      <c r="F1726" s="527" t="str">
        <f>IF($B1726="","",IFERROR(VLOOKUP($B1726,SERVIÇOS!$B:$G,4,0),IFERROR(VLOOKUP($B1726,'COMPOSIÇÕES COMPLEMENTARES '!$C:$K,6,0),"")))</f>
        <v/>
      </c>
      <c r="G1726" s="527" t="str">
        <f>IF($B1726="","",IFERROR(VLOOKUP($B1726,SERVIÇOS!$B:$G,5,0),IFERROR(VLOOKUP($B1726,'COMPOSIÇÕES COMPLEMENTARES '!$C:$K,7,0),"")))</f>
        <v/>
      </c>
      <c r="H1726" s="527" t="str">
        <f t="shared" si="1345"/>
        <v/>
      </c>
      <c r="I1726" s="527" t="str">
        <f t="shared" si="1346"/>
        <v/>
      </c>
      <c r="J1726" s="527" t="str">
        <f t="shared" si="1347"/>
        <v/>
      </c>
      <c r="K1726" s="527" t="str">
        <f t="shared" si="1348"/>
        <v/>
      </c>
      <c r="L1726" s="527"/>
      <c r="M1726" s="563"/>
      <c r="O1726" s="561"/>
      <c r="P1726" s="562" t="str">
        <f t="shared" si="1349"/>
        <v/>
      </c>
      <c r="Q1726" s="561"/>
      <c r="R1726" s="583" t="str">
        <f t="shared" si="1350"/>
        <v/>
      </c>
      <c r="S1726" s="561"/>
      <c r="T1726" s="588" t="str">
        <f t="shared" si="1351"/>
        <v/>
      </c>
      <c r="U1726" s="584">
        <f ca="1">SUMIF($O$8:T$9,"QUANT.",O1726:T1726)</f>
        <v>0</v>
      </c>
      <c r="V1726" s="585">
        <f ca="1" t="shared" si="1352"/>
        <v>0</v>
      </c>
      <c r="W1726" s="586" t="str">
        <f ca="1" t="shared" si="1353"/>
        <v/>
      </c>
      <c r="X1726" s="587">
        <f ca="1" t="shared" si="1354"/>
        <v>0</v>
      </c>
      <c r="Y1726" s="587" t="e">
        <f ca="1" t="shared" si="1355"/>
        <v>#VALUE!</v>
      </c>
    </row>
    <row r="1727" spans="1:25">
      <c r="A1727" s="522"/>
      <c r="B1727" s="528"/>
      <c r="C1727" s="524" t="str">
        <f>IF($B1727="","",IFERROR(VLOOKUP($B1727,SERVIÇOS!$B:$G,2,0),IFERROR(VLOOKUP($B1727,'COMPOSIÇÕES COMPLEMENTARES '!$C:$K,2,0),"")))</f>
        <v/>
      </c>
      <c r="D1727" s="525" t="str">
        <f>IF($B1727="","",IFERROR(VLOOKUP($B1727,SERVIÇOS!$B:$G,3,0),IFERROR(VLOOKUP($B1727,'COMPOSIÇÕES COMPLEMENTARES '!$C:$K,3,0),"")))</f>
        <v/>
      </c>
      <c r="E1727" s="530"/>
      <c r="F1727" s="527" t="str">
        <f>IF($B1727="","",IFERROR(VLOOKUP($B1727,SERVIÇOS!$B:$G,4,0),IFERROR(VLOOKUP($B1727,'COMPOSIÇÕES COMPLEMENTARES '!$C:$K,6,0),"")))</f>
        <v/>
      </c>
      <c r="G1727" s="527" t="str">
        <f>IF($B1727="","",IFERROR(VLOOKUP($B1727,SERVIÇOS!$B:$G,5,0),IFERROR(VLOOKUP($B1727,'COMPOSIÇÕES COMPLEMENTARES '!$C:$K,7,0),"")))</f>
        <v/>
      </c>
      <c r="H1727" s="527" t="str">
        <f t="shared" si="1345"/>
        <v/>
      </c>
      <c r="I1727" s="527" t="str">
        <f t="shared" si="1346"/>
        <v/>
      </c>
      <c r="J1727" s="527" t="str">
        <f t="shared" si="1347"/>
        <v/>
      </c>
      <c r="K1727" s="527" t="str">
        <f t="shared" si="1348"/>
        <v/>
      </c>
      <c r="L1727" s="527"/>
      <c r="M1727" s="563"/>
      <c r="O1727" s="561"/>
      <c r="P1727" s="562" t="str">
        <f t="shared" si="1349"/>
        <v/>
      </c>
      <c r="Q1727" s="561"/>
      <c r="R1727" s="583" t="str">
        <f t="shared" si="1350"/>
        <v/>
      </c>
      <c r="S1727" s="561"/>
      <c r="T1727" s="588" t="str">
        <f t="shared" si="1351"/>
        <v/>
      </c>
      <c r="U1727" s="584">
        <f ca="1">SUMIF($O$8:T$9,"QUANT.",O1727:T1727)</f>
        <v>0</v>
      </c>
      <c r="V1727" s="585">
        <f ca="1" t="shared" si="1352"/>
        <v>0</v>
      </c>
      <c r="W1727" s="586" t="str">
        <f ca="1" t="shared" si="1353"/>
        <v/>
      </c>
      <c r="X1727" s="587">
        <f ca="1" t="shared" si="1354"/>
        <v>0</v>
      </c>
      <c r="Y1727" s="587" t="e">
        <f ca="1" t="shared" si="1355"/>
        <v>#VALUE!</v>
      </c>
    </row>
    <row r="1728" spans="1:25">
      <c r="A1728" s="522"/>
      <c r="B1728" s="528"/>
      <c r="C1728" s="524" t="str">
        <f>IF($B1728="","",IFERROR(VLOOKUP($B1728,SERVIÇOS!$B:$G,2,0),IFERROR(VLOOKUP($B1728,'COMPOSIÇÕES COMPLEMENTARES '!$C:$K,2,0),"")))</f>
        <v/>
      </c>
      <c r="D1728" s="525" t="str">
        <f>IF($B1728="","",IFERROR(VLOOKUP($B1728,SERVIÇOS!$B:$G,3,0),IFERROR(VLOOKUP($B1728,'COMPOSIÇÕES COMPLEMENTARES '!$C:$K,3,0),"")))</f>
        <v/>
      </c>
      <c r="E1728" s="530"/>
      <c r="F1728" s="527" t="str">
        <f>IF($B1728="","",IFERROR(VLOOKUP($B1728,SERVIÇOS!$B:$G,4,0),IFERROR(VLOOKUP($B1728,'COMPOSIÇÕES COMPLEMENTARES '!$C:$K,6,0),"")))</f>
        <v/>
      </c>
      <c r="G1728" s="527" t="str">
        <f>IF($B1728="","",IFERROR(VLOOKUP($B1728,SERVIÇOS!$B:$G,5,0),IFERROR(VLOOKUP($B1728,'COMPOSIÇÕES COMPLEMENTARES '!$C:$K,7,0),"")))</f>
        <v/>
      </c>
      <c r="H1728" s="527" t="str">
        <f t="shared" si="1345"/>
        <v/>
      </c>
      <c r="I1728" s="527" t="str">
        <f t="shared" si="1346"/>
        <v/>
      </c>
      <c r="J1728" s="527" t="str">
        <f t="shared" si="1347"/>
        <v/>
      </c>
      <c r="K1728" s="527" t="str">
        <f t="shared" si="1348"/>
        <v/>
      </c>
      <c r="L1728" s="527"/>
      <c r="M1728" s="563"/>
      <c r="O1728" s="561"/>
      <c r="P1728" s="562" t="str">
        <f t="shared" si="1349"/>
        <v/>
      </c>
      <c r="Q1728" s="561"/>
      <c r="R1728" s="583" t="str">
        <f t="shared" si="1350"/>
        <v/>
      </c>
      <c r="S1728" s="561"/>
      <c r="T1728" s="588" t="str">
        <f t="shared" si="1351"/>
        <v/>
      </c>
      <c r="U1728" s="584">
        <f ca="1">SUMIF($O$8:T$9,"QUANT.",O1728:T1728)</f>
        <v>0</v>
      </c>
      <c r="V1728" s="585">
        <f ca="1" t="shared" si="1352"/>
        <v>0</v>
      </c>
      <c r="W1728" s="586" t="str">
        <f ca="1" t="shared" si="1353"/>
        <v/>
      </c>
      <c r="X1728" s="587">
        <f ca="1" t="shared" si="1354"/>
        <v>0</v>
      </c>
      <c r="Y1728" s="587" t="e">
        <f ca="1" t="shared" si="1355"/>
        <v>#VALUE!</v>
      </c>
    </row>
    <row r="1729" spans="1:25">
      <c r="A1729" s="522"/>
      <c r="B1729" s="528"/>
      <c r="C1729" s="524" t="str">
        <f>IF($B1729="","",IFERROR(VLOOKUP($B1729,SERVIÇOS!$B:$G,2,0),IFERROR(VLOOKUP($B1729,'COMPOSIÇÕES COMPLEMENTARES '!$C:$K,2,0),"")))</f>
        <v/>
      </c>
      <c r="D1729" s="525" t="str">
        <f>IF($B1729="","",IFERROR(VLOOKUP($B1729,SERVIÇOS!$B:$G,3,0),IFERROR(VLOOKUP($B1729,'COMPOSIÇÕES COMPLEMENTARES '!$C:$K,3,0),"")))</f>
        <v/>
      </c>
      <c r="E1729" s="530"/>
      <c r="F1729" s="527" t="str">
        <f>IF($B1729="","",IFERROR(VLOOKUP($B1729,SERVIÇOS!$B:$G,4,0),IFERROR(VLOOKUP($B1729,'COMPOSIÇÕES COMPLEMENTARES '!$C:$K,6,0),"")))</f>
        <v/>
      </c>
      <c r="G1729" s="527" t="str">
        <f>IF($B1729="","",IFERROR(VLOOKUP($B1729,SERVIÇOS!$B:$G,5,0),IFERROR(VLOOKUP($B1729,'COMPOSIÇÕES COMPLEMENTARES '!$C:$K,7,0),"")))</f>
        <v/>
      </c>
      <c r="H1729" s="527" t="str">
        <f t="shared" si="1345"/>
        <v/>
      </c>
      <c r="I1729" s="527" t="str">
        <f t="shared" si="1346"/>
        <v/>
      </c>
      <c r="J1729" s="527" t="str">
        <f t="shared" si="1347"/>
        <v/>
      </c>
      <c r="K1729" s="527" t="str">
        <f t="shared" si="1348"/>
        <v/>
      </c>
      <c r="L1729" s="527"/>
      <c r="M1729" s="563"/>
      <c r="O1729" s="561"/>
      <c r="P1729" s="562" t="str">
        <f t="shared" si="1349"/>
        <v/>
      </c>
      <c r="Q1729" s="561"/>
      <c r="R1729" s="583" t="str">
        <f t="shared" si="1350"/>
        <v/>
      </c>
      <c r="S1729" s="561"/>
      <c r="T1729" s="588" t="str">
        <f t="shared" si="1351"/>
        <v/>
      </c>
      <c r="U1729" s="584">
        <f ca="1">SUMIF($O$8:T$9,"QUANT.",O1729:T1729)</f>
        <v>0</v>
      </c>
      <c r="V1729" s="585">
        <f ca="1" t="shared" si="1352"/>
        <v>0</v>
      </c>
      <c r="W1729" s="586" t="str">
        <f ca="1" t="shared" si="1353"/>
        <v/>
      </c>
      <c r="X1729" s="587">
        <f ca="1" t="shared" si="1354"/>
        <v>0</v>
      </c>
      <c r="Y1729" s="587" t="e">
        <f ca="1" t="shared" si="1355"/>
        <v>#VALUE!</v>
      </c>
    </row>
    <row r="1730" spans="1:25">
      <c r="A1730" s="522"/>
      <c r="B1730" s="528"/>
      <c r="C1730" s="524" t="str">
        <f>IF($B1730="","",IFERROR(VLOOKUP($B1730,SERVIÇOS!$B:$G,2,0),IFERROR(VLOOKUP($B1730,'COMPOSIÇÕES COMPLEMENTARES '!$C:$K,2,0),"")))</f>
        <v/>
      </c>
      <c r="D1730" s="525" t="str">
        <f>IF($B1730="","",IFERROR(VLOOKUP($B1730,SERVIÇOS!$B:$G,3,0),IFERROR(VLOOKUP($B1730,'COMPOSIÇÕES COMPLEMENTARES '!$C:$K,3,0),"")))</f>
        <v/>
      </c>
      <c r="E1730" s="530"/>
      <c r="F1730" s="527" t="str">
        <f>IF($B1730="","",IFERROR(VLOOKUP($B1730,SERVIÇOS!$B:$G,4,0),IFERROR(VLOOKUP($B1730,'COMPOSIÇÕES COMPLEMENTARES '!$C:$K,6,0),"")))</f>
        <v/>
      </c>
      <c r="G1730" s="527" t="str">
        <f>IF($B1730="","",IFERROR(VLOOKUP($B1730,SERVIÇOS!$B:$G,5,0),IFERROR(VLOOKUP($B1730,'COMPOSIÇÕES COMPLEMENTARES '!$C:$K,7,0),"")))</f>
        <v/>
      </c>
      <c r="H1730" s="527" t="str">
        <f t="shared" si="1345"/>
        <v/>
      </c>
      <c r="I1730" s="527" t="str">
        <f t="shared" si="1346"/>
        <v/>
      </c>
      <c r="J1730" s="527" t="str">
        <f t="shared" si="1347"/>
        <v/>
      </c>
      <c r="K1730" s="527" t="str">
        <f t="shared" si="1348"/>
        <v/>
      </c>
      <c r="L1730" s="527"/>
      <c r="M1730" s="563"/>
      <c r="O1730" s="561"/>
      <c r="P1730" s="562" t="str">
        <f t="shared" si="1349"/>
        <v/>
      </c>
      <c r="Q1730" s="561"/>
      <c r="R1730" s="583" t="str">
        <f t="shared" si="1350"/>
        <v/>
      </c>
      <c r="S1730" s="561"/>
      <c r="T1730" s="588" t="str">
        <f t="shared" si="1351"/>
        <v/>
      </c>
      <c r="U1730" s="584">
        <f ca="1">SUMIF($O$8:T$9,"QUANT.",O1730:T1730)</f>
        <v>0</v>
      </c>
      <c r="V1730" s="585">
        <f ca="1" t="shared" si="1352"/>
        <v>0</v>
      </c>
      <c r="W1730" s="586" t="str">
        <f ca="1" t="shared" si="1353"/>
        <v/>
      </c>
      <c r="X1730" s="587">
        <f ca="1" t="shared" si="1354"/>
        <v>0</v>
      </c>
      <c r="Y1730" s="587" t="e">
        <f ca="1" t="shared" si="1355"/>
        <v>#VALUE!</v>
      </c>
    </row>
    <row r="1731" spans="1:25">
      <c r="A1731" s="522"/>
      <c r="B1731" s="528"/>
      <c r="C1731" s="524" t="str">
        <f>IF($B1731="","",IFERROR(VLOOKUP($B1731,SERVIÇOS!$B:$G,2,0),IFERROR(VLOOKUP($B1731,'COMPOSIÇÕES COMPLEMENTARES '!$C:$K,2,0),"")))</f>
        <v/>
      </c>
      <c r="D1731" s="525" t="str">
        <f>IF($B1731="","",IFERROR(VLOOKUP($B1731,SERVIÇOS!$B:$G,3,0),IFERROR(VLOOKUP($B1731,'COMPOSIÇÕES COMPLEMENTARES '!$C:$K,3,0),"")))</f>
        <v/>
      </c>
      <c r="E1731" s="530"/>
      <c r="F1731" s="527" t="str">
        <f>IF($B1731="","",IFERROR(VLOOKUP($B1731,SERVIÇOS!$B:$G,4,0),IFERROR(VLOOKUP($B1731,'COMPOSIÇÕES COMPLEMENTARES '!$C:$K,6,0),"")))</f>
        <v/>
      </c>
      <c r="G1731" s="527" t="str">
        <f>IF($B1731="","",IFERROR(VLOOKUP($B1731,SERVIÇOS!$B:$G,5,0),IFERROR(VLOOKUP($B1731,'COMPOSIÇÕES COMPLEMENTARES '!$C:$K,7,0),"")))</f>
        <v/>
      </c>
      <c r="H1731" s="527" t="str">
        <f t="shared" si="1345"/>
        <v/>
      </c>
      <c r="I1731" s="527" t="str">
        <f t="shared" si="1346"/>
        <v/>
      </c>
      <c r="J1731" s="527" t="str">
        <f t="shared" si="1347"/>
        <v/>
      </c>
      <c r="K1731" s="527" t="str">
        <f t="shared" si="1348"/>
        <v/>
      </c>
      <c r="L1731" s="527"/>
      <c r="M1731" s="563"/>
      <c r="O1731" s="561"/>
      <c r="P1731" s="562" t="str">
        <f t="shared" si="1349"/>
        <v/>
      </c>
      <c r="Q1731" s="561"/>
      <c r="R1731" s="583" t="str">
        <f t="shared" si="1350"/>
        <v/>
      </c>
      <c r="S1731" s="561"/>
      <c r="T1731" s="588" t="str">
        <f t="shared" si="1351"/>
        <v/>
      </c>
      <c r="U1731" s="584">
        <f ca="1">SUMIF($O$8:T$9,"QUANT.",O1731:T1731)</f>
        <v>0</v>
      </c>
      <c r="V1731" s="585">
        <f ca="1" t="shared" si="1352"/>
        <v>0</v>
      </c>
      <c r="W1731" s="586" t="str">
        <f ca="1" t="shared" si="1353"/>
        <v/>
      </c>
      <c r="X1731" s="587">
        <f ca="1" t="shared" si="1354"/>
        <v>0</v>
      </c>
      <c r="Y1731" s="587" t="e">
        <f ca="1" t="shared" si="1355"/>
        <v>#VALUE!</v>
      </c>
    </row>
    <row r="1732" spans="1:25">
      <c r="A1732" s="522"/>
      <c r="B1732" s="528"/>
      <c r="C1732" s="524" t="str">
        <f>IF($B1732="","",IFERROR(VLOOKUP($B1732,SERVIÇOS!$B:$G,2,0),IFERROR(VLOOKUP($B1732,'COMPOSIÇÕES COMPLEMENTARES '!$C:$K,2,0),"")))</f>
        <v/>
      </c>
      <c r="D1732" s="525" t="str">
        <f>IF($B1732="","",IFERROR(VLOOKUP($B1732,SERVIÇOS!$B:$G,3,0),IFERROR(VLOOKUP($B1732,'COMPOSIÇÕES COMPLEMENTARES '!$C:$K,3,0),"")))</f>
        <v/>
      </c>
      <c r="E1732" s="530"/>
      <c r="F1732" s="527" t="str">
        <f>IF($B1732="","",IFERROR(VLOOKUP($B1732,SERVIÇOS!$B:$G,4,0),IFERROR(VLOOKUP($B1732,'COMPOSIÇÕES COMPLEMENTARES '!$C:$K,6,0),"")))</f>
        <v/>
      </c>
      <c r="G1732" s="527" t="str">
        <f>IF($B1732="","",IFERROR(VLOOKUP($B1732,SERVIÇOS!$B:$G,5,0),IFERROR(VLOOKUP($B1732,'COMPOSIÇÕES COMPLEMENTARES '!$C:$K,7,0),"")))</f>
        <v/>
      </c>
      <c r="H1732" s="527" t="str">
        <f t="shared" si="1345"/>
        <v/>
      </c>
      <c r="I1732" s="527" t="str">
        <f t="shared" si="1346"/>
        <v/>
      </c>
      <c r="J1732" s="527" t="str">
        <f t="shared" si="1347"/>
        <v/>
      </c>
      <c r="K1732" s="527" t="str">
        <f t="shared" si="1348"/>
        <v/>
      </c>
      <c r="L1732" s="527"/>
      <c r="M1732" s="563"/>
      <c r="O1732" s="561"/>
      <c r="P1732" s="562" t="str">
        <f t="shared" si="1349"/>
        <v/>
      </c>
      <c r="Q1732" s="561"/>
      <c r="R1732" s="583" t="str">
        <f t="shared" si="1350"/>
        <v/>
      </c>
      <c r="S1732" s="561"/>
      <c r="T1732" s="588" t="str">
        <f t="shared" si="1351"/>
        <v/>
      </c>
      <c r="U1732" s="584">
        <f ca="1">SUMIF($O$8:T$9,"QUANT.",O1732:T1732)</f>
        <v>0</v>
      </c>
      <c r="V1732" s="585">
        <f ca="1" t="shared" si="1352"/>
        <v>0</v>
      </c>
      <c r="W1732" s="586" t="str">
        <f ca="1" t="shared" si="1353"/>
        <v/>
      </c>
      <c r="X1732" s="587">
        <f ca="1" t="shared" si="1354"/>
        <v>0</v>
      </c>
      <c r="Y1732" s="587" t="e">
        <f ca="1" t="shared" si="1355"/>
        <v>#VALUE!</v>
      </c>
    </row>
    <row r="1733" spans="1:25">
      <c r="A1733" s="522"/>
      <c r="B1733" s="528"/>
      <c r="C1733" s="524" t="str">
        <f>IF($B1733="","",IFERROR(VLOOKUP($B1733,SERVIÇOS!$B:$G,2,0),IFERROR(VLOOKUP($B1733,'COMPOSIÇÕES COMPLEMENTARES '!$C:$K,2,0),"")))</f>
        <v/>
      </c>
      <c r="D1733" s="525" t="str">
        <f>IF($B1733="","",IFERROR(VLOOKUP($B1733,SERVIÇOS!$B:$G,3,0),IFERROR(VLOOKUP($B1733,'COMPOSIÇÕES COMPLEMENTARES '!$C:$K,3,0),"")))</f>
        <v/>
      </c>
      <c r="E1733" s="530"/>
      <c r="F1733" s="527" t="str">
        <f>IF($B1733="","",IFERROR(VLOOKUP($B1733,SERVIÇOS!$B:$G,4,0),IFERROR(VLOOKUP($B1733,'COMPOSIÇÕES COMPLEMENTARES '!$C:$K,6,0),"")))</f>
        <v/>
      </c>
      <c r="G1733" s="527" t="str">
        <f>IF($B1733="","",IFERROR(VLOOKUP($B1733,SERVIÇOS!$B:$G,5,0),IFERROR(VLOOKUP($B1733,'COMPOSIÇÕES COMPLEMENTARES '!$C:$K,7,0),"")))</f>
        <v/>
      </c>
      <c r="H1733" s="527" t="str">
        <f t="shared" si="1345"/>
        <v/>
      </c>
      <c r="I1733" s="527" t="str">
        <f t="shared" si="1346"/>
        <v/>
      </c>
      <c r="J1733" s="527" t="str">
        <f t="shared" si="1347"/>
        <v/>
      </c>
      <c r="K1733" s="527" t="str">
        <f t="shared" si="1348"/>
        <v/>
      </c>
      <c r="L1733" s="527"/>
      <c r="M1733" s="563"/>
      <c r="O1733" s="561"/>
      <c r="P1733" s="562" t="str">
        <f t="shared" si="1349"/>
        <v/>
      </c>
      <c r="Q1733" s="561"/>
      <c r="R1733" s="583" t="str">
        <f t="shared" si="1350"/>
        <v/>
      </c>
      <c r="S1733" s="561"/>
      <c r="T1733" s="588" t="str">
        <f t="shared" si="1351"/>
        <v/>
      </c>
      <c r="U1733" s="584">
        <f ca="1">SUMIF($O$8:T$9,"QUANT.",O1733:T1733)</f>
        <v>0</v>
      </c>
      <c r="V1733" s="585">
        <f ca="1" t="shared" si="1352"/>
        <v>0</v>
      </c>
      <c r="W1733" s="586" t="str">
        <f ca="1" t="shared" si="1353"/>
        <v/>
      </c>
      <c r="X1733" s="587">
        <f ca="1" t="shared" si="1354"/>
        <v>0</v>
      </c>
      <c r="Y1733" s="587" t="e">
        <f ca="1" t="shared" si="1355"/>
        <v>#VALUE!</v>
      </c>
    </row>
    <row r="1734" spans="1:25">
      <c r="A1734" s="522"/>
      <c r="B1734" s="528"/>
      <c r="C1734" s="524" t="str">
        <f>IF($B1734="","",IFERROR(VLOOKUP($B1734,SERVIÇOS!$B:$G,2,0),IFERROR(VLOOKUP($B1734,'COMPOSIÇÕES COMPLEMENTARES '!$C:$K,2,0),"")))</f>
        <v/>
      </c>
      <c r="D1734" s="525" t="str">
        <f>IF($B1734="","",IFERROR(VLOOKUP($B1734,SERVIÇOS!$B:$G,3,0),IFERROR(VLOOKUP($B1734,'COMPOSIÇÕES COMPLEMENTARES '!$C:$K,3,0),"")))</f>
        <v/>
      </c>
      <c r="E1734" s="530"/>
      <c r="F1734" s="527" t="str">
        <f>IF($B1734="","",IFERROR(VLOOKUP($B1734,SERVIÇOS!$B:$G,4,0),IFERROR(VLOOKUP($B1734,'COMPOSIÇÕES COMPLEMENTARES '!$C:$K,6,0),"")))</f>
        <v/>
      </c>
      <c r="G1734" s="527" t="str">
        <f>IF($B1734="","",IFERROR(VLOOKUP($B1734,SERVIÇOS!$B:$G,5,0),IFERROR(VLOOKUP($B1734,'COMPOSIÇÕES COMPLEMENTARES '!$C:$K,7,0),"")))</f>
        <v/>
      </c>
      <c r="H1734" s="527" t="str">
        <f t="shared" si="1345"/>
        <v/>
      </c>
      <c r="I1734" s="527" t="str">
        <f t="shared" si="1346"/>
        <v/>
      </c>
      <c r="J1734" s="527" t="str">
        <f t="shared" si="1347"/>
        <v/>
      </c>
      <c r="K1734" s="527" t="str">
        <f t="shared" si="1348"/>
        <v/>
      </c>
      <c r="L1734" s="527"/>
      <c r="M1734" s="563"/>
      <c r="O1734" s="561"/>
      <c r="P1734" s="562" t="str">
        <f t="shared" si="1349"/>
        <v/>
      </c>
      <c r="Q1734" s="561"/>
      <c r="R1734" s="583" t="str">
        <f t="shared" si="1350"/>
        <v/>
      </c>
      <c r="S1734" s="561"/>
      <c r="T1734" s="588" t="str">
        <f t="shared" si="1351"/>
        <v/>
      </c>
      <c r="U1734" s="584">
        <f ca="1">SUMIF($O$8:T$9,"QUANT.",O1734:T1734)</f>
        <v>0</v>
      </c>
      <c r="V1734" s="585">
        <f ca="1" t="shared" si="1352"/>
        <v>0</v>
      </c>
      <c r="W1734" s="586" t="str">
        <f ca="1" t="shared" si="1353"/>
        <v/>
      </c>
      <c r="X1734" s="587">
        <f ca="1" t="shared" si="1354"/>
        <v>0</v>
      </c>
      <c r="Y1734" s="587" t="e">
        <f ca="1" t="shared" si="1355"/>
        <v>#VALUE!</v>
      </c>
    </row>
    <row r="1735" spans="1:25">
      <c r="A1735" s="522"/>
      <c r="B1735" s="528"/>
      <c r="C1735" s="524" t="str">
        <f>IF($B1735="","",IFERROR(VLOOKUP($B1735,SERVIÇOS!$B:$G,2,0),IFERROR(VLOOKUP($B1735,'COMPOSIÇÕES COMPLEMENTARES '!$C:$K,2,0),"")))</f>
        <v/>
      </c>
      <c r="D1735" s="525" t="str">
        <f>IF($B1735="","",IFERROR(VLOOKUP($B1735,SERVIÇOS!$B:$G,3,0),IFERROR(VLOOKUP($B1735,'COMPOSIÇÕES COMPLEMENTARES '!$C:$K,3,0),"")))</f>
        <v/>
      </c>
      <c r="E1735" s="530"/>
      <c r="F1735" s="527" t="str">
        <f>IF($B1735="","",IFERROR(VLOOKUP($B1735,SERVIÇOS!$B:$G,4,0),IFERROR(VLOOKUP($B1735,'COMPOSIÇÕES COMPLEMENTARES '!$C:$K,6,0),"")))</f>
        <v/>
      </c>
      <c r="G1735" s="527" t="str">
        <f>IF($B1735="","",IFERROR(VLOOKUP($B1735,SERVIÇOS!$B:$G,5,0),IFERROR(VLOOKUP($B1735,'COMPOSIÇÕES COMPLEMENTARES '!$C:$K,7,0),"")))</f>
        <v/>
      </c>
      <c r="H1735" s="527" t="str">
        <f t="shared" si="1345"/>
        <v/>
      </c>
      <c r="I1735" s="527" t="str">
        <f t="shared" si="1346"/>
        <v/>
      </c>
      <c r="J1735" s="527" t="str">
        <f t="shared" si="1347"/>
        <v/>
      </c>
      <c r="K1735" s="527" t="str">
        <f t="shared" si="1348"/>
        <v/>
      </c>
      <c r="L1735" s="527"/>
      <c r="M1735" s="563"/>
      <c r="O1735" s="561"/>
      <c r="P1735" s="562" t="str">
        <f t="shared" si="1349"/>
        <v/>
      </c>
      <c r="Q1735" s="561"/>
      <c r="R1735" s="583" t="str">
        <f t="shared" si="1350"/>
        <v/>
      </c>
      <c r="S1735" s="561"/>
      <c r="T1735" s="588" t="str">
        <f t="shared" si="1351"/>
        <v/>
      </c>
      <c r="U1735" s="584">
        <f ca="1">SUMIF($O$8:T$9,"QUANT.",O1735:T1735)</f>
        <v>0</v>
      </c>
      <c r="V1735" s="585">
        <f ca="1" t="shared" si="1352"/>
        <v>0</v>
      </c>
      <c r="W1735" s="586" t="str">
        <f ca="1" t="shared" si="1353"/>
        <v/>
      </c>
      <c r="X1735" s="587">
        <f ca="1" t="shared" si="1354"/>
        <v>0</v>
      </c>
      <c r="Y1735" s="587" t="e">
        <f ca="1" t="shared" si="1355"/>
        <v>#VALUE!</v>
      </c>
    </row>
    <row r="1736" spans="1:25">
      <c r="A1736" s="522"/>
      <c r="B1736" s="528"/>
      <c r="C1736" s="524" t="str">
        <f>IF($B1736="","",IFERROR(VLOOKUP($B1736,SERVIÇOS!$B:$G,2,0),IFERROR(VLOOKUP($B1736,'COMPOSIÇÕES COMPLEMENTARES '!$C:$K,2,0),"")))</f>
        <v/>
      </c>
      <c r="D1736" s="525" t="str">
        <f>IF($B1736="","",IFERROR(VLOOKUP($B1736,SERVIÇOS!$B:$G,3,0),IFERROR(VLOOKUP($B1736,'COMPOSIÇÕES COMPLEMENTARES '!$C:$K,3,0),"")))</f>
        <v/>
      </c>
      <c r="E1736" s="530"/>
      <c r="F1736" s="527" t="str">
        <f>IF($B1736="","",IFERROR(VLOOKUP($B1736,SERVIÇOS!$B:$G,4,0),IFERROR(VLOOKUP($B1736,'COMPOSIÇÕES COMPLEMENTARES '!$C:$K,6,0),"")))</f>
        <v/>
      </c>
      <c r="G1736" s="527" t="str">
        <f>IF($B1736="","",IFERROR(VLOOKUP($B1736,SERVIÇOS!$B:$G,5,0),IFERROR(VLOOKUP($B1736,'COMPOSIÇÕES COMPLEMENTARES '!$C:$K,7,0),"")))</f>
        <v/>
      </c>
      <c r="H1736" s="527" t="str">
        <f t="shared" si="1345"/>
        <v/>
      </c>
      <c r="I1736" s="527" t="str">
        <f t="shared" si="1346"/>
        <v/>
      </c>
      <c r="J1736" s="527" t="str">
        <f t="shared" si="1347"/>
        <v/>
      </c>
      <c r="K1736" s="527" t="str">
        <f t="shared" si="1348"/>
        <v/>
      </c>
      <c r="L1736" s="527"/>
      <c r="M1736" s="563"/>
      <c r="O1736" s="561"/>
      <c r="P1736" s="562" t="str">
        <f t="shared" si="1349"/>
        <v/>
      </c>
      <c r="Q1736" s="561"/>
      <c r="R1736" s="583" t="str">
        <f t="shared" si="1350"/>
        <v/>
      </c>
      <c r="S1736" s="561"/>
      <c r="T1736" s="588" t="str">
        <f t="shared" si="1351"/>
        <v/>
      </c>
      <c r="U1736" s="584">
        <f ca="1">SUMIF($O$8:T$9,"QUANT.",O1736:T1736)</f>
        <v>0</v>
      </c>
      <c r="V1736" s="585">
        <f ca="1" t="shared" si="1352"/>
        <v>0</v>
      </c>
      <c r="W1736" s="586" t="str">
        <f ca="1" t="shared" si="1353"/>
        <v/>
      </c>
      <c r="X1736" s="587">
        <f ca="1" t="shared" si="1354"/>
        <v>0</v>
      </c>
      <c r="Y1736" s="587" t="e">
        <f ca="1" t="shared" si="1355"/>
        <v>#VALUE!</v>
      </c>
    </row>
    <row r="1737" spans="1:25">
      <c r="A1737" s="522"/>
      <c r="B1737" s="528"/>
      <c r="C1737" s="524" t="str">
        <f>IF($B1737="","",IFERROR(VLOOKUP($B1737,SERVIÇOS!$B:$G,2,0),IFERROR(VLOOKUP($B1737,'COMPOSIÇÕES COMPLEMENTARES '!$C:$K,2,0),"")))</f>
        <v/>
      </c>
      <c r="D1737" s="525" t="str">
        <f>IF($B1737="","",IFERROR(VLOOKUP($B1737,SERVIÇOS!$B:$G,3,0),IFERROR(VLOOKUP($B1737,'COMPOSIÇÕES COMPLEMENTARES '!$C:$K,3,0),"")))</f>
        <v/>
      </c>
      <c r="E1737" s="530"/>
      <c r="F1737" s="527" t="str">
        <f>IF($B1737="","",IFERROR(VLOOKUP($B1737,SERVIÇOS!$B:$G,4,0),IFERROR(VLOOKUP($B1737,'COMPOSIÇÕES COMPLEMENTARES '!$C:$K,6,0),"")))</f>
        <v/>
      </c>
      <c r="G1737" s="527" t="str">
        <f>IF($B1737="","",IFERROR(VLOOKUP($B1737,SERVIÇOS!$B:$G,5,0),IFERROR(VLOOKUP($B1737,'COMPOSIÇÕES COMPLEMENTARES '!$C:$K,7,0),"")))</f>
        <v/>
      </c>
      <c r="H1737" s="527" t="str">
        <f t="shared" si="1345"/>
        <v/>
      </c>
      <c r="I1737" s="527" t="str">
        <f t="shared" si="1346"/>
        <v/>
      </c>
      <c r="J1737" s="527" t="str">
        <f t="shared" si="1347"/>
        <v/>
      </c>
      <c r="K1737" s="527" t="str">
        <f t="shared" si="1348"/>
        <v/>
      </c>
      <c r="L1737" s="527"/>
      <c r="M1737" s="563"/>
      <c r="O1737" s="561"/>
      <c r="P1737" s="562" t="str">
        <f t="shared" si="1349"/>
        <v/>
      </c>
      <c r="Q1737" s="561"/>
      <c r="R1737" s="583" t="str">
        <f t="shared" si="1350"/>
        <v/>
      </c>
      <c r="S1737" s="561"/>
      <c r="T1737" s="588" t="str">
        <f t="shared" si="1351"/>
        <v/>
      </c>
      <c r="U1737" s="584">
        <f ca="1">SUMIF($O$8:T$9,"QUANT.",O1737:T1737)</f>
        <v>0</v>
      </c>
      <c r="V1737" s="585">
        <f ca="1" t="shared" si="1352"/>
        <v>0</v>
      </c>
      <c r="W1737" s="586" t="str">
        <f ca="1" t="shared" si="1353"/>
        <v/>
      </c>
      <c r="X1737" s="587">
        <f ca="1" t="shared" si="1354"/>
        <v>0</v>
      </c>
      <c r="Y1737" s="587" t="e">
        <f ca="1" t="shared" si="1355"/>
        <v>#VALUE!</v>
      </c>
    </row>
    <row r="1738" spans="1:25">
      <c r="A1738" s="522"/>
      <c r="B1738" s="528"/>
      <c r="C1738" s="524" t="str">
        <f>IF($B1738="","",IFERROR(VLOOKUP($B1738,SERVIÇOS!$B:$G,2,0),IFERROR(VLOOKUP($B1738,'COMPOSIÇÕES COMPLEMENTARES '!$C:$K,2,0),"")))</f>
        <v/>
      </c>
      <c r="D1738" s="525" t="str">
        <f>IF($B1738="","",IFERROR(VLOOKUP($B1738,SERVIÇOS!$B:$G,3,0),IFERROR(VLOOKUP($B1738,'COMPOSIÇÕES COMPLEMENTARES '!$C:$K,3,0),"")))</f>
        <v/>
      </c>
      <c r="E1738" s="530"/>
      <c r="F1738" s="527" t="str">
        <f>IF($B1738="","",IFERROR(VLOOKUP($B1738,SERVIÇOS!$B:$G,4,0),IFERROR(VLOOKUP($B1738,'COMPOSIÇÕES COMPLEMENTARES '!$C:$K,6,0),"")))</f>
        <v/>
      </c>
      <c r="G1738" s="527" t="str">
        <f>IF($B1738="","",IFERROR(VLOOKUP($B1738,SERVIÇOS!$B:$G,5,0),IFERROR(VLOOKUP($B1738,'COMPOSIÇÕES COMPLEMENTARES '!$C:$K,7,0),"")))</f>
        <v/>
      </c>
      <c r="H1738" s="527" t="str">
        <f t="shared" si="1345"/>
        <v/>
      </c>
      <c r="I1738" s="527" t="str">
        <f t="shared" si="1346"/>
        <v/>
      </c>
      <c r="J1738" s="527" t="str">
        <f t="shared" si="1347"/>
        <v/>
      </c>
      <c r="K1738" s="527" t="str">
        <f t="shared" si="1348"/>
        <v/>
      </c>
      <c r="L1738" s="527"/>
      <c r="M1738" s="563"/>
      <c r="O1738" s="561"/>
      <c r="P1738" s="562" t="str">
        <f t="shared" si="1349"/>
        <v/>
      </c>
      <c r="Q1738" s="561"/>
      <c r="R1738" s="583" t="str">
        <f t="shared" si="1350"/>
        <v/>
      </c>
      <c r="S1738" s="561"/>
      <c r="T1738" s="588" t="str">
        <f t="shared" si="1351"/>
        <v/>
      </c>
      <c r="U1738" s="584">
        <f ca="1">SUMIF($O$8:T$9,"QUANT.",O1738:T1738)</f>
        <v>0</v>
      </c>
      <c r="V1738" s="585">
        <f ca="1" t="shared" si="1352"/>
        <v>0</v>
      </c>
      <c r="W1738" s="586" t="str">
        <f ca="1" t="shared" si="1353"/>
        <v/>
      </c>
      <c r="X1738" s="587">
        <f ca="1" t="shared" si="1354"/>
        <v>0</v>
      </c>
      <c r="Y1738" s="587" t="e">
        <f ca="1" t="shared" si="1355"/>
        <v>#VALUE!</v>
      </c>
    </row>
    <row r="1739" spans="1:25">
      <c r="A1739" s="522"/>
      <c r="B1739" s="528"/>
      <c r="C1739" s="524" t="str">
        <f>IF($B1739="","",IFERROR(VLOOKUP($B1739,SERVIÇOS!$B:$G,2,0),IFERROR(VLOOKUP($B1739,'COMPOSIÇÕES COMPLEMENTARES '!$C:$K,2,0),"")))</f>
        <v/>
      </c>
      <c r="D1739" s="525" t="str">
        <f>IF($B1739="","",IFERROR(VLOOKUP($B1739,SERVIÇOS!$B:$G,3,0),IFERROR(VLOOKUP($B1739,'COMPOSIÇÕES COMPLEMENTARES '!$C:$K,3,0),"")))</f>
        <v/>
      </c>
      <c r="E1739" s="530"/>
      <c r="F1739" s="527" t="str">
        <f>IF($B1739="","",IFERROR(VLOOKUP($B1739,SERVIÇOS!$B:$G,4,0),IFERROR(VLOOKUP($B1739,'COMPOSIÇÕES COMPLEMENTARES '!$C:$K,6,0),"")))</f>
        <v/>
      </c>
      <c r="G1739" s="527" t="str">
        <f>IF($B1739="","",IFERROR(VLOOKUP($B1739,SERVIÇOS!$B:$G,5,0),IFERROR(VLOOKUP($B1739,'COMPOSIÇÕES COMPLEMENTARES '!$C:$K,7,0),"")))</f>
        <v/>
      </c>
      <c r="H1739" s="527" t="str">
        <f t="shared" si="1345"/>
        <v/>
      </c>
      <c r="I1739" s="527" t="str">
        <f t="shared" si="1346"/>
        <v/>
      </c>
      <c r="J1739" s="527" t="str">
        <f t="shared" si="1347"/>
        <v/>
      </c>
      <c r="K1739" s="527" t="str">
        <f t="shared" si="1348"/>
        <v/>
      </c>
      <c r="L1739" s="527"/>
      <c r="M1739" s="563"/>
      <c r="O1739" s="561"/>
      <c r="P1739" s="562" t="str">
        <f t="shared" si="1349"/>
        <v/>
      </c>
      <c r="Q1739" s="561"/>
      <c r="R1739" s="583" t="str">
        <f t="shared" si="1350"/>
        <v/>
      </c>
      <c r="S1739" s="561"/>
      <c r="T1739" s="588" t="str">
        <f t="shared" si="1351"/>
        <v/>
      </c>
      <c r="U1739" s="584">
        <f ca="1">SUMIF($O$8:T$9,"QUANT.",O1739:T1739)</f>
        <v>0</v>
      </c>
      <c r="V1739" s="585">
        <f ca="1" t="shared" si="1352"/>
        <v>0</v>
      </c>
      <c r="W1739" s="586" t="str">
        <f ca="1" t="shared" si="1353"/>
        <v/>
      </c>
      <c r="X1739" s="587">
        <f ca="1" t="shared" si="1354"/>
        <v>0</v>
      </c>
      <c r="Y1739" s="587" t="e">
        <f ca="1" t="shared" si="1355"/>
        <v>#VALUE!</v>
      </c>
    </row>
    <row r="1740" spans="1:25">
      <c r="A1740" s="522"/>
      <c r="B1740" s="528"/>
      <c r="C1740" s="524" t="str">
        <f>IF($B1740="","",IFERROR(VLOOKUP($B1740,SERVIÇOS!$B:$G,2,0),IFERROR(VLOOKUP($B1740,'COMPOSIÇÕES COMPLEMENTARES '!$C:$K,2,0),"")))</f>
        <v/>
      </c>
      <c r="D1740" s="525" t="str">
        <f>IF($B1740="","",IFERROR(VLOOKUP($B1740,SERVIÇOS!$B:$G,3,0),IFERROR(VLOOKUP($B1740,'COMPOSIÇÕES COMPLEMENTARES '!$C:$K,3,0),"")))</f>
        <v/>
      </c>
      <c r="E1740" s="530"/>
      <c r="F1740" s="527" t="str">
        <f>IF($B1740="","",IFERROR(VLOOKUP($B1740,SERVIÇOS!$B:$G,4,0),IFERROR(VLOOKUP($B1740,'COMPOSIÇÕES COMPLEMENTARES '!$C:$K,6,0),"")))</f>
        <v/>
      </c>
      <c r="G1740" s="527" t="str">
        <f>IF($B1740="","",IFERROR(VLOOKUP($B1740,SERVIÇOS!$B:$G,5,0),IFERROR(VLOOKUP($B1740,'COMPOSIÇÕES COMPLEMENTARES '!$C:$K,7,0),"")))</f>
        <v/>
      </c>
      <c r="H1740" s="527" t="str">
        <f t="shared" si="1345"/>
        <v/>
      </c>
      <c r="I1740" s="527" t="str">
        <f t="shared" si="1346"/>
        <v/>
      </c>
      <c r="J1740" s="527" t="str">
        <f t="shared" si="1347"/>
        <v/>
      </c>
      <c r="K1740" s="527" t="str">
        <f t="shared" si="1348"/>
        <v/>
      </c>
      <c r="L1740" s="527"/>
      <c r="M1740" s="563"/>
      <c r="O1740" s="561"/>
      <c r="P1740" s="562" t="str">
        <f t="shared" si="1349"/>
        <v/>
      </c>
      <c r="Q1740" s="561"/>
      <c r="R1740" s="583" t="str">
        <f t="shared" si="1350"/>
        <v/>
      </c>
      <c r="S1740" s="561"/>
      <c r="T1740" s="588" t="str">
        <f t="shared" si="1351"/>
        <v/>
      </c>
      <c r="U1740" s="584">
        <f ca="1">SUMIF($O$8:T$9,"QUANT.",O1740:T1740)</f>
        <v>0</v>
      </c>
      <c r="V1740" s="585">
        <f ca="1" t="shared" si="1352"/>
        <v>0</v>
      </c>
      <c r="W1740" s="586" t="str">
        <f ca="1" t="shared" si="1353"/>
        <v/>
      </c>
      <c r="X1740" s="587">
        <f ca="1" t="shared" si="1354"/>
        <v>0</v>
      </c>
      <c r="Y1740" s="587" t="e">
        <f ca="1" t="shared" si="1355"/>
        <v>#VALUE!</v>
      </c>
    </row>
    <row r="1741" spans="1:25">
      <c r="A1741" s="522"/>
      <c r="B1741" s="528"/>
      <c r="C1741" s="524" t="str">
        <f>IF($B1741="","",IFERROR(VLOOKUP($B1741,SERVIÇOS!$B:$G,2,0),IFERROR(VLOOKUP($B1741,'COMPOSIÇÕES COMPLEMENTARES '!$C:$K,2,0),"")))</f>
        <v/>
      </c>
      <c r="D1741" s="525" t="str">
        <f>IF($B1741="","",IFERROR(VLOOKUP($B1741,SERVIÇOS!$B:$G,3,0),IFERROR(VLOOKUP($B1741,'COMPOSIÇÕES COMPLEMENTARES '!$C:$K,3,0),"")))</f>
        <v/>
      </c>
      <c r="E1741" s="530"/>
      <c r="F1741" s="527" t="str">
        <f>IF($B1741="","",IFERROR(VLOOKUP($B1741,SERVIÇOS!$B:$G,4,0),IFERROR(VLOOKUP($B1741,'COMPOSIÇÕES COMPLEMENTARES '!$C:$K,6,0),"")))</f>
        <v/>
      </c>
      <c r="G1741" s="527" t="str">
        <f>IF($B1741="","",IFERROR(VLOOKUP($B1741,SERVIÇOS!$B:$G,5,0),IFERROR(VLOOKUP($B1741,'COMPOSIÇÕES COMPLEMENTARES '!$C:$K,7,0),"")))</f>
        <v/>
      </c>
      <c r="H1741" s="527" t="str">
        <f t="shared" si="1345"/>
        <v/>
      </c>
      <c r="I1741" s="527" t="str">
        <f t="shared" si="1346"/>
        <v/>
      </c>
      <c r="J1741" s="527" t="str">
        <f t="shared" si="1347"/>
        <v/>
      </c>
      <c r="K1741" s="527" t="str">
        <f t="shared" si="1348"/>
        <v/>
      </c>
      <c r="L1741" s="527"/>
      <c r="M1741" s="563"/>
      <c r="O1741" s="561"/>
      <c r="P1741" s="562" t="str">
        <f t="shared" si="1349"/>
        <v/>
      </c>
      <c r="Q1741" s="561"/>
      <c r="R1741" s="583" t="str">
        <f t="shared" si="1350"/>
        <v/>
      </c>
      <c r="S1741" s="561"/>
      <c r="T1741" s="588" t="str">
        <f t="shared" si="1351"/>
        <v/>
      </c>
      <c r="U1741" s="584">
        <f ca="1">SUMIF($O$8:T$9,"QUANT.",O1741:T1741)</f>
        <v>0</v>
      </c>
      <c r="V1741" s="585">
        <f ca="1" t="shared" si="1352"/>
        <v>0</v>
      </c>
      <c r="W1741" s="586" t="str">
        <f ca="1" t="shared" si="1353"/>
        <v/>
      </c>
      <c r="X1741" s="587">
        <f ca="1" t="shared" si="1354"/>
        <v>0</v>
      </c>
      <c r="Y1741" s="587" t="e">
        <f ca="1" t="shared" si="1355"/>
        <v>#VALUE!</v>
      </c>
    </row>
    <row r="1742" spans="1:25">
      <c r="A1742" s="522"/>
      <c r="B1742" s="528"/>
      <c r="C1742" s="524" t="str">
        <f>IF($B1742="","",IFERROR(VLOOKUP($B1742,SERVIÇOS!$B:$G,2,0),IFERROR(VLOOKUP($B1742,'COMPOSIÇÕES COMPLEMENTARES '!$C:$K,2,0),"")))</f>
        <v/>
      </c>
      <c r="D1742" s="525" t="str">
        <f>IF($B1742="","",IFERROR(VLOOKUP($B1742,SERVIÇOS!$B:$G,3,0),IFERROR(VLOOKUP($B1742,'COMPOSIÇÕES COMPLEMENTARES '!$C:$K,3,0),"")))</f>
        <v/>
      </c>
      <c r="E1742" s="530"/>
      <c r="F1742" s="527" t="str">
        <f>IF($B1742="","",IFERROR(VLOOKUP($B1742,SERVIÇOS!$B:$G,4,0),IFERROR(VLOOKUP($B1742,'COMPOSIÇÕES COMPLEMENTARES '!$C:$K,6,0),"")))</f>
        <v/>
      </c>
      <c r="G1742" s="527" t="str">
        <f>IF($B1742="","",IFERROR(VLOOKUP($B1742,SERVIÇOS!$B:$G,5,0),IFERROR(VLOOKUP($B1742,'COMPOSIÇÕES COMPLEMENTARES '!$C:$K,7,0),"")))</f>
        <v/>
      </c>
      <c r="H1742" s="527" t="str">
        <f t="shared" si="1345"/>
        <v/>
      </c>
      <c r="I1742" s="527" t="str">
        <f t="shared" si="1346"/>
        <v/>
      </c>
      <c r="J1742" s="527" t="str">
        <f t="shared" si="1347"/>
        <v/>
      </c>
      <c r="K1742" s="527" t="str">
        <f t="shared" si="1348"/>
        <v/>
      </c>
      <c r="L1742" s="527"/>
      <c r="M1742" s="563"/>
      <c r="O1742" s="561"/>
      <c r="P1742" s="562" t="str">
        <f t="shared" si="1349"/>
        <v/>
      </c>
      <c r="Q1742" s="561"/>
      <c r="R1742" s="583" t="str">
        <f t="shared" si="1350"/>
        <v/>
      </c>
      <c r="S1742" s="561"/>
      <c r="T1742" s="588" t="str">
        <f t="shared" si="1351"/>
        <v/>
      </c>
      <c r="U1742" s="584">
        <f ca="1">SUMIF($O$8:T$9,"QUANT.",O1742:T1742)</f>
        <v>0</v>
      </c>
      <c r="V1742" s="585">
        <f ca="1" t="shared" si="1352"/>
        <v>0</v>
      </c>
      <c r="W1742" s="586" t="str">
        <f ca="1" t="shared" si="1353"/>
        <v/>
      </c>
      <c r="X1742" s="587">
        <f ca="1" t="shared" si="1354"/>
        <v>0</v>
      </c>
      <c r="Y1742" s="587" t="e">
        <f ca="1" t="shared" si="1355"/>
        <v>#VALUE!</v>
      </c>
    </row>
    <row r="1743" spans="1:25">
      <c r="A1743" s="522"/>
      <c r="B1743" s="528"/>
      <c r="C1743" s="524" t="str">
        <f>IF($B1743="","",IFERROR(VLOOKUP($B1743,SERVIÇOS!$B:$G,2,0),IFERROR(VLOOKUP($B1743,'COMPOSIÇÕES COMPLEMENTARES '!$C:$K,2,0),"")))</f>
        <v/>
      </c>
      <c r="D1743" s="525" t="str">
        <f>IF($B1743="","",IFERROR(VLOOKUP($B1743,SERVIÇOS!$B:$G,3,0),IFERROR(VLOOKUP($B1743,'COMPOSIÇÕES COMPLEMENTARES '!$C:$K,3,0),"")))</f>
        <v/>
      </c>
      <c r="E1743" s="530"/>
      <c r="F1743" s="527" t="str">
        <f>IF($B1743="","",IFERROR(VLOOKUP($B1743,SERVIÇOS!$B:$G,4,0),IFERROR(VLOOKUP($B1743,'COMPOSIÇÕES COMPLEMENTARES '!$C:$K,6,0),"")))</f>
        <v/>
      </c>
      <c r="G1743" s="527" t="str">
        <f>IF($B1743="","",IFERROR(VLOOKUP($B1743,SERVIÇOS!$B:$G,5,0),IFERROR(VLOOKUP($B1743,'COMPOSIÇÕES COMPLEMENTARES '!$C:$K,7,0),"")))</f>
        <v/>
      </c>
      <c r="H1743" s="527" t="str">
        <f t="shared" si="1345"/>
        <v/>
      </c>
      <c r="I1743" s="527" t="str">
        <f t="shared" si="1346"/>
        <v/>
      </c>
      <c r="J1743" s="527" t="str">
        <f t="shared" si="1347"/>
        <v/>
      </c>
      <c r="K1743" s="527" t="str">
        <f t="shared" si="1348"/>
        <v/>
      </c>
      <c r="L1743" s="527"/>
      <c r="M1743" s="563"/>
      <c r="O1743" s="561"/>
      <c r="P1743" s="562" t="str">
        <f t="shared" si="1349"/>
        <v/>
      </c>
      <c r="Q1743" s="561"/>
      <c r="R1743" s="583" t="str">
        <f t="shared" si="1350"/>
        <v/>
      </c>
      <c r="S1743" s="561"/>
      <c r="T1743" s="588" t="str">
        <f t="shared" si="1351"/>
        <v/>
      </c>
      <c r="U1743" s="584">
        <f ca="1">SUMIF($O$8:T$9,"QUANT.",O1743:T1743)</f>
        <v>0</v>
      </c>
      <c r="V1743" s="585">
        <f ca="1" t="shared" si="1352"/>
        <v>0</v>
      </c>
      <c r="W1743" s="586" t="str">
        <f ca="1" t="shared" si="1353"/>
        <v/>
      </c>
      <c r="X1743" s="587">
        <f ca="1" t="shared" si="1354"/>
        <v>0</v>
      </c>
      <c r="Y1743" s="587" t="e">
        <f ca="1" t="shared" si="1355"/>
        <v>#VALUE!</v>
      </c>
    </row>
    <row r="1744" spans="1:25">
      <c r="A1744" s="522"/>
      <c r="B1744" s="528"/>
      <c r="C1744" s="524" t="str">
        <f>IF($B1744="","",IFERROR(VLOOKUP($B1744,SERVIÇOS!$B:$G,2,0),IFERROR(VLOOKUP($B1744,'COMPOSIÇÕES COMPLEMENTARES '!$C:$K,2,0),"")))</f>
        <v/>
      </c>
      <c r="D1744" s="525" t="str">
        <f>IF($B1744="","",IFERROR(VLOOKUP($B1744,SERVIÇOS!$B:$G,3,0),IFERROR(VLOOKUP($B1744,'COMPOSIÇÕES COMPLEMENTARES '!$C:$K,3,0),"")))</f>
        <v/>
      </c>
      <c r="E1744" s="530"/>
      <c r="F1744" s="527" t="str">
        <f>IF($B1744="","",IFERROR(VLOOKUP($B1744,SERVIÇOS!$B:$G,4,0),IFERROR(VLOOKUP($B1744,'COMPOSIÇÕES COMPLEMENTARES '!$C:$K,6,0),"")))</f>
        <v/>
      </c>
      <c r="G1744" s="527" t="str">
        <f>IF($B1744="","",IFERROR(VLOOKUP($B1744,SERVIÇOS!$B:$G,5,0),IFERROR(VLOOKUP($B1744,'COMPOSIÇÕES COMPLEMENTARES '!$C:$K,7,0),"")))</f>
        <v/>
      </c>
      <c r="H1744" s="527" t="str">
        <f t="shared" si="1345"/>
        <v/>
      </c>
      <c r="I1744" s="527" t="str">
        <f t="shared" si="1346"/>
        <v/>
      </c>
      <c r="J1744" s="527" t="str">
        <f t="shared" si="1347"/>
        <v/>
      </c>
      <c r="K1744" s="527" t="str">
        <f t="shared" si="1348"/>
        <v/>
      </c>
      <c r="L1744" s="527"/>
      <c r="M1744" s="563"/>
      <c r="O1744" s="561"/>
      <c r="P1744" s="562" t="str">
        <f t="shared" si="1349"/>
        <v/>
      </c>
      <c r="Q1744" s="561"/>
      <c r="R1744" s="583" t="str">
        <f t="shared" si="1350"/>
        <v/>
      </c>
      <c r="S1744" s="561"/>
      <c r="T1744" s="588" t="str">
        <f t="shared" si="1351"/>
        <v/>
      </c>
      <c r="U1744" s="584">
        <f ca="1">SUMIF($O$8:T$9,"QUANT.",O1744:T1744)</f>
        <v>0</v>
      </c>
      <c r="V1744" s="585">
        <f ca="1" t="shared" si="1352"/>
        <v>0</v>
      </c>
      <c r="W1744" s="586" t="str">
        <f ca="1" t="shared" si="1353"/>
        <v/>
      </c>
      <c r="X1744" s="587">
        <f ca="1" t="shared" si="1354"/>
        <v>0</v>
      </c>
      <c r="Y1744" s="587" t="e">
        <f ca="1" t="shared" si="1355"/>
        <v>#VALUE!</v>
      </c>
    </row>
    <row r="1745" spans="1:25">
      <c r="A1745" s="522"/>
      <c r="B1745" s="528"/>
      <c r="C1745" s="524" t="str">
        <f>IF($B1745="","",IFERROR(VLOOKUP($B1745,SERVIÇOS!$B:$G,2,0),IFERROR(VLOOKUP($B1745,'COMPOSIÇÕES COMPLEMENTARES '!$C:$K,2,0),"")))</f>
        <v/>
      </c>
      <c r="D1745" s="525" t="str">
        <f>IF($B1745="","",IFERROR(VLOOKUP($B1745,SERVIÇOS!$B:$G,3,0),IFERROR(VLOOKUP($B1745,'COMPOSIÇÕES COMPLEMENTARES '!$C:$K,3,0),"")))</f>
        <v/>
      </c>
      <c r="E1745" s="530"/>
      <c r="F1745" s="527" t="str">
        <f>IF($B1745="","",IFERROR(VLOOKUP($B1745,SERVIÇOS!$B:$G,4,0),IFERROR(VLOOKUP($B1745,'COMPOSIÇÕES COMPLEMENTARES '!$C:$K,6,0),"")))</f>
        <v/>
      </c>
      <c r="G1745" s="527" t="str">
        <f>IF($B1745="","",IFERROR(VLOOKUP($B1745,SERVIÇOS!$B:$G,5,0),IFERROR(VLOOKUP($B1745,'COMPOSIÇÕES COMPLEMENTARES '!$C:$K,7,0),"")))</f>
        <v/>
      </c>
      <c r="H1745" s="527" t="str">
        <f t="shared" si="1345"/>
        <v/>
      </c>
      <c r="I1745" s="527" t="str">
        <f t="shared" si="1346"/>
        <v/>
      </c>
      <c r="J1745" s="527" t="str">
        <f t="shared" si="1347"/>
        <v/>
      </c>
      <c r="K1745" s="527" t="str">
        <f t="shared" si="1348"/>
        <v/>
      </c>
      <c r="L1745" s="527"/>
      <c r="M1745" s="563"/>
      <c r="O1745" s="561"/>
      <c r="P1745" s="562" t="str">
        <f t="shared" si="1349"/>
        <v/>
      </c>
      <c r="Q1745" s="561"/>
      <c r="R1745" s="583" t="str">
        <f t="shared" si="1350"/>
        <v/>
      </c>
      <c r="S1745" s="561"/>
      <c r="T1745" s="588" t="str">
        <f t="shared" si="1351"/>
        <v/>
      </c>
      <c r="U1745" s="584">
        <f ca="1">SUMIF($O$8:T$9,"QUANT.",O1745:T1745)</f>
        <v>0</v>
      </c>
      <c r="V1745" s="585">
        <f ca="1" t="shared" si="1352"/>
        <v>0</v>
      </c>
      <c r="W1745" s="586" t="str">
        <f ca="1" t="shared" si="1353"/>
        <v/>
      </c>
      <c r="X1745" s="587">
        <f ca="1" t="shared" si="1354"/>
        <v>0</v>
      </c>
      <c r="Y1745" s="587" t="e">
        <f ca="1" t="shared" si="1355"/>
        <v>#VALUE!</v>
      </c>
    </row>
    <row r="1746" spans="1:25">
      <c r="A1746" s="522"/>
      <c r="B1746" s="528"/>
      <c r="C1746" s="524" t="str">
        <f>IF($B1746="","",IFERROR(VLOOKUP($B1746,SERVIÇOS!$B:$G,2,0),IFERROR(VLOOKUP($B1746,'COMPOSIÇÕES COMPLEMENTARES '!$C:$K,2,0),"")))</f>
        <v/>
      </c>
      <c r="D1746" s="525" t="str">
        <f>IF($B1746="","",IFERROR(VLOOKUP($B1746,SERVIÇOS!$B:$G,3,0),IFERROR(VLOOKUP($B1746,'COMPOSIÇÕES COMPLEMENTARES '!$C:$K,3,0),"")))</f>
        <v/>
      </c>
      <c r="E1746" s="530"/>
      <c r="F1746" s="527" t="str">
        <f>IF($B1746="","",IFERROR(VLOOKUP($B1746,SERVIÇOS!$B:$G,4,0),IFERROR(VLOOKUP($B1746,'COMPOSIÇÕES COMPLEMENTARES '!$C:$K,6,0),"")))</f>
        <v/>
      </c>
      <c r="G1746" s="527" t="str">
        <f>IF($B1746="","",IFERROR(VLOOKUP($B1746,SERVIÇOS!$B:$G,5,0),IFERROR(VLOOKUP($B1746,'COMPOSIÇÕES COMPLEMENTARES '!$C:$K,7,0),"")))</f>
        <v/>
      </c>
      <c r="H1746" s="527" t="str">
        <f t="shared" si="1345"/>
        <v/>
      </c>
      <c r="I1746" s="527" t="str">
        <f t="shared" si="1346"/>
        <v/>
      </c>
      <c r="J1746" s="527" t="str">
        <f t="shared" si="1347"/>
        <v/>
      </c>
      <c r="K1746" s="527" t="str">
        <f t="shared" si="1348"/>
        <v/>
      </c>
      <c r="L1746" s="527"/>
      <c r="M1746" s="563"/>
      <c r="O1746" s="561"/>
      <c r="P1746" s="562" t="str">
        <f t="shared" si="1349"/>
        <v/>
      </c>
      <c r="Q1746" s="561"/>
      <c r="R1746" s="583" t="str">
        <f t="shared" si="1350"/>
        <v/>
      </c>
      <c r="S1746" s="561"/>
      <c r="T1746" s="588" t="str">
        <f t="shared" si="1351"/>
        <v/>
      </c>
      <c r="U1746" s="584">
        <f ca="1">SUMIF($O$8:T$9,"QUANT.",O1746:T1746)</f>
        <v>0</v>
      </c>
      <c r="V1746" s="585">
        <f ca="1" t="shared" si="1352"/>
        <v>0</v>
      </c>
      <c r="W1746" s="586" t="str">
        <f ca="1" t="shared" si="1353"/>
        <v/>
      </c>
      <c r="X1746" s="587">
        <f ca="1" t="shared" si="1354"/>
        <v>0</v>
      </c>
      <c r="Y1746" s="587" t="e">
        <f ca="1" t="shared" si="1355"/>
        <v>#VALUE!</v>
      </c>
    </row>
    <row r="1747" spans="1:25">
      <c r="A1747" s="522"/>
      <c r="B1747" s="528"/>
      <c r="C1747" s="524" t="str">
        <f>IF($B1747="","",IFERROR(VLOOKUP($B1747,SERVIÇOS!$B:$G,2,0),IFERROR(VLOOKUP($B1747,'COMPOSIÇÕES COMPLEMENTARES '!$C:$K,2,0),"")))</f>
        <v/>
      </c>
      <c r="D1747" s="525" t="str">
        <f>IF($B1747="","",IFERROR(VLOOKUP($B1747,SERVIÇOS!$B:$G,3,0),IFERROR(VLOOKUP($B1747,'COMPOSIÇÕES COMPLEMENTARES '!$C:$K,3,0),"")))</f>
        <v/>
      </c>
      <c r="E1747" s="530"/>
      <c r="F1747" s="527" t="str">
        <f>IF($B1747="","",IFERROR(VLOOKUP($B1747,SERVIÇOS!$B:$G,4,0),IFERROR(VLOOKUP($B1747,'COMPOSIÇÕES COMPLEMENTARES '!$C:$K,6,0),"")))</f>
        <v/>
      </c>
      <c r="G1747" s="527" t="str">
        <f>IF($B1747="","",IFERROR(VLOOKUP($B1747,SERVIÇOS!$B:$G,5,0),IFERROR(VLOOKUP($B1747,'COMPOSIÇÕES COMPLEMENTARES '!$C:$K,7,0),"")))</f>
        <v/>
      </c>
      <c r="H1747" s="527" t="str">
        <f t="shared" si="1345"/>
        <v/>
      </c>
      <c r="I1747" s="527" t="str">
        <f t="shared" si="1346"/>
        <v/>
      </c>
      <c r="J1747" s="527" t="str">
        <f t="shared" si="1347"/>
        <v/>
      </c>
      <c r="K1747" s="527" t="str">
        <f t="shared" si="1348"/>
        <v/>
      </c>
      <c r="L1747" s="527"/>
      <c r="M1747" s="563"/>
      <c r="O1747" s="561"/>
      <c r="P1747" s="562" t="str">
        <f t="shared" si="1349"/>
        <v/>
      </c>
      <c r="Q1747" s="561"/>
      <c r="R1747" s="583" t="str">
        <f t="shared" si="1350"/>
        <v/>
      </c>
      <c r="S1747" s="561"/>
      <c r="T1747" s="588" t="str">
        <f t="shared" si="1351"/>
        <v/>
      </c>
      <c r="U1747" s="584">
        <f ca="1">SUMIF($O$8:T$9,"QUANT.",O1747:T1747)</f>
        <v>0</v>
      </c>
      <c r="V1747" s="585">
        <f ca="1" t="shared" si="1352"/>
        <v>0</v>
      </c>
      <c r="W1747" s="586" t="str">
        <f ca="1" t="shared" si="1353"/>
        <v/>
      </c>
      <c r="X1747" s="587">
        <f ca="1" t="shared" si="1354"/>
        <v>0</v>
      </c>
      <c r="Y1747" s="587" t="e">
        <f ca="1" t="shared" si="1355"/>
        <v>#VALUE!</v>
      </c>
    </row>
    <row r="1748" spans="1:25">
      <c r="A1748" s="522"/>
      <c r="B1748" s="528"/>
      <c r="C1748" s="524" t="str">
        <f>IF($B1748="","",IFERROR(VLOOKUP($B1748,SERVIÇOS!$B:$G,2,0),IFERROR(VLOOKUP($B1748,'COMPOSIÇÕES COMPLEMENTARES '!$C:$K,2,0),"")))</f>
        <v/>
      </c>
      <c r="D1748" s="525" t="str">
        <f>IF($B1748="","",IFERROR(VLOOKUP($B1748,SERVIÇOS!$B:$G,3,0),IFERROR(VLOOKUP($B1748,'COMPOSIÇÕES COMPLEMENTARES '!$C:$K,3,0),"")))</f>
        <v/>
      </c>
      <c r="E1748" s="530"/>
      <c r="F1748" s="527" t="str">
        <f>IF($B1748="","",IFERROR(VLOOKUP($B1748,SERVIÇOS!$B:$G,4,0),IFERROR(VLOOKUP($B1748,'COMPOSIÇÕES COMPLEMENTARES '!$C:$K,6,0),"")))</f>
        <v/>
      </c>
      <c r="G1748" s="527" t="str">
        <f>IF($B1748="","",IFERROR(VLOOKUP($B1748,SERVIÇOS!$B:$G,5,0),IFERROR(VLOOKUP($B1748,'COMPOSIÇÕES COMPLEMENTARES '!$C:$K,7,0),"")))</f>
        <v/>
      </c>
      <c r="H1748" s="527" t="str">
        <f t="shared" si="1345"/>
        <v/>
      </c>
      <c r="I1748" s="527" t="str">
        <f t="shared" si="1346"/>
        <v/>
      </c>
      <c r="J1748" s="527" t="str">
        <f t="shared" si="1347"/>
        <v/>
      </c>
      <c r="K1748" s="527" t="str">
        <f t="shared" si="1348"/>
        <v/>
      </c>
      <c r="L1748" s="527"/>
      <c r="M1748" s="563"/>
      <c r="O1748" s="561"/>
      <c r="P1748" s="562" t="str">
        <f t="shared" si="1349"/>
        <v/>
      </c>
      <c r="Q1748" s="561"/>
      <c r="R1748" s="583" t="str">
        <f t="shared" si="1350"/>
        <v/>
      </c>
      <c r="S1748" s="561"/>
      <c r="T1748" s="588" t="str">
        <f t="shared" si="1351"/>
        <v/>
      </c>
      <c r="U1748" s="584">
        <f ca="1">SUMIF($O$8:T$9,"QUANT.",O1748:T1748)</f>
        <v>0</v>
      </c>
      <c r="V1748" s="585">
        <f ca="1" t="shared" si="1352"/>
        <v>0</v>
      </c>
      <c r="W1748" s="586" t="str">
        <f ca="1" t="shared" si="1353"/>
        <v/>
      </c>
      <c r="X1748" s="587">
        <f ca="1" t="shared" si="1354"/>
        <v>0</v>
      </c>
      <c r="Y1748" s="587" t="e">
        <f ca="1" t="shared" si="1355"/>
        <v>#VALUE!</v>
      </c>
    </row>
    <row r="1749" spans="1:25">
      <c r="A1749" s="522"/>
      <c r="B1749" s="528"/>
      <c r="C1749" s="524" t="str">
        <f>IF($B1749="","",IFERROR(VLOOKUP($B1749,SERVIÇOS!$B:$G,2,0),IFERROR(VLOOKUP($B1749,'COMPOSIÇÕES COMPLEMENTARES '!$C:$K,2,0),"")))</f>
        <v/>
      </c>
      <c r="D1749" s="525" t="str">
        <f>IF($B1749="","",IFERROR(VLOOKUP($B1749,SERVIÇOS!$B:$G,3,0),IFERROR(VLOOKUP($B1749,'COMPOSIÇÕES COMPLEMENTARES '!$C:$K,3,0),"")))</f>
        <v/>
      </c>
      <c r="E1749" s="530"/>
      <c r="F1749" s="527" t="str">
        <f>IF($B1749="","",IFERROR(VLOOKUP($B1749,SERVIÇOS!$B:$G,4,0),IFERROR(VLOOKUP($B1749,'COMPOSIÇÕES COMPLEMENTARES '!$C:$K,6,0),"")))</f>
        <v/>
      </c>
      <c r="G1749" s="527" t="str">
        <f>IF($B1749="","",IFERROR(VLOOKUP($B1749,SERVIÇOS!$B:$G,5,0),IFERROR(VLOOKUP($B1749,'COMPOSIÇÕES COMPLEMENTARES '!$C:$K,7,0),"")))</f>
        <v/>
      </c>
      <c r="H1749" s="527" t="str">
        <f t="shared" si="1345"/>
        <v/>
      </c>
      <c r="I1749" s="527" t="str">
        <f t="shared" si="1346"/>
        <v/>
      </c>
      <c r="J1749" s="527" t="str">
        <f t="shared" si="1347"/>
        <v/>
      </c>
      <c r="K1749" s="527" t="str">
        <f t="shared" si="1348"/>
        <v/>
      </c>
      <c r="L1749" s="527"/>
      <c r="M1749" s="563"/>
      <c r="O1749" s="561"/>
      <c r="P1749" s="562" t="str">
        <f t="shared" si="1349"/>
        <v/>
      </c>
      <c r="Q1749" s="561"/>
      <c r="R1749" s="583" t="str">
        <f t="shared" si="1350"/>
        <v/>
      </c>
      <c r="S1749" s="561"/>
      <c r="T1749" s="588" t="str">
        <f t="shared" si="1351"/>
        <v/>
      </c>
      <c r="U1749" s="584">
        <f ca="1">SUMIF($O$8:T$9,"QUANT.",O1749:T1749)</f>
        <v>0</v>
      </c>
      <c r="V1749" s="585">
        <f ca="1" t="shared" si="1352"/>
        <v>0</v>
      </c>
      <c r="W1749" s="586" t="str">
        <f ca="1" t="shared" si="1353"/>
        <v/>
      </c>
      <c r="X1749" s="587">
        <f ca="1" t="shared" si="1354"/>
        <v>0</v>
      </c>
      <c r="Y1749" s="587" t="e">
        <f ca="1" t="shared" si="1355"/>
        <v>#VALUE!</v>
      </c>
    </row>
    <row r="1750" spans="1:25">
      <c r="A1750" s="522"/>
      <c r="B1750" s="528"/>
      <c r="C1750" s="524" t="str">
        <f>IF($B1750="","",IFERROR(VLOOKUP($B1750,SERVIÇOS!$B:$G,2,0),IFERROR(VLOOKUP($B1750,'COMPOSIÇÕES COMPLEMENTARES '!$C:$K,2,0),"")))</f>
        <v/>
      </c>
      <c r="D1750" s="525" t="str">
        <f>IF($B1750="","",IFERROR(VLOOKUP($B1750,SERVIÇOS!$B:$G,3,0),IFERROR(VLOOKUP($B1750,'COMPOSIÇÕES COMPLEMENTARES '!$C:$K,3,0),"")))</f>
        <v/>
      </c>
      <c r="E1750" s="530"/>
      <c r="F1750" s="527" t="str">
        <f>IF($B1750="","",IFERROR(VLOOKUP($B1750,SERVIÇOS!$B:$G,4,0),IFERROR(VLOOKUP($B1750,'COMPOSIÇÕES COMPLEMENTARES '!$C:$K,6,0),"")))</f>
        <v/>
      </c>
      <c r="G1750" s="527" t="str">
        <f>IF($B1750="","",IFERROR(VLOOKUP($B1750,SERVIÇOS!$B:$G,5,0),IFERROR(VLOOKUP($B1750,'COMPOSIÇÕES COMPLEMENTARES '!$C:$K,7,0),"")))</f>
        <v/>
      </c>
      <c r="H1750" s="527" t="str">
        <f t="shared" si="1345"/>
        <v/>
      </c>
      <c r="I1750" s="527" t="str">
        <f t="shared" si="1346"/>
        <v/>
      </c>
      <c r="J1750" s="527" t="str">
        <f t="shared" si="1347"/>
        <v/>
      </c>
      <c r="K1750" s="527" t="str">
        <f t="shared" si="1348"/>
        <v/>
      </c>
      <c r="L1750" s="527"/>
      <c r="M1750" s="563"/>
      <c r="O1750" s="561"/>
      <c r="P1750" s="562" t="str">
        <f t="shared" si="1349"/>
        <v/>
      </c>
      <c r="Q1750" s="561"/>
      <c r="R1750" s="583" t="str">
        <f t="shared" si="1350"/>
        <v/>
      </c>
      <c r="S1750" s="561"/>
      <c r="T1750" s="588" t="str">
        <f t="shared" si="1351"/>
        <v/>
      </c>
      <c r="U1750" s="584">
        <f ca="1">SUMIF($O$8:T$9,"QUANT.",O1750:T1750)</f>
        <v>0</v>
      </c>
      <c r="V1750" s="585">
        <f ca="1" t="shared" si="1352"/>
        <v>0</v>
      </c>
      <c r="W1750" s="586" t="str">
        <f ca="1" t="shared" si="1353"/>
        <v/>
      </c>
      <c r="X1750" s="587">
        <f ca="1" t="shared" si="1354"/>
        <v>0</v>
      </c>
      <c r="Y1750" s="587" t="e">
        <f ca="1" t="shared" si="1355"/>
        <v>#VALUE!</v>
      </c>
    </row>
    <row r="1751" spans="1:25">
      <c r="A1751" s="522"/>
      <c r="B1751" s="528"/>
      <c r="C1751" s="524" t="str">
        <f>IF($B1751="","",IFERROR(VLOOKUP($B1751,SERVIÇOS!$B:$G,2,0),IFERROR(VLOOKUP($B1751,'COMPOSIÇÕES COMPLEMENTARES '!$C:$K,2,0),"")))</f>
        <v/>
      </c>
      <c r="D1751" s="525" t="str">
        <f>IF($B1751="","",IFERROR(VLOOKUP($B1751,SERVIÇOS!$B:$G,3,0),IFERROR(VLOOKUP($B1751,'COMPOSIÇÕES COMPLEMENTARES '!$C:$K,3,0),"")))</f>
        <v/>
      </c>
      <c r="E1751" s="530"/>
      <c r="F1751" s="527" t="str">
        <f>IF($B1751="","",IFERROR(VLOOKUP($B1751,SERVIÇOS!$B:$G,4,0),IFERROR(VLOOKUP($B1751,'COMPOSIÇÕES COMPLEMENTARES '!$C:$K,6,0),"")))</f>
        <v/>
      </c>
      <c r="G1751" s="527" t="str">
        <f>IF($B1751="","",IFERROR(VLOOKUP($B1751,SERVIÇOS!$B:$G,5,0),IFERROR(VLOOKUP($B1751,'COMPOSIÇÕES COMPLEMENTARES '!$C:$K,7,0),"")))</f>
        <v/>
      </c>
      <c r="H1751" s="527" t="str">
        <f t="shared" si="1345"/>
        <v/>
      </c>
      <c r="I1751" s="527" t="str">
        <f t="shared" si="1346"/>
        <v/>
      </c>
      <c r="J1751" s="527" t="str">
        <f t="shared" si="1347"/>
        <v/>
      </c>
      <c r="K1751" s="527" t="str">
        <f t="shared" si="1348"/>
        <v/>
      </c>
      <c r="L1751" s="527"/>
      <c r="M1751" s="563"/>
      <c r="O1751" s="561"/>
      <c r="P1751" s="562" t="str">
        <f t="shared" si="1349"/>
        <v/>
      </c>
      <c r="Q1751" s="561"/>
      <c r="R1751" s="583" t="str">
        <f t="shared" si="1350"/>
        <v/>
      </c>
      <c r="S1751" s="561"/>
      <c r="T1751" s="588" t="str">
        <f t="shared" si="1351"/>
        <v/>
      </c>
      <c r="U1751" s="584">
        <f ca="1">SUMIF($O$8:T$9,"QUANT.",O1751:T1751)</f>
        <v>0</v>
      </c>
      <c r="V1751" s="585">
        <f ca="1" t="shared" si="1352"/>
        <v>0</v>
      </c>
      <c r="W1751" s="586" t="str">
        <f ca="1" t="shared" si="1353"/>
        <v/>
      </c>
      <c r="X1751" s="587">
        <f ca="1" t="shared" si="1354"/>
        <v>0</v>
      </c>
      <c r="Y1751" s="587" t="e">
        <f ca="1" t="shared" si="1355"/>
        <v>#VALUE!</v>
      </c>
    </row>
    <row r="1752" spans="1:25">
      <c r="A1752" s="522"/>
      <c r="B1752" s="528"/>
      <c r="C1752" s="524" t="str">
        <f>IF($B1752="","",IFERROR(VLOOKUP($B1752,SERVIÇOS!$B:$G,2,0),IFERROR(VLOOKUP($B1752,'COMPOSIÇÕES COMPLEMENTARES '!$C:$K,2,0),"")))</f>
        <v/>
      </c>
      <c r="D1752" s="525" t="str">
        <f>IF($B1752="","",IFERROR(VLOOKUP($B1752,SERVIÇOS!$B:$G,3,0),IFERROR(VLOOKUP($B1752,'COMPOSIÇÕES COMPLEMENTARES '!$C:$K,3,0),"")))</f>
        <v/>
      </c>
      <c r="E1752" s="530"/>
      <c r="F1752" s="527" t="str">
        <f>IF($B1752="","",IFERROR(VLOOKUP($B1752,SERVIÇOS!$B:$G,4,0),IFERROR(VLOOKUP($B1752,'COMPOSIÇÕES COMPLEMENTARES '!$C:$K,6,0),"")))</f>
        <v/>
      </c>
      <c r="G1752" s="527" t="str">
        <f>IF($B1752="","",IFERROR(VLOOKUP($B1752,SERVIÇOS!$B:$G,5,0),IFERROR(VLOOKUP($B1752,'COMPOSIÇÕES COMPLEMENTARES '!$C:$K,7,0),"")))</f>
        <v/>
      </c>
      <c r="H1752" s="527" t="str">
        <f t="shared" ref="H1752:H1780" si="1356">IF(E1752="","",F1752+G1752)</f>
        <v/>
      </c>
      <c r="I1752" s="527" t="str">
        <f t="shared" ref="I1752:I1780" si="1357">IF(E1752="","",TRUNC((E1752*F1752),2))</f>
        <v/>
      </c>
      <c r="J1752" s="527" t="str">
        <f t="shared" ref="J1752:J1780" si="1358">IF(E1752="","",TRUNC((E1752*G1752),2))</f>
        <v/>
      </c>
      <c r="K1752" s="527" t="str">
        <f t="shared" ref="K1752:K1780" si="1359">IF(E1752="","",TRUNC((E1752*H1752),2))</f>
        <v/>
      </c>
      <c r="L1752" s="527"/>
      <c r="M1752" s="563"/>
      <c r="O1752" s="561"/>
      <c r="P1752" s="562" t="str">
        <f t="shared" ref="P1752:P1780" si="1360">IF(OR(O1752="",$K1752=""),"",(O1752/$E1752)*$K1752)</f>
        <v/>
      </c>
      <c r="Q1752" s="561"/>
      <c r="R1752" s="583" t="str">
        <f t="shared" ref="R1752:R1780" si="1361">IF(OR(Q1752="",$K1752=""),"",(Q1752/$E1752)*$K1752)</f>
        <v/>
      </c>
      <c r="S1752" s="561"/>
      <c r="T1752" s="588" t="str">
        <f t="shared" ref="T1752:T1780" si="1362">IF(OR(S1752="",$K1752=""),"",(S1752/$E1752)*$K1752)</f>
        <v/>
      </c>
      <c r="U1752" s="584">
        <f ca="1">SUMIF($O$8:T$9,"QUANT.",O1752:T1752)</f>
        <v>0</v>
      </c>
      <c r="V1752" s="585">
        <f ca="1" t="shared" ref="V1752:V1780" si="1363">SUMIF($O$8:$T$9,"CUSTO",O1752:T1752)</f>
        <v>0</v>
      </c>
      <c r="W1752" s="586" t="str">
        <f ca="1" t="shared" ref="W1752:W1780" si="1364">IF(B1752&lt;&gt;"",IF(V1752=0,"MEDIR",IF(K1752-V1752=0,"OK",IF(K1752-V1752&gt;0,"MEDIR","ALERTA!"))),"")</f>
        <v/>
      </c>
      <c r="X1752" s="587">
        <f ca="1" t="shared" ref="X1752:X1780" si="1365">IF(U1752="",0,E1752-U1752)</f>
        <v>0</v>
      </c>
      <c r="Y1752" s="587" t="e">
        <f ca="1" t="shared" ref="Y1752:Y1780" si="1366">IF(V1752="",0,K1752-V1752)</f>
        <v>#VALUE!</v>
      </c>
    </row>
    <row r="1753" spans="1:25">
      <c r="A1753" s="522"/>
      <c r="B1753" s="528"/>
      <c r="C1753" s="524" t="str">
        <f>IF($B1753="","",IFERROR(VLOOKUP($B1753,SERVIÇOS!$B:$G,2,0),IFERROR(VLOOKUP($B1753,'COMPOSIÇÕES COMPLEMENTARES '!$C:$K,2,0),"")))</f>
        <v/>
      </c>
      <c r="D1753" s="525" t="str">
        <f>IF($B1753="","",IFERROR(VLOOKUP($B1753,SERVIÇOS!$B:$G,3,0),IFERROR(VLOOKUP($B1753,'COMPOSIÇÕES COMPLEMENTARES '!$C:$K,3,0),"")))</f>
        <v/>
      </c>
      <c r="E1753" s="530"/>
      <c r="F1753" s="527" t="str">
        <f>IF($B1753="","",IFERROR(VLOOKUP($B1753,SERVIÇOS!$B:$G,4,0),IFERROR(VLOOKUP($B1753,'COMPOSIÇÕES COMPLEMENTARES '!$C:$K,6,0),"")))</f>
        <v/>
      </c>
      <c r="G1753" s="527" t="str">
        <f>IF($B1753="","",IFERROR(VLOOKUP($B1753,SERVIÇOS!$B:$G,5,0),IFERROR(VLOOKUP($B1753,'COMPOSIÇÕES COMPLEMENTARES '!$C:$K,7,0),"")))</f>
        <v/>
      </c>
      <c r="H1753" s="527" t="str">
        <f t="shared" si="1356"/>
        <v/>
      </c>
      <c r="I1753" s="527" t="str">
        <f t="shared" si="1357"/>
        <v/>
      </c>
      <c r="J1753" s="527" t="str">
        <f t="shared" si="1358"/>
        <v/>
      </c>
      <c r="K1753" s="527" t="str">
        <f t="shared" si="1359"/>
        <v/>
      </c>
      <c r="L1753" s="527"/>
      <c r="M1753" s="563"/>
      <c r="O1753" s="561"/>
      <c r="P1753" s="562" t="str">
        <f t="shared" si="1360"/>
        <v/>
      </c>
      <c r="Q1753" s="561"/>
      <c r="R1753" s="583" t="str">
        <f t="shared" si="1361"/>
        <v/>
      </c>
      <c r="S1753" s="561"/>
      <c r="T1753" s="588" t="str">
        <f t="shared" si="1362"/>
        <v/>
      </c>
      <c r="U1753" s="584">
        <f ca="1">SUMIF($O$8:T$9,"QUANT.",O1753:T1753)</f>
        <v>0</v>
      </c>
      <c r="V1753" s="585">
        <f ca="1" t="shared" si="1363"/>
        <v>0</v>
      </c>
      <c r="W1753" s="586" t="str">
        <f ca="1" t="shared" si="1364"/>
        <v/>
      </c>
      <c r="X1753" s="587">
        <f ca="1" t="shared" si="1365"/>
        <v>0</v>
      </c>
      <c r="Y1753" s="587" t="e">
        <f ca="1" t="shared" si="1366"/>
        <v>#VALUE!</v>
      </c>
    </row>
    <row r="1754" spans="1:25">
      <c r="A1754" s="522"/>
      <c r="B1754" s="528"/>
      <c r="C1754" s="524" t="str">
        <f>IF($B1754="","",IFERROR(VLOOKUP($B1754,SERVIÇOS!$B:$G,2,0),IFERROR(VLOOKUP($B1754,'COMPOSIÇÕES COMPLEMENTARES '!$C:$K,2,0),"")))</f>
        <v/>
      </c>
      <c r="D1754" s="525" t="str">
        <f>IF($B1754="","",IFERROR(VLOOKUP($B1754,SERVIÇOS!$B:$G,3,0),IFERROR(VLOOKUP($B1754,'COMPOSIÇÕES COMPLEMENTARES '!$C:$K,3,0),"")))</f>
        <v/>
      </c>
      <c r="E1754" s="530"/>
      <c r="F1754" s="527" t="str">
        <f>IF($B1754="","",IFERROR(VLOOKUP($B1754,SERVIÇOS!$B:$G,4,0),IFERROR(VLOOKUP($B1754,'COMPOSIÇÕES COMPLEMENTARES '!$C:$K,6,0),"")))</f>
        <v/>
      </c>
      <c r="G1754" s="527" t="str">
        <f>IF($B1754="","",IFERROR(VLOOKUP($B1754,SERVIÇOS!$B:$G,5,0),IFERROR(VLOOKUP($B1754,'COMPOSIÇÕES COMPLEMENTARES '!$C:$K,7,0),"")))</f>
        <v/>
      </c>
      <c r="H1754" s="527" t="str">
        <f t="shared" si="1356"/>
        <v/>
      </c>
      <c r="I1754" s="527" t="str">
        <f t="shared" si="1357"/>
        <v/>
      </c>
      <c r="J1754" s="527" t="str">
        <f t="shared" si="1358"/>
        <v/>
      </c>
      <c r="K1754" s="527" t="str">
        <f t="shared" si="1359"/>
        <v/>
      </c>
      <c r="L1754" s="527"/>
      <c r="M1754" s="563"/>
      <c r="O1754" s="561"/>
      <c r="P1754" s="562" t="str">
        <f t="shared" si="1360"/>
        <v/>
      </c>
      <c r="Q1754" s="561"/>
      <c r="R1754" s="583" t="str">
        <f t="shared" si="1361"/>
        <v/>
      </c>
      <c r="S1754" s="561"/>
      <c r="T1754" s="588" t="str">
        <f t="shared" si="1362"/>
        <v/>
      </c>
      <c r="U1754" s="584">
        <f ca="1">SUMIF($O$8:T$9,"QUANT.",O1754:T1754)</f>
        <v>0</v>
      </c>
      <c r="V1754" s="585">
        <f ca="1" t="shared" si="1363"/>
        <v>0</v>
      </c>
      <c r="W1754" s="586" t="str">
        <f ca="1" t="shared" si="1364"/>
        <v/>
      </c>
      <c r="X1754" s="587">
        <f ca="1" t="shared" si="1365"/>
        <v>0</v>
      </c>
      <c r="Y1754" s="587" t="e">
        <f ca="1" t="shared" si="1366"/>
        <v>#VALUE!</v>
      </c>
    </row>
    <row r="1755" spans="1:25">
      <c r="A1755" s="522"/>
      <c r="B1755" s="528"/>
      <c r="C1755" s="524" t="str">
        <f>IF($B1755="","",IFERROR(VLOOKUP($B1755,SERVIÇOS!$B:$G,2,0),IFERROR(VLOOKUP($B1755,'COMPOSIÇÕES COMPLEMENTARES '!$C:$K,2,0),"")))</f>
        <v/>
      </c>
      <c r="D1755" s="525" t="str">
        <f>IF($B1755="","",IFERROR(VLOOKUP($B1755,SERVIÇOS!$B:$G,3,0),IFERROR(VLOOKUP($B1755,'COMPOSIÇÕES COMPLEMENTARES '!$C:$K,3,0),"")))</f>
        <v/>
      </c>
      <c r="E1755" s="530"/>
      <c r="F1755" s="527" t="str">
        <f>IF($B1755="","",IFERROR(VLOOKUP($B1755,SERVIÇOS!$B:$G,4,0),IFERROR(VLOOKUP($B1755,'COMPOSIÇÕES COMPLEMENTARES '!$C:$K,6,0),"")))</f>
        <v/>
      </c>
      <c r="G1755" s="527" t="str">
        <f>IF($B1755="","",IFERROR(VLOOKUP($B1755,SERVIÇOS!$B:$G,5,0),IFERROR(VLOOKUP($B1755,'COMPOSIÇÕES COMPLEMENTARES '!$C:$K,7,0),"")))</f>
        <v/>
      </c>
      <c r="H1755" s="527" t="str">
        <f t="shared" si="1356"/>
        <v/>
      </c>
      <c r="I1755" s="527" t="str">
        <f t="shared" si="1357"/>
        <v/>
      </c>
      <c r="J1755" s="527" t="str">
        <f t="shared" si="1358"/>
        <v/>
      </c>
      <c r="K1755" s="527" t="str">
        <f t="shared" si="1359"/>
        <v/>
      </c>
      <c r="L1755" s="527"/>
      <c r="M1755" s="563"/>
      <c r="O1755" s="561"/>
      <c r="P1755" s="562" t="str">
        <f t="shared" si="1360"/>
        <v/>
      </c>
      <c r="Q1755" s="561"/>
      <c r="R1755" s="583" t="str">
        <f t="shared" si="1361"/>
        <v/>
      </c>
      <c r="S1755" s="561"/>
      <c r="T1755" s="588" t="str">
        <f t="shared" si="1362"/>
        <v/>
      </c>
      <c r="U1755" s="584">
        <f ca="1">SUMIF($O$8:T$9,"QUANT.",O1755:T1755)</f>
        <v>0</v>
      </c>
      <c r="V1755" s="585">
        <f ca="1" t="shared" si="1363"/>
        <v>0</v>
      </c>
      <c r="W1755" s="586" t="str">
        <f ca="1" t="shared" si="1364"/>
        <v/>
      </c>
      <c r="X1755" s="587">
        <f ca="1" t="shared" si="1365"/>
        <v>0</v>
      </c>
      <c r="Y1755" s="587" t="e">
        <f ca="1" t="shared" si="1366"/>
        <v>#VALUE!</v>
      </c>
    </row>
    <row r="1756" spans="1:25">
      <c r="A1756" s="522"/>
      <c r="B1756" s="528"/>
      <c r="C1756" s="524" t="str">
        <f>IF($B1756="","",IFERROR(VLOOKUP($B1756,SERVIÇOS!$B:$G,2,0),IFERROR(VLOOKUP($B1756,'COMPOSIÇÕES COMPLEMENTARES '!$C:$K,2,0),"")))</f>
        <v/>
      </c>
      <c r="D1756" s="525" t="str">
        <f>IF($B1756="","",IFERROR(VLOOKUP($B1756,SERVIÇOS!$B:$G,3,0),IFERROR(VLOOKUP($B1756,'COMPOSIÇÕES COMPLEMENTARES '!$C:$K,3,0),"")))</f>
        <v/>
      </c>
      <c r="E1756" s="530"/>
      <c r="F1756" s="527" t="str">
        <f>IF($B1756="","",IFERROR(VLOOKUP($B1756,SERVIÇOS!$B:$G,4,0),IFERROR(VLOOKUP($B1756,'COMPOSIÇÕES COMPLEMENTARES '!$C:$K,6,0),"")))</f>
        <v/>
      </c>
      <c r="G1756" s="527" t="str">
        <f>IF($B1756="","",IFERROR(VLOOKUP($B1756,SERVIÇOS!$B:$G,5,0),IFERROR(VLOOKUP($B1756,'COMPOSIÇÕES COMPLEMENTARES '!$C:$K,7,0),"")))</f>
        <v/>
      </c>
      <c r="H1756" s="527" t="str">
        <f t="shared" si="1356"/>
        <v/>
      </c>
      <c r="I1756" s="527" t="str">
        <f t="shared" si="1357"/>
        <v/>
      </c>
      <c r="J1756" s="527" t="str">
        <f t="shared" si="1358"/>
        <v/>
      </c>
      <c r="K1756" s="527" t="str">
        <f t="shared" si="1359"/>
        <v/>
      </c>
      <c r="L1756" s="527"/>
      <c r="M1756" s="563"/>
      <c r="O1756" s="561"/>
      <c r="P1756" s="562" t="str">
        <f t="shared" si="1360"/>
        <v/>
      </c>
      <c r="Q1756" s="561"/>
      <c r="R1756" s="583" t="str">
        <f t="shared" si="1361"/>
        <v/>
      </c>
      <c r="S1756" s="561"/>
      <c r="T1756" s="588" t="str">
        <f t="shared" si="1362"/>
        <v/>
      </c>
      <c r="U1756" s="584">
        <f ca="1">SUMIF($O$8:T$9,"QUANT.",O1756:T1756)</f>
        <v>0</v>
      </c>
      <c r="V1756" s="585">
        <f ca="1" t="shared" si="1363"/>
        <v>0</v>
      </c>
      <c r="W1756" s="586" t="str">
        <f ca="1" t="shared" si="1364"/>
        <v/>
      </c>
      <c r="X1756" s="587">
        <f ca="1" t="shared" si="1365"/>
        <v>0</v>
      </c>
      <c r="Y1756" s="587" t="e">
        <f ca="1" t="shared" si="1366"/>
        <v>#VALUE!</v>
      </c>
    </row>
    <row r="1757" spans="1:25">
      <c r="A1757" s="522"/>
      <c r="B1757" s="528"/>
      <c r="C1757" s="524" t="str">
        <f>IF($B1757="","",IFERROR(VLOOKUP($B1757,SERVIÇOS!$B:$G,2,0),IFERROR(VLOOKUP($B1757,'COMPOSIÇÕES COMPLEMENTARES '!$C:$K,2,0),"")))</f>
        <v/>
      </c>
      <c r="D1757" s="525" t="str">
        <f>IF($B1757="","",IFERROR(VLOOKUP($B1757,SERVIÇOS!$B:$G,3,0),IFERROR(VLOOKUP($B1757,'COMPOSIÇÕES COMPLEMENTARES '!$C:$K,3,0),"")))</f>
        <v/>
      </c>
      <c r="E1757" s="530"/>
      <c r="F1757" s="527" t="str">
        <f>IF($B1757="","",IFERROR(VLOOKUP($B1757,SERVIÇOS!$B:$G,4,0),IFERROR(VLOOKUP($B1757,'COMPOSIÇÕES COMPLEMENTARES '!$C:$K,6,0),"")))</f>
        <v/>
      </c>
      <c r="G1757" s="527" t="str">
        <f>IF($B1757="","",IFERROR(VLOOKUP($B1757,SERVIÇOS!$B:$G,5,0),IFERROR(VLOOKUP($B1757,'COMPOSIÇÕES COMPLEMENTARES '!$C:$K,7,0),"")))</f>
        <v/>
      </c>
      <c r="H1757" s="527" t="str">
        <f t="shared" si="1356"/>
        <v/>
      </c>
      <c r="I1757" s="527" t="str">
        <f t="shared" si="1357"/>
        <v/>
      </c>
      <c r="J1757" s="527" t="str">
        <f t="shared" si="1358"/>
        <v/>
      </c>
      <c r="K1757" s="527" t="str">
        <f t="shared" si="1359"/>
        <v/>
      </c>
      <c r="L1757" s="527"/>
      <c r="M1757" s="563"/>
      <c r="O1757" s="561"/>
      <c r="P1757" s="562" t="str">
        <f t="shared" si="1360"/>
        <v/>
      </c>
      <c r="Q1757" s="561"/>
      <c r="R1757" s="583" t="str">
        <f t="shared" si="1361"/>
        <v/>
      </c>
      <c r="S1757" s="561"/>
      <c r="T1757" s="588" t="str">
        <f t="shared" si="1362"/>
        <v/>
      </c>
      <c r="U1757" s="584">
        <f ca="1">SUMIF($O$8:T$9,"QUANT.",O1757:T1757)</f>
        <v>0</v>
      </c>
      <c r="V1757" s="585">
        <f ca="1" t="shared" si="1363"/>
        <v>0</v>
      </c>
      <c r="W1757" s="586" t="str">
        <f ca="1" t="shared" si="1364"/>
        <v/>
      </c>
      <c r="X1757" s="587">
        <f ca="1" t="shared" si="1365"/>
        <v>0</v>
      </c>
      <c r="Y1757" s="587" t="e">
        <f ca="1" t="shared" si="1366"/>
        <v>#VALUE!</v>
      </c>
    </row>
    <row r="1758" spans="1:25">
      <c r="A1758" s="522"/>
      <c r="B1758" s="528"/>
      <c r="C1758" s="524" t="str">
        <f>IF($B1758="","",IFERROR(VLOOKUP($B1758,SERVIÇOS!$B:$G,2,0),IFERROR(VLOOKUP($B1758,'COMPOSIÇÕES COMPLEMENTARES '!$C:$K,2,0),"")))</f>
        <v/>
      </c>
      <c r="D1758" s="525" t="str">
        <f>IF($B1758="","",IFERROR(VLOOKUP($B1758,SERVIÇOS!$B:$G,3,0),IFERROR(VLOOKUP($B1758,'COMPOSIÇÕES COMPLEMENTARES '!$C:$K,3,0),"")))</f>
        <v/>
      </c>
      <c r="E1758" s="530"/>
      <c r="F1758" s="527" t="str">
        <f>IF($B1758="","",IFERROR(VLOOKUP($B1758,SERVIÇOS!$B:$G,4,0),IFERROR(VLOOKUP($B1758,'COMPOSIÇÕES COMPLEMENTARES '!$C:$K,6,0),"")))</f>
        <v/>
      </c>
      <c r="G1758" s="527" t="str">
        <f>IF($B1758="","",IFERROR(VLOOKUP($B1758,SERVIÇOS!$B:$G,5,0),IFERROR(VLOOKUP($B1758,'COMPOSIÇÕES COMPLEMENTARES '!$C:$K,7,0),"")))</f>
        <v/>
      </c>
      <c r="H1758" s="527" t="str">
        <f t="shared" si="1356"/>
        <v/>
      </c>
      <c r="I1758" s="527" t="str">
        <f t="shared" si="1357"/>
        <v/>
      </c>
      <c r="J1758" s="527" t="str">
        <f t="shared" si="1358"/>
        <v/>
      </c>
      <c r="K1758" s="527" t="str">
        <f t="shared" si="1359"/>
        <v/>
      </c>
      <c r="L1758" s="527"/>
      <c r="M1758" s="563"/>
      <c r="O1758" s="561"/>
      <c r="P1758" s="562" t="str">
        <f t="shared" si="1360"/>
        <v/>
      </c>
      <c r="Q1758" s="561"/>
      <c r="R1758" s="583" t="str">
        <f t="shared" si="1361"/>
        <v/>
      </c>
      <c r="S1758" s="561"/>
      <c r="T1758" s="588" t="str">
        <f t="shared" si="1362"/>
        <v/>
      </c>
      <c r="U1758" s="584">
        <f ca="1">SUMIF($O$8:T$9,"QUANT.",O1758:T1758)</f>
        <v>0</v>
      </c>
      <c r="V1758" s="585">
        <f ca="1" t="shared" si="1363"/>
        <v>0</v>
      </c>
      <c r="W1758" s="586" t="str">
        <f ca="1" t="shared" si="1364"/>
        <v/>
      </c>
      <c r="X1758" s="587">
        <f ca="1" t="shared" si="1365"/>
        <v>0</v>
      </c>
      <c r="Y1758" s="587" t="e">
        <f ca="1" t="shared" si="1366"/>
        <v>#VALUE!</v>
      </c>
    </row>
    <row r="1759" spans="1:25">
      <c r="A1759" s="522"/>
      <c r="B1759" s="528"/>
      <c r="C1759" s="524" t="str">
        <f>IF($B1759="","",IFERROR(VLOOKUP($B1759,SERVIÇOS!$B:$G,2,0),IFERROR(VLOOKUP($B1759,'COMPOSIÇÕES COMPLEMENTARES '!$C:$K,2,0),"")))</f>
        <v/>
      </c>
      <c r="D1759" s="525" t="str">
        <f>IF($B1759="","",IFERROR(VLOOKUP($B1759,SERVIÇOS!$B:$G,3,0),IFERROR(VLOOKUP($B1759,'COMPOSIÇÕES COMPLEMENTARES '!$C:$K,3,0),"")))</f>
        <v/>
      </c>
      <c r="E1759" s="530"/>
      <c r="F1759" s="527" t="str">
        <f>IF($B1759="","",IFERROR(VLOOKUP($B1759,SERVIÇOS!$B:$G,4,0),IFERROR(VLOOKUP($B1759,'COMPOSIÇÕES COMPLEMENTARES '!$C:$K,6,0),"")))</f>
        <v/>
      </c>
      <c r="G1759" s="527" t="str">
        <f>IF($B1759="","",IFERROR(VLOOKUP($B1759,SERVIÇOS!$B:$G,5,0),IFERROR(VLOOKUP($B1759,'COMPOSIÇÕES COMPLEMENTARES '!$C:$K,7,0),"")))</f>
        <v/>
      </c>
      <c r="H1759" s="527" t="str">
        <f t="shared" si="1356"/>
        <v/>
      </c>
      <c r="I1759" s="527" t="str">
        <f t="shared" si="1357"/>
        <v/>
      </c>
      <c r="J1759" s="527" t="str">
        <f t="shared" si="1358"/>
        <v/>
      </c>
      <c r="K1759" s="527" t="str">
        <f t="shared" si="1359"/>
        <v/>
      </c>
      <c r="L1759" s="527"/>
      <c r="M1759" s="563"/>
      <c r="O1759" s="561"/>
      <c r="P1759" s="562" t="str">
        <f t="shared" si="1360"/>
        <v/>
      </c>
      <c r="Q1759" s="561"/>
      <c r="R1759" s="583" t="str">
        <f t="shared" si="1361"/>
        <v/>
      </c>
      <c r="S1759" s="561"/>
      <c r="T1759" s="588" t="str">
        <f t="shared" si="1362"/>
        <v/>
      </c>
      <c r="U1759" s="584">
        <f ca="1">SUMIF($O$8:T$9,"QUANT.",O1759:T1759)</f>
        <v>0</v>
      </c>
      <c r="V1759" s="585">
        <f ca="1" t="shared" si="1363"/>
        <v>0</v>
      </c>
      <c r="W1759" s="586" t="str">
        <f ca="1" t="shared" si="1364"/>
        <v/>
      </c>
      <c r="X1759" s="587">
        <f ca="1" t="shared" si="1365"/>
        <v>0</v>
      </c>
      <c r="Y1759" s="587" t="e">
        <f ca="1" t="shared" si="1366"/>
        <v>#VALUE!</v>
      </c>
    </row>
    <row r="1760" spans="1:25">
      <c r="A1760" s="522"/>
      <c r="B1760" s="528"/>
      <c r="C1760" s="524" t="str">
        <f>IF($B1760="","",IFERROR(VLOOKUP($B1760,SERVIÇOS!$B:$G,2,0),IFERROR(VLOOKUP($B1760,'COMPOSIÇÕES COMPLEMENTARES '!$C:$K,2,0),"")))</f>
        <v/>
      </c>
      <c r="D1760" s="525" t="str">
        <f>IF($B1760="","",IFERROR(VLOOKUP($B1760,SERVIÇOS!$B:$G,3,0),IFERROR(VLOOKUP($B1760,'COMPOSIÇÕES COMPLEMENTARES '!$C:$K,3,0),"")))</f>
        <v/>
      </c>
      <c r="E1760" s="530"/>
      <c r="F1760" s="527" t="str">
        <f>IF($B1760="","",IFERROR(VLOOKUP($B1760,SERVIÇOS!$B:$G,4,0),IFERROR(VLOOKUP($B1760,'COMPOSIÇÕES COMPLEMENTARES '!$C:$K,6,0),"")))</f>
        <v/>
      </c>
      <c r="G1760" s="527" t="str">
        <f>IF($B1760="","",IFERROR(VLOOKUP($B1760,SERVIÇOS!$B:$G,5,0),IFERROR(VLOOKUP($B1760,'COMPOSIÇÕES COMPLEMENTARES '!$C:$K,7,0),"")))</f>
        <v/>
      </c>
      <c r="H1760" s="527" t="str">
        <f t="shared" si="1356"/>
        <v/>
      </c>
      <c r="I1760" s="527" t="str">
        <f t="shared" si="1357"/>
        <v/>
      </c>
      <c r="J1760" s="527" t="str">
        <f t="shared" si="1358"/>
        <v/>
      </c>
      <c r="K1760" s="527" t="str">
        <f t="shared" si="1359"/>
        <v/>
      </c>
      <c r="L1760" s="527"/>
      <c r="M1760" s="563"/>
      <c r="O1760" s="561"/>
      <c r="P1760" s="562" t="str">
        <f t="shared" si="1360"/>
        <v/>
      </c>
      <c r="Q1760" s="561"/>
      <c r="R1760" s="583" t="str">
        <f t="shared" si="1361"/>
        <v/>
      </c>
      <c r="S1760" s="561"/>
      <c r="T1760" s="588" t="str">
        <f t="shared" si="1362"/>
        <v/>
      </c>
      <c r="U1760" s="584">
        <f ca="1">SUMIF($O$8:T$9,"QUANT.",O1760:T1760)</f>
        <v>0</v>
      </c>
      <c r="V1760" s="585">
        <f ca="1" t="shared" si="1363"/>
        <v>0</v>
      </c>
      <c r="W1760" s="586" t="str">
        <f ca="1" t="shared" si="1364"/>
        <v/>
      </c>
      <c r="X1760" s="587">
        <f ca="1" t="shared" si="1365"/>
        <v>0</v>
      </c>
      <c r="Y1760" s="587" t="e">
        <f ca="1" t="shared" si="1366"/>
        <v>#VALUE!</v>
      </c>
    </row>
    <row r="1761" spans="1:25">
      <c r="A1761" s="522"/>
      <c r="B1761" s="528"/>
      <c r="C1761" s="524" t="str">
        <f>IF($B1761="","",IFERROR(VLOOKUP($B1761,SERVIÇOS!$B:$G,2,0),IFERROR(VLOOKUP($B1761,'COMPOSIÇÕES COMPLEMENTARES '!$C:$K,2,0),"")))</f>
        <v/>
      </c>
      <c r="D1761" s="525" t="str">
        <f>IF($B1761="","",IFERROR(VLOOKUP($B1761,SERVIÇOS!$B:$G,3,0),IFERROR(VLOOKUP($B1761,'COMPOSIÇÕES COMPLEMENTARES '!$C:$K,3,0),"")))</f>
        <v/>
      </c>
      <c r="E1761" s="530"/>
      <c r="F1761" s="527" t="str">
        <f>IF($B1761="","",IFERROR(VLOOKUP($B1761,SERVIÇOS!$B:$G,4,0),IFERROR(VLOOKUP($B1761,'COMPOSIÇÕES COMPLEMENTARES '!$C:$K,6,0),"")))</f>
        <v/>
      </c>
      <c r="G1761" s="527" t="str">
        <f>IF($B1761="","",IFERROR(VLOOKUP($B1761,SERVIÇOS!$B:$G,5,0),IFERROR(VLOOKUP($B1761,'COMPOSIÇÕES COMPLEMENTARES '!$C:$K,7,0),"")))</f>
        <v/>
      </c>
      <c r="H1761" s="527" t="str">
        <f t="shared" si="1356"/>
        <v/>
      </c>
      <c r="I1761" s="527" t="str">
        <f t="shared" si="1357"/>
        <v/>
      </c>
      <c r="J1761" s="527" t="str">
        <f t="shared" si="1358"/>
        <v/>
      </c>
      <c r="K1761" s="527" t="str">
        <f t="shared" si="1359"/>
        <v/>
      </c>
      <c r="L1761" s="527"/>
      <c r="M1761" s="563"/>
      <c r="O1761" s="561"/>
      <c r="P1761" s="562" t="str">
        <f t="shared" si="1360"/>
        <v/>
      </c>
      <c r="Q1761" s="561"/>
      <c r="R1761" s="583" t="str">
        <f t="shared" si="1361"/>
        <v/>
      </c>
      <c r="S1761" s="561"/>
      <c r="T1761" s="588" t="str">
        <f t="shared" si="1362"/>
        <v/>
      </c>
      <c r="U1761" s="584">
        <f ca="1">SUMIF($O$8:T$9,"QUANT.",O1761:T1761)</f>
        <v>0</v>
      </c>
      <c r="V1761" s="585">
        <f ca="1" t="shared" si="1363"/>
        <v>0</v>
      </c>
      <c r="W1761" s="586" t="str">
        <f ca="1" t="shared" si="1364"/>
        <v/>
      </c>
      <c r="X1761" s="587">
        <f ca="1" t="shared" si="1365"/>
        <v>0</v>
      </c>
      <c r="Y1761" s="587" t="e">
        <f ca="1" t="shared" si="1366"/>
        <v>#VALUE!</v>
      </c>
    </row>
    <row r="1762" spans="1:25">
      <c r="A1762" s="522"/>
      <c r="B1762" s="528"/>
      <c r="C1762" s="524" t="str">
        <f>IF($B1762="","",IFERROR(VLOOKUP($B1762,SERVIÇOS!$B:$G,2,0),IFERROR(VLOOKUP($B1762,'COMPOSIÇÕES COMPLEMENTARES '!$C:$K,2,0),"")))</f>
        <v/>
      </c>
      <c r="D1762" s="525" t="str">
        <f>IF($B1762="","",IFERROR(VLOOKUP($B1762,SERVIÇOS!$B:$G,3,0),IFERROR(VLOOKUP($B1762,'COMPOSIÇÕES COMPLEMENTARES '!$C:$K,3,0),"")))</f>
        <v/>
      </c>
      <c r="E1762" s="530"/>
      <c r="F1762" s="527" t="str">
        <f>IF($B1762="","",IFERROR(VLOOKUP($B1762,SERVIÇOS!$B:$G,4,0),IFERROR(VLOOKUP($B1762,'COMPOSIÇÕES COMPLEMENTARES '!$C:$K,6,0),"")))</f>
        <v/>
      </c>
      <c r="G1762" s="527" t="str">
        <f>IF($B1762="","",IFERROR(VLOOKUP($B1762,SERVIÇOS!$B:$G,5,0),IFERROR(VLOOKUP($B1762,'COMPOSIÇÕES COMPLEMENTARES '!$C:$K,7,0),"")))</f>
        <v/>
      </c>
      <c r="H1762" s="527" t="str">
        <f t="shared" si="1356"/>
        <v/>
      </c>
      <c r="I1762" s="527" t="str">
        <f t="shared" si="1357"/>
        <v/>
      </c>
      <c r="J1762" s="527" t="str">
        <f t="shared" si="1358"/>
        <v/>
      </c>
      <c r="K1762" s="527" t="str">
        <f t="shared" si="1359"/>
        <v/>
      </c>
      <c r="L1762" s="527"/>
      <c r="M1762" s="563"/>
      <c r="O1762" s="561"/>
      <c r="P1762" s="562" t="str">
        <f t="shared" si="1360"/>
        <v/>
      </c>
      <c r="Q1762" s="561"/>
      <c r="R1762" s="583" t="str">
        <f t="shared" si="1361"/>
        <v/>
      </c>
      <c r="S1762" s="561"/>
      <c r="T1762" s="588" t="str">
        <f t="shared" si="1362"/>
        <v/>
      </c>
      <c r="U1762" s="584">
        <f ca="1">SUMIF($O$8:T$9,"QUANT.",O1762:T1762)</f>
        <v>0</v>
      </c>
      <c r="V1762" s="585">
        <f ca="1" t="shared" si="1363"/>
        <v>0</v>
      </c>
      <c r="W1762" s="586" t="str">
        <f ca="1" t="shared" si="1364"/>
        <v/>
      </c>
      <c r="X1762" s="587">
        <f ca="1" t="shared" si="1365"/>
        <v>0</v>
      </c>
      <c r="Y1762" s="587" t="e">
        <f ca="1" t="shared" si="1366"/>
        <v>#VALUE!</v>
      </c>
    </row>
    <row r="1763" spans="1:25">
      <c r="A1763" s="522"/>
      <c r="B1763" s="528"/>
      <c r="C1763" s="524" t="str">
        <f>IF($B1763="","",IFERROR(VLOOKUP($B1763,SERVIÇOS!$B:$G,2,0),IFERROR(VLOOKUP($B1763,'COMPOSIÇÕES COMPLEMENTARES '!$C:$K,2,0),"")))</f>
        <v/>
      </c>
      <c r="D1763" s="525" t="str">
        <f>IF($B1763="","",IFERROR(VLOOKUP($B1763,SERVIÇOS!$B:$G,3,0),IFERROR(VLOOKUP($B1763,'COMPOSIÇÕES COMPLEMENTARES '!$C:$K,3,0),"")))</f>
        <v/>
      </c>
      <c r="E1763" s="530"/>
      <c r="F1763" s="527" t="str">
        <f>IF($B1763="","",IFERROR(VLOOKUP($B1763,SERVIÇOS!$B:$G,4,0),IFERROR(VLOOKUP($B1763,'COMPOSIÇÕES COMPLEMENTARES '!$C:$K,6,0),"")))</f>
        <v/>
      </c>
      <c r="G1763" s="527" t="str">
        <f>IF($B1763="","",IFERROR(VLOOKUP($B1763,SERVIÇOS!$B:$G,5,0),IFERROR(VLOOKUP($B1763,'COMPOSIÇÕES COMPLEMENTARES '!$C:$K,7,0),"")))</f>
        <v/>
      </c>
      <c r="H1763" s="527" t="str">
        <f t="shared" si="1356"/>
        <v/>
      </c>
      <c r="I1763" s="527" t="str">
        <f t="shared" si="1357"/>
        <v/>
      </c>
      <c r="J1763" s="527" t="str">
        <f t="shared" si="1358"/>
        <v/>
      </c>
      <c r="K1763" s="527" t="str">
        <f t="shared" si="1359"/>
        <v/>
      </c>
      <c r="L1763" s="527"/>
      <c r="M1763" s="563"/>
      <c r="O1763" s="561"/>
      <c r="P1763" s="562" t="str">
        <f t="shared" si="1360"/>
        <v/>
      </c>
      <c r="Q1763" s="561"/>
      <c r="R1763" s="583" t="str">
        <f t="shared" si="1361"/>
        <v/>
      </c>
      <c r="S1763" s="561"/>
      <c r="T1763" s="588" t="str">
        <f t="shared" si="1362"/>
        <v/>
      </c>
      <c r="U1763" s="584">
        <f ca="1">SUMIF($O$8:T$9,"QUANT.",O1763:T1763)</f>
        <v>0</v>
      </c>
      <c r="V1763" s="585">
        <f ca="1" t="shared" si="1363"/>
        <v>0</v>
      </c>
      <c r="W1763" s="586" t="str">
        <f ca="1" t="shared" si="1364"/>
        <v/>
      </c>
      <c r="X1763" s="587">
        <f ca="1" t="shared" si="1365"/>
        <v>0</v>
      </c>
      <c r="Y1763" s="587" t="e">
        <f ca="1" t="shared" si="1366"/>
        <v>#VALUE!</v>
      </c>
    </row>
    <row r="1764" spans="1:25">
      <c r="A1764" s="522"/>
      <c r="B1764" s="528"/>
      <c r="C1764" s="524" t="str">
        <f>IF($B1764="","",IFERROR(VLOOKUP($B1764,SERVIÇOS!$B:$G,2,0),IFERROR(VLOOKUP($B1764,'COMPOSIÇÕES COMPLEMENTARES '!$C:$K,2,0),"")))</f>
        <v/>
      </c>
      <c r="D1764" s="525" t="str">
        <f>IF($B1764="","",IFERROR(VLOOKUP($B1764,SERVIÇOS!$B:$G,3,0),IFERROR(VLOOKUP($B1764,'COMPOSIÇÕES COMPLEMENTARES '!$C:$K,3,0),"")))</f>
        <v/>
      </c>
      <c r="E1764" s="530"/>
      <c r="F1764" s="527" t="str">
        <f>IF($B1764="","",IFERROR(VLOOKUP($B1764,SERVIÇOS!$B:$G,4,0),IFERROR(VLOOKUP($B1764,'COMPOSIÇÕES COMPLEMENTARES '!$C:$K,6,0),"")))</f>
        <v/>
      </c>
      <c r="G1764" s="527" t="str">
        <f>IF($B1764="","",IFERROR(VLOOKUP($B1764,SERVIÇOS!$B:$G,5,0),IFERROR(VLOOKUP($B1764,'COMPOSIÇÕES COMPLEMENTARES '!$C:$K,7,0),"")))</f>
        <v/>
      </c>
      <c r="H1764" s="527" t="str">
        <f t="shared" si="1356"/>
        <v/>
      </c>
      <c r="I1764" s="527" t="str">
        <f t="shared" si="1357"/>
        <v/>
      </c>
      <c r="J1764" s="527" t="str">
        <f t="shared" si="1358"/>
        <v/>
      </c>
      <c r="K1764" s="527" t="str">
        <f t="shared" si="1359"/>
        <v/>
      </c>
      <c r="L1764" s="527"/>
      <c r="M1764" s="563"/>
      <c r="O1764" s="561"/>
      <c r="P1764" s="562" t="str">
        <f t="shared" si="1360"/>
        <v/>
      </c>
      <c r="Q1764" s="561"/>
      <c r="R1764" s="583" t="str">
        <f t="shared" si="1361"/>
        <v/>
      </c>
      <c r="S1764" s="561"/>
      <c r="T1764" s="588" t="str">
        <f t="shared" si="1362"/>
        <v/>
      </c>
      <c r="U1764" s="584">
        <f ca="1">SUMIF($O$8:T$9,"QUANT.",O1764:T1764)</f>
        <v>0</v>
      </c>
      <c r="V1764" s="585">
        <f ca="1" t="shared" si="1363"/>
        <v>0</v>
      </c>
      <c r="W1764" s="586" t="str">
        <f ca="1" t="shared" si="1364"/>
        <v/>
      </c>
      <c r="X1764" s="587">
        <f ca="1" t="shared" si="1365"/>
        <v>0</v>
      </c>
      <c r="Y1764" s="587" t="e">
        <f ca="1" t="shared" si="1366"/>
        <v>#VALUE!</v>
      </c>
    </row>
    <row r="1765" spans="1:25">
      <c r="A1765" s="522"/>
      <c r="B1765" s="528"/>
      <c r="C1765" s="524" t="str">
        <f>IF($B1765="","",IFERROR(VLOOKUP($B1765,SERVIÇOS!$B:$G,2,0),IFERROR(VLOOKUP($B1765,'COMPOSIÇÕES COMPLEMENTARES '!$C:$K,2,0),"")))</f>
        <v/>
      </c>
      <c r="D1765" s="525" t="str">
        <f>IF($B1765="","",IFERROR(VLOOKUP($B1765,SERVIÇOS!$B:$G,3,0),IFERROR(VLOOKUP($B1765,'COMPOSIÇÕES COMPLEMENTARES '!$C:$K,3,0),"")))</f>
        <v/>
      </c>
      <c r="E1765" s="530"/>
      <c r="F1765" s="527" t="str">
        <f>IF($B1765="","",IFERROR(VLOOKUP($B1765,SERVIÇOS!$B:$G,4,0),IFERROR(VLOOKUP($B1765,'COMPOSIÇÕES COMPLEMENTARES '!$C:$K,6,0),"")))</f>
        <v/>
      </c>
      <c r="G1765" s="527" t="str">
        <f>IF($B1765="","",IFERROR(VLOOKUP($B1765,SERVIÇOS!$B:$G,5,0),IFERROR(VLOOKUP($B1765,'COMPOSIÇÕES COMPLEMENTARES '!$C:$K,7,0),"")))</f>
        <v/>
      </c>
      <c r="H1765" s="527" t="str">
        <f t="shared" si="1356"/>
        <v/>
      </c>
      <c r="I1765" s="527" t="str">
        <f t="shared" si="1357"/>
        <v/>
      </c>
      <c r="J1765" s="527" t="str">
        <f t="shared" si="1358"/>
        <v/>
      </c>
      <c r="K1765" s="527" t="str">
        <f t="shared" si="1359"/>
        <v/>
      </c>
      <c r="L1765" s="527"/>
      <c r="M1765" s="563"/>
      <c r="O1765" s="561"/>
      <c r="P1765" s="562" t="str">
        <f t="shared" si="1360"/>
        <v/>
      </c>
      <c r="Q1765" s="561"/>
      <c r="R1765" s="583" t="str">
        <f t="shared" si="1361"/>
        <v/>
      </c>
      <c r="S1765" s="561"/>
      <c r="T1765" s="588" t="str">
        <f t="shared" si="1362"/>
        <v/>
      </c>
      <c r="U1765" s="584">
        <f ca="1">SUMIF($O$8:T$9,"QUANT.",O1765:T1765)</f>
        <v>0</v>
      </c>
      <c r="V1765" s="585">
        <f ca="1" t="shared" si="1363"/>
        <v>0</v>
      </c>
      <c r="W1765" s="586" t="str">
        <f ca="1" t="shared" si="1364"/>
        <v/>
      </c>
      <c r="X1765" s="587">
        <f ca="1" t="shared" si="1365"/>
        <v>0</v>
      </c>
      <c r="Y1765" s="587" t="e">
        <f ca="1" t="shared" si="1366"/>
        <v>#VALUE!</v>
      </c>
    </row>
    <row r="1766" spans="1:25">
      <c r="A1766" s="522"/>
      <c r="B1766" s="528"/>
      <c r="C1766" s="524" t="str">
        <f>IF($B1766="","",IFERROR(VLOOKUP($B1766,SERVIÇOS!$B:$G,2,0),IFERROR(VLOOKUP($B1766,'COMPOSIÇÕES COMPLEMENTARES '!$C:$K,2,0),"")))</f>
        <v/>
      </c>
      <c r="D1766" s="525" t="str">
        <f>IF($B1766="","",IFERROR(VLOOKUP($B1766,SERVIÇOS!$B:$G,3,0),IFERROR(VLOOKUP($B1766,'COMPOSIÇÕES COMPLEMENTARES '!$C:$K,3,0),"")))</f>
        <v/>
      </c>
      <c r="E1766" s="530"/>
      <c r="F1766" s="527" t="str">
        <f>IF($B1766="","",IFERROR(VLOOKUP($B1766,SERVIÇOS!$B:$G,4,0),IFERROR(VLOOKUP($B1766,'COMPOSIÇÕES COMPLEMENTARES '!$C:$K,6,0),"")))</f>
        <v/>
      </c>
      <c r="G1766" s="527" t="str">
        <f>IF($B1766="","",IFERROR(VLOOKUP($B1766,SERVIÇOS!$B:$G,5,0),IFERROR(VLOOKUP($B1766,'COMPOSIÇÕES COMPLEMENTARES '!$C:$K,7,0),"")))</f>
        <v/>
      </c>
      <c r="H1766" s="527" t="str">
        <f t="shared" si="1356"/>
        <v/>
      </c>
      <c r="I1766" s="527" t="str">
        <f t="shared" si="1357"/>
        <v/>
      </c>
      <c r="J1766" s="527" t="str">
        <f t="shared" si="1358"/>
        <v/>
      </c>
      <c r="K1766" s="527" t="str">
        <f t="shared" si="1359"/>
        <v/>
      </c>
      <c r="L1766" s="527"/>
      <c r="M1766" s="563"/>
      <c r="O1766" s="561"/>
      <c r="P1766" s="562" t="str">
        <f t="shared" si="1360"/>
        <v/>
      </c>
      <c r="Q1766" s="561"/>
      <c r="R1766" s="583" t="str">
        <f t="shared" si="1361"/>
        <v/>
      </c>
      <c r="S1766" s="561"/>
      <c r="T1766" s="588" t="str">
        <f t="shared" si="1362"/>
        <v/>
      </c>
      <c r="U1766" s="584">
        <f ca="1">SUMIF($O$8:T$9,"QUANT.",O1766:T1766)</f>
        <v>0</v>
      </c>
      <c r="V1766" s="585">
        <f ca="1" t="shared" si="1363"/>
        <v>0</v>
      </c>
      <c r="W1766" s="586" t="str">
        <f ca="1" t="shared" si="1364"/>
        <v/>
      </c>
      <c r="X1766" s="587">
        <f ca="1" t="shared" si="1365"/>
        <v>0</v>
      </c>
      <c r="Y1766" s="587" t="e">
        <f ca="1" t="shared" si="1366"/>
        <v>#VALUE!</v>
      </c>
    </row>
    <row r="1767" spans="1:25">
      <c r="A1767" s="522"/>
      <c r="B1767" s="528"/>
      <c r="C1767" s="524" t="str">
        <f>IF($B1767="","",IFERROR(VLOOKUP($B1767,SERVIÇOS!$B:$G,2,0),IFERROR(VLOOKUP($B1767,'COMPOSIÇÕES COMPLEMENTARES '!$C:$K,2,0),"")))</f>
        <v/>
      </c>
      <c r="D1767" s="525" t="str">
        <f>IF($B1767="","",IFERROR(VLOOKUP($B1767,SERVIÇOS!$B:$G,3,0),IFERROR(VLOOKUP($B1767,'COMPOSIÇÕES COMPLEMENTARES '!$C:$K,3,0),"")))</f>
        <v/>
      </c>
      <c r="E1767" s="530"/>
      <c r="F1767" s="527" t="str">
        <f>IF($B1767="","",IFERROR(VLOOKUP($B1767,SERVIÇOS!$B:$G,4,0),IFERROR(VLOOKUP($B1767,'COMPOSIÇÕES COMPLEMENTARES '!$C:$K,6,0),"")))</f>
        <v/>
      </c>
      <c r="G1767" s="527" t="str">
        <f>IF($B1767="","",IFERROR(VLOOKUP($B1767,SERVIÇOS!$B:$G,5,0),IFERROR(VLOOKUP($B1767,'COMPOSIÇÕES COMPLEMENTARES '!$C:$K,7,0),"")))</f>
        <v/>
      </c>
      <c r="H1767" s="527" t="str">
        <f t="shared" si="1356"/>
        <v/>
      </c>
      <c r="I1767" s="527" t="str">
        <f t="shared" si="1357"/>
        <v/>
      </c>
      <c r="J1767" s="527" t="str">
        <f t="shared" si="1358"/>
        <v/>
      </c>
      <c r="K1767" s="527" t="str">
        <f t="shared" si="1359"/>
        <v/>
      </c>
      <c r="L1767" s="527"/>
      <c r="M1767" s="563"/>
      <c r="O1767" s="561"/>
      <c r="P1767" s="562" t="str">
        <f t="shared" si="1360"/>
        <v/>
      </c>
      <c r="Q1767" s="561"/>
      <c r="R1767" s="583" t="str">
        <f t="shared" si="1361"/>
        <v/>
      </c>
      <c r="S1767" s="561"/>
      <c r="T1767" s="588" t="str">
        <f t="shared" si="1362"/>
        <v/>
      </c>
      <c r="U1767" s="584">
        <f ca="1">SUMIF($O$8:T$9,"QUANT.",O1767:T1767)</f>
        <v>0</v>
      </c>
      <c r="V1767" s="585">
        <f ca="1" t="shared" si="1363"/>
        <v>0</v>
      </c>
      <c r="W1767" s="586" t="str">
        <f ca="1" t="shared" si="1364"/>
        <v/>
      </c>
      <c r="X1767" s="587">
        <f ca="1" t="shared" si="1365"/>
        <v>0</v>
      </c>
      <c r="Y1767" s="587" t="e">
        <f ca="1" t="shared" si="1366"/>
        <v>#VALUE!</v>
      </c>
    </row>
    <row r="1768" spans="1:25">
      <c r="A1768" s="522"/>
      <c r="B1768" s="528"/>
      <c r="C1768" s="524" t="str">
        <f>IF($B1768="","",IFERROR(VLOOKUP($B1768,SERVIÇOS!$B:$G,2,0),IFERROR(VLOOKUP($B1768,'COMPOSIÇÕES COMPLEMENTARES '!$C:$K,2,0),"")))</f>
        <v/>
      </c>
      <c r="D1768" s="525" t="str">
        <f>IF($B1768="","",IFERROR(VLOOKUP($B1768,SERVIÇOS!$B:$G,3,0),IFERROR(VLOOKUP($B1768,'COMPOSIÇÕES COMPLEMENTARES '!$C:$K,3,0),"")))</f>
        <v/>
      </c>
      <c r="E1768" s="530"/>
      <c r="F1768" s="527" t="str">
        <f>IF($B1768="","",IFERROR(VLOOKUP($B1768,SERVIÇOS!$B:$G,4,0),IFERROR(VLOOKUP($B1768,'COMPOSIÇÕES COMPLEMENTARES '!$C:$K,6,0),"")))</f>
        <v/>
      </c>
      <c r="G1768" s="527" t="str">
        <f>IF($B1768="","",IFERROR(VLOOKUP($B1768,SERVIÇOS!$B:$G,5,0),IFERROR(VLOOKUP($B1768,'COMPOSIÇÕES COMPLEMENTARES '!$C:$K,7,0),"")))</f>
        <v/>
      </c>
      <c r="H1768" s="527" t="str">
        <f t="shared" si="1356"/>
        <v/>
      </c>
      <c r="I1768" s="527" t="str">
        <f t="shared" si="1357"/>
        <v/>
      </c>
      <c r="J1768" s="527" t="str">
        <f t="shared" si="1358"/>
        <v/>
      </c>
      <c r="K1768" s="527" t="str">
        <f t="shared" si="1359"/>
        <v/>
      </c>
      <c r="L1768" s="527"/>
      <c r="M1768" s="563"/>
      <c r="O1768" s="561"/>
      <c r="P1768" s="562" t="str">
        <f t="shared" si="1360"/>
        <v/>
      </c>
      <c r="Q1768" s="561"/>
      <c r="R1768" s="583" t="str">
        <f t="shared" si="1361"/>
        <v/>
      </c>
      <c r="S1768" s="561"/>
      <c r="T1768" s="588" t="str">
        <f t="shared" si="1362"/>
        <v/>
      </c>
      <c r="U1768" s="584">
        <f ca="1">SUMIF($O$8:T$9,"QUANT.",O1768:T1768)</f>
        <v>0</v>
      </c>
      <c r="V1768" s="585">
        <f ca="1" t="shared" si="1363"/>
        <v>0</v>
      </c>
      <c r="W1768" s="586" t="str">
        <f ca="1" t="shared" si="1364"/>
        <v/>
      </c>
      <c r="X1768" s="587">
        <f ca="1" t="shared" si="1365"/>
        <v>0</v>
      </c>
      <c r="Y1768" s="587" t="e">
        <f ca="1" t="shared" si="1366"/>
        <v>#VALUE!</v>
      </c>
    </row>
    <row r="1769" spans="1:25">
      <c r="A1769" s="522"/>
      <c r="B1769" s="528"/>
      <c r="C1769" s="524" t="str">
        <f>IF($B1769="","",IFERROR(VLOOKUP($B1769,SERVIÇOS!$B:$G,2,0),IFERROR(VLOOKUP($B1769,'COMPOSIÇÕES COMPLEMENTARES '!$C:$K,2,0),"")))</f>
        <v/>
      </c>
      <c r="D1769" s="525" t="str">
        <f>IF($B1769="","",IFERROR(VLOOKUP($B1769,SERVIÇOS!$B:$G,3,0),IFERROR(VLOOKUP($B1769,'COMPOSIÇÕES COMPLEMENTARES '!$C:$K,3,0),"")))</f>
        <v/>
      </c>
      <c r="E1769" s="530"/>
      <c r="F1769" s="527" t="str">
        <f>IF($B1769="","",IFERROR(VLOOKUP($B1769,SERVIÇOS!$B:$G,4,0),IFERROR(VLOOKUP($B1769,'COMPOSIÇÕES COMPLEMENTARES '!$C:$K,6,0),"")))</f>
        <v/>
      </c>
      <c r="G1769" s="527" t="str">
        <f>IF($B1769="","",IFERROR(VLOOKUP($B1769,SERVIÇOS!$B:$G,5,0),IFERROR(VLOOKUP($B1769,'COMPOSIÇÕES COMPLEMENTARES '!$C:$K,7,0),"")))</f>
        <v/>
      </c>
      <c r="H1769" s="527" t="str">
        <f t="shared" si="1356"/>
        <v/>
      </c>
      <c r="I1769" s="527" t="str">
        <f t="shared" si="1357"/>
        <v/>
      </c>
      <c r="J1769" s="527" t="str">
        <f t="shared" si="1358"/>
        <v/>
      </c>
      <c r="K1769" s="527" t="str">
        <f t="shared" si="1359"/>
        <v/>
      </c>
      <c r="L1769" s="527"/>
      <c r="M1769" s="563"/>
      <c r="O1769" s="561"/>
      <c r="P1769" s="562" t="str">
        <f t="shared" si="1360"/>
        <v/>
      </c>
      <c r="Q1769" s="561"/>
      <c r="R1769" s="583" t="str">
        <f t="shared" si="1361"/>
        <v/>
      </c>
      <c r="S1769" s="561"/>
      <c r="T1769" s="588" t="str">
        <f t="shared" si="1362"/>
        <v/>
      </c>
      <c r="U1769" s="584">
        <f ca="1">SUMIF($O$8:T$9,"QUANT.",O1769:T1769)</f>
        <v>0</v>
      </c>
      <c r="V1769" s="585">
        <f ca="1" t="shared" si="1363"/>
        <v>0</v>
      </c>
      <c r="W1769" s="586" t="str">
        <f ca="1" t="shared" si="1364"/>
        <v/>
      </c>
      <c r="X1769" s="587">
        <f ca="1" t="shared" si="1365"/>
        <v>0</v>
      </c>
      <c r="Y1769" s="587" t="e">
        <f ca="1" t="shared" si="1366"/>
        <v>#VALUE!</v>
      </c>
    </row>
    <row r="1770" spans="1:25">
      <c r="A1770" s="522"/>
      <c r="B1770" s="528"/>
      <c r="C1770" s="524" t="str">
        <f>IF($B1770="","",IFERROR(VLOOKUP($B1770,SERVIÇOS!$B:$G,2,0),IFERROR(VLOOKUP($B1770,'COMPOSIÇÕES COMPLEMENTARES '!$C:$K,2,0),"")))</f>
        <v/>
      </c>
      <c r="D1770" s="525" t="str">
        <f>IF($B1770="","",IFERROR(VLOOKUP($B1770,SERVIÇOS!$B:$G,3,0),IFERROR(VLOOKUP($B1770,'COMPOSIÇÕES COMPLEMENTARES '!$C:$K,3,0),"")))</f>
        <v/>
      </c>
      <c r="E1770" s="530"/>
      <c r="F1770" s="527" t="str">
        <f>IF($B1770="","",IFERROR(VLOOKUP($B1770,SERVIÇOS!$B:$G,4,0),IFERROR(VLOOKUP($B1770,'COMPOSIÇÕES COMPLEMENTARES '!$C:$K,6,0),"")))</f>
        <v/>
      </c>
      <c r="G1770" s="527" t="str">
        <f>IF($B1770="","",IFERROR(VLOOKUP($B1770,SERVIÇOS!$B:$G,5,0),IFERROR(VLOOKUP($B1770,'COMPOSIÇÕES COMPLEMENTARES '!$C:$K,7,0),"")))</f>
        <v/>
      </c>
      <c r="H1770" s="527" t="str">
        <f t="shared" si="1356"/>
        <v/>
      </c>
      <c r="I1770" s="527" t="str">
        <f t="shared" si="1357"/>
        <v/>
      </c>
      <c r="J1770" s="527" t="str">
        <f t="shared" si="1358"/>
        <v/>
      </c>
      <c r="K1770" s="527" t="str">
        <f t="shared" si="1359"/>
        <v/>
      </c>
      <c r="L1770" s="527"/>
      <c r="M1770" s="563"/>
      <c r="O1770" s="561"/>
      <c r="P1770" s="562" t="str">
        <f t="shared" si="1360"/>
        <v/>
      </c>
      <c r="Q1770" s="561"/>
      <c r="R1770" s="583" t="str">
        <f t="shared" si="1361"/>
        <v/>
      </c>
      <c r="S1770" s="561"/>
      <c r="T1770" s="588" t="str">
        <f t="shared" si="1362"/>
        <v/>
      </c>
      <c r="U1770" s="584">
        <f ca="1">SUMIF($O$8:T$9,"QUANT.",O1770:T1770)</f>
        <v>0</v>
      </c>
      <c r="V1770" s="585">
        <f ca="1" t="shared" si="1363"/>
        <v>0</v>
      </c>
      <c r="W1770" s="586" t="str">
        <f ca="1" t="shared" si="1364"/>
        <v/>
      </c>
      <c r="X1770" s="587">
        <f ca="1" t="shared" si="1365"/>
        <v>0</v>
      </c>
      <c r="Y1770" s="587" t="e">
        <f ca="1" t="shared" si="1366"/>
        <v>#VALUE!</v>
      </c>
    </row>
    <row r="1771" spans="1:25">
      <c r="A1771" s="522"/>
      <c r="B1771" s="528"/>
      <c r="C1771" s="524" t="str">
        <f>IF($B1771="","",IFERROR(VLOOKUP($B1771,SERVIÇOS!$B:$G,2,0),IFERROR(VLOOKUP($B1771,'COMPOSIÇÕES COMPLEMENTARES '!$C:$K,2,0),"")))</f>
        <v/>
      </c>
      <c r="D1771" s="525" t="str">
        <f>IF($B1771="","",IFERROR(VLOOKUP($B1771,SERVIÇOS!$B:$G,3,0),IFERROR(VLOOKUP($B1771,'COMPOSIÇÕES COMPLEMENTARES '!$C:$K,3,0),"")))</f>
        <v/>
      </c>
      <c r="E1771" s="530"/>
      <c r="F1771" s="527" t="str">
        <f>IF($B1771="","",IFERROR(VLOOKUP($B1771,SERVIÇOS!$B:$G,4,0),IFERROR(VLOOKUP($B1771,'COMPOSIÇÕES COMPLEMENTARES '!$C:$K,6,0),"")))</f>
        <v/>
      </c>
      <c r="G1771" s="527" t="str">
        <f>IF($B1771="","",IFERROR(VLOOKUP($B1771,SERVIÇOS!$B:$G,5,0),IFERROR(VLOOKUP($B1771,'COMPOSIÇÕES COMPLEMENTARES '!$C:$K,7,0),"")))</f>
        <v/>
      </c>
      <c r="H1771" s="527" t="str">
        <f t="shared" si="1356"/>
        <v/>
      </c>
      <c r="I1771" s="527" t="str">
        <f t="shared" si="1357"/>
        <v/>
      </c>
      <c r="J1771" s="527" t="str">
        <f t="shared" si="1358"/>
        <v/>
      </c>
      <c r="K1771" s="527" t="str">
        <f t="shared" si="1359"/>
        <v/>
      </c>
      <c r="L1771" s="527"/>
      <c r="M1771" s="563"/>
      <c r="O1771" s="561"/>
      <c r="P1771" s="562" t="str">
        <f t="shared" si="1360"/>
        <v/>
      </c>
      <c r="Q1771" s="561"/>
      <c r="R1771" s="583" t="str">
        <f t="shared" si="1361"/>
        <v/>
      </c>
      <c r="S1771" s="561"/>
      <c r="T1771" s="588" t="str">
        <f t="shared" si="1362"/>
        <v/>
      </c>
      <c r="U1771" s="584">
        <f ca="1">SUMIF($O$8:T$9,"QUANT.",O1771:T1771)</f>
        <v>0</v>
      </c>
      <c r="V1771" s="585">
        <f ca="1" t="shared" si="1363"/>
        <v>0</v>
      </c>
      <c r="W1771" s="586" t="str">
        <f ca="1" t="shared" si="1364"/>
        <v/>
      </c>
      <c r="X1771" s="587">
        <f ca="1" t="shared" si="1365"/>
        <v>0</v>
      </c>
      <c r="Y1771" s="587" t="e">
        <f ca="1" t="shared" si="1366"/>
        <v>#VALUE!</v>
      </c>
    </row>
    <row r="1772" spans="1:25">
      <c r="A1772" s="522"/>
      <c r="B1772" s="528"/>
      <c r="C1772" s="524" t="str">
        <f>IF($B1772="","",IFERROR(VLOOKUP($B1772,SERVIÇOS!$B:$G,2,0),IFERROR(VLOOKUP($B1772,'COMPOSIÇÕES COMPLEMENTARES '!$C:$K,2,0),"")))</f>
        <v/>
      </c>
      <c r="D1772" s="525" t="str">
        <f>IF($B1772="","",IFERROR(VLOOKUP($B1772,SERVIÇOS!$B:$G,3,0),IFERROR(VLOOKUP($B1772,'COMPOSIÇÕES COMPLEMENTARES '!$C:$K,3,0),"")))</f>
        <v/>
      </c>
      <c r="E1772" s="530"/>
      <c r="F1772" s="527" t="str">
        <f>IF($B1772="","",IFERROR(VLOOKUP($B1772,SERVIÇOS!$B:$G,4,0),IFERROR(VLOOKUP($B1772,'COMPOSIÇÕES COMPLEMENTARES '!$C:$K,6,0),"")))</f>
        <v/>
      </c>
      <c r="G1772" s="527" t="str">
        <f>IF($B1772="","",IFERROR(VLOOKUP($B1772,SERVIÇOS!$B:$G,5,0),IFERROR(VLOOKUP($B1772,'COMPOSIÇÕES COMPLEMENTARES '!$C:$K,7,0),"")))</f>
        <v/>
      </c>
      <c r="H1772" s="527" t="str">
        <f t="shared" si="1356"/>
        <v/>
      </c>
      <c r="I1772" s="527" t="str">
        <f t="shared" si="1357"/>
        <v/>
      </c>
      <c r="J1772" s="527" t="str">
        <f t="shared" si="1358"/>
        <v/>
      </c>
      <c r="K1772" s="527" t="str">
        <f t="shared" si="1359"/>
        <v/>
      </c>
      <c r="L1772" s="527"/>
      <c r="M1772" s="563"/>
      <c r="O1772" s="561"/>
      <c r="P1772" s="562" t="str">
        <f t="shared" si="1360"/>
        <v/>
      </c>
      <c r="Q1772" s="561"/>
      <c r="R1772" s="583" t="str">
        <f t="shared" si="1361"/>
        <v/>
      </c>
      <c r="S1772" s="561"/>
      <c r="T1772" s="588" t="str">
        <f t="shared" si="1362"/>
        <v/>
      </c>
      <c r="U1772" s="584">
        <f ca="1">SUMIF($O$8:T$9,"QUANT.",O1772:T1772)</f>
        <v>0</v>
      </c>
      <c r="V1772" s="585">
        <f ca="1" t="shared" si="1363"/>
        <v>0</v>
      </c>
      <c r="W1772" s="586" t="str">
        <f ca="1" t="shared" si="1364"/>
        <v/>
      </c>
      <c r="X1772" s="587">
        <f ca="1" t="shared" si="1365"/>
        <v>0</v>
      </c>
      <c r="Y1772" s="587" t="e">
        <f ca="1" t="shared" si="1366"/>
        <v>#VALUE!</v>
      </c>
    </row>
    <row r="1773" spans="1:25">
      <c r="A1773" s="522"/>
      <c r="B1773" s="528"/>
      <c r="C1773" s="524" t="str">
        <f>IF($B1773="","",IFERROR(VLOOKUP($B1773,SERVIÇOS!$B:$G,2,0),IFERROR(VLOOKUP($B1773,'COMPOSIÇÕES COMPLEMENTARES '!$C:$K,2,0),"")))</f>
        <v/>
      </c>
      <c r="D1773" s="525" t="str">
        <f>IF($B1773="","",IFERROR(VLOOKUP($B1773,SERVIÇOS!$B:$G,3,0),IFERROR(VLOOKUP($B1773,'COMPOSIÇÕES COMPLEMENTARES '!$C:$K,3,0),"")))</f>
        <v/>
      </c>
      <c r="E1773" s="530"/>
      <c r="F1773" s="527" t="str">
        <f>IF($B1773="","",IFERROR(VLOOKUP($B1773,SERVIÇOS!$B:$G,4,0),IFERROR(VLOOKUP($B1773,'COMPOSIÇÕES COMPLEMENTARES '!$C:$K,6,0),"")))</f>
        <v/>
      </c>
      <c r="G1773" s="527" t="str">
        <f>IF($B1773="","",IFERROR(VLOOKUP($B1773,SERVIÇOS!$B:$G,5,0),IFERROR(VLOOKUP($B1773,'COMPOSIÇÕES COMPLEMENTARES '!$C:$K,7,0),"")))</f>
        <v/>
      </c>
      <c r="H1773" s="527" t="str">
        <f t="shared" si="1356"/>
        <v/>
      </c>
      <c r="I1773" s="527" t="str">
        <f t="shared" si="1357"/>
        <v/>
      </c>
      <c r="J1773" s="527" t="str">
        <f t="shared" si="1358"/>
        <v/>
      </c>
      <c r="K1773" s="527" t="str">
        <f t="shared" si="1359"/>
        <v/>
      </c>
      <c r="L1773" s="527"/>
      <c r="M1773" s="563"/>
      <c r="O1773" s="561"/>
      <c r="P1773" s="562" t="str">
        <f t="shared" si="1360"/>
        <v/>
      </c>
      <c r="Q1773" s="561"/>
      <c r="R1773" s="583" t="str">
        <f t="shared" si="1361"/>
        <v/>
      </c>
      <c r="S1773" s="561"/>
      <c r="T1773" s="588" t="str">
        <f t="shared" si="1362"/>
        <v/>
      </c>
      <c r="U1773" s="584">
        <f ca="1">SUMIF($O$8:T$9,"QUANT.",O1773:T1773)</f>
        <v>0</v>
      </c>
      <c r="V1773" s="585">
        <f ca="1" t="shared" si="1363"/>
        <v>0</v>
      </c>
      <c r="W1773" s="586" t="str">
        <f ca="1" t="shared" si="1364"/>
        <v/>
      </c>
      <c r="X1773" s="587">
        <f ca="1" t="shared" si="1365"/>
        <v>0</v>
      </c>
      <c r="Y1773" s="587" t="e">
        <f ca="1" t="shared" si="1366"/>
        <v>#VALUE!</v>
      </c>
    </row>
    <row r="1774" spans="1:25">
      <c r="A1774" s="522"/>
      <c r="B1774" s="528"/>
      <c r="C1774" s="524" t="str">
        <f>IF($B1774="","",IFERROR(VLOOKUP($B1774,SERVIÇOS!$B:$G,2,0),IFERROR(VLOOKUP($B1774,'COMPOSIÇÕES COMPLEMENTARES '!$C:$K,2,0),"")))</f>
        <v/>
      </c>
      <c r="D1774" s="525" t="str">
        <f>IF($B1774="","",IFERROR(VLOOKUP($B1774,SERVIÇOS!$B:$G,3,0),IFERROR(VLOOKUP($B1774,'COMPOSIÇÕES COMPLEMENTARES '!$C:$K,3,0),"")))</f>
        <v/>
      </c>
      <c r="E1774" s="530"/>
      <c r="F1774" s="527" t="str">
        <f>IF($B1774="","",IFERROR(VLOOKUP($B1774,SERVIÇOS!$B:$G,4,0),IFERROR(VLOOKUP($B1774,'COMPOSIÇÕES COMPLEMENTARES '!$C:$K,6,0),"")))</f>
        <v/>
      </c>
      <c r="G1774" s="527" t="str">
        <f>IF($B1774="","",IFERROR(VLOOKUP($B1774,SERVIÇOS!$B:$G,5,0),IFERROR(VLOOKUP($B1774,'COMPOSIÇÕES COMPLEMENTARES '!$C:$K,7,0),"")))</f>
        <v/>
      </c>
      <c r="H1774" s="527" t="str">
        <f t="shared" si="1356"/>
        <v/>
      </c>
      <c r="I1774" s="527" t="str">
        <f t="shared" si="1357"/>
        <v/>
      </c>
      <c r="J1774" s="527" t="str">
        <f t="shared" si="1358"/>
        <v/>
      </c>
      <c r="K1774" s="527" t="str">
        <f t="shared" si="1359"/>
        <v/>
      </c>
      <c r="L1774" s="527"/>
      <c r="M1774" s="563"/>
      <c r="O1774" s="561"/>
      <c r="P1774" s="562" t="str">
        <f t="shared" si="1360"/>
        <v/>
      </c>
      <c r="Q1774" s="561"/>
      <c r="R1774" s="583" t="str">
        <f t="shared" si="1361"/>
        <v/>
      </c>
      <c r="S1774" s="561"/>
      <c r="T1774" s="588" t="str">
        <f t="shared" si="1362"/>
        <v/>
      </c>
      <c r="U1774" s="584">
        <f ca="1">SUMIF($O$8:T$9,"QUANT.",O1774:T1774)</f>
        <v>0</v>
      </c>
      <c r="V1774" s="585">
        <f ca="1" t="shared" si="1363"/>
        <v>0</v>
      </c>
      <c r="W1774" s="586" t="str">
        <f ca="1" t="shared" si="1364"/>
        <v/>
      </c>
      <c r="X1774" s="587">
        <f ca="1" t="shared" si="1365"/>
        <v>0</v>
      </c>
      <c r="Y1774" s="587" t="e">
        <f ca="1" t="shared" si="1366"/>
        <v>#VALUE!</v>
      </c>
    </row>
    <row r="1775" spans="1:25">
      <c r="A1775" s="522"/>
      <c r="B1775" s="528"/>
      <c r="C1775" s="524" t="str">
        <f>IF($B1775="","",IFERROR(VLOOKUP($B1775,SERVIÇOS!$B:$G,2,0),IFERROR(VLOOKUP($B1775,'COMPOSIÇÕES COMPLEMENTARES '!$C:$K,2,0),"")))</f>
        <v/>
      </c>
      <c r="D1775" s="525" t="str">
        <f>IF($B1775="","",IFERROR(VLOOKUP($B1775,SERVIÇOS!$B:$G,3,0),IFERROR(VLOOKUP($B1775,'COMPOSIÇÕES COMPLEMENTARES '!$C:$K,3,0),"")))</f>
        <v/>
      </c>
      <c r="E1775" s="530"/>
      <c r="F1775" s="527" t="str">
        <f>IF($B1775="","",IFERROR(VLOOKUP($B1775,SERVIÇOS!$B:$G,4,0),IFERROR(VLOOKUP($B1775,'COMPOSIÇÕES COMPLEMENTARES '!$C:$K,6,0),"")))</f>
        <v/>
      </c>
      <c r="G1775" s="527" t="str">
        <f>IF($B1775="","",IFERROR(VLOOKUP($B1775,SERVIÇOS!$B:$G,5,0),IFERROR(VLOOKUP($B1775,'COMPOSIÇÕES COMPLEMENTARES '!$C:$K,7,0),"")))</f>
        <v/>
      </c>
      <c r="H1775" s="527" t="str">
        <f t="shared" si="1356"/>
        <v/>
      </c>
      <c r="I1775" s="527" t="str">
        <f t="shared" si="1357"/>
        <v/>
      </c>
      <c r="J1775" s="527" t="str">
        <f t="shared" si="1358"/>
        <v/>
      </c>
      <c r="K1775" s="527" t="str">
        <f t="shared" si="1359"/>
        <v/>
      </c>
      <c r="L1775" s="527"/>
      <c r="M1775" s="563"/>
      <c r="O1775" s="561"/>
      <c r="P1775" s="562" t="str">
        <f t="shared" si="1360"/>
        <v/>
      </c>
      <c r="Q1775" s="561"/>
      <c r="R1775" s="583" t="str">
        <f t="shared" si="1361"/>
        <v/>
      </c>
      <c r="S1775" s="561"/>
      <c r="T1775" s="588" t="str">
        <f t="shared" si="1362"/>
        <v/>
      </c>
      <c r="U1775" s="584">
        <f ca="1">SUMIF($O$8:T$9,"QUANT.",O1775:T1775)</f>
        <v>0</v>
      </c>
      <c r="V1775" s="585">
        <f ca="1" t="shared" si="1363"/>
        <v>0</v>
      </c>
      <c r="W1775" s="586" t="str">
        <f ca="1" t="shared" si="1364"/>
        <v/>
      </c>
      <c r="X1775" s="587">
        <f ca="1" t="shared" si="1365"/>
        <v>0</v>
      </c>
      <c r="Y1775" s="587" t="e">
        <f ca="1" t="shared" si="1366"/>
        <v>#VALUE!</v>
      </c>
    </row>
    <row r="1776" spans="1:25">
      <c r="A1776" s="522"/>
      <c r="B1776" s="528"/>
      <c r="C1776" s="524" t="str">
        <f>IF($B1776="","",IFERROR(VLOOKUP($B1776,SERVIÇOS!$B:$G,2,0),IFERROR(VLOOKUP($B1776,'COMPOSIÇÕES COMPLEMENTARES '!$C:$K,2,0),"")))</f>
        <v/>
      </c>
      <c r="D1776" s="525" t="str">
        <f>IF($B1776="","",IFERROR(VLOOKUP($B1776,SERVIÇOS!$B:$G,3,0),IFERROR(VLOOKUP($B1776,'COMPOSIÇÕES COMPLEMENTARES '!$C:$K,3,0),"")))</f>
        <v/>
      </c>
      <c r="E1776" s="530"/>
      <c r="F1776" s="527" t="str">
        <f>IF($B1776="","",IFERROR(VLOOKUP($B1776,SERVIÇOS!$B:$G,4,0),IFERROR(VLOOKUP($B1776,'COMPOSIÇÕES COMPLEMENTARES '!$C:$K,6,0),"")))</f>
        <v/>
      </c>
      <c r="G1776" s="527" t="str">
        <f>IF($B1776="","",IFERROR(VLOOKUP($B1776,SERVIÇOS!$B:$G,5,0),IFERROR(VLOOKUP($B1776,'COMPOSIÇÕES COMPLEMENTARES '!$C:$K,7,0),"")))</f>
        <v/>
      </c>
      <c r="H1776" s="527" t="str">
        <f t="shared" si="1356"/>
        <v/>
      </c>
      <c r="I1776" s="527" t="str">
        <f t="shared" si="1357"/>
        <v/>
      </c>
      <c r="J1776" s="527" t="str">
        <f t="shared" si="1358"/>
        <v/>
      </c>
      <c r="K1776" s="527" t="str">
        <f t="shared" si="1359"/>
        <v/>
      </c>
      <c r="L1776" s="527"/>
      <c r="M1776" s="563"/>
      <c r="O1776" s="561"/>
      <c r="P1776" s="562" t="str">
        <f t="shared" si="1360"/>
        <v/>
      </c>
      <c r="Q1776" s="561"/>
      <c r="R1776" s="583" t="str">
        <f t="shared" si="1361"/>
        <v/>
      </c>
      <c r="S1776" s="561"/>
      <c r="T1776" s="588" t="str">
        <f t="shared" si="1362"/>
        <v/>
      </c>
      <c r="U1776" s="584">
        <f ca="1">SUMIF($O$8:T$9,"QUANT.",O1776:T1776)</f>
        <v>0</v>
      </c>
      <c r="V1776" s="585">
        <f ca="1" t="shared" si="1363"/>
        <v>0</v>
      </c>
      <c r="W1776" s="586" t="str">
        <f ca="1" t="shared" si="1364"/>
        <v/>
      </c>
      <c r="X1776" s="587">
        <f ca="1" t="shared" si="1365"/>
        <v>0</v>
      </c>
      <c r="Y1776" s="587" t="e">
        <f ca="1" t="shared" si="1366"/>
        <v>#VALUE!</v>
      </c>
    </row>
    <row r="1777" spans="1:25">
      <c r="A1777" s="522"/>
      <c r="B1777" s="528"/>
      <c r="C1777" s="524" t="str">
        <f>IF($B1777="","",IFERROR(VLOOKUP($B1777,SERVIÇOS!$B:$G,2,0),IFERROR(VLOOKUP($B1777,'COMPOSIÇÕES COMPLEMENTARES '!$C:$K,2,0),"")))</f>
        <v/>
      </c>
      <c r="D1777" s="525" t="str">
        <f>IF($B1777="","",IFERROR(VLOOKUP($B1777,SERVIÇOS!$B:$G,3,0),IFERROR(VLOOKUP($B1777,'COMPOSIÇÕES COMPLEMENTARES '!$C:$K,3,0),"")))</f>
        <v/>
      </c>
      <c r="E1777" s="530"/>
      <c r="F1777" s="527" t="str">
        <f>IF($B1777="","",IFERROR(VLOOKUP($B1777,SERVIÇOS!$B:$G,4,0),IFERROR(VLOOKUP($B1777,'COMPOSIÇÕES COMPLEMENTARES '!$C:$K,6,0),"")))</f>
        <v/>
      </c>
      <c r="G1777" s="527" t="str">
        <f>IF($B1777="","",IFERROR(VLOOKUP($B1777,SERVIÇOS!$B:$G,5,0),IFERROR(VLOOKUP($B1777,'COMPOSIÇÕES COMPLEMENTARES '!$C:$K,7,0),"")))</f>
        <v/>
      </c>
      <c r="H1777" s="527" t="str">
        <f t="shared" si="1356"/>
        <v/>
      </c>
      <c r="I1777" s="527" t="str">
        <f t="shared" si="1357"/>
        <v/>
      </c>
      <c r="J1777" s="527" t="str">
        <f t="shared" si="1358"/>
        <v/>
      </c>
      <c r="K1777" s="527" t="str">
        <f t="shared" si="1359"/>
        <v/>
      </c>
      <c r="L1777" s="527"/>
      <c r="M1777" s="563"/>
      <c r="O1777" s="561"/>
      <c r="P1777" s="562" t="str">
        <f t="shared" si="1360"/>
        <v/>
      </c>
      <c r="Q1777" s="561"/>
      <c r="R1777" s="583" t="str">
        <f t="shared" si="1361"/>
        <v/>
      </c>
      <c r="S1777" s="561"/>
      <c r="T1777" s="588" t="str">
        <f t="shared" si="1362"/>
        <v/>
      </c>
      <c r="U1777" s="584">
        <f ca="1">SUMIF($O$8:T$9,"QUANT.",O1777:T1777)</f>
        <v>0</v>
      </c>
      <c r="V1777" s="585">
        <f ca="1" t="shared" si="1363"/>
        <v>0</v>
      </c>
      <c r="W1777" s="586" t="str">
        <f ca="1" t="shared" si="1364"/>
        <v/>
      </c>
      <c r="X1777" s="587">
        <f ca="1" t="shared" si="1365"/>
        <v>0</v>
      </c>
      <c r="Y1777" s="587" t="e">
        <f ca="1" t="shared" si="1366"/>
        <v>#VALUE!</v>
      </c>
    </row>
    <row r="1778" spans="1:25">
      <c r="A1778" s="522"/>
      <c r="B1778" s="528"/>
      <c r="C1778" s="524" t="str">
        <f>IF($B1778="","",IFERROR(VLOOKUP($B1778,SERVIÇOS!$B:$G,2,0),IFERROR(VLOOKUP($B1778,'COMPOSIÇÕES COMPLEMENTARES '!$C:$K,2,0),"")))</f>
        <v/>
      </c>
      <c r="D1778" s="525" t="str">
        <f>IF($B1778="","",IFERROR(VLOOKUP($B1778,SERVIÇOS!$B:$G,3,0),IFERROR(VLOOKUP($B1778,'COMPOSIÇÕES COMPLEMENTARES '!$C:$K,3,0),"")))</f>
        <v/>
      </c>
      <c r="E1778" s="530"/>
      <c r="F1778" s="527" t="str">
        <f>IF($B1778="","",IFERROR(VLOOKUP($B1778,SERVIÇOS!$B:$G,4,0),IFERROR(VLOOKUP($B1778,'COMPOSIÇÕES COMPLEMENTARES '!$C:$K,6,0),"")))</f>
        <v/>
      </c>
      <c r="G1778" s="527" t="str">
        <f>IF($B1778="","",IFERROR(VLOOKUP($B1778,SERVIÇOS!$B:$G,5,0),IFERROR(VLOOKUP($B1778,'COMPOSIÇÕES COMPLEMENTARES '!$C:$K,7,0),"")))</f>
        <v/>
      </c>
      <c r="H1778" s="527" t="str">
        <f t="shared" si="1356"/>
        <v/>
      </c>
      <c r="I1778" s="527" t="str">
        <f t="shared" si="1357"/>
        <v/>
      </c>
      <c r="J1778" s="527" t="str">
        <f t="shared" si="1358"/>
        <v/>
      </c>
      <c r="K1778" s="527" t="str">
        <f t="shared" si="1359"/>
        <v/>
      </c>
      <c r="L1778" s="527"/>
      <c r="M1778" s="563"/>
      <c r="O1778" s="561"/>
      <c r="P1778" s="562" t="str">
        <f t="shared" si="1360"/>
        <v/>
      </c>
      <c r="Q1778" s="561"/>
      <c r="R1778" s="583" t="str">
        <f t="shared" si="1361"/>
        <v/>
      </c>
      <c r="S1778" s="561"/>
      <c r="T1778" s="588" t="str">
        <f t="shared" si="1362"/>
        <v/>
      </c>
      <c r="U1778" s="584">
        <f ca="1">SUMIF($O$8:T$9,"QUANT.",O1778:T1778)</f>
        <v>0</v>
      </c>
      <c r="V1778" s="585">
        <f ca="1" t="shared" si="1363"/>
        <v>0</v>
      </c>
      <c r="W1778" s="586" t="str">
        <f ca="1" t="shared" si="1364"/>
        <v/>
      </c>
      <c r="X1778" s="587">
        <f ca="1" t="shared" si="1365"/>
        <v>0</v>
      </c>
      <c r="Y1778" s="587" t="e">
        <f ca="1" t="shared" si="1366"/>
        <v>#VALUE!</v>
      </c>
    </row>
    <row r="1779" spans="1:25">
      <c r="A1779" s="522"/>
      <c r="B1779" s="528"/>
      <c r="C1779" s="524" t="str">
        <f>IF($B1779="","",IFERROR(VLOOKUP($B1779,SERVIÇOS!$B:$G,2,0),IFERROR(VLOOKUP($B1779,'COMPOSIÇÕES COMPLEMENTARES '!$C:$K,2,0),"")))</f>
        <v/>
      </c>
      <c r="D1779" s="525" t="str">
        <f>IF($B1779="","",IFERROR(VLOOKUP($B1779,SERVIÇOS!$B:$G,3,0),IFERROR(VLOOKUP($B1779,'COMPOSIÇÕES COMPLEMENTARES '!$C:$K,3,0),"")))</f>
        <v/>
      </c>
      <c r="E1779" s="530"/>
      <c r="F1779" s="527" t="str">
        <f>IF($B1779="","",IFERROR(VLOOKUP($B1779,SERVIÇOS!$B:$G,4,0),IFERROR(VLOOKUP($B1779,'COMPOSIÇÕES COMPLEMENTARES '!$C:$K,6,0),"")))</f>
        <v/>
      </c>
      <c r="G1779" s="527" t="str">
        <f>IF($B1779="","",IFERROR(VLOOKUP($B1779,SERVIÇOS!$B:$G,5,0),IFERROR(VLOOKUP($B1779,'COMPOSIÇÕES COMPLEMENTARES '!$C:$K,7,0),"")))</f>
        <v/>
      </c>
      <c r="H1779" s="527" t="str">
        <f t="shared" si="1356"/>
        <v/>
      </c>
      <c r="I1779" s="527" t="str">
        <f t="shared" si="1357"/>
        <v/>
      </c>
      <c r="J1779" s="527" t="str">
        <f t="shared" si="1358"/>
        <v/>
      </c>
      <c r="K1779" s="527" t="str">
        <f t="shared" si="1359"/>
        <v/>
      </c>
      <c r="L1779" s="527"/>
      <c r="M1779" s="563"/>
      <c r="O1779" s="561"/>
      <c r="P1779" s="562" t="str">
        <f t="shared" si="1360"/>
        <v/>
      </c>
      <c r="Q1779" s="561"/>
      <c r="R1779" s="583" t="str">
        <f t="shared" si="1361"/>
        <v/>
      </c>
      <c r="S1779" s="561"/>
      <c r="T1779" s="588" t="str">
        <f t="shared" si="1362"/>
        <v/>
      </c>
      <c r="U1779" s="584">
        <f ca="1">SUMIF($O$8:T$9,"QUANT.",O1779:T1779)</f>
        <v>0</v>
      </c>
      <c r="V1779" s="585">
        <f ca="1" t="shared" si="1363"/>
        <v>0</v>
      </c>
      <c r="W1779" s="586" t="str">
        <f ca="1" t="shared" si="1364"/>
        <v/>
      </c>
      <c r="X1779" s="587">
        <f ca="1" t="shared" si="1365"/>
        <v>0</v>
      </c>
      <c r="Y1779" s="587" t="e">
        <f ca="1" t="shared" si="1366"/>
        <v>#VALUE!</v>
      </c>
    </row>
    <row r="1780" spans="1:25">
      <c r="A1780" s="522"/>
      <c r="B1780" s="528"/>
      <c r="C1780" s="524" t="str">
        <f>IF($B1780="","",IFERROR(VLOOKUP($B1780,SERVIÇOS!$B:$G,2,0),IFERROR(VLOOKUP($B1780,'COMPOSIÇÕES COMPLEMENTARES '!$C:$K,2,0),"")))</f>
        <v/>
      </c>
      <c r="D1780" s="525" t="str">
        <f>IF($B1780="","",IFERROR(VLOOKUP($B1780,SERVIÇOS!$B:$G,3,0),IFERROR(VLOOKUP($B1780,'COMPOSIÇÕES COMPLEMENTARES '!$C:$K,3,0),"")))</f>
        <v/>
      </c>
      <c r="E1780" s="530"/>
      <c r="F1780" s="527" t="str">
        <f>IF($B1780="","",IFERROR(VLOOKUP($B1780,SERVIÇOS!$B:$G,4,0),IFERROR(VLOOKUP($B1780,'COMPOSIÇÕES COMPLEMENTARES '!$C:$K,6,0),"")))</f>
        <v/>
      </c>
      <c r="G1780" s="527" t="str">
        <f>IF($B1780="","",IFERROR(VLOOKUP($B1780,SERVIÇOS!$B:$G,5,0),IFERROR(VLOOKUP($B1780,'COMPOSIÇÕES COMPLEMENTARES '!$C:$K,7,0),"")))</f>
        <v/>
      </c>
      <c r="H1780" s="527" t="str">
        <f t="shared" si="1356"/>
        <v/>
      </c>
      <c r="I1780" s="527" t="str">
        <f t="shared" si="1357"/>
        <v/>
      </c>
      <c r="J1780" s="527" t="str">
        <f t="shared" si="1358"/>
        <v/>
      </c>
      <c r="K1780" s="527" t="str">
        <f t="shared" si="1359"/>
        <v/>
      </c>
      <c r="L1780" s="527"/>
      <c r="M1780" s="563"/>
      <c r="O1780" s="561"/>
      <c r="P1780" s="562" t="str">
        <f t="shared" si="1360"/>
        <v/>
      </c>
      <c r="Q1780" s="561"/>
      <c r="R1780" s="583" t="str">
        <f t="shared" si="1361"/>
        <v/>
      </c>
      <c r="S1780" s="561"/>
      <c r="T1780" s="588" t="str">
        <f t="shared" si="1362"/>
        <v/>
      </c>
      <c r="U1780" s="584">
        <f ca="1">SUMIF($O$8:T$9,"QUANT.",O1780:T1780)</f>
        <v>0</v>
      </c>
      <c r="V1780" s="585">
        <f ca="1" t="shared" si="1363"/>
        <v>0</v>
      </c>
      <c r="W1780" s="586" t="str">
        <f ca="1" t="shared" si="1364"/>
        <v/>
      </c>
      <c r="X1780" s="587">
        <f ca="1" t="shared" si="1365"/>
        <v>0</v>
      </c>
      <c r="Y1780" s="587" t="e">
        <f ca="1" t="shared" si="1366"/>
        <v>#VALUE!</v>
      </c>
    </row>
  </sheetData>
  <autoFilter ref="B1:B1780">
    <extLst/>
  </autoFilter>
  <mergeCells count="18">
    <mergeCell ref="K2:L2"/>
    <mergeCell ref="E3:H3"/>
    <mergeCell ref="K3:L3"/>
    <mergeCell ref="E4:G4"/>
    <mergeCell ref="K4:L4"/>
    <mergeCell ref="U4:V4"/>
    <mergeCell ref="D5:E5"/>
    <mergeCell ref="F5:H5"/>
    <mergeCell ref="K5:L5"/>
    <mergeCell ref="U5:V5"/>
    <mergeCell ref="D6:E6"/>
    <mergeCell ref="F6:H6"/>
    <mergeCell ref="K6:L6"/>
    <mergeCell ref="O6:P6"/>
    <mergeCell ref="Q6:R6"/>
    <mergeCell ref="S6:T6"/>
    <mergeCell ref="X3:X4"/>
    <mergeCell ref="Y7:Y8"/>
  </mergeCells>
  <conditionalFormatting sqref="O10">
    <cfRule type="expression" dxfId="2" priority="15603">
      <formula>$Z10="OK"</formula>
    </cfRule>
  </conditionalFormatting>
  <conditionalFormatting sqref="Q10">
    <cfRule type="expression" dxfId="2" priority="15602">
      <formula>$Z10="OK"</formula>
    </cfRule>
  </conditionalFormatting>
  <conditionalFormatting sqref="S10">
    <cfRule type="expression" dxfId="2" priority="15601">
      <formula>$Z10="OK"</formula>
    </cfRule>
  </conditionalFormatting>
  <conditionalFormatting sqref="O19">
    <cfRule type="expression" dxfId="2" priority="15180">
      <formula>$Z19="OK"</formula>
    </cfRule>
  </conditionalFormatting>
  <conditionalFormatting sqref="Q19">
    <cfRule type="expression" dxfId="2" priority="15179">
      <formula>$Z19="OK"</formula>
    </cfRule>
  </conditionalFormatting>
  <conditionalFormatting sqref="S19">
    <cfRule type="expression" dxfId="2" priority="15178">
      <formula>$Z19="OK"</formula>
    </cfRule>
  </conditionalFormatting>
  <conditionalFormatting sqref="W19">
    <cfRule type="cellIs" dxfId="3" priority="15166" operator="equal">
      <formula>"ALERTA!"</formula>
    </cfRule>
    <cfRule type="cellIs" dxfId="0" priority="15167" operator="equal">
      <formula>"ALERTA!"</formula>
    </cfRule>
    <cfRule type="cellIs" dxfId="4" priority="15168" operator="equal">
      <formula>"ALERTA!"</formula>
    </cfRule>
    <cfRule type="cellIs" dxfId="5" priority="15169" operator="equal">
      <formula>"ALERTA!"</formula>
    </cfRule>
    <cfRule type="cellIs" dxfId="6" priority="15170" operator="equal">
      <formula>"MEDIR"</formula>
    </cfRule>
    <cfRule type="cellIs" dxfId="7" priority="15171" operator="equal">
      <formula>"OK"</formula>
    </cfRule>
    <cfRule type="cellIs" dxfId="8" priority="15172" operator="equal">
      <formula>"ALERTA!"</formula>
    </cfRule>
    <cfRule type="cellIs" dxfId="9" priority="15173" operator="equal">
      <formula>"MEDIR"</formula>
    </cfRule>
    <cfRule type="cellIs" dxfId="10" priority="15174" operator="equal">
      <formula>"OK"</formula>
    </cfRule>
    <cfRule type="cellIs" dxfId="11" priority="15175" operator="equal">
      <formula>"""OK"""</formula>
    </cfRule>
    <cfRule type="cellIs" dxfId="11" priority="15176" operator="equal">
      <formula>"OK"</formula>
    </cfRule>
    <cfRule type="cellIs" dxfId="12" priority="15177" operator="equal">
      <formula>0</formula>
    </cfRule>
  </conditionalFormatting>
  <conditionalFormatting sqref="O25">
    <cfRule type="expression" dxfId="2" priority="15585">
      <formula>$Z25="OK"</formula>
    </cfRule>
  </conditionalFormatting>
  <conditionalFormatting sqref="Q25">
    <cfRule type="expression" dxfId="2" priority="15584">
      <formula>$Z25="OK"</formula>
    </cfRule>
  </conditionalFormatting>
  <conditionalFormatting sqref="S25">
    <cfRule type="expression" dxfId="2" priority="15583">
      <formula>$Z25="OK"</formula>
    </cfRule>
  </conditionalFormatting>
  <conditionalFormatting sqref="W25">
    <cfRule type="cellIs" dxfId="3" priority="15571" operator="equal">
      <formula>"ALERTA!"</formula>
    </cfRule>
    <cfRule type="cellIs" dxfId="0" priority="15572" operator="equal">
      <formula>"ALERTA!"</formula>
    </cfRule>
    <cfRule type="cellIs" dxfId="4" priority="15573" operator="equal">
      <formula>"ALERTA!"</formula>
    </cfRule>
    <cfRule type="cellIs" dxfId="5" priority="15574" operator="equal">
      <formula>"ALERTA!"</formula>
    </cfRule>
    <cfRule type="cellIs" dxfId="6" priority="15575" operator="equal">
      <formula>"MEDIR"</formula>
    </cfRule>
    <cfRule type="cellIs" dxfId="7" priority="15576" operator="equal">
      <formula>"OK"</formula>
    </cfRule>
    <cfRule type="cellIs" dxfId="8" priority="15577" operator="equal">
      <formula>"ALERTA!"</formula>
    </cfRule>
    <cfRule type="cellIs" dxfId="9" priority="15578" operator="equal">
      <formula>"MEDIR"</formula>
    </cfRule>
    <cfRule type="cellIs" dxfId="10" priority="15579" operator="equal">
      <formula>"OK"</formula>
    </cfRule>
    <cfRule type="cellIs" dxfId="11" priority="15580" operator="equal">
      <formula>"""OK"""</formula>
    </cfRule>
    <cfRule type="cellIs" dxfId="11" priority="15581" operator="equal">
      <formula>"OK"</formula>
    </cfRule>
    <cfRule type="cellIs" dxfId="12" priority="15582" operator="equal">
      <formula>0</formula>
    </cfRule>
  </conditionalFormatting>
  <conditionalFormatting sqref="O27">
    <cfRule type="expression" dxfId="2" priority="15135">
      <formula>$Z27="OK"</formula>
    </cfRule>
  </conditionalFormatting>
  <conditionalFormatting sqref="Q27">
    <cfRule type="expression" dxfId="2" priority="15128">
      <formula>$Z27="OK"</formula>
    </cfRule>
  </conditionalFormatting>
  <conditionalFormatting sqref="S27">
    <cfRule type="expression" dxfId="2" priority="15121">
      <formula>$Z27="OK"</formula>
    </cfRule>
  </conditionalFormatting>
  <conditionalFormatting sqref="W27">
    <cfRule type="cellIs" dxfId="3" priority="15037" operator="equal">
      <formula>"ALERTA!"</formula>
    </cfRule>
    <cfRule type="cellIs" dxfId="0" priority="15044" operator="equal">
      <formula>"ALERTA!"</formula>
    </cfRule>
    <cfRule type="cellIs" dxfId="4" priority="15051" operator="equal">
      <formula>"ALERTA!"</formula>
    </cfRule>
    <cfRule type="cellIs" dxfId="5" priority="15058" operator="equal">
      <formula>"ALERTA!"</formula>
    </cfRule>
    <cfRule type="cellIs" dxfId="6" priority="15065" operator="equal">
      <formula>"MEDIR"</formula>
    </cfRule>
    <cfRule type="cellIs" dxfId="7" priority="15072" operator="equal">
      <formula>"OK"</formula>
    </cfRule>
    <cfRule type="cellIs" dxfId="8" priority="15079" operator="equal">
      <formula>"ALERTA!"</formula>
    </cfRule>
    <cfRule type="cellIs" dxfId="9" priority="15086" operator="equal">
      <formula>"MEDIR"</formula>
    </cfRule>
    <cfRule type="cellIs" dxfId="10" priority="15093" operator="equal">
      <formula>"OK"</formula>
    </cfRule>
    <cfRule type="cellIs" dxfId="11" priority="15100" operator="equal">
      <formula>"""OK"""</formula>
    </cfRule>
    <cfRule type="cellIs" dxfId="11" priority="15107" operator="equal">
      <formula>"OK"</formula>
    </cfRule>
    <cfRule type="cellIs" dxfId="12" priority="15114" operator="equal">
      <formula>0</formula>
    </cfRule>
  </conditionalFormatting>
  <conditionalFormatting sqref="O28">
    <cfRule type="expression" dxfId="2" priority="15134">
      <formula>$Z28="OK"</formula>
    </cfRule>
  </conditionalFormatting>
  <conditionalFormatting sqref="Q28">
    <cfRule type="expression" dxfId="2" priority="15127">
      <formula>$Z28="OK"</formula>
    </cfRule>
  </conditionalFormatting>
  <conditionalFormatting sqref="S28">
    <cfRule type="expression" dxfId="2" priority="15120">
      <formula>$Z28="OK"</formula>
    </cfRule>
  </conditionalFormatting>
  <conditionalFormatting sqref="W28">
    <cfRule type="cellIs" dxfId="3" priority="15036" operator="equal">
      <formula>"ALERTA!"</formula>
    </cfRule>
    <cfRule type="cellIs" dxfId="0" priority="15043" operator="equal">
      <formula>"ALERTA!"</formula>
    </cfRule>
    <cfRule type="cellIs" dxfId="4" priority="15050" operator="equal">
      <formula>"ALERTA!"</formula>
    </cfRule>
    <cfRule type="cellIs" dxfId="5" priority="15057" operator="equal">
      <formula>"ALERTA!"</formula>
    </cfRule>
    <cfRule type="cellIs" dxfId="6" priority="15064" operator="equal">
      <formula>"MEDIR"</formula>
    </cfRule>
    <cfRule type="cellIs" dxfId="7" priority="15071" operator="equal">
      <formula>"OK"</formula>
    </cfRule>
    <cfRule type="cellIs" dxfId="8" priority="15078" operator="equal">
      <formula>"ALERTA!"</formula>
    </cfRule>
    <cfRule type="cellIs" dxfId="9" priority="15085" operator="equal">
      <formula>"MEDIR"</formula>
    </cfRule>
    <cfRule type="cellIs" dxfId="10" priority="15092" operator="equal">
      <formula>"OK"</formula>
    </cfRule>
    <cfRule type="cellIs" dxfId="11" priority="15099" operator="equal">
      <formula>"""OK"""</formula>
    </cfRule>
    <cfRule type="cellIs" dxfId="11" priority="15106" operator="equal">
      <formula>"OK"</formula>
    </cfRule>
    <cfRule type="cellIs" dxfId="12" priority="15113" operator="equal">
      <formula>0</formula>
    </cfRule>
  </conditionalFormatting>
  <conditionalFormatting sqref="O29">
    <cfRule type="expression" dxfId="2" priority="13515">
      <formula>$Z29="OK"</formula>
    </cfRule>
  </conditionalFormatting>
  <conditionalFormatting sqref="Q29">
    <cfRule type="expression" dxfId="2" priority="13514">
      <formula>$Z29="OK"</formula>
    </cfRule>
  </conditionalFormatting>
  <conditionalFormatting sqref="S29">
    <cfRule type="expression" dxfId="2" priority="13513">
      <formula>$Z29="OK"</formula>
    </cfRule>
  </conditionalFormatting>
  <conditionalFormatting sqref="W29">
    <cfRule type="cellIs" dxfId="3" priority="13501" operator="equal">
      <formula>"ALERTA!"</formula>
    </cfRule>
    <cfRule type="cellIs" dxfId="0" priority="13502" operator="equal">
      <formula>"ALERTA!"</formula>
    </cfRule>
    <cfRule type="cellIs" dxfId="4" priority="13503" operator="equal">
      <formula>"ALERTA!"</formula>
    </cfRule>
    <cfRule type="cellIs" dxfId="5" priority="13504" operator="equal">
      <formula>"ALERTA!"</formula>
    </cfRule>
    <cfRule type="cellIs" dxfId="6" priority="13505" operator="equal">
      <formula>"MEDIR"</formula>
    </cfRule>
    <cfRule type="cellIs" dxfId="7" priority="13506" operator="equal">
      <formula>"OK"</formula>
    </cfRule>
    <cfRule type="cellIs" dxfId="8" priority="13507" operator="equal">
      <formula>"ALERTA!"</formula>
    </cfRule>
    <cfRule type="cellIs" dxfId="9" priority="13508" operator="equal">
      <formula>"MEDIR"</formula>
    </cfRule>
    <cfRule type="cellIs" dxfId="10" priority="13509" operator="equal">
      <formula>"OK"</formula>
    </cfRule>
    <cfRule type="cellIs" dxfId="11" priority="13510" operator="equal">
      <formula>"""OK"""</formula>
    </cfRule>
    <cfRule type="cellIs" dxfId="11" priority="13511" operator="equal">
      <formula>"OK"</formula>
    </cfRule>
    <cfRule type="cellIs" dxfId="12" priority="13512" operator="equal">
      <formula>0</formula>
    </cfRule>
  </conditionalFormatting>
  <conditionalFormatting sqref="O30">
    <cfRule type="expression" dxfId="2" priority="15329">
      <formula>$Z30="OK"</formula>
    </cfRule>
  </conditionalFormatting>
  <conditionalFormatting sqref="Q30">
    <cfRule type="expression" dxfId="2" priority="15323">
      <formula>$Z30="OK"</formula>
    </cfRule>
  </conditionalFormatting>
  <conditionalFormatting sqref="S30">
    <cfRule type="expression" dxfId="2" priority="15317">
      <formula>$Z30="OK"</formula>
    </cfRule>
  </conditionalFormatting>
  <conditionalFormatting sqref="W30">
    <cfRule type="cellIs" dxfId="3" priority="15245" operator="equal">
      <formula>"ALERTA!"</formula>
    </cfRule>
    <cfRule type="cellIs" dxfId="0" priority="15251" operator="equal">
      <formula>"ALERTA!"</formula>
    </cfRule>
    <cfRule type="cellIs" dxfId="4" priority="15257" operator="equal">
      <formula>"ALERTA!"</formula>
    </cfRule>
    <cfRule type="cellIs" dxfId="5" priority="15263" operator="equal">
      <formula>"ALERTA!"</formula>
    </cfRule>
    <cfRule type="cellIs" dxfId="6" priority="15269" operator="equal">
      <formula>"MEDIR"</formula>
    </cfRule>
    <cfRule type="cellIs" dxfId="7" priority="15275" operator="equal">
      <formula>"OK"</formula>
    </cfRule>
    <cfRule type="cellIs" dxfId="8" priority="15281" operator="equal">
      <formula>"ALERTA!"</formula>
    </cfRule>
    <cfRule type="cellIs" dxfId="9" priority="15287" operator="equal">
      <formula>"MEDIR"</formula>
    </cfRule>
    <cfRule type="cellIs" dxfId="10" priority="15293" operator="equal">
      <formula>"OK"</formula>
    </cfRule>
    <cfRule type="cellIs" dxfId="11" priority="15299" operator="equal">
      <formula>"""OK"""</formula>
    </cfRule>
    <cfRule type="cellIs" dxfId="11" priority="15305" operator="equal">
      <formula>"OK"</formula>
    </cfRule>
    <cfRule type="cellIs" dxfId="12" priority="15311" operator="equal">
      <formula>0</formula>
    </cfRule>
  </conditionalFormatting>
  <conditionalFormatting sqref="O31">
    <cfRule type="expression" dxfId="2" priority="15328">
      <formula>$Z31="OK"</formula>
    </cfRule>
  </conditionalFormatting>
  <conditionalFormatting sqref="Q31">
    <cfRule type="expression" dxfId="2" priority="15322">
      <formula>$Z31="OK"</formula>
    </cfRule>
  </conditionalFormatting>
  <conditionalFormatting sqref="S31">
    <cfRule type="expression" dxfId="2" priority="15316">
      <formula>$Z31="OK"</formula>
    </cfRule>
  </conditionalFormatting>
  <conditionalFormatting sqref="W31">
    <cfRule type="cellIs" dxfId="3" priority="15244" operator="equal">
      <formula>"ALERTA!"</formula>
    </cfRule>
    <cfRule type="cellIs" dxfId="0" priority="15250" operator="equal">
      <formula>"ALERTA!"</formula>
    </cfRule>
    <cfRule type="cellIs" dxfId="4" priority="15256" operator="equal">
      <formula>"ALERTA!"</formula>
    </cfRule>
    <cfRule type="cellIs" dxfId="5" priority="15262" operator="equal">
      <formula>"ALERTA!"</formula>
    </cfRule>
    <cfRule type="cellIs" dxfId="6" priority="15268" operator="equal">
      <formula>"MEDIR"</formula>
    </cfRule>
    <cfRule type="cellIs" dxfId="7" priority="15274" operator="equal">
      <formula>"OK"</formula>
    </cfRule>
    <cfRule type="cellIs" dxfId="8" priority="15280" operator="equal">
      <formula>"ALERTA!"</formula>
    </cfRule>
    <cfRule type="cellIs" dxfId="9" priority="15286" operator="equal">
      <formula>"MEDIR"</formula>
    </cfRule>
    <cfRule type="cellIs" dxfId="10" priority="15292" operator="equal">
      <formula>"OK"</formula>
    </cfRule>
    <cfRule type="cellIs" dxfId="11" priority="15298" operator="equal">
      <formula>"""OK"""</formula>
    </cfRule>
    <cfRule type="cellIs" dxfId="11" priority="15304" operator="equal">
      <formula>"OK"</formula>
    </cfRule>
    <cfRule type="cellIs" dxfId="12" priority="15310" operator="equal">
      <formula>0</formula>
    </cfRule>
  </conditionalFormatting>
  <conditionalFormatting sqref="O32">
    <cfRule type="expression" dxfId="2" priority="13620">
      <formula>$Z32="OK"</formula>
    </cfRule>
  </conditionalFormatting>
  <conditionalFormatting sqref="Q32">
    <cfRule type="expression" dxfId="2" priority="13619">
      <formula>$Z32="OK"</formula>
    </cfRule>
  </conditionalFormatting>
  <conditionalFormatting sqref="S32">
    <cfRule type="expression" dxfId="2" priority="13618">
      <formula>$Z32="OK"</formula>
    </cfRule>
  </conditionalFormatting>
  <conditionalFormatting sqref="W32">
    <cfRule type="cellIs" dxfId="3" priority="13606" operator="equal">
      <formula>"ALERTA!"</formula>
    </cfRule>
    <cfRule type="cellIs" dxfId="0" priority="13607" operator="equal">
      <formula>"ALERTA!"</formula>
    </cfRule>
    <cfRule type="cellIs" dxfId="4" priority="13608" operator="equal">
      <formula>"ALERTA!"</formula>
    </cfRule>
    <cfRule type="cellIs" dxfId="5" priority="13609" operator="equal">
      <formula>"ALERTA!"</formula>
    </cfRule>
    <cfRule type="cellIs" dxfId="6" priority="13610" operator="equal">
      <formula>"MEDIR"</formula>
    </cfRule>
    <cfRule type="cellIs" dxfId="7" priority="13611" operator="equal">
      <formula>"OK"</formula>
    </cfRule>
    <cfRule type="cellIs" dxfId="8" priority="13612" operator="equal">
      <formula>"ALERTA!"</formula>
    </cfRule>
    <cfRule type="cellIs" dxfId="9" priority="13613" operator="equal">
      <formula>"MEDIR"</formula>
    </cfRule>
    <cfRule type="cellIs" dxfId="10" priority="13614" operator="equal">
      <formula>"OK"</formula>
    </cfRule>
    <cfRule type="cellIs" dxfId="11" priority="13615" operator="equal">
      <formula>"""OK"""</formula>
    </cfRule>
    <cfRule type="cellIs" dxfId="11" priority="13616" operator="equal">
      <formula>"OK"</formula>
    </cfRule>
    <cfRule type="cellIs" dxfId="12" priority="13617" operator="equal">
      <formula>0</formula>
    </cfRule>
  </conditionalFormatting>
  <conditionalFormatting sqref="O35">
    <cfRule type="expression" dxfId="2" priority="15540">
      <formula>$Z35="OK"</formula>
    </cfRule>
  </conditionalFormatting>
  <conditionalFormatting sqref="Q35">
    <cfRule type="expression" dxfId="2" priority="15537">
      <formula>$Z35="OK"</formula>
    </cfRule>
  </conditionalFormatting>
  <conditionalFormatting sqref="S35">
    <cfRule type="expression" dxfId="2" priority="15534">
      <formula>$Z35="OK"</formula>
    </cfRule>
  </conditionalFormatting>
  <conditionalFormatting sqref="W35">
    <cfRule type="cellIs" dxfId="3" priority="15498" operator="equal">
      <formula>"ALERTA!"</formula>
    </cfRule>
    <cfRule type="cellIs" dxfId="0" priority="15501" operator="equal">
      <formula>"ALERTA!"</formula>
    </cfRule>
    <cfRule type="cellIs" dxfId="4" priority="15504" operator="equal">
      <formula>"ALERTA!"</formula>
    </cfRule>
    <cfRule type="cellIs" dxfId="5" priority="15507" operator="equal">
      <formula>"ALERTA!"</formula>
    </cfRule>
    <cfRule type="cellIs" dxfId="6" priority="15510" operator="equal">
      <formula>"MEDIR"</formula>
    </cfRule>
    <cfRule type="cellIs" dxfId="7" priority="15513" operator="equal">
      <formula>"OK"</formula>
    </cfRule>
    <cfRule type="cellIs" dxfId="8" priority="15516" operator="equal">
      <formula>"ALERTA!"</formula>
    </cfRule>
    <cfRule type="cellIs" dxfId="9" priority="15519" operator="equal">
      <formula>"MEDIR"</formula>
    </cfRule>
    <cfRule type="cellIs" dxfId="10" priority="15522" operator="equal">
      <formula>"OK"</formula>
    </cfRule>
    <cfRule type="cellIs" dxfId="11" priority="15525" operator="equal">
      <formula>"""OK"""</formula>
    </cfRule>
    <cfRule type="cellIs" dxfId="11" priority="15528" operator="equal">
      <formula>"OK"</formula>
    </cfRule>
    <cfRule type="cellIs" dxfId="12" priority="15531" operator="equal">
      <formula>0</formula>
    </cfRule>
  </conditionalFormatting>
  <conditionalFormatting sqref="O36">
    <cfRule type="expression" dxfId="2" priority="15495">
      <formula>$Z36="OK"</formula>
    </cfRule>
  </conditionalFormatting>
  <conditionalFormatting sqref="Q36">
    <cfRule type="expression" dxfId="2" priority="15494">
      <formula>$Z36="OK"</formula>
    </cfRule>
  </conditionalFormatting>
  <conditionalFormatting sqref="S36">
    <cfRule type="expression" dxfId="2" priority="15493">
      <formula>$Z36="OK"</formula>
    </cfRule>
  </conditionalFormatting>
  <conditionalFormatting sqref="W36">
    <cfRule type="cellIs" dxfId="3" priority="15481" operator="equal">
      <formula>"ALERTA!"</formula>
    </cfRule>
    <cfRule type="cellIs" dxfId="0" priority="15482" operator="equal">
      <formula>"ALERTA!"</formula>
    </cfRule>
    <cfRule type="cellIs" dxfId="4" priority="15483" operator="equal">
      <formula>"ALERTA!"</formula>
    </cfRule>
    <cfRule type="cellIs" dxfId="5" priority="15484" operator="equal">
      <formula>"ALERTA!"</formula>
    </cfRule>
    <cfRule type="cellIs" dxfId="6" priority="15485" operator="equal">
      <formula>"MEDIR"</formula>
    </cfRule>
    <cfRule type="cellIs" dxfId="7" priority="15486" operator="equal">
      <formula>"OK"</formula>
    </cfRule>
    <cfRule type="cellIs" dxfId="8" priority="15487" operator="equal">
      <formula>"ALERTA!"</formula>
    </cfRule>
    <cfRule type="cellIs" dxfId="9" priority="15488" operator="equal">
      <formula>"MEDIR"</formula>
    </cfRule>
    <cfRule type="cellIs" dxfId="10" priority="15489" operator="equal">
      <formula>"OK"</formula>
    </cfRule>
    <cfRule type="cellIs" dxfId="11" priority="15490" operator="equal">
      <formula>"""OK"""</formula>
    </cfRule>
    <cfRule type="cellIs" dxfId="11" priority="15491" operator="equal">
      <formula>"OK"</formula>
    </cfRule>
    <cfRule type="cellIs" dxfId="12" priority="15492" operator="equal">
      <formula>0</formula>
    </cfRule>
  </conditionalFormatting>
  <conditionalFormatting sqref="O37">
    <cfRule type="expression" dxfId="2" priority="15330">
      <formula>$Z37="OK"</formula>
    </cfRule>
  </conditionalFormatting>
  <conditionalFormatting sqref="Q37">
    <cfRule type="expression" dxfId="2" priority="15324">
      <formula>$Z37="OK"</formula>
    </cfRule>
  </conditionalFormatting>
  <conditionalFormatting sqref="S37">
    <cfRule type="expression" dxfId="2" priority="15318">
      <formula>$Z37="OK"</formula>
    </cfRule>
  </conditionalFormatting>
  <conditionalFormatting sqref="W37">
    <cfRule type="cellIs" dxfId="3" priority="15246" operator="equal">
      <formula>"ALERTA!"</formula>
    </cfRule>
    <cfRule type="cellIs" dxfId="0" priority="15252" operator="equal">
      <formula>"ALERTA!"</formula>
    </cfRule>
    <cfRule type="cellIs" dxfId="4" priority="15258" operator="equal">
      <formula>"ALERTA!"</formula>
    </cfRule>
    <cfRule type="cellIs" dxfId="5" priority="15264" operator="equal">
      <formula>"ALERTA!"</formula>
    </cfRule>
    <cfRule type="cellIs" dxfId="6" priority="15270" operator="equal">
      <formula>"MEDIR"</formula>
    </cfRule>
    <cfRule type="cellIs" dxfId="7" priority="15276" operator="equal">
      <formula>"OK"</formula>
    </cfRule>
    <cfRule type="cellIs" dxfId="8" priority="15282" operator="equal">
      <formula>"ALERTA!"</formula>
    </cfRule>
    <cfRule type="cellIs" dxfId="9" priority="15288" operator="equal">
      <formula>"MEDIR"</formula>
    </cfRule>
    <cfRule type="cellIs" dxfId="10" priority="15294" operator="equal">
      <formula>"OK"</formula>
    </cfRule>
    <cfRule type="cellIs" dxfId="11" priority="15300" operator="equal">
      <formula>"""OK"""</formula>
    </cfRule>
    <cfRule type="cellIs" dxfId="11" priority="15306" operator="equal">
      <formula>"OK"</formula>
    </cfRule>
    <cfRule type="cellIs" dxfId="12" priority="15312" operator="equal">
      <formula>0</formula>
    </cfRule>
  </conditionalFormatting>
  <conditionalFormatting sqref="O40">
    <cfRule type="expression" dxfId="2" priority="15325">
      <formula>$Z40="OK"</formula>
    </cfRule>
  </conditionalFormatting>
  <conditionalFormatting sqref="Q40">
    <cfRule type="expression" dxfId="2" priority="15319">
      <formula>$Z40="OK"</formula>
    </cfRule>
  </conditionalFormatting>
  <conditionalFormatting sqref="S40">
    <cfRule type="expression" dxfId="2" priority="15313">
      <formula>$Z40="OK"</formula>
    </cfRule>
  </conditionalFormatting>
  <conditionalFormatting sqref="W40">
    <cfRule type="cellIs" dxfId="3" priority="15241" operator="equal">
      <formula>"ALERTA!"</formula>
    </cfRule>
    <cfRule type="cellIs" dxfId="0" priority="15247" operator="equal">
      <formula>"ALERTA!"</formula>
    </cfRule>
    <cfRule type="cellIs" dxfId="4" priority="15253" operator="equal">
      <formula>"ALERTA!"</formula>
    </cfRule>
    <cfRule type="cellIs" dxfId="5" priority="15259" operator="equal">
      <formula>"ALERTA!"</formula>
    </cfRule>
    <cfRule type="cellIs" dxfId="6" priority="15265" operator="equal">
      <formula>"MEDIR"</formula>
    </cfRule>
    <cfRule type="cellIs" dxfId="7" priority="15271" operator="equal">
      <formula>"OK"</formula>
    </cfRule>
    <cfRule type="cellIs" dxfId="8" priority="15277" operator="equal">
      <formula>"ALERTA!"</formula>
    </cfRule>
    <cfRule type="cellIs" dxfId="9" priority="15283" operator="equal">
      <formula>"MEDIR"</formula>
    </cfRule>
    <cfRule type="cellIs" dxfId="10" priority="15289" operator="equal">
      <formula>"OK"</formula>
    </cfRule>
    <cfRule type="cellIs" dxfId="11" priority="15295" operator="equal">
      <formula>"""OK"""</formula>
    </cfRule>
    <cfRule type="cellIs" dxfId="11" priority="15301" operator="equal">
      <formula>"OK"</formula>
    </cfRule>
    <cfRule type="cellIs" dxfId="12" priority="15307" operator="equal">
      <formula>0</formula>
    </cfRule>
  </conditionalFormatting>
  <conditionalFormatting sqref="O41">
    <cfRule type="expression" dxfId="2" priority="15225">
      <formula>$Z41="OK"</formula>
    </cfRule>
  </conditionalFormatting>
  <conditionalFormatting sqref="Q41">
    <cfRule type="expression" dxfId="2" priority="15224">
      <formula>$Z41="OK"</formula>
    </cfRule>
  </conditionalFormatting>
  <conditionalFormatting sqref="S41">
    <cfRule type="expression" dxfId="2" priority="15223">
      <formula>$Z41="OK"</formula>
    </cfRule>
  </conditionalFormatting>
  <conditionalFormatting sqref="W41">
    <cfRule type="cellIs" dxfId="3" priority="15211" operator="equal">
      <formula>"ALERTA!"</formula>
    </cfRule>
    <cfRule type="cellIs" dxfId="0" priority="15212" operator="equal">
      <formula>"ALERTA!"</formula>
    </cfRule>
    <cfRule type="cellIs" dxfId="4" priority="15213" operator="equal">
      <formula>"ALERTA!"</formula>
    </cfRule>
    <cfRule type="cellIs" dxfId="5" priority="15214" operator="equal">
      <formula>"ALERTA!"</formula>
    </cfRule>
    <cfRule type="cellIs" dxfId="6" priority="15215" operator="equal">
      <formula>"MEDIR"</formula>
    </cfRule>
    <cfRule type="cellIs" dxfId="7" priority="15216" operator="equal">
      <formula>"OK"</formula>
    </cfRule>
    <cfRule type="cellIs" dxfId="8" priority="15217" operator="equal">
      <formula>"ALERTA!"</formula>
    </cfRule>
    <cfRule type="cellIs" dxfId="9" priority="15218" operator="equal">
      <formula>"MEDIR"</formula>
    </cfRule>
    <cfRule type="cellIs" dxfId="10" priority="15219" operator="equal">
      <formula>"OK"</formula>
    </cfRule>
    <cfRule type="cellIs" dxfId="11" priority="15220" operator="equal">
      <formula>"""OK"""</formula>
    </cfRule>
    <cfRule type="cellIs" dxfId="11" priority="15221" operator="equal">
      <formula>"OK"</formula>
    </cfRule>
    <cfRule type="cellIs" dxfId="12" priority="15222" operator="equal">
      <formula>0</formula>
    </cfRule>
  </conditionalFormatting>
  <conditionalFormatting sqref="O42">
    <cfRule type="expression" dxfId="2" priority="15210">
      <formula>$Z42="OK"</formula>
    </cfRule>
  </conditionalFormatting>
  <conditionalFormatting sqref="Q42">
    <cfRule type="expression" dxfId="2" priority="15209">
      <formula>$Z42="OK"</formula>
    </cfRule>
  </conditionalFormatting>
  <conditionalFormatting sqref="S42">
    <cfRule type="expression" dxfId="2" priority="15208">
      <formula>$Z42="OK"</formula>
    </cfRule>
  </conditionalFormatting>
  <conditionalFormatting sqref="W42">
    <cfRule type="cellIs" dxfId="3" priority="15196" operator="equal">
      <formula>"ALERTA!"</formula>
    </cfRule>
    <cfRule type="cellIs" dxfId="0" priority="15197" operator="equal">
      <formula>"ALERTA!"</formula>
    </cfRule>
    <cfRule type="cellIs" dxfId="4" priority="15198" operator="equal">
      <formula>"ALERTA!"</formula>
    </cfRule>
    <cfRule type="cellIs" dxfId="5" priority="15199" operator="equal">
      <formula>"ALERTA!"</formula>
    </cfRule>
    <cfRule type="cellIs" dxfId="6" priority="15200" operator="equal">
      <formula>"MEDIR"</formula>
    </cfRule>
    <cfRule type="cellIs" dxfId="7" priority="15201" operator="equal">
      <formula>"OK"</formula>
    </cfRule>
    <cfRule type="cellIs" dxfId="8" priority="15202" operator="equal">
      <formula>"ALERTA!"</formula>
    </cfRule>
    <cfRule type="cellIs" dxfId="9" priority="15203" operator="equal">
      <formula>"MEDIR"</formula>
    </cfRule>
    <cfRule type="cellIs" dxfId="10" priority="15204" operator="equal">
      <formula>"OK"</formula>
    </cfRule>
    <cfRule type="cellIs" dxfId="11" priority="15205" operator="equal">
      <formula>"""OK"""</formula>
    </cfRule>
    <cfRule type="cellIs" dxfId="11" priority="15206" operator="equal">
      <formula>"OK"</formula>
    </cfRule>
    <cfRule type="cellIs" dxfId="12" priority="15207" operator="equal">
      <formula>0</formula>
    </cfRule>
  </conditionalFormatting>
  <conditionalFormatting sqref="O45">
    <cfRule type="expression" dxfId="2" priority="15375">
      <formula>$Z45="OK"</formula>
    </cfRule>
  </conditionalFormatting>
  <conditionalFormatting sqref="Q45">
    <cfRule type="expression" dxfId="2" priority="15374">
      <formula>$Z45="OK"</formula>
    </cfRule>
  </conditionalFormatting>
  <conditionalFormatting sqref="S45">
    <cfRule type="expression" dxfId="2" priority="15373">
      <formula>$Z45="OK"</formula>
    </cfRule>
  </conditionalFormatting>
  <conditionalFormatting sqref="W45">
    <cfRule type="cellIs" dxfId="3" priority="15361" operator="equal">
      <formula>"ALERTA!"</formula>
    </cfRule>
    <cfRule type="cellIs" dxfId="0" priority="15362" operator="equal">
      <formula>"ALERTA!"</formula>
    </cfRule>
    <cfRule type="cellIs" dxfId="4" priority="15363" operator="equal">
      <formula>"ALERTA!"</formula>
    </cfRule>
    <cfRule type="cellIs" dxfId="5" priority="15364" operator="equal">
      <formula>"ALERTA!"</formula>
    </cfRule>
    <cfRule type="cellIs" dxfId="6" priority="15365" operator="equal">
      <formula>"MEDIR"</formula>
    </cfRule>
    <cfRule type="cellIs" dxfId="7" priority="15366" operator="equal">
      <formula>"OK"</formula>
    </cfRule>
    <cfRule type="cellIs" dxfId="8" priority="15367" operator="equal">
      <formula>"ALERTA!"</formula>
    </cfRule>
    <cfRule type="cellIs" dxfId="9" priority="15368" operator="equal">
      <formula>"MEDIR"</formula>
    </cfRule>
    <cfRule type="cellIs" dxfId="10" priority="15369" operator="equal">
      <formula>"OK"</formula>
    </cfRule>
    <cfRule type="cellIs" dxfId="11" priority="15370" operator="equal">
      <formula>"""OK"""</formula>
    </cfRule>
    <cfRule type="cellIs" dxfId="11" priority="15371" operator="equal">
      <formula>"OK"</formula>
    </cfRule>
    <cfRule type="cellIs" dxfId="12" priority="15372" operator="equal">
      <formula>0</formula>
    </cfRule>
  </conditionalFormatting>
  <conditionalFormatting sqref="O46">
    <cfRule type="expression" dxfId="2" priority="15360">
      <formula>$Z46="OK"</formula>
    </cfRule>
  </conditionalFormatting>
  <conditionalFormatting sqref="Q46">
    <cfRule type="expression" dxfId="2" priority="15359">
      <formula>$Z46="OK"</formula>
    </cfRule>
  </conditionalFormatting>
  <conditionalFormatting sqref="S46">
    <cfRule type="expression" dxfId="2" priority="15358">
      <formula>$Z46="OK"</formula>
    </cfRule>
  </conditionalFormatting>
  <conditionalFormatting sqref="W46">
    <cfRule type="cellIs" dxfId="3" priority="15346" operator="equal">
      <formula>"ALERTA!"</formula>
    </cfRule>
    <cfRule type="cellIs" dxfId="0" priority="15347" operator="equal">
      <formula>"ALERTA!"</formula>
    </cfRule>
    <cfRule type="cellIs" dxfId="4" priority="15348" operator="equal">
      <formula>"ALERTA!"</formula>
    </cfRule>
    <cfRule type="cellIs" dxfId="5" priority="15349" operator="equal">
      <formula>"ALERTA!"</formula>
    </cfRule>
    <cfRule type="cellIs" dxfId="6" priority="15350" operator="equal">
      <formula>"MEDIR"</formula>
    </cfRule>
    <cfRule type="cellIs" dxfId="7" priority="15351" operator="equal">
      <formula>"OK"</formula>
    </cfRule>
    <cfRule type="cellIs" dxfId="8" priority="15352" operator="equal">
      <formula>"ALERTA!"</formula>
    </cfRule>
    <cfRule type="cellIs" dxfId="9" priority="15353" operator="equal">
      <formula>"MEDIR"</formula>
    </cfRule>
    <cfRule type="cellIs" dxfId="10" priority="15354" operator="equal">
      <formula>"OK"</formula>
    </cfRule>
    <cfRule type="cellIs" dxfId="11" priority="15355" operator="equal">
      <formula>"""OK"""</formula>
    </cfRule>
    <cfRule type="cellIs" dxfId="11" priority="15356" operator="equal">
      <formula>"OK"</formula>
    </cfRule>
    <cfRule type="cellIs" dxfId="12" priority="15357" operator="equal">
      <formula>0</formula>
    </cfRule>
  </conditionalFormatting>
  <conditionalFormatting sqref="O47">
    <cfRule type="expression" dxfId="2" priority="15345">
      <formula>$Z47="OK"</formula>
    </cfRule>
  </conditionalFormatting>
  <conditionalFormatting sqref="Q47">
    <cfRule type="expression" dxfId="2" priority="15344">
      <formula>$Z47="OK"</formula>
    </cfRule>
  </conditionalFormatting>
  <conditionalFormatting sqref="S47">
    <cfRule type="expression" dxfId="2" priority="15343">
      <formula>$Z47="OK"</formula>
    </cfRule>
  </conditionalFormatting>
  <conditionalFormatting sqref="W47">
    <cfRule type="cellIs" dxfId="3" priority="15331" operator="equal">
      <formula>"ALERTA!"</formula>
    </cfRule>
    <cfRule type="cellIs" dxfId="0" priority="15332" operator="equal">
      <formula>"ALERTA!"</formula>
    </cfRule>
    <cfRule type="cellIs" dxfId="4" priority="15333" operator="equal">
      <formula>"ALERTA!"</formula>
    </cfRule>
    <cfRule type="cellIs" dxfId="5" priority="15334" operator="equal">
      <formula>"ALERTA!"</formula>
    </cfRule>
    <cfRule type="cellIs" dxfId="6" priority="15335" operator="equal">
      <formula>"MEDIR"</formula>
    </cfRule>
    <cfRule type="cellIs" dxfId="7" priority="15336" operator="equal">
      <formula>"OK"</formula>
    </cfRule>
    <cfRule type="cellIs" dxfId="8" priority="15337" operator="equal">
      <formula>"ALERTA!"</formula>
    </cfRule>
    <cfRule type="cellIs" dxfId="9" priority="15338" operator="equal">
      <formula>"MEDIR"</formula>
    </cfRule>
    <cfRule type="cellIs" dxfId="10" priority="15339" operator="equal">
      <formula>"OK"</formula>
    </cfRule>
    <cfRule type="cellIs" dxfId="11" priority="15340" operator="equal">
      <formula>"""OK"""</formula>
    </cfRule>
    <cfRule type="cellIs" dxfId="11" priority="15341" operator="equal">
      <formula>"OK"</formula>
    </cfRule>
    <cfRule type="cellIs" dxfId="12" priority="15342" operator="equal">
      <formula>0</formula>
    </cfRule>
  </conditionalFormatting>
  <conditionalFormatting sqref="O48">
    <cfRule type="expression" dxfId="2" priority="15150">
      <formula>$Z48="OK"</formula>
    </cfRule>
  </conditionalFormatting>
  <conditionalFormatting sqref="Q48">
    <cfRule type="expression" dxfId="2" priority="15149">
      <formula>$Z48="OK"</formula>
    </cfRule>
  </conditionalFormatting>
  <conditionalFormatting sqref="S48">
    <cfRule type="expression" dxfId="2" priority="15148">
      <formula>$Z48="OK"</formula>
    </cfRule>
  </conditionalFormatting>
  <conditionalFormatting sqref="W48">
    <cfRule type="cellIs" dxfId="3" priority="15136" operator="equal">
      <formula>"ALERTA!"</formula>
    </cfRule>
    <cfRule type="cellIs" dxfId="0" priority="15137" operator="equal">
      <formula>"ALERTA!"</formula>
    </cfRule>
    <cfRule type="cellIs" dxfId="4" priority="15138" operator="equal">
      <formula>"ALERTA!"</formula>
    </cfRule>
    <cfRule type="cellIs" dxfId="5" priority="15139" operator="equal">
      <formula>"ALERTA!"</formula>
    </cfRule>
    <cfRule type="cellIs" dxfId="6" priority="15140" operator="equal">
      <formula>"MEDIR"</formula>
    </cfRule>
    <cfRule type="cellIs" dxfId="7" priority="15141" operator="equal">
      <formula>"OK"</formula>
    </cfRule>
    <cfRule type="cellIs" dxfId="8" priority="15142" operator="equal">
      <formula>"ALERTA!"</formula>
    </cfRule>
    <cfRule type="cellIs" dxfId="9" priority="15143" operator="equal">
      <formula>"MEDIR"</formula>
    </cfRule>
    <cfRule type="cellIs" dxfId="10" priority="15144" operator="equal">
      <formula>"OK"</formula>
    </cfRule>
    <cfRule type="cellIs" dxfId="11" priority="15145" operator="equal">
      <formula>"""OK"""</formula>
    </cfRule>
    <cfRule type="cellIs" dxfId="11" priority="15146" operator="equal">
      <formula>"OK"</formula>
    </cfRule>
    <cfRule type="cellIs" dxfId="12" priority="15147" operator="equal">
      <formula>0</formula>
    </cfRule>
  </conditionalFormatting>
  <conditionalFormatting sqref="O49">
    <cfRule type="expression" dxfId="2" priority="15461">
      <formula>$Z49="OK"</formula>
    </cfRule>
  </conditionalFormatting>
  <conditionalFormatting sqref="Q49">
    <cfRule type="expression" dxfId="2" priority="15455">
      <formula>$Z49="OK"</formula>
    </cfRule>
  </conditionalFormatting>
  <conditionalFormatting sqref="S49">
    <cfRule type="expression" dxfId="2" priority="15449">
      <formula>$Z49="OK"</formula>
    </cfRule>
  </conditionalFormatting>
  <conditionalFormatting sqref="W49">
    <cfRule type="cellIs" dxfId="3" priority="15377" operator="equal">
      <formula>"ALERTA!"</formula>
    </cfRule>
    <cfRule type="cellIs" dxfId="0" priority="15383" operator="equal">
      <formula>"ALERTA!"</formula>
    </cfRule>
    <cfRule type="cellIs" dxfId="4" priority="15389" operator="equal">
      <formula>"ALERTA!"</formula>
    </cfRule>
    <cfRule type="cellIs" dxfId="5" priority="15395" operator="equal">
      <formula>"ALERTA!"</formula>
    </cfRule>
    <cfRule type="cellIs" dxfId="6" priority="15401" operator="equal">
      <formula>"MEDIR"</formula>
    </cfRule>
    <cfRule type="cellIs" dxfId="7" priority="15407" operator="equal">
      <formula>"OK"</formula>
    </cfRule>
    <cfRule type="cellIs" dxfId="8" priority="15413" operator="equal">
      <formula>"ALERTA!"</formula>
    </cfRule>
    <cfRule type="cellIs" dxfId="9" priority="15419" operator="equal">
      <formula>"MEDIR"</formula>
    </cfRule>
    <cfRule type="cellIs" dxfId="10" priority="15425" operator="equal">
      <formula>"OK"</formula>
    </cfRule>
    <cfRule type="cellIs" dxfId="11" priority="15431" operator="equal">
      <formula>"""OK"""</formula>
    </cfRule>
    <cfRule type="cellIs" dxfId="11" priority="15437" operator="equal">
      <formula>"OK"</formula>
    </cfRule>
    <cfRule type="cellIs" dxfId="12" priority="15443" operator="equal">
      <formula>0</formula>
    </cfRule>
  </conditionalFormatting>
  <conditionalFormatting sqref="O53">
    <cfRule type="expression" dxfId="2" priority="15480">
      <formula>$Z53="OK"</formula>
    </cfRule>
  </conditionalFormatting>
  <conditionalFormatting sqref="Q53">
    <cfRule type="expression" dxfId="2" priority="15479">
      <formula>$Z53="OK"</formula>
    </cfRule>
  </conditionalFormatting>
  <conditionalFormatting sqref="S53">
    <cfRule type="expression" dxfId="2" priority="15478">
      <formula>$Z53="OK"</formula>
    </cfRule>
  </conditionalFormatting>
  <conditionalFormatting sqref="W53">
    <cfRule type="cellIs" dxfId="3" priority="15466" operator="equal">
      <formula>"ALERTA!"</formula>
    </cfRule>
    <cfRule type="cellIs" dxfId="0" priority="15467" operator="equal">
      <formula>"ALERTA!"</formula>
    </cfRule>
    <cfRule type="cellIs" dxfId="4" priority="15468" operator="equal">
      <formula>"ALERTA!"</formula>
    </cfRule>
    <cfRule type="cellIs" dxfId="5" priority="15469" operator="equal">
      <formula>"ALERTA!"</formula>
    </cfRule>
    <cfRule type="cellIs" dxfId="6" priority="15470" operator="equal">
      <formula>"MEDIR"</formula>
    </cfRule>
    <cfRule type="cellIs" dxfId="7" priority="15471" operator="equal">
      <formula>"OK"</formula>
    </cfRule>
    <cfRule type="cellIs" dxfId="8" priority="15472" operator="equal">
      <formula>"ALERTA!"</formula>
    </cfRule>
    <cfRule type="cellIs" dxfId="9" priority="15473" operator="equal">
      <formula>"MEDIR"</formula>
    </cfRule>
    <cfRule type="cellIs" dxfId="10" priority="15474" operator="equal">
      <formula>"OK"</formula>
    </cfRule>
    <cfRule type="cellIs" dxfId="11" priority="15475" operator="equal">
      <formula>"""OK"""</formula>
    </cfRule>
    <cfRule type="cellIs" dxfId="11" priority="15476" operator="equal">
      <formula>"OK"</formula>
    </cfRule>
    <cfRule type="cellIs" dxfId="12" priority="15477" operator="equal">
      <formula>0</formula>
    </cfRule>
  </conditionalFormatting>
  <conditionalFormatting sqref="O54">
    <cfRule type="expression" dxfId="2" priority="15570">
      <formula>$Z54="OK"</formula>
    </cfRule>
  </conditionalFormatting>
  <conditionalFormatting sqref="Q54">
    <cfRule type="expression" dxfId="2" priority="15569">
      <formula>$Z54="OK"</formula>
    </cfRule>
  </conditionalFormatting>
  <conditionalFormatting sqref="S54">
    <cfRule type="expression" dxfId="2" priority="15568">
      <formula>$Z54="OK"</formula>
    </cfRule>
  </conditionalFormatting>
  <conditionalFormatting sqref="W54">
    <cfRule type="cellIs" dxfId="3" priority="15556" operator="equal">
      <formula>"ALERTA!"</formula>
    </cfRule>
    <cfRule type="cellIs" dxfId="0" priority="15557" operator="equal">
      <formula>"ALERTA!"</formula>
    </cfRule>
    <cfRule type="cellIs" dxfId="4" priority="15558" operator="equal">
      <formula>"ALERTA!"</formula>
    </cfRule>
    <cfRule type="cellIs" dxfId="5" priority="15559" operator="equal">
      <formula>"ALERTA!"</formula>
    </cfRule>
    <cfRule type="cellIs" dxfId="6" priority="15560" operator="equal">
      <formula>"MEDIR"</formula>
    </cfRule>
    <cfRule type="cellIs" dxfId="7" priority="15561" operator="equal">
      <formula>"OK"</formula>
    </cfRule>
    <cfRule type="cellIs" dxfId="8" priority="15562" operator="equal">
      <formula>"ALERTA!"</formula>
    </cfRule>
    <cfRule type="cellIs" dxfId="9" priority="15563" operator="equal">
      <formula>"MEDIR"</formula>
    </cfRule>
    <cfRule type="cellIs" dxfId="10" priority="15564" operator="equal">
      <formula>"OK"</formula>
    </cfRule>
    <cfRule type="cellIs" dxfId="11" priority="15565" operator="equal">
      <formula>"""OK"""</formula>
    </cfRule>
    <cfRule type="cellIs" dxfId="11" priority="15566" operator="equal">
      <formula>"OK"</formula>
    </cfRule>
    <cfRule type="cellIs" dxfId="12" priority="15567" operator="equal">
      <formula>0</formula>
    </cfRule>
  </conditionalFormatting>
  <conditionalFormatting sqref="O55">
    <cfRule type="expression" dxfId="2" priority="15195">
      <formula>$Z55="OK"</formula>
    </cfRule>
  </conditionalFormatting>
  <conditionalFormatting sqref="Q55">
    <cfRule type="expression" dxfId="2" priority="15194">
      <formula>$Z55="OK"</formula>
    </cfRule>
  </conditionalFormatting>
  <conditionalFormatting sqref="S55">
    <cfRule type="expression" dxfId="2" priority="15193">
      <formula>$Z55="OK"</formula>
    </cfRule>
  </conditionalFormatting>
  <conditionalFormatting sqref="W55">
    <cfRule type="cellIs" dxfId="3" priority="15181" operator="equal">
      <formula>"ALERTA!"</formula>
    </cfRule>
    <cfRule type="cellIs" dxfId="0" priority="15182" operator="equal">
      <formula>"ALERTA!"</formula>
    </cfRule>
    <cfRule type="cellIs" dxfId="4" priority="15183" operator="equal">
      <formula>"ALERTA!"</formula>
    </cfRule>
    <cfRule type="cellIs" dxfId="5" priority="15184" operator="equal">
      <formula>"ALERTA!"</formula>
    </cfRule>
    <cfRule type="cellIs" dxfId="6" priority="15185" operator="equal">
      <formula>"MEDIR"</formula>
    </cfRule>
    <cfRule type="cellIs" dxfId="7" priority="15186" operator="equal">
      <formula>"OK"</formula>
    </cfRule>
    <cfRule type="cellIs" dxfId="8" priority="15187" operator="equal">
      <formula>"ALERTA!"</formula>
    </cfRule>
    <cfRule type="cellIs" dxfId="9" priority="15188" operator="equal">
      <formula>"MEDIR"</formula>
    </cfRule>
    <cfRule type="cellIs" dxfId="10" priority="15189" operator="equal">
      <formula>"OK"</formula>
    </cfRule>
    <cfRule type="cellIs" dxfId="11" priority="15190" operator="equal">
      <formula>"""OK"""</formula>
    </cfRule>
    <cfRule type="cellIs" dxfId="11" priority="15191" operator="equal">
      <formula>"OK"</formula>
    </cfRule>
    <cfRule type="cellIs" dxfId="12" priority="15192" operator="equal">
      <formula>0</formula>
    </cfRule>
  </conditionalFormatting>
  <conditionalFormatting sqref="O56">
    <cfRule type="expression" dxfId="2" priority="15030">
      <formula>$Z56="OK"</formula>
    </cfRule>
  </conditionalFormatting>
  <conditionalFormatting sqref="Q56">
    <cfRule type="expression" dxfId="2" priority="15023">
      <formula>$Z56="OK"</formula>
    </cfRule>
  </conditionalFormatting>
  <conditionalFormatting sqref="S56">
    <cfRule type="expression" dxfId="2" priority="15016">
      <formula>$Z56="OK"</formula>
    </cfRule>
  </conditionalFormatting>
  <conditionalFormatting sqref="W56">
    <cfRule type="cellIs" dxfId="3" priority="14932" operator="equal">
      <formula>"ALERTA!"</formula>
    </cfRule>
    <cfRule type="cellIs" dxfId="0" priority="14939" operator="equal">
      <formula>"ALERTA!"</formula>
    </cfRule>
    <cfRule type="cellIs" dxfId="4" priority="14946" operator="equal">
      <formula>"ALERTA!"</formula>
    </cfRule>
    <cfRule type="cellIs" dxfId="5" priority="14953" operator="equal">
      <formula>"ALERTA!"</formula>
    </cfRule>
    <cfRule type="cellIs" dxfId="6" priority="14960" operator="equal">
      <formula>"MEDIR"</formula>
    </cfRule>
    <cfRule type="cellIs" dxfId="7" priority="14967" operator="equal">
      <formula>"OK"</formula>
    </cfRule>
    <cfRule type="cellIs" dxfId="8" priority="14974" operator="equal">
      <formula>"ALERTA!"</formula>
    </cfRule>
    <cfRule type="cellIs" dxfId="9" priority="14981" operator="equal">
      <formula>"MEDIR"</formula>
    </cfRule>
    <cfRule type="cellIs" dxfId="10" priority="14988" operator="equal">
      <formula>"OK"</formula>
    </cfRule>
    <cfRule type="cellIs" dxfId="11" priority="14995" operator="equal">
      <formula>"""OK"""</formula>
    </cfRule>
    <cfRule type="cellIs" dxfId="11" priority="15002" operator="equal">
      <formula>"OK"</formula>
    </cfRule>
    <cfRule type="cellIs" dxfId="12" priority="15009" operator="equal">
      <formula>0</formula>
    </cfRule>
  </conditionalFormatting>
  <conditionalFormatting sqref="O57">
    <cfRule type="expression" dxfId="2" priority="13695">
      <formula>$Z57="OK"</formula>
    </cfRule>
  </conditionalFormatting>
  <conditionalFormatting sqref="Q57">
    <cfRule type="expression" dxfId="2" priority="13690">
      <formula>$Z57="OK"</formula>
    </cfRule>
  </conditionalFormatting>
  <conditionalFormatting sqref="S57">
    <cfRule type="expression" dxfId="2" priority="13685">
      <formula>$Z57="OK"</formula>
    </cfRule>
  </conditionalFormatting>
  <conditionalFormatting sqref="W57">
    <cfRule type="cellIs" dxfId="3" priority="13625" operator="equal">
      <formula>"ALERTA!"</formula>
    </cfRule>
    <cfRule type="cellIs" dxfId="0" priority="13630" operator="equal">
      <formula>"ALERTA!"</formula>
    </cfRule>
    <cfRule type="cellIs" dxfId="4" priority="13635" operator="equal">
      <formula>"ALERTA!"</formula>
    </cfRule>
    <cfRule type="cellIs" dxfId="5" priority="13640" operator="equal">
      <formula>"ALERTA!"</formula>
    </cfRule>
    <cfRule type="cellIs" dxfId="6" priority="13645" operator="equal">
      <formula>"MEDIR"</formula>
    </cfRule>
    <cfRule type="cellIs" dxfId="7" priority="13650" operator="equal">
      <formula>"OK"</formula>
    </cfRule>
    <cfRule type="cellIs" dxfId="8" priority="13655" operator="equal">
      <formula>"ALERTA!"</formula>
    </cfRule>
    <cfRule type="cellIs" dxfId="9" priority="13660" operator="equal">
      <formula>"MEDIR"</formula>
    </cfRule>
    <cfRule type="cellIs" dxfId="10" priority="13665" operator="equal">
      <formula>"OK"</formula>
    </cfRule>
    <cfRule type="cellIs" dxfId="11" priority="13670" operator="equal">
      <formula>"""OK"""</formula>
    </cfRule>
    <cfRule type="cellIs" dxfId="11" priority="13675" operator="equal">
      <formula>"OK"</formula>
    </cfRule>
    <cfRule type="cellIs" dxfId="12" priority="13680" operator="equal">
      <formula>0</formula>
    </cfRule>
  </conditionalFormatting>
  <conditionalFormatting sqref="O58">
    <cfRule type="expression" dxfId="2" priority="13694">
      <formula>$Z58="OK"</formula>
    </cfRule>
  </conditionalFormatting>
  <conditionalFormatting sqref="Q58">
    <cfRule type="expression" dxfId="2" priority="13689">
      <formula>$Z58="OK"</formula>
    </cfRule>
  </conditionalFormatting>
  <conditionalFormatting sqref="S58">
    <cfRule type="expression" dxfId="2" priority="13684">
      <formula>$Z58="OK"</formula>
    </cfRule>
  </conditionalFormatting>
  <conditionalFormatting sqref="W58">
    <cfRule type="cellIs" dxfId="3" priority="13624" operator="equal">
      <formula>"ALERTA!"</formula>
    </cfRule>
    <cfRule type="cellIs" dxfId="0" priority="13629" operator="equal">
      <formula>"ALERTA!"</formula>
    </cfRule>
    <cfRule type="cellIs" dxfId="4" priority="13634" operator="equal">
      <formula>"ALERTA!"</formula>
    </cfRule>
    <cfRule type="cellIs" dxfId="5" priority="13639" operator="equal">
      <formula>"ALERTA!"</formula>
    </cfRule>
    <cfRule type="cellIs" dxfId="6" priority="13644" operator="equal">
      <formula>"MEDIR"</formula>
    </cfRule>
    <cfRule type="cellIs" dxfId="7" priority="13649" operator="equal">
      <formula>"OK"</formula>
    </cfRule>
    <cfRule type="cellIs" dxfId="8" priority="13654" operator="equal">
      <formula>"ALERTA!"</formula>
    </cfRule>
    <cfRule type="cellIs" dxfId="9" priority="13659" operator="equal">
      <formula>"MEDIR"</formula>
    </cfRule>
    <cfRule type="cellIs" dxfId="10" priority="13664" operator="equal">
      <formula>"OK"</formula>
    </cfRule>
    <cfRule type="cellIs" dxfId="11" priority="13669" operator="equal">
      <formula>"""OK"""</formula>
    </cfRule>
    <cfRule type="cellIs" dxfId="11" priority="13674" operator="equal">
      <formula>"OK"</formula>
    </cfRule>
    <cfRule type="cellIs" dxfId="12" priority="13679" operator="equal">
      <formula>0</formula>
    </cfRule>
  </conditionalFormatting>
  <conditionalFormatting sqref="O59">
    <cfRule type="expression" dxfId="2" priority="13693">
      <formula>$Z59="OK"</formula>
    </cfRule>
  </conditionalFormatting>
  <conditionalFormatting sqref="Q59">
    <cfRule type="expression" dxfId="2" priority="13688">
      <formula>$Z59="OK"</formula>
    </cfRule>
  </conditionalFormatting>
  <conditionalFormatting sqref="S59">
    <cfRule type="expression" dxfId="2" priority="13683">
      <formula>$Z59="OK"</formula>
    </cfRule>
  </conditionalFormatting>
  <conditionalFormatting sqref="W59">
    <cfRule type="cellIs" dxfId="3" priority="13623" operator="equal">
      <formula>"ALERTA!"</formula>
    </cfRule>
    <cfRule type="cellIs" dxfId="0" priority="13628" operator="equal">
      <formula>"ALERTA!"</formula>
    </cfRule>
    <cfRule type="cellIs" dxfId="4" priority="13633" operator="equal">
      <formula>"ALERTA!"</formula>
    </cfRule>
    <cfRule type="cellIs" dxfId="5" priority="13638" operator="equal">
      <formula>"ALERTA!"</formula>
    </cfRule>
    <cfRule type="cellIs" dxfId="6" priority="13643" operator="equal">
      <formula>"MEDIR"</formula>
    </cfRule>
    <cfRule type="cellIs" dxfId="7" priority="13648" operator="equal">
      <formula>"OK"</formula>
    </cfRule>
    <cfRule type="cellIs" dxfId="8" priority="13653" operator="equal">
      <formula>"ALERTA!"</formula>
    </cfRule>
    <cfRule type="cellIs" dxfId="9" priority="13658" operator="equal">
      <formula>"MEDIR"</formula>
    </cfRule>
    <cfRule type="cellIs" dxfId="10" priority="13663" operator="equal">
      <formula>"OK"</formula>
    </cfRule>
    <cfRule type="cellIs" dxfId="11" priority="13668" operator="equal">
      <formula>"""OK"""</formula>
    </cfRule>
    <cfRule type="cellIs" dxfId="11" priority="13673" operator="equal">
      <formula>"OK"</formula>
    </cfRule>
    <cfRule type="cellIs" dxfId="12" priority="13678" operator="equal">
      <formula>0</formula>
    </cfRule>
  </conditionalFormatting>
  <conditionalFormatting sqref="O60">
    <cfRule type="expression" dxfId="2" priority="13692">
      <formula>$Z60="OK"</formula>
    </cfRule>
  </conditionalFormatting>
  <conditionalFormatting sqref="Q60">
    <cfRule type="expression" dxfId="2" priority="13687">
      <formula>$Z60="OK"</formula>
    </cfRule>
  </conditionalFormatting>
  <conditionalFormatting sqref="S60">
    <cfRule type="expression" dxfId="2" priority="13682">
      <formula>$Z60="OK"</formula>
    </cfRule>
  </conditionalFormatting>
  <conditionalFormatting sqref="W60">
    <cfRule type="cellIs" dxfId="3" priority="13622" operator="equal">
      <formula>"ALERTA!"</formula>
    </cfRule>
    <cfRule type="cellIs" dxfId="0" priority="13627" operator="equal">
      <formula>"ALERTA!"</formula>
    </cfRule>
    <cfRule type="cellIs" dxfId="4" priority="13632" operator="equal">
      <formula>"ALERTA!"</formula>
    </cfRule>
    <cfRule type="cellIs" dxfId="5" priority="13637" operator="equal">
      <formula>"ALERTA!"</formula>
    </cfRule>
    <cfRule type="cellIs" dxfId="6" priority="13642" operator="equal">
      <formula>"MEDIR"</formula>
    </cfRule>
    <cfRule type="cellIs" dxfId="7" priority="13647" operator="equal">
      <formula>"OK"</formula>
    </cfRule>
    <cfRule type="cellIs" dxfId="8" priority="13652" operator="equal">
      <formula>"ALERTA!"</formula>
    </cfRule>
    <cfRule type="cellIs" dxfId="9" priority="13657" operator="equal">
      <formula>"MEDIR"</formula>
    </cfRule>
    <cfRule type="cellIs" dxfId="10" priority="13662" operator="equal">
      <formula>"OK"</formula>
    </cfRule>
    <cfRule type="cellIs" dxfId="11" priority="13667" operator="equal">
      <formula>"""OK"""</formula>
    </cfRule>
    <cfRule type="cellIs" dxfId="11" priority="13672" operator="equal">
      <formula>"OK"</formula>
    </cfRule>
    <cfRule type="cellIs" dxfId="12" priority="13677" operator="equal">
      <formula>0</formula>
    </cfRule>
  </conditionalFormatting>
  <conditionalFormatting sqref="O61">
    <cfRule type="expression" dxfId="2" priority="13605">
      <formula>$Z61="OK"</formula>
    </cfRule>
  </conditionalFormatting>
  <conditionalFormatting sqref="Q61">
    <cfRule type="expression" dxfId="2" priority="13602">
      <formula>$Z61="OK"</formula>
    </cfRule>
  </conditionalFormatting>
  <conditionalFormatting sqref="S61">
    <cfRule type="expression" dxfId="2" priority="13599">
      <formula>$Z61="OK"</formula>
    </cfRule>
  </conditionalFormatting>
  <conditionalFormatting sqref="W61">
    <cfRule type="cellIs" dxfId="3" priority="13563" operator="equal">
      <formula>"ALERTA!"</formula>
    </cfRule>
    <cfRule type="cellIs" dxfId="0" priority="13566" operator="equal">
      <formula>"ALERTA!"</formula>
    </cfRule>
    <cfRule type="cellIs" dxfId="4" priority="13569" operator="equal">
      <formula>"ALERTA!"</formula>
    </cfRule>
    <cfRule type="cellIs" dxfId="5" priority="13572" operator="equal">
      <formula>"ALERTA!"</formula>
    </cfRule>
    <cfRule type="cellIs" dxfId="6" priority="13575" operator="equal">
      <formula>"MEDIR"</formula>
    </cfRule>
    <cfRule type="cellIs" dxfId="7" priority="13578" operator="equal">
      <formula>"OK"</formula>
    </cfRule>
    <cfRule type="cellIs" dxfId="8" priority="13581" operator="equal">
      <formula>"ALERTA!"</formula>
    </cfRule>
    <cfRule type="cellIs" dxfId="9" priority="13584" operator="equal">
      <formula>"MEDIR"</formula>
    </cfRule>
    <cfRule type="cellIs" dxfId="10" priority="13587" operator="equal">
      <formula>"OK"</formula>
    </cfRule>
    <cfRule type="cellIs" dxfId="11" priority="13590" operator="equal">
      <formula>"""OK"""</formula>
    </cfRule>
    <cfRule type="cellIs" dxfId="11" priority="13593" operator="equal">
      <formula>"OK"</formula>
    </cfRule>
    <cfRule type="cellIs" dxfId="12" priority="13596" operator="equal">
      <formula>0</formula>
    </cfRule>
  </conditionalFormatting>
  <conditionalFormatting sqref="O62">
    <cfRule type="expression" dxfId="2" priority="13604">
      <formula>$Z62="OK"</formula>
    </cfRule>
  </conditionalFormatting>
  <conditionalFormatting sqref="Q62">
    <cfRule type="expression" dxfId="2" priority="13601">
      <formula>$Z62="OK"</formula>
    </cfRule>
  </conditionalFormatting>
  <conditionalFormatting sqref="S62">
    <cfRule type="expression" dxfId="2" priority="13598">
      <formula>$Z62="OK"</formula>
    </cfRule>
  </conditionalFormatting>
  <conditionalFormatting sqref="W62">
    <cfRule type="cellIs" dxfId="3" priority="13562" operator="equal">
      <formula>"ALERTA!"</formula>
    </cfRule>
    <cfRule type="cellIs" dxfId="0" priority="13565" operator="equal">
      <formula>"ALERTA!"</formula>
    </cfRule>
    <cfRule type="cellIs" dxfId="4" priority="13568" operator="equal">
      <formula>"ALERTA!"</formula>
    </cfRule>
    <cfRule type="cellIs" dxfId="5" priority="13571" operator="equal">
      <formula>"ALERTA!"</formula>
    </cfRule>
    <cfRule type="cellIs" dxfId="6" priority="13574" operator="equal">
      <formula>"MEDIR"</formula>
    </cfRule>
    <cfRule type="cellIs" dxfId="7" priority="13577" operator="equal">
      <formula>"OK"</formula>
    </cfRule>
    <cfRule type="cellIs" dxfId="8" priority="13580" operator="equal">
      <formula>"ALERTA!"</formula>
    </cfRule>
    <cfRule type="cellIs" dxfId="9" priority="13583" operator="equal">
      <formula>"MEDIR"</formula>
    </cfRule>
    <cfRule type="cellIs" dxfId="10" priority="13586" operator="equal">
      <formula>"OK"</formula>
    </cfRule>
    <cfRule type="cellIs" dxfId="11" priority="13589" operator="equal">
      <formula>"""OK"""</formula>
    </cfRule>
    <cfRule type="cellIs" dxfId="11" priority="13592" operator="equal">
      <formula>"OK"</formula>
    </cfRule>
    <cfRule type="cellIs" dxfId="12" priority="13595" operator="equal">
      <formula>0</formula>
    </cfRule>
  </conditionalFormatting>
  <conditionalFormatting sqref="O63">
    <cfRule type="expression" dxfId="2" priority="13603">
      <formula>$Z63="OK"</formula>
    </cfRule>
  </conditionalFormatting>
  <conditionalFormatting sqref="Q63">
    <cfRule type="expression" dxfId="2" priority="13600">
      <formula>$Z63="OK"</formula>
    </cfRule>
  </conditionalFormatting>
  <conditionalFormatting sqref="S63">
    <cfRule type="expression" dxfId="2" priority="13597">
      <formula>$Z63="OK"</formula>
    </cfRule>
  </conditionalFormatting>
  <conditionalFormatting sqref="W63">
    <cfRule type="cellIs" dxfId="3" priority="13561" operator="equal">
      <formula>"ALERTA!"</formula>
    </cfRule>
    <cfRule type="cellIs" dxfId="0" priority="13564" operator="equal">
      <formula>"ALERTA!"</formula>
    </cfRule>
    <cfRule type="cellIs" dxfId="4" priority="13567" operator="equal">
      <formula>"ALERTA!"</formula>
    </cfRule>
    <cfRule type="cellIs" dxfId="5" priority="13570" operator="equal">
      <formula>"ALERTA!"</formula>
    </cfRule>
    <cfRule type="cellIs" dxfId="6" priority="13573" operator="equal">
      <formula>"MEDIR"</formula>
    </cfRule>
    <cfRule type="cellIs" dxfId="7" priority="13576" operator="equal">
      <formula>"OK"</formula>
    </cfRule>
    <cfRule type="cellIs" dxfId="8" priority="13579" operator="equal">
      <formula>"ALERTA!"</formula>
    </cfRule>
    <cfRule type="cellIs" dxfId="9" priority="13582" operator="equal">
      <formula>"MEDIR"</formula>
    </cfRule>
    <cfRule type="cellIs" dxfId="10" priority="13585" operator="equal">
      <formula>"OK"</formula>
    </cfRule>
    <cfRule type="cellIs" dxfId="11" priority="13588" operator="equal">
      <formula>"""OK"""</formula>
    </cfRule>
    <cfRule type="cellIs" dxfId="11" priority="13591" operator="equal">
      <formula>"OK"</formula>
    </cfRule>
    <cfRule type="cellIs" dxfId="12" priority="13594" operator="equal">
      <formula>0</formula>
    </cfRule>
  </conditionalFormatting>
  <conditionalFormatting sqref="O64">
    <cfRule type="expression" dxfId="2" priority="13140">
      <formula>$Z64="OK"</formula>
    </cfRule>
  </conditionalFormatting>
  <conditionalFormatting sqref="Q64">
    <cfRule type="expression" dxfId="2" priority="13138">
      <formula>$Z64="OK"</formula>
    </cfRule>
  </conditionalFormatting>
  <conditionalFormatting sqref="S64">
    <cfRule type="expression" dxfId="2" priority="13136">
      <formula>$Z64="OK"</formula>
    </cfRule>
  </conditionalFormatting>
  <conditionalFormatting sqref="W64">
    <cfRule type="cellIs" dxfId="3" priority="13112" operator="equal">
      <formula>"ALERTA!"</formula>
    </cfRule>
    <cfRule type="cellIs" dxfId="0" priority="13114" operator="equal">
      <formula>"ALERTA!"</formula>
    </cfRule>
    <cfRule type="cellIs" dxfId="4" priority="13116" operator="equal">
      <formula>"ALERTA!"</formula>
    </cfRule>
    <cfRule type="cellIs" dxfId="5" priority="13118" operator="equal">
      <formula>"ALERTA!"</formula>
    </cfRule>
    <cfRule type="cellIs" dxfId="6" priority="13120" operator="equal">
      <formula>"MEDIR"</formula>
    </cfRule>
    <cfRule type="cellIs" dxfId="7" priority="13122" operator="equal">
      <formula>"OK"</formula>
    </cfRule>
    <cfRule type="cellIs" dxfId="8" priority="13124" operator="equal">
      <formula>"ALERTA!"</formula>
    </cfRule>
    <cfRule type="cellIs" dxfId="9" priority="13126" operator="equal">
      <formula>"MEDIR"</formula>
    </cfRule>
    <cfRule type="cellIs" dxfId="10" priority="13128" operator="equal">
      <formula>"OK"</formula>
    </cfRule>
    <cfRule type="cellIs" dxfId="11" priority="13130" operator="equal">
      <formula>"""OK"""</formula>
    </cfRule>
    <cfRule type="cellIs" dxfId="11" priority="13132" operator="equal">
      <formula>"OK"</formula>
    </cfRule>
    <cfRule type="cellIs" dxfId="12" priority="13134" operator="equal">
      <formula>0</formula>
    </cfRule>
  </conditionalFormatting>
  <conditionalFormatting sqref="O65">
    <cfRule type="expression" dxfId="2" priority="13139">
      <formula>$Z65="OK"</formula>
    </cfRule>
  </conditionalFormatting>
  <conditionalFormatting sqref="Q65">
    <cfRule type="expression" dxfId="2" priority="13137">
      <formula>$Z65="OK"</formula>
    </cfRule>
  </conditionalFormatting>
  <conditionalFormatting sqref="S65">
    <cfRule type="expression" dxfId="2" priority="13135">
      <formula>$Z65="OK"</formula>
    </cfRule>
  </conditionalFormatting>
  <conditionalFormatting sqref="W65">
    <cfRule type="cellIs" dxfId="3" priority="13111" operator="equal">
      <formula>"ALERTA!"</formula>
    </cfRule>
    <cfRule type="cellIs" dxfId="0" priority="13113" operator="equal">
      <formula>"ALERTA!"</formula>
    </cfRule>
    <cfRule type="cellIs" dxfId="4" priority="13115" operator="equal">
      <formula>"ALERTA!"</formula>
    </cfRule>
    <cfRule type="cellIs" dxfId="5" priority="13117" operator="equal">
      <formula>"ALERTA!"</formula>
    </cfRule>
    <cfRule type="cellIs" dxfId="6" priority="13119" operator="equal">
      <formula>"MEDIR"</formula>
    </cfRule>
    <cfRule type="cellIs" dxfId="7" priority="13121" operator="equal">
      <formula>"OK"</formula>
    </cfRule>
    <cfRule type="cellIs" dxfId="8" priority="13123" operator="equal">
      <formula>"ALERTA!"</formula>
    </cfRule>
    <cfRule type="cellIs" dxfId="9" priority="13125" operator="equal">
      <formula>"MEDIR"</formula>
    </cfRule>
    <cfRule type="cellIs" dxfId="10" priority="13127" operator="equal">
      <formula>"OK"</formula>
    </cfRule>
    <cfRule type="cellIs" dxfId="11" priority="13129" operator="equal">
      <formula>"""OK"""</formula>
    </cfRule>
    <cfRule type="cellIs" dxfId="11" priority="13131" operator="equal">
      <formula>"OK"</formula>
    </cfRule>
    <cfRule type="cellIs" dxfId="12" priority="13133" operator="equal">
      <formula>0</formula>
    </cfRule>
  </conditionalFormatting>
  <conditionalFormatting sqref="O66">
    <cfRule type="expression" dxfId="2" priority="12975">
      <formula>$Z66="OK"</formula>
    </cfRule>
  </conditionalFormatting>
  <conditionalFormatting sqref="Q66">
    <cfRule type="expression" dxfId="2" priority="12974">
      <formula>$Z66="OK"</formula>
    </cfRule>
  </conditionalFormatting>
  <conditionalFormatting sqref="S66">
    <cfRule type="expression" dxfId="2" priority="12973">
      <formula>$Z66="OK"</formula>
    </cfRule>
  </conditionalFormatting>
  <conditionalFormatting sqref="W66">
    <cfRule type="cellIs" dxfId="3" priority="12961" operator="equal">
      <formula>"ALERTA!"</formula>
    </cfRule>
    <cfRule type="cellIs" dxfId="0" priority="12962" operator="equal">
      <formula>"ALERTA!"</formula>
    </cfRule>
    <cfRule type="cellIs" dxfId="4" priority="12963" operator="equal">
      <formula>"ALERTA!"</formula>
    </cfRule>
    <cfRule type="cellIs" dxfId="5" priority="12964" operator="equal">
      <formula>"ALERTA!"</formula>
    </cfRule>
    <cfRule type="cellIs" dxfId="6" priority="12965" operator="equal">
      <formula>"MEDIR"</formula>
    </cfRule>
    <cfRule type="cellIs" dxfId="7" priority="12966" operator="equal">
      <formula>"OK"</formula>
    </cfRule>
    <cfRule type="cellIs" dxfId="8" priority="12967" operator="equal">
      <formula>"ALERTA!"</formula>
    </cfRule>
    <cfRule type="cellIs" dxfId="9" priority="12968" operator="equal">
      <formula>"MEDIR"</formula>
    </cfRule>
    <cfRule type="cellIs" dxfId="10" priority="12969" operator="equal">
      <formula>"OK"</formula>
    </cfRule>
    <cfRule type="cellIs" dxfId="11" priority="12970" operator="equal">
      <formula>"""OK"""</formula>
    </cfRule>
    <cfRule type="cellIs" dxfId="11" priority="12971" operator="equal">
      <formula>"OK"</formula>
    </cfRule>
    <cfRule type="cellIs" dxfId="12" priority="12972" operator="equal">
      <formula>0</formula>
    </cfRule>
  </conditionalFormatting>
  <conditionalFormatting sqref="O67">
    <cfRule type="expression" dxfId="2" priority="12960">
      <formula>$Z67="OK"</formula>
    </cfRule>
  </conditionalFormatting>
  <conditionalFormatting sqref="Q67">
    <cfRule type="expression" dxfId="2" priority="12959">
      <formula>$Z67="OK"</formula>
    </cfRule>
  </conditionalFormatting>
  <conditionalFormatting sqref="S67">
    <cfRule type="expression" dxfId="2" priority="12958">
      <formula>$Z67="OK"</formula>
    </cfRule>
  </conditionalFormatting>
  <conditionalFormatting sqref="W67">
    <cfRule type="cellIs" dxfId="3" priority="12946" operator="equal">
      <formula>"ALERTA!"</formula>
    </cfRule>
    <cfRule type="cellIs" dxfId="0" priority="12947" operator="equal">
      <formula>"ALERTA!"</formula>
    </cfRule>
    <cfRule type="cellIs" dxfId="4" priority="12948" operator="equal">
      <formula>"ALERTA!"</formula>
    </cfRule>
    <cfRule type="cellIs" dxfId="5" priority="12949" operator="equal">
      <formula>"ALERTA!"</formula>
    </cfRule>
    <cfRule type="cellIs" dxfId="6" priority="12950" operator="equal">
      <formula>"MEDIR"</formula>
    </cfRule>
    <cfRule type="cellIs" dxfId="7" priority="12951" operator="equal">
      <formula>"OK"</formula>
    </cfRule>
    <cfRule type="cellIs" dxfId="8" priority="12952" operator="equal">
      <formula>"ALERTA!"</formula>
    </cfRule>
    <cfRule type="cellIs" dxfId="9" priority="12953" operator="equal">
      <formula>"MEDIR"</formula>
    </cfRule>
    <cfRule type="cellIs" dxfId="10" priority="12954" operator="equal">
      <formula>"OK"</formula>
    </cfRule>
    <cfRule type="cellIs" dxfId="11" priority="12955" operator="equal">
      <formula>"""OK"""</formula>
    </cfRule>
    <cfRule type="cellIs" dxfId="11" priority="12956" operator="equal">
      <formula>"OK"</formula>
    </cfRule>
    <cfRule type="cellIs" dxfId="12" priority="12957" operator="equal">
      <formula>0</formula>
    </cfRule>
  </conditionalFormatting>
  <conditionalFormatting sqref="O68">
    <cfRule type="expression" dxfId="2" priority="12945">
      <formula>$Z68="OK"</formula>
    </cfRule>
  </conditionalFormatting>
  <conditionalFormatting sqref="Q68">
    <cfRule type="expression" dxfId="2" priority="12944">
      <formula>$Z68="OK"</formula>
    </cfRule>
  </conditionalFormatting>
  <conditionalFormatting sqref="S68">
    <cfRule type="expression" dxfId="2" priority="12943">
      <formula>$Z68="OK"</formula>
    </cfRule>
  </conditionalFormatting>
  <conditionalFormatting sqref="W68">
    <cfRule type="cellIs" dxfId="3" priority="12931" operator="equal">
      <formula>"ALERTA!"</formula>
    </cfRule>
    <cfRule type="cellIs" dxfId="0" priority="12932" operator="equal">
      <formula>"ALERTA!"</formula>
    </cfRule>
    <cfRule type="cellIs" dxfId="4" priority="12933" operator="equal">
      <formula>"ALERTA!"</formula>
    </cfRule>
    <cfRule type="cellIs" dxfId="5" priority="12934" operator="equal">
      <formula>"ALERTA!"</formula>
    </cfRule>
    <cfRule type="cellIs" dxfId="6" priority="12935" operator="equal">
      <formula>"MEDIR"</formula>
    </cfRule>
    <cfRule type="cellIs" dxfId="7" priority="12936" operator="equal">
      <formula>"OK"</formula>
    </cfRule>
    <cfRule type="cellIs" dxfId="8" priority="12937" operator="equal">
      <formula>"ALERTA!"</formula>
    </cfRule>
    <cfRule type="cellIs" dxfId="9" priority="12938" operator="equal">
      <formula>"MEDIR"</formula>
    </cfRule>
    <cfRule type="cellIs" dxfId="10" priority="12939" operator="equal">
      <formula>"OK"</formula>
    </cfRule>
    <cfRule type="cellIs" dxfId="11" priority="12940" operator="equal">
      <formula>"""OK"""</formula>
    </cfRule>
    <cfRule type="cellIs" dxfId="11" priority="12941" operator="equal">
      <formula>"OK"</formula>
    </cfRule>
    <cfRule type="cellIs" dxfId="12" priority="12942" operator="equal">
      <formula>0</formula>
    </cfRule>
  </conditionalFormatting>
  <conditionalFormatting sqref="O69">
    <cfRule type="expression" dxfId="2" priority="12930">
      <formula>$Z69="OK"</formula>
    </cfRule>
  </conditionalFormatting>
  <conditionalFormatting sqref="Q69">
    <cfRule type="expression" dxfId="2" priority="12929">
      <formula>$Z69="OK"</formula>
    </cfRule>
  </conditionalFormatting>
  <conditionalFormatting sqref="S69">
    <cfRule type="expression" dxfId="2" priority="12928">
      <formula>$Z69="OK"</formula>
    </cfRule>
  </conditionalFormatting>
  <conditionalFormatting sqref="W69">
    <cfRule type="cellIs" dxfId="3" priority="12916" operator="equal">
      <formula>"ALERTA!"</formula>
    </cfRule>
    <cfRule type="cellIs" dxfId="0" priority="12917" operator="equal">
      <formula>"ALERTA!"</formula>
    </cfRule>
    <cfRule type="cellIs" dxfId="4" priority="12918" operator="equal">
      <formula>"ALERTA!"</formula>
    </cfRule>
    <cfRule type="cellIs" dxfId="5" priority="12919" operator="equal">
      <formula>"ALERTA!"</formula>
    </cfRule>
    <cfRule type="cellIs" dxfId="6" priority="12920" operator="equal">
      <formula>"MEDIR"</formula>
    </cfRule>
    <cfRule type="cellIs" dxfId="7" priority="12921" operator="equal">
      <formula>"OK"</formula>
    </cfRule>
    <cfRule type="cellIs" dxfId="8" priority="12922" operator="equal">
      <formula>"ALERTA!"</formula>
    </cfRule>
    <cfRule type="cellIs" dxfId="9" priority="12923" operator="equal">
      <formula>"MEDIR"</formula>
    </cfRule>
    <cfRule type="cellIs" dxfId="10" priority="12924" operator="equal">
      <formula>"OK"</formula>
    </cfRule>
    <cfRule type="cellIs" dxfId="11" priority="12925" operator="equal">
      <formula>"""OK"""</formula>
    </cfRule>
    <cfRule type="cellIs" dxfId="11" priority="12926" operator="equal">
      <formula>"OK"</formula>
    </cfRule>
    <cfRule type="cellIs" dxfId="12" priority="12927" operator="equal">
      <formula>0</formula>
    </cfRule>
  </conditionalFormatting>
  <conditionalFormatting sqref="O70">
    <cfRule type="expression" dxfId="2" priority="12915">
      <formula>$Z70="OK"</formula>
    </cfRule>
  </conditionalFormatting>
  <conditionalFormatting sqref="Q70">
    <cfRule type="expression" dxfId="2" priority="12914">
      <formula>$Z70="OK"</formula>
    </cfRule>
  </conditionalFormatting>
  <conditionalFormatting sqref="S70">
    <cfRule type="expression" dxfId="2" priority="12913">
      <formula>$Z70="OK"</formula>
    </cfRule>
  </conditionalFormatting>
  <conditionalFormatting sqref="W70">
    <cfRule type="cellIs" dxfId="3" priority="12901" operator="equal">
      <formula>"ALERTA!"</formula>
    </cfRule>
    <cfRule type="cellIs" dxfId="0" priority="12902" operator="equal">
      <formula>"ALERTA!"</formula>
    </cfRule>
    <cfRule type="cellIs" dxfId="4" priority="12903" operator="equal">
      <formula>"ALERTA!"</formula>
    </cfRule>
    <cfRule type="cellIs" dxfId="5" priority="12904" operator="equal">
      <formula>"ALERTA!"</formula>
    </cfRule>
    <cfRule type="cellIs" dxfId="6" priority="12905" operator="equal">
      <formula>"MEDIR"</formula>
    </cfRule>
    <cfRule type="cellIs" dxfId="7" priority="12906" operator="equal">
      <formula>"OK"</formula>
    </cfRule>
    <cfRule type="cellIs" dxfId="8" priority="12907" operator="equal">
      <formula>"ALERTA!"</formula>
    </cfRule>
    <cfRule type="cellIs" dxfId="9" priority="12908" operator="equal">
      <formula>"MEDIR"</formula>
    </cfRule>
    <cfRule type="cellIs" dxfId="10" priority="12909" operator="equal">
      <formula>"OK"</formula>
    </cfRule>
    <cfRule type="cellIs" dxfId="11" priority="12910" operator="equal">
      <formula>"""OK"""</formula>
    </cfRule>
    <cfRule type="cellIs" dxfId="11" priority="12911" operator="equal">
      <formula>"OK"</formula>
    </cfRule>
    <cfRule type="cellIs" dxfId="12" priority="12912" operator="equal">
      <formula>0</formula>
    </cfRule>
  </conditionalFormatting>
  <conditionalFormatting sqref="O71">
    <cfRule type="expression" dxfId="2" priority="14925">
      <formula>$Z71="OK"</formula>
    </cfRule>
  </conditionalFormatting>
  <conditionalFormatting sqref="Q71">
    <cfRule type="expression" dxfId="2" priority="14894">
      <formula>$Z71="OK"</formula>
    </cfRule>
  </conditionalFormatting>
  <conditionalFormatting sqref="S71">
    <cfRule type="expression" dxfId="2" priority="14863">
      <formula>$Z71="OK"</formula>
    </cfRule>
  </conditionalFormatting>
  <conditionalFormatting sqref="W71">
    <cfRule type="cellIs" dxfId="3" priority="14491" operator="equal">
      <formula>"ALERTA!"</formula>
    </cfRule>
    <cfRule type="cellIs" dxfId="0" priority="14522" operator="equal">
      <formula>"ALERTA!"</formula>
    </cfRule>
    <cfRule type="cellIs" dxfId="4" priority="14553" operator="equal">
      <formula>"ALERTA!"</formula>
    </cfRule>
    <cfRule type="cellIs" dxfId="5" priority="14584" operator="equal">
      <formula>"ALERTA!"</formula>
    </cfRule>
    <cfRule type="cellIs" dxfId="6" priority="14615" operator="equal">
      <formula>"MEDIR"</formula>
    </cfRule>
    <cfRule type="cellIs" dxfId="7" priority="14646" operator="equal">
      <formula>"OK"</formula>
    </cfRule>
    <cfRule type="cellIs" dxfId="8" priority="14677" operator="equal">
      <formula>"ALERTA!"</formula>
    </cfRule>
    <cfRule type="cellIs" dxfId="9" priority="14708" operator="equal">
      <formula>"MEDIR"</formula>
    </cfRule>
    <cfRule type="cellIs" dxfId="10" priority="14739" operator="equal">
      <formula>"OK"</formula>
    </cfRule>
    <cfRule type="cellIs" dxfId="11" priority="14770" operator="equal">
      <formula>"""OK"""</formula>
    </cfRule>
    <cfRule type="cellIs" dxfId="11" priority="14801" operator="equal">
      <formula>"OK"</formula>
    </cfRule>
    <cfRule type="cellIs" dxfId="12" priority="14832" operator="equal">
      <formula>0</formula>
    </cfRule>
  </conditionalFormatting>
  <conditionalFormatting sqref="O72">
    <cfRule type="expression" dxfId="2" priority="14924">
      <formula>$Z72="OK"</formula>
    </cfRule>
  </conditionalFormatting>
  <conditionalFormatting sqref="Q72">
    <cfRule type="expression" dxfId="2" priority="14893">
      <formula>$Z72="OK"</formula>
    </cfRule>
  </conditionalFormatting>
  <conditionalFormatting sqref="S72">
    <cfRule type="expression" dxfId="2" priority="14862">
      <formula>$Z72="OK"</formula>
    </cfRule>
  </conditionalFormatting>
  <conditionalFormatting sqref="W72">
    <cfRule type="cellIs" dxfId="3" priority="14490" operator="equal">
      <formula>"ALERTA!"</formula>
    </cfRule>
    <cfRule type="cellIs" dxfId="0" priority="14521" operator="equal">
      <formula>"ALERTA!"</formula>
    </cfRule>
    <cfRule type="cellIs" dxfId="4" priority="14552" operator="equal">
      <formula>"ALERTA!"</formula>
    </cfRule>
    <cfRule type="cellIs" dxfId="5" priority="14583" operator="equal">
      <formula>"ALERTA!"</formula>
    </cfRule>
    <cfRule type="cellIs" dxfId="6" priority="14614" operator="equal">
      <formula>"MEDIR"</formula>
    </cfRule>
    <cfRule type="cellIs" dxfId="7" priority="14645" operator="equal">
      <formula>"OK"</formula>
    </cfRule>
    <cfRule type="cellIs" dxfId="8" priority="14676" operator="equal">
      <formula>"ALERTA!"</formula>
    </cfRule>
    <cfRule type="cellIs" dxfId="9" priority="14707" operator="equal">
      <formula>"MEDIR"</formula>
    </cfRule>
    <cfRule type="cellIs" dxfId="10" priority="14738" operator="equal">
      <formula>"OK"</formula>
    </cfRule>
    <cfRule type="cellIs" dxfId="11" priority="14769" operator="equal">
      <formula>"""OK"""</formula>
    </cfRule>
    <cfRule type="cellIs" dxfId="11" priority="14800" operator="equal">
      <formula>"OK"</formula>
    </cfRule>
    <cfRule type="cellIs" dxfId="12" priority="14831" operator="equal">
      <formula>0</formula>
    </cfRule>
  </conditionalFormatting>
  <conditionalFormatting sqref="O73">
    <cfRule type="expression" dxfId="2" priority="14923">
      <formula>$Z73="OK"</formula>
    </cfRule>
  </conditionalFormatting>
  <conditionalFormatting sqref="Q73">
    <cfRule type="expression" dxfId="2" priority="14892">
      <formula>$Z73="OK"</formula>
    </cfRule>
  </conditionalFormatting>
  <conditionalFormatting sqref="S73">
    <cfRule type="expression" dxfId="2" priority="14861">
      <formula>$Z73="OK"</formula>
    </cfRule>
  </conditionalFormatting>
  <conditionalFormatting sqref="W73">
    <cfRule type="cellIs" dxfId="3" priority="14489" operator="equal">
      <formula>"ALERTA!"</formula>
    </cfRule>
    <cfRule type="cellIs" dxfId="0" priority="14520" operator="equal">
      <formula>"ALERTA!"</formula>
    </cfRule>
    <cfRule type="cellIs" dxfId="4" priority="14551" operator="equal">
      <formula>"ALERTA!"</formula>
    </cfRule>
    <cfRule type="cellIs" dxfId="5" priority="14582" operator="equal">
      <formula>"ALERTA!"</formula>
    </cfRule>
    <cfRule type="cellIs" dxfId="6" priority="14613" operator="equal">
      <formula>"MEDIR"</formula>
    </cfRule>
    <cfRule type="cellIs" dxfId="7" priority="14644" operator="equal">
      <formula>"OK"</formula>
    </cfRule>
    <cfRule type="cellIs" dxfId="8" priority="14675" operator="equal">
      <formula>"ALERTA!"</formula>
    </cfRule>
    <cfRule type="cellIs" dxfId="9" priority="14706" operator="equal">
      <formula>"MEDIR"</formula>
    </cfRule>
    <cfRule type="cellIs" dxfId="10" priority="14737" operator="equal">
      <formula>"OK"</formula>
    </cfRule>
    <cfRule type="cellIs" dxfId="11" priority="14768" operator="equal">
      <formula>"""OK"""</formula>
    </cfRule>
    <cfRule type="cellIs" dxfId="11" priority="14799" operator="equal">
      <formula>"OK"</formula>
    </cfRule>
    <cfRule type="cellIs" dxfId="12" priority="14830" operator="equal">
      <formula>0</formula>
    </cfRule>
  </conditionalFormatting>
  <conditionalFormatting sqref="O74">
    <cfRule type="expression" dxfId="2" priority="14922">
      <formula>$Z74="OK"</formula>
    </cfRule>
  </conditionalFormatting>
  <conditionalFormatting sqref="Q74">
    <cfRule type="expression" dxfId="2" priority="14891">
      <formula>$Z74="OK"</formula>
    </cfRule>
  </conditionalFormatting>
  <conditionalFormatting sqref="S74">
    <cfRule type="expression" dxfId="2" priority="14860">
      <formula>$Z74="OK"</formula>
    </cfRule>
  </conditionalFormatting>
  <conditionalFormatting sqref="W74">
    <cfRule type="cellIs" dxfId="3" priority="14488" operator="equal">
      <formula>"ALERTA!"</formula>
    </cfRule>
    <cfRule type="cellIs" dxfId="0" priority="14519" operator="equal">
      <formula>"ALERTA!"</formula>
    </cfRule>
    <cfRule type="cellIs" dxfId="4" priority="14550" operator="equal">
      <formula>"ALERTA!"</formula>
    </cfRule>
    <cfRule type="cellIs" dxfId="5" priority="14581" operator="equal">
      <formula>"ALERTA!"</formula>
    </cfRule>
    <cfRule type="cellIs" dxfId="6" priority="14612" operator="equal">
      <formula>"MEDIR"</formula>
    </cfRule>
    <cfRule type="cellIs" dxfId="7" priority="14643" operator="equal">
      <formula>"OK"</formula>
    </cfRule>
    <cfRule type="cellIs" dxfId="8" priority="14674" operator="equal">
      <formula>"ALERTA!"</formula>
    </cfRule>
    <cfRule type="cellIs" dxfId="9" priority="14705" operator="equal">
      <formula>"MEDIR"</formula>
    </cfRule>
    <cfRule type="cellIs" dxfId="10" priority="14736" operator="equal">
      <formula>"OK"</formula>
    </cfRule>
    <cfRule type="cellIs" dxfId="11" priority="14767" operator="equal">
      <formula>"""OK"""</formula>
    </cfRule>
    <cfRule type="cellIs" dxfId="11" priority="14798" operator="equal">
      <formula>"OK"</formula>
    </cfRule>
    <cfRule type="cellIs" dxfId="12" priority="14829" operator="equal">
      <formula>0</formula>
    </cfRule>
  </conditionalFormatting>
  <conditionalFormatting sqref="O75">
    <cfRule type="expression" dxfId="2" priority="14921">
      <formula>$Z75="OK"</formula>
    </cfRule>
  </conditionalFormatting>
  <conditionalFormatting sqref="Q75">
    <cfRule type="expression" dxfId="2" priority="14890">
      <formula>$Z75="OK"</formula>
    </cfRule>
  </conditionalFormatting>
  <conditionalFormatting sqref="S75">
    <cfRule type="expression" dxfId="2" priority="14859">
      <formula>$Z75="OK"</formula>
    </cfRule>
  </conditionalFormatting>
  <conditionalFormatting sqref="W75">
    <cfRule type="cellIs" dxfId="3" priority="14487" operator="equal">
      <formula>"ALERTA!"</formula>
    </cfRule>
    <cfRule type="cellIs" dxfId="0" priority="14518" operator="equal">
      <formula>"ALERTA!"</formula>
    </cfRule>
    <cfRule type="cellIs" dxfId="4" priority="14549" operator="equal">
      <formula>"ALERTA!"</formula>
    </cfRule>
    <cfRule type="cellIs" dxfId="5" priority="14580" operator="equal">
      <formula>"ALERTA!"</formula>
    </cfRule>
    <cfRule type="cellIs" dxfId="6" priority="14611" operator="equal">
      <formula>"MEDIR"</formula>
    </cfRule>
    <cfRule type="cellIs" dxfId="7" priority="14642" operator="equal">
      <formula>"OK"</formula>
    </cfRule>
    <cfRule type="cellIs" dxfId="8" priority="14673" operator="equal">
      <formula>"ALERTA!"</formula>
    </cfRule>
    <cfRule type="cellIs" dxfId="9" priority="14704" operator="equal">
      <formula>"MEDIR"</formula>
    </cfRule>
    <cfRule type="cellIs" dxfId="10" priority="14735" operator="equal">
      <formula>"OK"</formula>
    </cfRule>
    <cfRule type="cellIs" dxfId="11" priority="14766" operator="equal">
      <formula>"""OK"""</formula>
    </cfRule>
    <cfRule type="cellIs" dxfId="11" priority="14797" operator="equal">
      <formula>"OK"</formula>
    </cfRule>
    <cfRule type="cellIs" dxfId="12" priority="14828" operator="equal">
      <formula>0</formula>
    </cfRule>
  </conditionalFormatting>
  <conditionalFormatting sqref="O76">
    <cfRule type="expression" dxfId="2" priority="14920">
      <formula>$Z76="OK"</formula>
    </cfRule>
  </conditionalFormatting>
  <conditionalFormatting sqref="Q76">
    <cfRule type="expression" dxfId="2" priority="14889">
      <formula>$Z76="OK"</formula>
    </cfRule>
  </conditionalFormatting>
  <conditionalFormatting sqref="S76">
    <cfRule type="expression" dxfId="2" priority="14858">
      <formula>$Z76="OK"</formula>
    </cfRule>
  </conditionalFormatting>
  <conditionalFormatting sqref="W76">
    <cfRule type="cellIs" dxfId="3" priority="14486" operator="equal">
      <formula>"ALERTA!"</formula>
    </cfRule>
    <cfRule type="cellIs" dxfId="0" priority="14517" operator="equal">
      <formula>"ALERTA!"</formula>
    </cfRule>
    <cfRule type="cellIs" dxfId="4" priority="14548" operator="equal">
      <formula>"ALERTA!"</formula>
    </cfRule>
    <cfRule type="cellIs" dxfId="5" priority="14579" operator="equal">
      <formula>"ALERTA!"</formula>
    </cfRule>
    <cfRule type="cellIs" dxfId="6" priority="14610" operator="equal">
      <formula>"MEDIR"</formula>
    </cfRule>
    <cfRule type="cellIs" dxfId="7" priority="14641" operator="equal">
      <formula>"OK"</formula>
    </cfRule>
    <cfRule type="cellIs" dxfId="8" priority="14672" operator="equal">
      <formula>"ALERTA!"</formula>
    </cfRule>
    <cfRule type="cellIs" dxfId="9" priority="14703" operator="equal">
      <formula>"MEDIR"</formula>
    </cfRule>
    <cfRule type="cellIs" dxfId="10" priority="14734" operator="equal">
      <formula>"OK"</formula>
    </cfRule>
    <cfRule type="cellIs" dxfId="11" priority="14765" operator="equal">
      <formula>"""OK"""</formula>
    </cfRule>
    <cfRule type="cellIs" dxfId="11" priority="14796" operator="equal">
      <formula>"OK"</formula>
    </cfRule>
    <cfRule type="cellIs" dxfId="12" priority="14827" operator="equal">
      <formula>0</formula>
    </cfRule>
  </conditionalFormatting>
  <conditionalFormatting sqref="O77">
    <cfRule type="expression" dxfId="2" priority="14919">
      <formula>$Z77="OK"</formula>
    </cfRule>
  </conditionalFormatting>
  <conditionalFormatting sqref="Q77">
    <cfRule type="expression" dxfId="2" priority="14888">
      <formula>$Z77="OK"</formula>
    </cfRule>
  </conditionalFormatting>
  <conditionalFormatting sqref="S77">
    <cfRule type="expression" dxfId="2" priority="14857">
      <formula>$Z77="OK"</formula>
    </cfRule>
  </conditionalFormatting>
  <conditionalFormatting sqref="W77">
    <cfRule type="cellIs" dxfId="3" priority="14485" operator="equal">
      <formula>"ALERTA!"</formula>
    </cfRule>
    <cfRule type="cellIs" dxfId="0" priority="14516" operator="equal">
      <formula>"ALERTA!"</formula>
    </cfRule>
    <cfRule type="cellIs" dxfId="4" priority="14547" operator="equal">
      <formula>"ALERTA!"</formula>
    </cfRule>
    <cfRule type="cellIs" dxfId="5" priority="14578" operator="equal">
      <formula>"ALERTA!"</formula>
    </cfRule>
    <cfRule type="cellIs" dxfId="6" priority="14609" operator="equal">
      <formula>"MEDIR"</formula>
    </cfRule>
    <cfRule type="cellIs" dxfId="7" priority="14640" operator="equal">
      <formula>"OK"</formula>
    </cfRule>
    <cfRule type="cellIs" dxfId="8" priority="14671" operator="equal">
      <formula>"ALERTA!"</formula>
    </cfRule>
    <cfRule type="cellIs" dxfId="9" priority="14702" operator="equal">
      <formula>"MEDIR"</formula>
    </cfRule>
    <cfRule type="cellIs" dxfId="10" priority="14733" operator="equal">
      <formula>"OK"</formula>
    </cfRule>
    <cfRule type="cellIs" dxfId="11" priority="14764" operator="equal">
      <formula>"""OK"""</formula>
    </cfRule>
    <cfRule type="cellIs" dxfId="11" priority="14795" operator="equal">
      <formula>"OK"</formula>
    </cfRule>
    <cfRule type="cellIs" dxfId="12" priority="14826" operator="equal">
      <formula>0</formula>
    </cfRule>
  </conditionalFormatting>
  <conditionalFormatting sqref="O78">
    <cfRule type="expression" dxfId="2" priority="14918">
      <formula>$Z78="OK"</formula>
    </cfRule>
  </conditionalFormatting>
  <conditionalFormatting sqref="Q78">
    <cfRule type="expression" dxfId="2" priority="14887">
      <formula>$Z78="OK"</formula>
    </cfRule>
  </conditionalFormatting>
  <conditionalFormatting sqref="S78">
    <cfRule type="expression" dxfId="2" priority="14856">
      <formula>$Z78="OK"</formula>
    </cfRule>
  </conditionalFormatting>
  <conditionalFormatting sqref="W78">
    <cfRule type="cellIs" dxfId="3" priority="14484" operator="equal">
      <formula>"ALERTA!"</formula>
    </cfRule>
    <cfRule type="cellIs" dxfId="0" priority="14515" operator="equal">
      <formula>"ALERTA!"</formula>
    </cfRule>
    <cfRule type="cellIs" dxfId="4" priority="14546" operator="equal">
      <formula>"ALERTA!"</formula>
    </cfRule>
    <cfRule type="cellIs" dxfId="5" priority="14577" operator="equal">
      <formula>"ALERTA!"</formula>
    </cfRule>
    <cfRule type="cellIs" dxfId="6" priority="14608" operator="equal">
      <formula>"MEDIR"</formula>
    </cfRule>
    <cfRule type="cellIs" dxfId="7" priority="14639" operator="equal">
      <formula>"OK"</formula>
    </cfRule>
    <cfRule type="cellIs" dxfId="8" priority="14670" operator="equal">
      <formula>"ALERTA!"</formula>
    </cfRule>
    <cfRule type="cellIs" dxfId="9" priority="14701" operator="equal">
      <formula>"MEDIR"</formula>
    </cfRule>
    <cfRule type="cellIs" dxfId="10" priority="14732" operator="equal">
      <formula>"OK"</formula>
    </cfRule>
    <cfRule type="cellIs" dxfId="11" priority="14763" operator="equal">
      <formula>"""OK"""</formula>
    </cfRule>
    <cfRule type="cellIs" dxfId="11" priority="14794" operator="equal">
      <formula>"OK"</formula>
    </cfRule>
    <cfRule type="cellIs" dxfId="12" priority="14825" operator="equal">
      <formula>0</formula>
    </cfRule>
  </conditionalFormatting>
  <conditionalFormatting sqref="O79">
    <cfRule type="expression" dxfId="2" priority="14917">
      <formula>$Z79="OK"</formula>
    </cfRule>
  </conditionalFormatting>
  <conditionalFormatting sqref="Q79">
    <cfRule type="expression" dxfId="2" priority="14886">
      <formula>$Z79="OK"</formula>
    </cfRule>
  </conditionalFormatting>
  <conditionalFormatting sqref="S79">
    <cfRule type="expression" dxfId="2" priority="14855">
      <formula>$Z79="OK"</formula>
    </cfRule>
  </conditionalFormatting>
  <conditionalFormatting sqref="W79">
    <cfRule type="cellIs" dxfId="3" priority="14483" operator="equal">
      <formula>"ALERTA!"</formula>
    </cfRule>
    <cfRule type="cellIs" dxfId="0" priority="14514" operator="equal">
      <formula>"ALERTA!"</formula>
    </cfRule>
    <cfRule type="cellIs" dxfId="4" priority="14545" operator="equal">
      <formula>"ALERTA!"</formula>
    </cfRule>
    <cfRule type="cellIs" dxfId="5" priority="14576" operator="equal">
      <formula>"ALERTA!"</formula>
    </cfRule>
    <cfRule type="cellIs" dxfId="6" priority="14607" operator="equal">
      <formula>"MEDIR"</formula>
    </cfRule>
    <cfRule type="cellIs" dxfId="7" priority="14638" operator="equal">
      <formula>"OK"</formula>
    </cfRule>
    <cfRule type="cellIs" dxfId="8" priority="14669" operator="equal">
      <formula>"ALERTA!"</formula>
    </cfRule>
    <cfRule type="cellIs" dxfId="9" priority="14700" operator="equal">
      <formula>"MEDIR"</formula>
    </cfRule>
    <cfRule type="cellIs" dxfId="10" priority="14731" operator="equal">
      <formula>"OK"</formula>
    </cfRule>
    <cfRule type="cellIs" dxfId="11" priority="14762" operator="equal">
      <formula>"""OK"""</formula>
    </cfRule>
    <cfRule type="cellIs" dxfId="11" priority="14793" operator="equal">
      <formula>"OK"</formula>
    </cfRule>
    <cfRule type="cellIs" dxfId="12" priority="14824" operator="equal">
      <formula>0</formula>
    </cfRule>
  </conditionalFormatting>
  <conditionalFormatting sqref="O80">
    <cfRule type="expression" dxfId="2" priority="14916">
      <formula>$Z80="OK"</formula>
    </cfRule>
  </conditionalFormatting>
  <conditionalFormatting sqref="Q80">
    <cfRule type="expression" dxfId="2" priority="14885">
      <formula>$Z80="OK"</formula>
    </cfRule>
  </conditionalFormatting>
  <conditionalFormatting sqref="S80">
    <cfRule type="expression" dxfId="2" priority="14854">
      <formula>$Z80="OK"</formula>
    </cfRule>
  </conditionalFormatting>
  <conditionalFormatting sqref="W80">
    <cfRule type="cellIs" dxfId="3" priority="14482" operator="equal">
      <formula>"ALERTA!"</formula>
    </cfRule>
    <cfRule type="cellIs" dxfId="0" priority="14513" operator="equal">
      <formula>"ALERTA!"</formula>
    </cfRule>
    <cfRule type="cellIs" dxfId="4" priority="14544" operator="equal">
      <formula>"ALERTA!"</formula>
    </cfRule>
    <cfRule type="cellIs" dxfId="5" priority="14575" operator="equal">
      <formula>"ALERTA!"</formula>
    </cfRule>
    <cfRule type="cellIs" dxfId="6" priority="14606" operator="equal">
      <formula>"MEDIR"</formula>
    </cfRule>
    <cfRule type="cellIs" dxfId="7" priority="14637" operator="equal">
      <formula>"OK"</formula>
    </cfRule>
    <cfRule type="cellIs" dxfId="8" priority="14668" operator="equal">
      <formula>"ALERTA!"</formula>
    </cfRule>
    <cfRule type="cellIs" dxfId="9" priority="14699" operator="equal">
      <formula>"MEDIR"</formula>
    </cfRule>
    <cfRule type="cellIs" dxfId="10" priority="14730" operator="equal">
      <formula>"OK"</formula>
    </cfRule>
    <cfRule type="cellIs" dxfId="11" priority="14761" operator="equal">
      <formula>"""OK"""</formula>
    </cfRule>
    <cfRule type="cellIs" dxfId="11" priority="14792" operator="equal">
      <formula>"OK"</formula>
    </cfRule>
    <cfRule type="cellIs" dxfId="12" priority="14823" operator="equal">
      <formula>0</formula>
    </cfRule>
  </conditionalFormatting>
  <conditionalFormatting sqref="O81">
    <cfRule type="expression" dxfId="2" priority="14915">
      <formula>$Z81="OK"</formula>
    </cfRule>
  </conditionalFormatting>
  <conditionalFormatting sqref="Q81">
    <cfRule type="expression" dxfId="2" priority="14884">
      <formula>$Z81="OK"</formula>
    </cfRule>
  </conditionalFormatting>
  <conditionalFormatting sqref="S81">
    <cfRule type="expression" dxfId="2" priority="14853">
      <formula>$Z81="OK"</formula>
    </cfRule>
  </conditionalFormatting>
  <conditionalFormatting sqref="W81">
    <cfRule type="cellIs" dxfId="3" priority="14481" operator="equal">
      <formula>"ALERTA!"</formula>
    </cfRule>
    <cfRule type="cellIs" dxfId="0" priority="14512" operator="equal">
      <formula>"ALERTA!"</formula>
    </cfRule>
    <cfRule type="cellIs" dxfId="4" priority="14543" operator="equal">
      <formula>"ALERTA!"</formula>
    </cfRule>
    <cfRule type="cellIs" dxfId="5" priority="14574" operator="equal">
      <formula>"ALERTA!"</formula>
    </cfRule>
    <cfRule type="cellIs" dxfId="6" priority="14605" operator="equal">
      <formula>"MEDIR"</formula>
    </cfRule>
    <cfRule type="cellIs" dxfId="7" priority="14636" operator="equal">
      <formula>"OK"</formula>
    </cfRule>
    <cfRule type="cellIs" dxfId="8" priority="14667" operator="equal">
      <formula>"ALERTA!"</formula>
    </cfRule>
    <cfRule type="cellIs" dxfId="9" priority="14698" operator="equal">
      <formula>"MEDIR"</formula>
    </cfRule>
    <cfRule type="cellIs" dxfId="10" priority="14729" operator="equal">
      <formula>"OK"</formula>
    </cfRule>
    <cfRule type="cellIs" dxfId="11" priority="14760" operator="equal">
      <formula>"""OK"""</formula>
    </cfRule>
    <cfRule type="cellIs" dxfId="11" priority="14791" operator="equal">
      <formula>"OK"</formula>
    </cfRule>
    <cfRule type="cellIs" dxfId="12" priority="14822" operator="equal">
      <formula>0</formula>
    </cfRule>
  </conditionalFormatting>
  <conditionalFormatting sqref="O82">
    <cfRule type="expression" dxfId="2" priority="840">
      <formula>$Z82="OK"</formula>
    </cfRule>
  </conditionalFormatting>
  <conditionalFormatting sqref="Q82">
    <cfRule type="expression" dxfId="2" priority="839">
      <formula>$Z82="OK"</formula>
    </cfRule>
  </conditionalFormatting>
  <conditionalFormatting sqref="S82">
    <cfRule type="expression" dxfId="2" priority="838">
      <formula>$Z82="OK"</formula>
    </cfRule>
  </conditionalFormatting>
  <conditionalFormatting sqref="W82">
    <cfRule type="cellIs" dxfId="12" priority="837" operator="equal">
      <formula>0</formula>
    </cfRule>
    <cfRule type="cellIs" dxfId="11" priority="836" operator="equal">
      <formula>"OK"</formula>
    </cfRule>
    <cfRule type="cellIs" dxfId="11" priority="835" operator="equal">
      <formula>"""OK"""</formula>
    </cfRule>
    <cfRule type="cellIs" dxfId="10" priority="834" operator="equal">
      <formula>"OK"</formula>
    </cfRule>
    <cfRule type="cellIs" dxfId="9" priority="833" operator="equal">
      <formula>"MEDIR"</formula>
    </cfRule>
    <cfRule type="cellIs" dxfId="8" priority="832" operator="equal">
      <formula>"ALERTA!"</formula>
    </cfRule>
    <cfRule type="cellIs" dxfId="7" priority="831" operator="equal">
      <formula>"OK"</formula>
    </cfRule>
    <cfRule type="cellIs" dxfId="6" priority="830" operator="equal">
      <formula>"MEDIR"</formula>
    </cfRule>
    <cfRule type="cellIs" dxfId="5" priority="829" operator="equal">
      <formula>"ALERTA!"</formula>
    </cfRule>
    <cfRule type="cellIs" dxfId="4" priority="828" operator="equal">
      <formula>"ALERTA!"</formula>
    </cfRule>
    <cfRule type="cellIs" dxfId="0" priority="827" operator="equal">
      <formula>"ALERTA!"</formula>
    </cfRule>
    <cfRule type="cellIs" dxfId="3" priority="826" operator="equal">
      <formula>"ALERTA!"</formula>
    </cfRule>
  </conditionalFormatting>
  <conditionalFormatting sqref="O83">
    <cfRule type="expression" dxfId="2" priority="14914">
      <formula>$Z83="OK"</formula>
    </cfRule>
  </conditionalFormatting>
  <conditionalFormatting sqref="Q83">
    <cfRule type="expression" dxfId="2" priority="14883">
      <formula>$Z83="OK"</formula>
    </cfRule>
  </conditionalFormatting>
  <conditionalFormatting sqref="S83">
    <cfRule type="expression" dxfId="2" priority="14852">
      <formula>$Z83="OK"</formula>
    </cfRule>
  </conditionalFormatting>
  <conditionalFormatting sqref="W83">
    <cfRule type="cellIs" dxfId="3" priority="14480" operator="equal">
      <formula>"ALERTA!"</formula>
    </cfRule>
    <cfRule type="cellIs" dxfId="0" priority="14511" operator="equal">
      <formula>"ALERTA!"</formula>
    </cfRule>
    <cfRule type="cellIs" dxfId="4" priority="14542" operator="equal">
      <formula>"ALERTA!"</formula>
    </cfRule>
    <cfRule type="cellIs" dxfId="5" priority="14573" operator="equal">
      <formula>"ALERTA!"</formula>
    </cfRule>
    <cfRule type="cellIs" dxfId="6" priority="14604" operator="equal">
      <formula>"MEDIR"</formula>
    </cfRule>
    <cfRule type="cellIs" dxfId="7" priority="14635" operator="equal">
      <formula>"OK"</formula>
    </cfRule>
    <cfRule type="cellIs" dxfId="8" priority="14666" operator="equal">
      <formula>"ALERTA!"</formula>
    </cfRule>
    <cfRule type="cellIs" dxfId="9" priority="14697" operator="equal">
      <formula>"MEDIR"</formula>
    </cfRule>
    <cfRule type="cellIs" dxfId="10" priority="14728" operator="equal">
      <formula>"OK"</formula>
    </cfRule>
    <cfRule type="cellIs" dxfId="11" priority="14759" operator="equal">
      <formula>"""OK"""</formula>
    </cfRule>
    <cfRule type="cellIs" dxfId="11" priority="14790" operator="equal">
      <formula>"OK"</formula>
    </cfRule>
    <cfRule type="cellIs" dxfId="12" priority="14821" operator="equal">
      <formula>0</formula>
    </cfRule>
  </conditionalFormatting>
  <conditionalFormatting sqref="O84">
    <cfRule type="expression" dxfId="2" priority="14913">
      <formula>$Z84="OK"</formula>
    </cfRule>
  </conditionalFormatting>
  <conditionalFormatting sqref="Q84">
    <cfRule type="expression" dxfId="2" priority="14882">
      <formula>$Z84="OK"</formula>
    </cfRule>
  </conditionalFormatting>
  <conditionalFormatting sqref="S84">
    <cfRule type="expression" dxfId="2" priority="14851">
      <formula>$Z84="OK"</formula>
    </cfRule>
  </conditionalFormatting>
  <conditionalFormatting sqref="W84">
    <cfRule type="cellIs" dxfId="3" priority="14479" operator="equal">
      <formula>"ALERTA!"</formula>
    </cfRule>
    <cfRule type="cellIs" dxfId="0" priority="14510" operator="equal">
      <formula>"ALERTA!"</formula>
    </cfRule>
    <cfRule type="cellIs" dxfId="4" priority="14541" operator="equal">
      <formula>"ALERTA!"</formula>
    </cfRule>
    <cfRule type="cellIs" dxfId="5" priority="14572" operator="equal">
      <formula>"ALERTA!"</formula>
    </cfRule>
    <cfRule type="cellIs" dxfId="6" priority="14603" operator="equal">
      <formula>"MEDIR"</formula>
    </cfRule>
    <cfRule type="cellIs" dxfId="7" priority="14634" operator="equal">
      <formula>"OK"</formula>
    </cfRule>
    <cfRule type="cellIs" dxfId="8" priority="14665" operator="equal">
      <formula>"ALERTA!"</formula>
    </cfRule>
    <cfRule type="cellIs" dxfId="9" priority="14696" operator="equal">
      <formula>"MEDIR"</formula>
    </cfRule>
    <cfRule type="cellIs" dxfId="10" priority="14727" operator="equal">
      <formula>"OK"</formula>
    </cfRule>
    <cfRule type="cellIs" dxfId="11" priority="14758" operator="equal">
      <formula>"""OK"""</formula>
    </cfRule>
    <cfRule type="cellIs" dxfId="11" priority="14789" operator="equal">
      <formula>"OK"</formula>
    </cfRule>
    <cfRule type="cellIs" dxfId="12" priority="14820" operator="equal">
      <formula>0</formula>
    </cfRule>
  </conditionalFormatting>
  <conditionalFormatting sqref="O85">
    <cfRule type="expression" dxfId="2" priority="14912">
      <formula>$Z85="OK"</formula>
    </cfRule>
  </conditionalFormatting>
  <conditionalFormatting sqref="Q85">
    <cfRule type="expression" dxfId="2" priority="14881">
      <formula>$Z85="OK"</formula>
    </cfRule>
  </conditionalFormatting>
  <conditionalFormatting sqref="S85">
    <cfRule type="expression" dxfId="2" priority="14850">
      <formula>$Z85="OK"</formula>
    </cfRule>
  </conditionalFormatting>
  <conditionalFormatting sqref="W85">
    <cfRule type="cellIs" dxfId="3" priority="14478" operator="equal">
      <formula>"ALERTA!"</formula>
    </cfRule>
    <cfRule type="cellIs" dxfId="0" priority="14509" operator="equal">
      <formula>"ALERTA!"</formula>
    </cfRule>
    <cfRule type="cellIs" dxfId="4" priority="14540" operator="equal">
      <formula>"ALERTA!"</formula>
    </cfRule>
    <cfRule type="cellIs" dxfId="5" priority="14571" operator="equal">
      <formula>"ALERTA!"</formula>
    </cfRule>
    <cfRule type="cellIs" dxfId="6" priority="14602" operator="equal">
      <formula>"MEDIR"</formula>
    </cfRule>
    <cfRule type="cellIs" dxfId="7" priority="14633" operator="equal">
      <formula>"OK"</formula>
    </cfRule>
    <cfRule type="cellIs" dxfId="8" priority="14664" operator="equal">
      <formula>"ALERTA!"</formula>
    </cfRule>
    <cfRule type="cellIs" dxfId="9" priority="14695" operator="equal">
      <formula>"MEDIR"</formula>
    </cfRule>
    <cfRule type="cellIs" dxfId="10" priority="14726" operator="equal">
      <formula>"OK"</formula>
    </cfRule>
    <cfRule type="cellIs" dxfId="11" priority="14757" operator="equal">
      <formula>"""OK"""</formula>
    </cfRule>
    <cfRule type="cellIs" dxfId="11" priority="14788" operator="equal">
      <formula>"OK"</formula>
    </cfRule>
    <cfRule type="cellIs" dxfId="12" priority="14819" operator="equal">
      <formula>0</formula>
    </cfRule>
  </conditionalFormatting>
  <conditionalFormatting sqref="O86">
    <cfRule type="expression" dxfId="2" priority="14911">
      <formula>$Z86="OK"</formula>
    </cfRule>
  </conditionalFormatting>
  <conditionalFormatting sqref="Q86">
    <cfRule type="expression" dxfId="2" priority="14880">
      <formula>$Z86="OK"</formula>
    </cfRule>
  </conditionalFormatting>
  <conditionalFormatting sqref="S86">
    <cfRule type="expression" dxfId="2" priority="14849">
      <formula>$Z86="OK"</formula>
    </cfRule>
  </conditionalFormatting>
  <conditionalFormatting sqref="W86">
    <cfRule type="cellIs" dxfId="3" priority="14477" operator="equal">
      <formula>"ALERTA!"</formula>
    </cfRule>
    <cfRule type="cellIs" dxfId="0" priority="14508" operator="equal">
      <formula>"ALERTA!"</formula>
    </cfRule>
    <cfRule type="cellIs" dxfId="4" priority="14539" operator="equal">
      <formula>"ALERTA!"</formula>
    </cfRule>
    <cfRule type="cellIs" dxfId="5" priority="14570" operator="equal">
      <formula>"ALERTA!"</formula>
    </cfRule>
    <cfRule type="cellIs" dxfId="6" priority="14601" operator="equal">
      <formula>"MEDIR"</formula>
    </cfRule>
    <cfRule type="cellIs" dxfId="7" priority="14632" operator="equal">
      <formula>"OK"</formula>
    </cfRule>
    <cfRule type="cellIs" dxfId="8" priority="14663" operator="equal">
      <formula>"ALERTA!"</formula>
    </cfRule>
    <cfRule type="cellIs" dxfId="9" priority="14694" operator="equal">
      <formula>"MEDIR"</formula>
    </cfRule>
    <cfRule type="cellIs" dxfId="10" priority="14725" operator="equal">
      <formula>"OK"</formula>
    </cfRule>
    <cfRule type="cellIs" dxfId="11" priority="14756" operator="equal">
      <formula>"""OK"""</formula>
    </cfRule>
    <cfRule type="cellIs" dxfId="11" priority="14787" operator="equal">
      <formula>"OK"</formula>
    </cfRule>
    <cfRule type="cellIs" dxfId="12" priority="14818" operator="equal">
      <formula>0</formula>
    </cfRule>
  </conditionalFormatting>
  <conditionalFormatting sqref="O87">
    <cfRule type="expression" dxfId="2" priority="14910">
      <formula>$Z87="OK"</formula>
    </cfRule>
  </conditionalFormatting>
  <conditionalFormatting sqref="Q87">
    <cfRule type="expression" dxfId="2" priority="14879">
      <formula>$Z87="OK"</formula>
    </cfRule>
  </conditionalFormatting>
  <conditionalFormatting sqref="S87">
    <cfRule type="expression" dxfId="2" priority="14848">
      <formula>$Z87="OK"</formula>
    </cfRule>
  </conditionalFormatting>
  <conditionalFormatting sqref="W87">
    <cfRule type="cellIs" dxfId="3" priority="14476" operator="equal">
      <formula>"ALERTA!"</formula>
    </cfRule>
    <cfRule type="cellIs" dxfId="0" priority="14507" operator="equal">
      <formula>"ALERTA!"</formula>
    </cfRule>
    <cfRule type="cellIs" dxfId="4" priority="14538" operator="equal">
      <formula>"ALERTA!"</formula>
    </cfRule>
    <cfRule type="cellIs" dxfId="5" priority="14569" operator="equal">
      <formula>"ALERTA!"</formula>
    </cfRule>
    <cfRule type="cellIs" dxfId="6" priority="14600" operator="equal">
      <formula>"MEDIR"</formula>
    </cfRule>
    <cfRule type="cellIs" dxfId="7" priority="14631" operator="equal">
      <formula>"OK"</formula>
    </cfRule>
    <cfRule type="cellIs" dxfId="8" priority="14662" operator="equal">
      <formula>"ALERTA!"</formula>
    </cfRule>
    <cfRule type="cellIs" dxfId="9" priority="14693" operator="equal">
      <formula>"MEDIR"</formula>
    </cfRule>
    <cfRule type="cellIs" dxfId="10" priority="14724" operator="equal">
      <formula>"OK"</formula>
    </cfRule>
    <cfRule type="cellIs" dxfId="11" priority="14755" operator="equal">
      <formula>"""OK"""</formula>
    </cfRule>
    <cfRule type="cellIs" dxfId="11" priority="14786" operator="equal">
      <formula>"OK"</formula>
    </cfRule>
    <cfRule type="cellIs" dxfId="12" priority="14817" operator="equal">
      <formula>0</formula>
    </cfRule>
  </conditionalFormatting>
  <conditionalFormatting sqref="O88">
    <cfRule type="expression" dxfId="2" priority="14909">
      <formula>$Z88="OK"</formula>
    </cfRule>
  </conditionalFormatting>
  <conditionalFormatting sqref="Q88">
    <cfRule type="expression" dxfId="2" priority="14878">
      <formula>$Z88="OK"</formula>
    </cfRule>
  </conditionalFormatting>
  <conditionalFormatting sqref="S88">
    <cfRule type="expression" dxfId="2" priority="14847">
      <formula>$Z88="OK"</formula>
    </cfRule>
  </conditionalFormatting>
  <conditionalFormatting sqref="W88">
    <cfRule type="cellIs" dxfId="3" priority="14475" operator="equal">
      <formula>"ALERTA!"</formula>
    </cfRule>
    <cfRule type="cellIs" dxfId="0" priority="14506" operator="equal">
      <formula>"ALERTA!"</formula>
    </cfRule>
    <cfRule type="cellIs" dxfId="4" priority="14537" operator="equal">
      <formula>"ALERTA!"</formula>
    </cfRule>
    <cfRule type="cellIs" dxfId="5" priority="14568" operator="equal">
      <formula>"ALERTA!"</formula>
    </cfRule>
    <cfRule type="cellIs" dxfId="6" priority="14599" operator="equal">
      <formula>"MEDIR"</formula>
    </cfRule>
    <cfRule type="cellIs" dxfId="7" priority="14630" operator="equal">
      <formula>"OK"</formula>
    </cfRule>
    <cfRule type="cellIs" dxfId="8" priority="14661" operator="equal">
      <formula>"ALERTA!"</formula>
    </cfRule>
    <cfRule type="cellIs" dxfId="9" priority="14692" operator="equal">
      <formula>"MEDIR"</formula>
    </cfRule>
    <cfRule type="cellIs" dxfId="10" priority="14723" operator="equal">
      <formula>"OK"</formula>
    </cfRule>
    <cfRule type="cellIs" dxfId="11" priority="14754" operator="equal">
      <formula>"""OK"""</formula>
    </cfRule>
    <cfRule type="cellIs" dxfId="11" priority="14785" operator="equal">
      <formula>"OK"</formula>
    </cfRule>
    <cfRule type="cellIs" dxfId="12" priority="14816" operator="equal">
      <formula>0</formula>
    </cfRule>
  </conditionalFormatting>
  <conditionalFormatting sqref="O89">
    <cfRule type="expression" dxfId="2" priority="14908">
      <formula>$Z89="OK"</formula>
    </cfRule>
  </conditionalFormatting>
  <conditionalFormatting sqref="Q89">
    <cfRule type="expression" dxfId="2" priority="14877">
      <formula>$Z89="OK"</formula>
    </cfRule>
  </conditionalFormatting>
  <conditionalFormatting sqref="S89">
    <cfRule type="expression" dxfId="2" priority="14846">
      <formula>$Z89="OK"</formula>
    </cfRule>
  </conditionalFormatting>
  <conditionalFormatting sqref="W89">
    <cfRule type="cellIs" dxfId="3" priority="14474" operator="equal">
      <formula>"ALERTA!"</formula>
    </cfRule>
    <cfRule type="cellIs" dxfId="0" priority="14505" operator="equal">
      <formula>"ALERTA!"</formula>
    </cfRule>
    <cfRule type="cellIs" dxfId="4" priority="14536" operator="equal">
      <formula>"ALERTA!"</formula>
    </cfRule>
    <cfRule type="cellIs" dxfId="5" priority="14567" operator="equal">
      <formula>"ALERTA!"</formula>
    </cfRule>
    <cfRule type="cellIs" dxfId="6" priority="14598" operator="equal">
      <formula>"MEDIR"</formula>
    </cfRule>
    <cfRule type="cellIs" dxfId="7" priority="14629" operator="equal">
      <formula>"OK"</formula>
    </cfRule>
    <cfRule type="cellIs" dxfId="8" priority="14660" operator="equal">
      <formula>"ALERTA!"</formula>
    </cfRule>
    <cfRule type="cellIs" dxfId="9" priority="14691" operator="equal">
      <formula>"MEDIR"</formula>
    </cfRule>
    <cfRule type="cellIs" dxfId="10" priority="14722" operator="equal">
      <formula>"OK"</formula>
    </cfRule>
    <cfRule type="cellIs" dxfId="11" priority="14753" operator="equal">
      <formula>"""OK"""</formula>
    </cfRule>
    <cfRule type="cellIs" dxfId="11" priority="14784" operator="equal">
      <formula>"OK"</formula>
    </cfRule>
    <cfRule type="cellIs" dxfId="12" priority="14815" operator="equal">
      <formula>0</formula>
    </cfRule>
  </conditionalFormatting>
  <conditionalFormatting sqref="O90">
    <cfRule type="expression" dxfId="2" priority="14907">
      <formula>$Z90="OK"</formula>
    </cfRule>
  </conditionalFormatting>
  <conditionalFormatting sqref="Q90">
    <cfRule type="expression" dxfId="2" priority="14876">
      <formula>$Z90="OK"</formula>
    </cfRule>
  </conditionalFormatting>
  <conditionalFormatting sqref="S90">
    <cfRule type="expression" dxfId="2" priority="14845">
      <formula>$Z90="OK"</formula>
    </cfRule>
  </conditionalFormatting>
  <conditionalFormatting sqref="W90">
    <cfRule type="cellIs" dxfId="3" priority="14473" operator="equal">
      <formula>"ALERTA!"</formula>
    </cfRule>
    <cfRule type="cellIs" dxfId="0" priority="14504" operator="equal">
      <formula>"ALERTA!"</formula>
    </cfRule>
    <cfRule type="cellIs" dxfId="4" priority="14535" operator="equal">
      <formula>"ALERTA!"</formula>
    </cfRule>
    <cfRule type="cellIs" dxfId="5" priority="14566" operator="equal">
      <formula>"ALERTA!"</formula>
    </cfRule>
    <cfRule type="cellIs" dxfId="6" priority="14597" operator="equal">
      <formula>"MEDIR"</formula>
    </cfRule>
    <cfRule type="cellIs" dxfId="7" priority="14628" operator="equal">
      <formula>"OK"</formula>
    </cfRule>
    <cfRule type="cellIs" dxfId="8" priority="14659" operator="equal">
      <formula>"ALERTA!"</formula>
    </cfRule>
    <cfRule type="cellIs" dxfId="9" priority="14690" operator="equal">
      <formula>"MEDIR"</formula>
    </cfRule>
    <cfRule type="cellIs" dxfId="10" priority="14721" operator="equal">
      <formula>"OK"</formula>
    </cfRule>
    <cfRule type="cellIs" dxfId="11" priority="14752" operator="equal">
      <formula>"""OK"""</formula>
    </cfRule>
    <cfRule type="cellIs" dxfId="11" priority="14783" operator="equal">
      <formula>"OK"</formula>
    </cfRule>
    <cfRule type="cellIs" dxfId="12" priority="14814" operator="equal">
      <formula>0</formula>
    </cfRule>
  </conditionalFormatting>
  <conditionalFormatting sqref="O91">
    <cfRule type="expression" dxfId="2" priority="14906">
      <formula>$Z91="OK"</formula>
    </cfRule>
  </conditionalFormatting>
  <conditionalFormatting sqref="Q91">
    <cfRule type="expression" dxfId="2" priority="14875">
      <formula>$Z91="OK"</formula>
    </cfRule>
  </conditionalFormatting>
  <conditionalFormatting sqref="S91">
    <cfRule type="expression" dxfId="2" priority="14844">
      <formula>$Z91="OK"</formula>
    </cfRule>
  </conditionalFormatting>
  <conditionalFormatting sqref="W91">
    <cfRule type="cellIs" dxfId="3" priority="14472" operator="equal">
      <formula>"ALERTA!"</formula>
    </cfRule>
    <cfRule type="cellIs" dxfId="0" priority="14503" operator="equal">
      <formula>"ALERTA!"</formula>
    </cfRule>
    <cfRule type="cellIs" dxfId="4" priority="14534" operator="equal">
      <formula>"ALERTA!"</formula>
    </cfRule>
    <cfRule type="cellIs" dxfId="5" priority="14565" operator="equal">
      <formula>"ALERTA!"</formula>
    </cfRule>
    <cfRule type="cellIs" dxfId="6" priority="14596" operator="equal">
      <formula>"MEDIR"</formula>
    </cfRule>
    <cfRule type="cellIs" dxfId="7" priority="14627" operator="equal">
      <formula>"OK"</formula>
    </cfRule>
    <cfRule type="cellIs" dxfId="8" priority="14658" operator="equal">
      <formula>"ALERTA!"</formula>
    </cfRule>
    <cfRule type="cellIs" dxfId="9" priority="14689" operator="equal">
      <formula>"MEDIR"</formula>
    </cfRule>
    <cfRule type="cellIs" dxfId="10" priority="14720" operator="equal">
      <formula>"OK"</formula>
    </cfRule>
    <cfRule type="cellIs" dxfId="11" priority="14751" operator="equal">
      <formula>"""OK"""</formula>
    </cfRule>
    <cfRule type="cellIs" dxfId="11" priority="14782" operator="equal">
      <formula>"OK"</formula>
    </cfRule>
    <cfRule type="cellIs" dxfId="12" priority="14813" operator="equal">
      <formula>0</formula>
    </cfRule>
  </conditionalFormatting>
  <conditionalFormatting sqref="O92">
    <cfRule type="expression" dxfId="2" priority="14905">
      <formula>$Z92="OK"</formula>
    </cfRule>
  </conditionalFormatting>
  <conditionalFormatting sqref="Q92">
    <cfRule type="expression" dxfId="2" priority="14874">
      <formula>$Z92="OK"</formula>
    </cfRule>
  </conditionalFormatting>
  <conditionalFormatting sqref="S92">
    <cfRule type="expression" dxfId="2" priority="14843">
      <formula>$Z92="OK"</formula>
    </cfRule>
  </conditionalFormatting>
  <conditionalFormatting sqref="W92">
    <cfRule type="cellIs" dxfId="3" priority="14471" operator="equal">
      <formula>"ALERTA!"</formula>
    </cfRule>
    <cfRule type="cellIs" dxfId="0" priority="14502" operator="equal">
      <formula>"ALERTA!"</formula>
    </cfRule>
    <cfRule type="cellIs" dxfId="4" priority="14533" operator="equal">
      <formula>"ALERTA!"</formula>
    </cfRule>
    <cfRule type="cellIs" dxfId="5" priority="14564" operator="equal">
      <formula>"ALERTA!"</formula>
    </cfRule>
    <cfRule type="cellIs" dxfId="6" priority="14595" operator="equal">
      <formula>"MEDIR"</formula>
    </cfRule>
    <cfRule type="cellIs" dxfId="7" priority="14626" operator="equal">
      <formula>"OK"</formula>
    </cfRule>
    <cfRule type="cellIs" dxfId="8" priority="14657" operator="equal">
      <formula>"ALERTA!"</formula>
    </cfRule>
    <cfRule type="cellIs" dxfId="9" priority="14688" operator="equal">
      <formula>"MEDIR"</formula>
    </cfRule>
    <cfRule type="cellIs" dxfId="10" priority="14719" operator="equal">
      <formula>"OK"</formula>
    </cfRule>
    <cfRule type="cellIs" dxfId="11" priority="14750" operator="equal">
      <formula>"""OK"""</formula>
    </cfRule>
    <cfRule type="cellIs" dxfId="11" priority="14781" operator="equal">
      <formula>"OK"</formula>
    </cfRule>
    <cfRule type="cellIs" dxfId="12" priority="14812" operator="equal">
      <formula>0</formula>
    </cfRule>
  </conditionalFormatting>
  <conditionalFormatting sqref="O93">
    <cfRule type="expression" dxfId="2" priority="14904">
      <formula>$Z93="OK"</formula>
    </cfRule>
  </conditionalFormatting>
  <conditionalFormatting sqref="Q93">
    <cfRule type="expression" dxfId="2" priority="14873">
      <formula>$Z93="OK"</formula>
    </cfRule>
  </conditionalFormatting>
  <conditionalFormatting sqref="S93">
    <cfRule type="expression" dxfId="2" priority="14842">
      <formula>$Z93="OK"</formula>
    </cfRule>
  </conditionalFormatting>
  <conditionalFormatting sqref="W93">
    <cfRule type="cellIs" dxfId="3" priority="14470" operator="equal">
      <formula>"ALERTA!"</formula>
    </cfRule>
    <cfRule type="cellIs" dxfId="0" priority="14501" operator="equal">
      <formula>"ALERTA!"</formula>
    </cfRule>
    <cfRule type="cellIs" dxfId="4" priority="14532" operator="equal">
      <formula>"ALERTA!"</formula>
    </cfRule>
    <cfRule type="cellIs" dxfId="5" priority="14563" operator="equal">
      <formula>"ALERTA!"</formula>
    </cfRule>
    <cfRule type="cellIs" dxfId="6" priority="14594" operator="equal">
      <formula>"MEDIR"</formula>
    </cfRule>
    <cfRule type="cellIs" dxfId="7" priority="14625" operator="equal">
      <formula>"OK"</formula>
    </cfRule>
    <cfRule type="cellIs" dxfId="8" priority="14656" operator="equal">
      <formula>"ALERTA!"</formula>
    </cfRule>
    <cfRule type="cellIs" dxfId="9" priority="14687" operator="equal">
      <formula>"MEDIR"</formula>
    </cfRule>
    <cfRule type="cellIs" dxfId="10" priority="14718" operator="equal">
      <formula>"OK"</formula>
    </cfRule>
    <cfRule type="cellIs" dxfId="11" priority="14749" operator="equal">
      <formula>"""OK"""</formula>
    </cfRule>
    <cfRule type="cellIs" dxfId="11" priority="14780" operator="equal">
      <formula>"OK"</formula>
    </cfRule>
    <cfRule type="cellIs" dxfId="12" priority="14811" operator="equal">
      <formula>0</formula>
    </cfRule>
  </conditionalFormatting>
  <conditionalFormatting sqref="O94">
    <cfRule type="expression" dxfId="2" priority="14903">
      <formula>$Z94="OK"</formula>
    </cfRule>
  </conditionalFormatting>
  <conditionalFormatting sqref="Q94">
    <cfRule type="expression" dxfId="2" priority="14872">
      <formula>$Z94="OK"</formula>
    </cfRule>
  </conditionalFormatting>
  <conditionalFormatting sqref="S94">
    <cfRule type="expression" dxfId="2" priority="14841">
      <formula>$Z94="OK"</formula>
    </cfRule>
  </conditionalFormatting>
  <conditionalFormatting sqref="W94">
    <cfRule type="cellIs" dxfId="3" priority="14469" operator="equal">
      <formula>"ALERTA!"</formula>
    </cfRule>
    <cfRule type="cellIs" dxfId="0" priority="14500" operator="equal">
      <formula>"ALERTA!"</formula>
    </cfRule>
    <cfRule type="cellIs" dxfId="4" priority="14531" operator="equal">
      <formula>"ALERTA!"</formula>
    </cfRule>
    <cfRule type="cellIs" dxfId="5" priority="14562" operator="equal">
      <formula>"ALERTA!"</formula>
    </cfRule>
    <cfRule type="cellIs" dxfId="6" priority="14593" operator="equal">
      <formula>"MEDIR"</formula>
    </cfRule>
    <cfRule type="cellIs" dxfId="7" priority="14624" operator="equal">
      <formula>"OK"</formula>
    </cfRule>
    <cfRule type="cellIs" dxfId="8" priority="14655" operator="equal">
      <formula>"ALERTA!"</formula>
    </cfRule>
    <cfRule type="cellIs" dxfId="9" priority="14686" operator="equal">
      <formula>"MEDIR"</formula>
    </cfRule>
    <cfRule type="cellIs" dxfId="10" priority="14717" operator="equal">
      <formula>"OK"</formula>
    </cfRule>
    <cfRule type="cellIs" dxfId="11" priority="14748" operator="equal">
      <formula>"""OK"""</formula>
    </cfRule>
    <cfRule type="cellIs" dxfId="11" priority="14779" operator="equal">
      <formula>"OK"</formula>
    </cfRule>
    <cfRule type="cellIs" dxfId="12" priority="14810" operator="equal">
      <formula>0</formula>
    </cfRule>
  </conditionalFormatting>
  <conditionalFormatting sqref="O95">
    <cfRule type="expression" dxfId="2" priority="14902">
      <formula>$Z95="OK"</formula>
    </cfRule>
  </conditionalFormatting>
  <conditionalFormatting sqref="Q95">
    <cfRule type="expression" dxfId="2" priority="14871">
      <formula>$Z95="OK"</formula>
    </cfRule>
  </conditionalFormatting>
  <conditionalFormatting sqref="S95">
    <cfRule type="expression" dxfId="2" priority="14840">
      <formula>$Z95="OK"</formula>
    </cfRule>
  </conditionalFormatting>
  <conditionalFormatting sqref="W95">
    <cfRule type="cellIs" dxfId="3" priority="14468" operator="equal">
      <formula>"ALERTA!"</formula>
    </cfRule>
    <cfRule type="cellIs" dxfId="0" priority="14499" operator="equal">
      <formula>"ALERTA!"</formula>
    </cfRule>
    <cfRule type="cellIs" dxfId="4" priority="14530" operator="equal">
      <formula>"ALERTA!"</formula>
    </cfRule>
    <cfRule type="cellIs" dxfId="5" priority="14561" operator="equal">
      <formula>"ALERTA!"</formula>
    </cfRule>
    <cfRule type="cellIs" dxfId="6" priority="14592" operator="equal">
      <formula>"MEDIR"</formula>
    </cfRule>
    <cfRule type="cellIs" dxfId="7" priority="14623" operator="equal">
      <formula>"OK"</formula>
    </cfRule>
    <cfRule type="cellIs" dxfId="8" priority="14654" operator="equal">
      <formula>"ALERTA!"</formula>
    </cfRule>
    <cfRule type="cellIs" dxfId="9" priority="14685" operator="equal">
      <formula>"MEDIR"</formula>
    </cfRule>
    <cfRule type="cellIs" dxfId="10" priority="14716" operator="equal">
      <formula>"OK"</formula>
    </cfRule>
    <cfRule type="cellIs" dxfId="11" priority="14747" operator="equal">
      <formula>"""OK"""</formula>
    </cfRule>
    <cfRule type="cellIs" dxfId="11" priority="14778" operator="equal">
      <formula>"OK"</formula>
    </cfRule>
    <cfRule type="cellIs" dxfId="12" priority="14809" operator="equal">
      <formula>0</formula>
    </cfRule>
  </conditionalFormatting>
  <conditionalFormatting sqref="O96">
    <cfRule type="expression" dxfId="2" priority="14901">
      <formula>$Z96="OK"</formula>
    </cfRule>
  </conditionalFormatting>
  <conditionalFormatting sqref="Q96">
    <cfRule type="expression" dxfId="2" priority="14870">
      <formula>$Z96="OK"</formula>
    </cfRule>
  </conditionalFormatting>
  <conditionalFormatting sqref="S96">
    <cfRule type="expression" dxfId="2" priority="14839">
      <formula>$Z96="OK"</formula>
    </cfRule>
  </conditionalFormatting>
  <conditionalFormatting sqref="W96">
    <cfRule type="cellIs" dxfId="3" priority="14467" operator="equal">
      <formula>"ALERTA!"</formula>
    </cfRule>
    <cfRule type="cellIs" dxfId="0" priority="14498" operator="equal">
      <formula>"ALERTA!"</formula>
    </cfRule>
    <cfRule type="cellIs" dxfId="4" priority="14529" operator="equal">
      <formula>"ALERTA!"</formula>
    </cfRule>
    <cfRule type="cellIs" dxfId="5" priority="14560" operator="equal">
      <formula>"ALERTA!"</formula>
    </cfRule>
    <cfRule type="cellIs" dxfId="6" priority="14591" operator="equal">
      <formula>"MEDIR"</formula>
    </cfRule>
    <cfRule type="cellIs" dxfId="7" priority="14622" operator="equal">
      <formula>"OK"</formula>
    </cfRule>
    <cfRule type="cellIs" dxfId="8" priority="14653" operator="equal">
      <formula>"ALERTA!"</formula>
    </cfRule>
    <cfRule type="cellIs" dxfId="9" priority="14684" operator="equal">
      <formula>"MEDIR"</formula>
    </cfRule>
    <cfRule type="cellIs" dxfId="10" priority="14715" operator="equal">
      <formula>"OK"</formula>
    </cfRule>
    <cfRule type="cellIs" dxfId="11" priority="14746" operator="equal">
      <formula>"""OK"""</formula>
    </cfRule>
    <cfRule type="cellIs" dxfId="11" priority="14777" operator="equal">
      <formula>"OK"</formula>
    </cfRule>
    <cfRule type="cellIs" dxfId="12" priority="14808" operator="equal">
      <formula>0</formula>
    </cfRule>
  </conditionalFormatting>
  <conditionalFormatting sqref="O97">
    <cfRule type="expression" dxfId="2" priority="14900">
      <formula>$Z97="OK"</formula>
    </cfRule>
  </conditionalFormatting>
  <conditionalFormatting sqref="Q97">
    <cfRule type="expression" dxfId="2" priority="14869">
      <formula>$Z97="OK"</formula>
    </cfRule>
  </conditionalFormatting>
  <conditionalFormatting sqref="S97">
    <cfRule type="expression" dxfId="2" priority="14838">
      <formula>$Z97="OK"</formula>
    </cfRule>
  </conditionalFormatting>
  <conditionalFormatting sqref="W97">
    <cfRule type="cellIs" dxfId="3" priority="14466" operator="equal">
      <formula>"ALERTA!"</formula>
    </cfRule>
    <cfRule type="cellIs" dxfId="0" priority="14497" operator="equal">
      <formula>"ALERTA!"</formula>
    </cfRule>
    <cfRule type="cellIs" dxfId="4" priority="14528" operator="equal">
      <formula>"ALERTA!"</formula>
    </cfRule>
    <cfRule type="cellIs" dxfId="5" priority="14559" operator="equal">
      <formula>"ALERTA!"</formula>
    </cfRule>
    <cfRule type="cellIs" dxfId="6" priority="14590" operator="equal">
      <formula>"MEDIR"</formula>
    </cfRule>
    <cfRule type="cellIs" dxfId="7" priority="14621" operator="equal">
      <formula>"OK"</formula>
    </cfRule>
    <cfRule type="cellIs" dxfId="8" priority="14652" operator="equal">
      <formula>"ALERTA!"</formula>
    </cfRule>
    <cfRule type="cellIs" dxfId="9" priority="14683" operator="equal">
      <formula>"MEDIR"</formula>
    </cfRule>
    <cfRule type="cellIs" dxfId="10" priority="14714" operator="equal">
      <formula>"OK"</formula>
    </cfRule>
    <cfRule type="cellIs" dxfId="11" priority="14745" operator="equal">
      <formula>"""OK"""</formula>
    </cfRule>
    <cfRule type="cellIs" dxfId="11" priority="14776" operator="equal">
      <formula>"OK"</formula>
    </cfRule>
    <cfRule type="cellIs" dxfId="12" priority="14807" operator="equal">
      <formula>0</formula>
    </cfRule>
  </conditionalFormatting>
  <conditionalFormatting sqref="O98">
    <cfRule type="expression" dxfId="2" priority="14899">
      <formula>$Z98="OK"</formula>
    </cfRule>
  </conditionalFormatting>
  <conditionalFormatting sqref="Q98">
    <cfRule type="expression" dxfId="2" priority="14868">
      <formula>$Z98="OK"</formula>
    </cfRule>
  </conditionalFormatting>
  <conditionalFormatting sqref="S98">
    <cfRule type="expression" dxfId="2" priority="14837">
      <formula>$Z98="OK"</formula>
    </cfRule>
  </conditionalFormatting>
  <conditionalFormatting sqref="W98">
    <cfRule type="cellIs" dxfId="3" priority="14465" operator="equal">
      <formula>"ALERTA!"</formula>
    </cfRule>
    <cfRule type="cellIs" dxfId="0" priority="14496" operator="equal">
      <formula>"ALERTA!"</formula>
    </cfRule>
    <cfRule type="cellIs" dxfId="4" priority="14527" operator="equal">
      <formula>"ALERTA!"</formula>
    </cfRule>
    <cfRule type="cellIs" dxfId="5" priority="14558" operator="equal">
      <formula>"ALERTA!"</formula>
    </cfRule>
    <cfRule type="cellIs" dxfId="6" priority="14589" operator="equal">
      <formula>"MEDIR"</formula>
    </cfRule>
    <cfRule type="cellIs" dxfId="7" priority="14620" operator="equal">
      <formula>"OK"</formula>
    </cfRule>
    <cfRule type="cellIs" dxfId="8" priority="14651" operator="equal">
      <formula>"ALERTA!"</formula>
    </cfRule>
    <cfRule type="cellIs" dxfId="9" priority="14682" operator="equal">
      <formula>"MEDIR"</formula>
    </cfRule>
    <cfRule type="cellIs" dxfId="10" priority="14713" operator="equal">
      <formula>"OK"</formula>
    </cfRule>
    <cfRule type="cellIs" dxfId="11" priority="14744" operator="equal">
      <formula>"""OK"""</formula>
    </cfRule>
    <cfRule type="cellIs" dxfId="11" priority="14775" operator="equal">
      <formula>"OK"</formula>
    </cfRule>
    <cfRule type="cellIs" dxfId="12" priority="14806" operator="equal">
      <formula>0</formula>
    </cfRule>
  </conditionalFormatting>
  <conditionalFormatting sqref="O99">
    <cfRule type="expression" dxfId="2" priority="825">
      <formula>$Z99="OK"</formula>
    </cfRule>
  </conditionalFormatting>
  <conditionalFormatting sqref="Q99">
    <cfRule type="expression" dxfId="2" priority="824">
      <formula>$Z99="OK"</formula>
    </cfRule>
  </conditionalFormatting>
  <conditionalFormatting sqref="S99">
    <cfRule type="expression" dxfId="2" priority="823">
      <formula>$Z99="OK"</formula>
    </cfRule>
  </conditionalFormatting>
  <conditionalFormatting sqref="W99">
    <cfRule type="cellIs" dxfId="12" priority="822" operator="equal">
      <formula>0</formula>
    </cfRule>
    <cfRule type="cellIs" dxfId="11" priority="821" operator="equal">
      <formula>"OK"</formula>
    </cfRule>
    <cfRule type="cellIs" dxfId="11" priority="820" operator="equal">
      <formula>"""OK"""</formula>
    </cfRule>
    <cfRule type="cellIs" dxfId="10" priority="819" operator="equal">
      <formula>"OK"</formula>
    </cfRule>
    <cfRule type="cellIs" dxfId="9" priority="818" operator="equal">
      <formula>"MEDIR"</formula>
    </cfRule>
    <cfRule type="cellIs" dxfId="8" priority="817" operator="equal">
      <formula>"ALERTA!"</formula>
    </cfRule>
    <cfRule type="cellIs" dxfId="7" priority="816" operator="equal">
      <formula>"OK"</formula>
    </cfRule>
    <cfRule type="cellIs" dxfId="6" priority="815" operator="equal">
      <formula>"MEDIR"</formula>
    </cfRule>
    <cfRule type="cellIs" dxfId="5" priority="814" operator="equal">
      <formula>"ALERTA!"</formula>
    </cfRule>
    <cfRule type="cellIs" dxfId="4" priority="813" operator="equal">
      <formula>"ALERTA!"</formula>
    </cfRule>
    <cfRule type="cellIs" dxfId="0" priority="812" operator="equal">
      <formula>"ALERTA!"</formula>
    </cfRule>
    <cfRule type="cellIs" dxfId="3" priority="811" operator="equal">
      <formula>"ALERTA!"</formula>
    </cfRule>
  </conditionalFormatting>
  <conditionalFormatting sqref="O100">
    <cfRule type="expression" dxfId="2" priority="14898">
      <formula>$Z100="OK"</formula>
    </cfRule>
  </conditionalFormatting>
  <conditionalFormatting sqref="Q100">
    <cfRule type="expression" dxfId="2" priority="14867">
      <formula>$Z100="OK"</formula>
    </cfRule>
  </conditionalFormatting>
  <conditionalFormatting sqref="S100">
    <cfRule type="expression" dxfId="2" priority="14836">
      <formula>$Z100="OK"</formula>
    </cfRule>
  </conditionalFormatting>
  <conditionalFormatting sqref="W100">
    <cfRule type="cellIs" dxfId="3" priority="14464" operator="equal">
      <formula>"ALERTA!"</formula>
    </cfRule>
    <cfRule type="cellIs" dxfId="0" priority="14495" operator="equal">
      <formula>"ALERTA!"</formula>
    </cfRule>
    <cfRule type="cellIs" dxfId="4" priority="14526" operator="equal">
      <formula>"ALERTA!"</formula>
    </cfRule>
    <cfRule type="cellIs" dxfId="5" priority="14557" operator="equal">
      <formula>"ALERTA!"</formula>
    </cfRule>
    <cfRule type="cellIs" dxfId="6" priority="14588" operator="equal">
      <formula>"MEDIR"</formula>
    </cfRule>
    <cfRule type="cellIs" dxfId="7" priority="14619" operator="equal">
      <formula>"OK"</formula>
    </cfRule>
    <cfRule type="cellIs" dxfId="8" priority="14650" operator="equal">
      <formula>"ALERTA!"</formula>
    </cfRule>
    <cfRule type="cellIs" dxfId="9" priority="14681" operator="equal">
      <formula>"MEDIR"</formula>
    </cfRule>
    <cfRule type="cellIs" dxfId="10" priority="14712" operator="equal">
      <formula>"OK"</formula>
    </cfRule>
    <cfRule type="cellIs" dxfId="11" priority="14743" operator="equal">
      <formula>"""OK"""</formula>
    </cfRule>
    <cfRule type="cellIs" dxfId="11" priority="14774" operator="equal">
      <formula>"OK"</formula>
    </cfRule>
    <cfRule type="cellIs" dxfId="12" priority="14805" operator="equal">
      <formula>0</formula>
    </cfRule>
  </conditionalFormatting>
  <conditionalFormatting sqref="O101">
    <cfRule type="expression" dxfId="2" priority="14897">
      <formula>$Z101="OK"</formula>
    </cfRule>
  </conditionalFormatting>
  <conditionalFormatting sqref="Q101">
    <cfRule type="expression" dxfId="2" priority="14866">
      <formula>$Z101="OK"</formula>
    </cfRule>
  </conditionalFormatting>
  <conditionalFormatting sqref="S101">
    <cfRule type="expression" dxfId="2" priority="14835">
      <formula>$Z101="OK"</formula>
    </cfRule>
  </conditionalFormatting>
  <conditionalFormatting sqref="W101">
    <cfRule type="cellIs" dxfId="3" priority="14463" operator="equal">
      <formula>"ALERTA!"</formula>
    </cfRule>
    <cfRule type="cellIs" dxfId="0" priority="14494" operator="equal">
      <formula>"ALERTA!"</formula>
    </cfRule>
    <cfRule type="cellIs" dxfId="4" priority="14525" operator="equal">
      <formula>"ALERTA!"</formula>
    </cfRule>
    <cfRule type="cellIs" dxfId="5" priority="14556" operator="equal">
      <formula>"ALERTA!"</formula>
    </cfRule>
    <cfRule type="cellIs" dxfId="6" priority="14587" operator="equal">
      <formula>"MEDIR"</formula>
    </cfRule>
    <cfRule type="cellIs" dxfId="7" priority="14618" operator="equal">
      <formula>"OK"</formula>
    </cfRule>
    <cfRule type="cellIs" dxfId="8" priority="14649" operator="equal">
      <formula>"ALERTA!"</formula>
    </cfRule>
    <cfRule type="cellIs" dxfId="9" priority="14680" operator="equal">
      <formula>"MEDIR"</formula>
    </cfRule>
    <cfRule type="cellIs" dxfId="10" priority="14711" operator="equal">
      <formula>"OK"</formula>
    </cfRule>
    <cfRule type="cellIs" dxfId="11" priority="14742" operator="equal">
      <formula>"""OK"""</formula>
    </cfRule>
    <cfRule type="cellIs" dxfId="11" priority="14773" operator="equal">
      <formula>"OK"</formula>
    </cfRule>
    <cfRule type="cellIs" dxfId="12" priority="14804" operator="equal">
      <formula>0</formula>
    </cfRule>
  </conditionalFormatting>
  <conditionalFormatting sqref="O102">
    <cfRule type="expression" dxfId="2" priority="14896">
      <formula>$Z102="OK"</formula>
    </cfRule>
  </conditionalFormatting>
  <conditionalFormatting sqref="Q102">
    <cfRule type="expression" dxfId="2" priority="14865">
      <formula>$Z102="OK"</formula>
    </cfRule>
  </conditionalFormatting>
  <conditionalFormatting sqref="S102">
    <cfRule type="expression" dxfId="2" priority="14834">
      <formula>$Z102="OK"</formula>
    </cfRule>
  </conditionalFormatting>
  <conditionalFormatting sqref="W102">
    <cfRule type="cellIs" dxfId="3" priority="14462" operator="equal">
      <formula>"ALERTA!"</formula>
    </cfRule>
    <cfRule type="cellIs" dxfId="0" priority="14493" operator="equal">
      <formula>"ALERTA!"</formula>
    </cfRule>
    <cfRule type="cellIs" dxfId="4" priority="14524" operator="equal">
      <formula>"ALERTA!"</formula>
    </cfRule>
    <cfRule type="cellIs" dxfId="5" priority="14555" operator="equal">
      <formula>"ALERTA!"</formula>
    </cfRule>
    <cfRule type="cellIs" dxfId="6" priority="14586" operator="equal">
      <formula>"MEDIR"</formula>
    </cfRule>
    <cfRule type="cellIs" dxfId="7" priority="14617" operator="equal">
      <formula>"OK"</formula>
    </cfRule>
    <cfRule type="cellIs" dxfId="8" priority="14648" operator="equal">
      <formula>"ALERTA!"</formula>
    </cfRule>
    <cfRule type="cellIs" dxfId="9" priority="14679" operator="equal">
      <formula>"MEDIR"</formula>
    </cfRule>
    <cfRule type="cellIs" dxfId="10" priority="14710" operator="equal">
      <formula>"OK"</formula>
    </cfRule>
    <cfRule type="cellIs" dxfId="11" priority="14741" operator="equal">
      <formula>"""OK"""</formula>
    </cfRule>
    <cfRule type="cellIs" dxfId="11" priority="14772" operator="equal">
      <formula>"OK"</formula>
    </cfRule>
    <cfRule type="cellIs" dxfId="12" priority="14803" operator="equal">
      <formula>0</formula>
    </cfRule>
  </conditionalFormatting>
  <conditionalFormatting sqref="O103">
    <cfRule type="expression" dxfId="2" priority="14895">
      <formula>$Z103="OK"</formula>
    </cfRule>
  </conditionalFormatting>
  <conditionalFormatting sqref="Q103">
    <cfRule type="expression" dxfId="2" priority="14864">
      <formula>$Z103="OK"</formula>
    </cfRule>
  </conditionalFormatting>
  <conditionalFormatting sqref="S103">
    <cfRule type="expression" dxfId="2" priority="14833">
      <formula>$Z103="OK"</formula>
    </cfRule>
  </conditionalFormatting>
  <conditionalFormatting sqref="W103">
    <cfRule type="cellIs" dxfId="3" priority="14461" operator="equal">
      <formula>"ALERTA!"</formula>
    </cfRule>
    <cfRule type="cellIs" dxfId="0" priority="14492" operator="equal">
      <formula>"ALERTA!"</formula>
    </cfRule>
    <cfRule type="cellIs" dxfId="4" priority="14523" operator="equal">
      <formula>"ALERTA!"</formula>
    </cfRule>
    <cfRule type="cellIs" dxfId="5" priority="14554" operator="equal">
      <formula>"ALERTA!"</formula>
    </cfRule>
    <cfRule type="cellIs" dxfId="6" priority="14585" operator="equal">
      <formula>"MEDIR"</formula>
    </cfRule>
    <cfRule type="cellIs" dxfId="7" priority="14616" operator="equal">
      <formula>"OK"</formula>
    </cfRule>
    <cfRule type="cellIs" dxfId="8" priority="14647" operator="equal">
      <formula>"ALERTA!"</formula>
    </cfRule>
    <cfRule type="cellIs" dxfId="9" priority="14678" operator="equal">
      <formula>"MEDIR"</formula>
    </cfRule>
    <cfRule type="cellIs" dxfId="10" priority="14709" operator="equal">
      <formula>"OK"</formula>
    </cfRule>
    <cfRule type="cellIs" dxfId="11" priority="14740" operator="equal">
      <formula>"""OK"""</formula>
    </cfRule>
    <cfRule type="cellIs" dxfId="11" priority="14771" operator="equal">
      <formula>"OK"</formula>
    </cfRule>
    <cfRule type="cellIs" dxfId="12" priority="14802" operator="equal">
      <formula>0</formula>
    </cfRule>
  </conditionalFormatting>
  <conditionalFormatting sqref="O104">
    <cfRule type="expression" dxfId="2" priority="15024">
      <formula>$Z104="OK"</formula>
    </cfRule>
  </conditionalFormatting>
  <conditionalFormatting sqref="Q104">
    <cfRule type="expression" dxfId="2" priority="15017">
      <formula>$Z104="OK"</formula>
    </cfRule>
  </conditionalFormatting>
  <conditionalFormatting sqref="S104">
    <cfRule type="expression" dxfId="2" priority="15010">
      <formula>$Z104="OK"</formula>
    </cfRule>
  </conditionalFormatting>
  <conditionalFormatting sqref="W104">
    <cfRule type="cellIs" dxfId="3" priority="14926" operator="equal">
      <formula>"ALERTA!"</formula>
    </cfRule>
    <cfRule type="cellIs" dxfId="0" priority="14933" operator="equal">
      <formula>"ALERTA!"</formula>
    </cfRule>
    <cfRule type="cellIs" dxfId="4" priority="14940" operator="equal">
      <formula>"ALERTA!"</formula>
    </cfRule>
    <cfRule type="cellIs" dxfId="5" priority="14947" operator="equal">
      <formula>"ALERTA!"</formula>
    </cfRule>
    <cfRule type="cellIs" dxfId="6" priority="14954" operator="equal">
      <formula>"MEDIR"</formula>
    </cfRule>
    <cfRule type="cellIs" dxfId="7" priority="14961" operator="equal">
      <formula>"OK"</formula>
    </cfRule>
    <cfRule type="cellIs" dxfId="8" priority="14968" operator="equal">
      <formula>"ALERTA!"</formula>
    </cfRule>
    <cfRule type="cellIs" dxfId="9" priority="14975" operator="equal">
      <formula>"MEDIR"</formula>
    </cfRule>
    <cfRule type="cellIs" dxfId="10" priority="14982" operator="equal">
      <formula>"OK"</formula>
    </cfRule>
    <cfRule type="cellIs" dxfId="11" priority="14989" operator="equal">
      <formula>"""OK"""</formula>
    </cfRule>
    <cfRule type="cellIs" dxfId="11" priority="14996" operator="equal">
      <formula>"OK"</formula>
    </cfRule>
    <cfRule type="cellIs" dxfId="12" priority="15003" operator="equal">
      <formula>0</formula>
    </cfRule>
  </conditionalFormatting>
  <conditionalFormatting sqref="O105">
    <cfRule type="expression" dxfId="2" priority="14460">
      <formula>$Z105="OK"</formula>
    </cfRule>
  </conditionalFormatting>
  <conditionalFormatting sqref="Q105">
    <cfRule type="expression" dxfId="2" priority="14411">
      <formula>$Z105="OK"</formula>
    </cfRule>
  </conditionalFormatting>
  <conditionalFormatting sqref="S105">
    <cfRule type="expression" dxfId="2" priority="14362">
      <formula>$Z105="OK"</formula>
    </cfRule>
  </conditionalFormatting>
  <conditionalFormatting sqref="W105">
    <cfRule type="cellIs" dxfId="3" priority="13774" operator="equal">
      <formula>"ALERTA!"</formula>
    </cfRule>
    <cfRule type="cellIs" dxfId="0" priority="13823" operator="equal">
      <formula>"ALERTA!"</formula>
    </cfRule>
    <cfRule type="cellIs" dxfId="4" priority="13872" operator="equal">
      <formula>"ALERTA!"</formula>
    </cfRule>
    <cfRule type="cellIs" dxfId="5" priority="13921" operator="equal">
      <formula>"ALERTA!"</formula>
    </cfRule>
    <cfRule type="cellIs" dxfId="6" priority="13970" operator="equal">
      <formula>"MEDIR"</formula>
    </cfRule>
    <cfRule type="cellIs" dxfId="7" priority="14019" operator="equal">
      <formula>"OK"</formula>
    </cfRule>
    <cfRule type="cellIs" dxfId="8" priority="14068" operator="equal">
      <formula>"ALERTA!"</formula>
    </cfRule>
    <cfRule type="cellIs" dxfId="9" priority="14117" operator="equal">
      <formula>"MEDIR"</formula>
    </cfRule>
    <cfRule type="cellIs" dxfId="10" priority="14166" operator="equal">
      <formula>"OK"</formula>
    </cfRule>
    <cfRule type="cellIs" dxfId="11" priority="14215" operator="equal">
      <formula>"""OK"""</formula>
    </cfRule>
    <cfRule type="cellIs" dxfId="11" priority="14264" operator="equal">
      <formula>"OK"</formula>
    </cfRule>
    <cfRule type="cellIs" dxfId="12" priority="14313" operator="equal">
      <formula>0</formula>
    </cfRule>
  </conditionalFormatting>
  <conditionalFormatting sqref="O106">
    <cfRule type="expression" dxfId="2" priority="14459">
      <formula>$Z106="OK"</formula>
    </cfRule>
  </conditionalFormatting>
  <conditionalFormatting sqref="Q106">
    <cfRule type="expression" dxfId="2" priority="14410">
      <formula>$Z106="OK"</formula>
    </cfRule>
  </conditionalFormatting>
  <conditionalFormatting sqref="S106">
    <cfRule type="expression" dxfId="2" priority="14361">
      <formula>$Z106="OK"</formula>
    </cfRule>
  </conditionalFormatting>
  <conditionalFormatting sqref="W106">
    <cfRule type="cellIs" dxfId="3" priority="13773" operator="equal">
      <formula>"ALERTA!"</formula>
    </cfRule>
    <cfRule type="cellIs" dxfId="0" priority="13822" operator="equal">
      <formula>"ALERTA!"</formula>
    </cfRule>
    <cfRule type="cellIs" dxfId="4" priority="13871" operator="equal">
      <formula>"ALERTA!"</formula>
    </cfRule>
    <cfRule type="cellIs" dxfId="5" priority="13920" operator="equal">
      <formula>"ALERTA!"</formula>
    </cfRule>
    <cfRule type="cellIs" dxfId="6" priority="13969" operator="equal">
      <formula>"MEDIR"</formula>
    </cfRule>
    <cfRule type="cellIs" dxfId="7" priority="14018" operator="equal">
      <formula>"OK"</formula>
    </cfRule>
    <cfRule type="cellIs" dxfId="8" priority="14067" operator="equal">
      <formula>"ALERTA!"</formula>
    </cfRule>
    <cfRule type="cellIs" dxfId="9" priority="14116" operator="equal">
      <formula>"MEDIR"</formula>
    </cfRule>
    <cfRule type="cellIs" dxfId="10" priority="14165" operator="equal">
      <formula>"OK"</formula>
    </cfRule>
    <cfRule type="cellIs" dxfId="11" priority="14214" operator="equal">
      <formula>"""OK"""</formula>
    </cfRule>
    <cfRule type="cellIs" dxfId="11" priority="14263" operator="equal">
      <formula>"OK"</formula>
    </cfRule>
    <cfRule type="cellIs" dxfId="12" priority="14312" operator="equal">
      <formula>0</formula>
    </cfRule>
  </conditionalFormatting>
  <conditionalFormatting sqref="O107">
    <cfRule type="expression" dxfId="2" priority="14458">
      <formula>$Z107="OK"</formula>
    </cfRule>
  </conditionalFormatting>
  <conditionalFormatting sqref="Q107">
    <cfRule type="expression" dxfId="2" priority="14409">
      <formula>$Z107="OK"</formula>
    </cfRule>
  </conditionalFormatting>
  <conditionalFormatting sqref="S107">
    <cfRule type="expression" dxfId="2" priority="14360">
      <formula>$Z107="OK"</formula>
    </cfRule>
  </conditionalFormatting>
  <conditionalFormatting sqref="W107">
    <cfRule type="cellIs" dxfId="3" priority="13772" operator="equal">
      <formula>"ALERTA!"</formula>
    </cfRule>
    <cfRule type="cellIs" dxfId="0" priority="13821" operator="equal">
      <formula>"ALERTA!"</formula>
    </cfRule>
    <cfRule type="cellIs" dxfId="4" priority="13870" operator="equal">
      <formula>"ALERTA!"</formula>
    </cfRule>
    <cfRule type="cellIs" dxfId="5" priority="13919" operator="equal">
      <formula>"ALERTA!"</formula>
    </cfRule>
    <cfRule type="cellIs" dxfId="6" priority="13968" operator="equal">
      <formula>"MEDIR"</formula>
    </cfRule>
    <cfRule type="cellIs" dxfId="7" priority="14017" operator="equal">
      <formula>"OK"</formula>
    </cfRule>
    <cfRule type="cellIs" dxfId="8" priority="14066" operator="equal">
      <formula>"ALERTA!"</formula>
    </cfRule>
    <cfRule type="cellIs" dxfId="9" priority="14115" operator="equal">
      <formula>"MEDIR"</formula>
    </cfRule>
    <cfRule type="cellIs" dxfId="10" priority="14164" operator="equal">
      <formula>"OK"</formula>
    </cfRule>
    <cfRule type="cellIs" dxfId="11" priority="14213" operator="equal">
      <formula>"""OK"""</formula>
    </cfRule>
    <cfRule type="cellIs" dxfId="11" priority="14262" operator="equal">
      <formula>"OK"</formula>
    </cfRule>
    <cfRule type="cellIs" dxfId="12" priority="14311" operator="equal">
      <formula>0</formula>
    </cfRule>
  </conditionalFormatting>
  <conditionalFormatting sqref="O108">
    <cfRule type="expression" dxfId="2" priority="14457">
      <formula>$Z108="OK"</formula>
    </cfRule>
  </conditionalFormatting>
  <conditionalFormatting sqref="Q108">
    <cfRule type="expression" dxfId="2" priority="14408">
      <formula>$Z108="OK"</formula>
    </cfRule>
  </conditionalFormatting>
  <conditionalFormatting sqref="S108">
    <cfRule type="expression" dxfId="2" priority="14359">
      <formula>$Z108="OK"</formula>
    </cfRule>
  </conditionalFormatting>
  <conditionalFormatting sqref="W108">
    <cfRule type="cellIs" dxfId="3" priority="13771" operator="equal">
      <formula>"ALERTA!"</formula>
    </cfRule>
    <cfRule type="cellIs" dxfId="0" priority="13820" operator="equal">
      <formula>"ALERTA!"</formula>
    </cfRule>
    <cfRule type="cellIs" dxfId="4" priority="13869" operator="equal">
      <formula>"ALERTA!"</formula>
    </cfRule>
    <cfRule type="cellIs" dxfId="5" priority="13918" operator="equal">
      <formula>"ALERTA!"</formula>
    </cfRule>
    <cfRule type="cellIs" dxfId="6" priority="13967" operator="equal">
      <formula>"MEDIR"</formula>
    </cfRule>
    <cfRule type="cellIs" dxfId="7" priority="14016" operator="equal">
      <formula>"OK"</formula>
    </cfRule>
    <cfRule type="cellIs" dxfId="8" priority="14065" operator="equal">
      <formula>"ALERTA!"</formula>
    </cfRule>
    <cfRule type="cellIs" dxfId="9" priority="14114" operator="equal">
      <formula>"MEDIR"</formula>
    </cfRule>
    <cfRule type="cellIs" dxfId="10" priority="14163" operator="equal">
      <formula>"OK"</formula>
    </cfRule>
    <cfRule type="cellIs" dxfId="11" priority="14212" operator="equal">
      <formula>"""OK"""</formula>
    </cfRule>
    <cfRule type="cellIs" dxfId="11" priority="14261" operator="equal">
      <formula>"OK"</formula>
    </cfRule>
    <cfRule type="cellIs" dxfId="12" priority="14310" operator="equal">
      <formula>0</formula>
    </cfRule>
  </conditionalFormatting>
  <conditionalFormatting sqref="O109">
    <cfRule type="expression" dxfId="2" priority="14456">
      <formula>$Z109="OK"</formula>
    </cfRule>
  </conditionalFormatting>
  <conditionalFormatting sqref="Q109">
    <cfRule type="expression" dxfId="2" priority="14407">
      <formula>$Z109="OK"</formula>
    </cfRule>
  </conditionalFormatting>
  <conditionalFormatting sqref="S109">
    <cfRule type="expression" dxfId="2" priority="14358">
      <formula>$Z109="OK"</formula>
    </cfRule>
  </conditionalFormatting>
  <conditionalFormatting sqref="W109">
    <cfRule type="cellIs" dxfId="3" priority="13770" operator="equal">
      <formula>"ALERTA!"</formula>
    </cfRule>
    <cfRule type="cellIs" dxfId="0" priority="13819" operator="equal">
      <formula>"ALERTA!"</formula>
    </cfRule>
    <cfRule type="cellIs" dxfId="4" priority="13868" operator="equal">
      <formula>"ALERTA!"</formula>
    </cfRule>
    <cfRule type="cellIs" dxfId="5" priority="13917" operator="equal">
      <formula>"ALERTA!"</formula>
    </cfRule>
    <cfRule type="cellIs" dxfId="6" priority="13966" operator="equal">
      <formula>"MEDIR"</formula>
    </cfRule>
    <cfRule type="cellIs" dxfId="7" priority="14015" operator="equal">
      <formula>"OK"</formula>
    </cfRule>
    <cfRule type="cellIs" dxfId="8" priority="14064" operator="equal">
      <formula>"ALERTA!"</formula>
    </cfRule>
    <cfRule type="cellIs" dxfId="9" priority="14113" operator="equal">
      <formula>"MEDIR"</formula>
    </cfRule>
    <cfRule type="cellIs" dxfId="10" priority="14162" operator="equal">
      <formula>"OK"</formula>
    </cfRule>
    <cfRule type="cellIs" dxfId="11" priority="14211" operator="equal">
      <formula>"""OK"""</formula>
    </cfRule>
    <cfRule type="cellIs" dxfId="11" priority="14260" operator="equal">
      <formula>"OK"</formula>
    </cfRule>
    <cfRule type="cellIs" dxfId="12" priority="14309" operator="equal">
      <formula>0</formula>
    </cfRule>
  </conditionalFormatting>
  <conditionalFormatting sqref="O110">
    <cfRule type="expression" dxfId="2" priority="14455">
      <formula>$Z110="OK"</formula>
    </cfRule>
  </conditionalFormatting>
  <conditionalFormatting sqref="Q110">
    <cfRule type="expression" dxfId="2" priority="14406">
      <formula>$Z110="OK"</formula>
    </cfRule>
  </conditionalFormatting>
  <conditionalFormatting sqref="S110">
    <cfRule type="expression" dxfId="2" priority="14357">
      <formula>$Z110="OK"</formula>
    </cfRule>
  </conditionalFormatting>
  <conditionalFormatting sqref="W110">
    <cfRule type="cellIs" dxfId="3" priority="13769" operator="equal">
      <formula>"ALERTA!"</formula>
    </cfRule>
    <cfRule type="cellIs" dxfId="0" priority="13818" operator="equal">
      <formula>"ALERTA!"</formula>
    </cfRule>
    <cfRule type="cellIs" dxfId="4" priority="13867" operator="equal">
      <formula>"ALERTA!"</formula>
    </cfRule>
    <cfRule type="cellIs" dxfId="5" priority="13916" operator="equal">
      <formula>"ALERTA!"</formula>
    </cfRule>
    <cfRule type="cellIs" dxfId="6" priority="13965" operator="equal">
      <formula>"MEDIR"</formula>
    </cfRule>
    <cfRule type="cellIs" dxfId="7" priority="14014" operator="equal">
      <formula>"OK"</formula>
    </cfRule>
    <cfRule type="cellIs" dxfId="8" priority="14063" operator="equal">
      <formula>"ALERTA!"</formula>
    </cfRule>
    <cfRule type="cellIs" dxfId="9" priority="14112" operator="equal">
      <formula>"MEDIR"</formula>
    </cfRule>
    <cfRule type="cellIs" dxfId="10" priority="14161" operator="equal">
      <formula>"OK"</formula>
    </cfRule>
    <cfRule type="cellIs" dxfId="11" priority="14210" operator="equal">
      <formula>"""OK"""</formula>
    </cfRule>
    <cfRule type="cellIs" dxfId="11" priority="14259" operator="equal">
      <formula>"OK"</formula>
    </cfRule>
    <cfRule type="cellIs" dxfId="12" priority="14308" operator="equal">
      <formula>0</formula>
    </cfRule>
  </conditionalFormatting>
  <conditionalFormatting sqref="O111">
    <cfRule type="expression" dxfId="2" priority="14454">
      <formula>$Z111="OK"</formula>
    </cfRule>
  </conditionalFormatting>
  <conditionalFormatting sqref="Q111">
    <cfRule type="expression" dxfId="2" priority="14405">
      <formula>$Z111="OK"</formula>
    </cfRule>
  </conditionalFormatting>
  <conditionalFormatting sqref="S111">
    <cfRule type="expression" dxfId="2" priority="14356">
      <formula>$Z111="OK"</formula>
    </cfRule>
  </conditionalFormatting>
  <conditionalFormatting sqref="W111">
    <cfRule type="cellIs" dxfId="3" priority="13768" operator="equal">
      <formula>"ALERTA!"</formula>
    </cfRule>
    <cfRule type="cellIs" dxfId="0" priority="13817" operator="equal">
      <formula>"ALERTA!"</formula>
    </cfRule>
    <cfRule type="cellIs" dxfId="4" priority="13866" operator="equal">
      <formula>"ALERTA!"</formula>
    </cfRule>
    <cfRule type="cellIs" dxfId="5" priority="13915" operator="equal">
      <formula>"ALERTA!"</formula>
    </cfRule>
    <cfRule type="cellIs" dxfId="6" priority="13964" operator="equal">
      <formula>"MEDIR"</formula>
    </cfRule>
    <cfRule type="cellIs" dxfId="7" priority="14013" operator="equal">
      <formula>"OK"</formula>
    </cfRule>
    <cfRule type="cellIs" dxfId="8" priority="14062" operator="equal">
      <formula>"ALERTA!"</formula>
    </cfRule>
    <cfRule type="cellIs" dxfId="9" priority="14111" operator="equal">
      <formula>"MEDIR"</formula>
    </cfRule>
    <cfRule type="cellIs" dxfId="10" priority="14160" operator="equal">
      <formula>"OK"</formula>
    </cfRule>
    <cfRule type="cellIs" dxfId="11" priority="14209" operator="equal">
      <formula>"""OK"""</formula>
    </cfRule>
    <cfRule type="cellIs" dxfId="11" priority="14258" operator="equal">
      <formula>"OK"</formula>
    </cfRule>
    <cfRule type="cellIs" dxfId="12" priority="14307" operator="equal">
      <formula>0</formula>
    </cfRule>
  </conditionalFormatting>
  <conditionalFormatting sqref="O112">
    <cfRule type="expression" dxfId="2" priority="14453">
      <formula>$Z112="OK"</formula>
    </cfRule>
  </conditionalFormatting>
  <conditionalFormatting sqref="Q112">
    <cfRule type="expression" dxfId="2" priority="14404">
      <formula>$Z112="OK"</formula>
    </cfRule>
  </conditionalFormatting>
  <conditionalFormatting sqref="S112">
    <cfRule type="expression" dxfId="2" priority="14355">
      <formula>$Z112="OK"</formula>
    </cfRule>
  </conditionalFormatting>
  <conditionalFormatting sqref="W112">
    <cfRule type="cellIs" dxfId="3" priority="13767" operator="equal">
      <formula>"ALERTA!"</formula>
    </cfRule>
    <cfRule type="cellIs" dxfId="0" priority="13816" operator="equal">
      <formula>"ALERTA!"</formula>
    </cfRule>
    <cfRule type="cellIs" dxfId="4" priority="13865" operator="equal">
      <formula>"ALERTA!"</formula>
    </cfRule>
    <cfRule type="cellIs" dxfId="5" priority="13914" operator="equal">
      <formula>"ALERTA!"</formula>
    </cfRule>
    <cfRule type="cellIs" dxfId="6" priority="13963" operator="equal">
      <formula>"MEDIR"</formula>
    </cfRule>
    <cfRule type="cellIs" dxfId="7" priority="14012" operator="equal">
      <formula>"OK"</formula>
    </cfRule>
    <cfRule type="cellIs" dxfId="8" priority="14061" operator="equal">
      <formula>"ALERTA!"</formula>
    </cfRule>
    <cfRule type="cellIs" dxfId="9" priority="14110" operator="equal">
      <formula>"MEDIR"</formula>
    </cfRule>
    <cfRule type="cellIs" dxfId="10" priority="14159" operator="equal">
      <formula>"OK"</formula>
    </cfRule>
    <cfRule type="cellIs" dxfId="11" priority="14208" operator="equal">
      <formula>"""OK"""</formula>
    </cfRule>
    <cfRule type="cellIs" dxfId="11" priority="14257" operator="equal">
      <formula>"OK"</formula>
    </cfRule>
    <cfRule type="cellIs" dxfId="12" priority="14306" operator="equal">
      <formula>0</formula>
    </cfRule>
  </conditionalFormatting>
  <conditionalFormatting sqref="O113">
    <cfRule type="expression" dxfId="2" priority="14452">
      <formula>$Z113="OK"</formula>
    </cfRule>
  </conditionalFormatting>
  <conditionalFormatting sqref="Q113">
    <cfRule type="expression" dxfId="2" priority="14403">
      <formula>$Z113="OK"</formula>
    </cfRule>
  </conditionalFormatting>
  <conditionalFormatting sqref="S113">
    <cfRule type="expression" dxfId="2" priority="14354">
      <formula>$Z113="OK"</formula>
    </cfRule>
  </conditionalFormatting>
  <conditionalFormatting sqref="W113">
    <cfRule type="cellIs" dxfId="3" priority="13766" operator="equal">
      <formula>"ALERTA!"</formula>
    </cfRule>
    <cfRule type="cellIs" dxfId="0" priority="13815" operator="equal">
      <formula>"ALERTA!"</formula>
    </cfRule>
    <cfRule type="cellIs" dxfId="4" priority="13864" operator="equal">
      <formula>"ALERTA!"</formula>
    </cfRule>
    <cfRule type="cellIs" dxfId="5" priority="13913" operator="equal">
      <formula>"ALERTA!"</formula>
    </cfRule>
    <cfRule type="cellIs" dxfId="6" priority="13962" operator="equal">
      <formula>"MEDIR"</formula>
    </cfRule>
    <cfRule type="cellIs" dxfId="7" priority="14011" operator="equal">
      <formula>"OK"</formula>
    </cfRule>
    <cfRule type="cellIs" dxfId="8" priority="14060" operator="equal">
      <formula>"ALERTA!"</formula>
    </cfRule>
    <cfRule type="cellIs" dxfId="9" priority="14109" operator="equal">
      <formula>"MEDIR"</formula>
    </cfRule>
    <cfRule type="cellIs" dxfId="10" priority="14158" operator="equal">
      <formula>"OK"</formula>
    </cfRule>
    <cfRule type="cellIs" dxfId="11" priority="14207" operator="equal">
      <formula>"""OK"""</formula>
    </cfRule>
    <cfRule type="cellIs" dxfId="11" priority="14256" operator="equal">
      <formula>"OK"</formula>
    </cfRule>
    <cfRule type="cellIs" dxfId="12" priority="14305" operator="equal">
      <formula>0</formula>
    </cfRule>
  </conditionalFormatting>
  <conditionalFormatting sqref="O114">
    <cfRule type="expression" dxfId="2" priority="14451">
      <formula>$Z114="OK"</formula>
    </cfRule>
  </conditionalFormatting>
  <conditionalFormatting sqref="Q114">
    <cfRule type="expression" dxfId="2" priority="14402">
      <formula>$Z114="OK"</formula>
    </cfRule>
  </conditionalFormatting>
  <conditionalFormatting sqref="S114">
    <cfRule type="expression" dxfId="2" priority="14353">
      <formula>$Z114="OK"</formula>
    </cfRule>
  </conditionalFormatting>
  <conditionalFormatting sqref="W114">
    <cfRule type="cellIs" dxfId="3" priority="13765" operator="equal">
      <formula>"ALERTA!"</formula>
    </cfRule>
    <cfRule type="cellIs" dxfId="0" priority="13814" operator="equal">
      <formula>"ALERTA!"</formula>
    </cfRule>
    <cfRule type="cellIs" dxfId="4" priority="13863" operator="equal">
      <formula>"ALERTA!"</formula>
    </cfRule>
    <cfRule type="cellIs" dxfId="5" priority="13912" operator="equal">
      <formula>"ALERTA!"</formula>
    </cfRule>
    <cfRule type="cellIs" dxfId="6" priority="13961" operator="equal">
      <formula>"MEDIR"</formula>
    </cfRule>
    <cfRule type="cellIs" dxfId="7" priority="14010" operator="equal">
      <formula>"OK"</formula>
    </cfRule>
    <cfRule type="cellIs" dxfId="8" priority="14059" operator="equal">
      <formula>"ALERTA!"</formula>
    </cfRule>
    <cfRule type="cellIs" dxfId="9" priority="14108" operator="equal">
      <formula>"MEDIR"</formula>
    </cfRule>
    <cfRule type="cellIs" dxfId="10" priority="14157" operator="equal">
      <formula>"OK"</formula>
    </cfRule>
    <cfRule type="cellIs" dxfId="11" priority="14206" operator="equal">
      <formula>"""OK"""</formula>
    </cfRule>
    <cfRule type="cellIs" dxfId="11" priority="14255" operator="equal">
      <formula>"OK"</formula>
    </cfRule>
    <cfRule type="cellIs" dxfId="12" priority="14304" operator="equal">
      <formula>0</formula>
    </cfRule>
  </conditionalFormatting>
  <conditionalFormatting sqref="O115">
    <cfRule type="expression" dxfId="2" priority="13710">
      <formula>$Z115="OK"</formula>
    </cfRule>
  </conditionalFormatting>
  <conditionalFormatting sqref="Q115">
    <cfRule type="expression" dxfId="2" priority="13709">
      <formula>$Z115="OK"</formula>
    </cfRule>
  </conditionalFormatting>
  <conditionalFormatting sqref="S115">
    <cfRule type="expression" dxfId="2" priority="13708">
      <formula>$Z115="OK"</formula>
    </cfRule>
  </conditionalFormatting>
  <conditionalFormatting sqref="W115">
    <cfRule type="cellIs" dxfId="3" priority="13696" operator="equal">
      <formula>"ALERTA!"</formula>
    </cfRule>
    <cfRule type="cellIs" dxfId="0" priority="13697" operator="equal">
      <formula>"ALERTA!"</formula>
    </cfRule>
    <cfRule type="cellIs" dxfId="4" priority="13698" operator="equal">
      <formula>"ALERTA!"</formula>
    </cfRule>
    <cfRule type="cellIs" dxfId="5" priority="13699" operator="equal">
      <formula>"ALERTA!"</formula>
    </cfRule>
    <cfRule type="cellIs" dxfId="6" priority="13700" operator="equal">
      <formula>"MEDIR"</formula>
    </cfRule>
    <cfRule type="cellIs" dxfId="7" priority="13701" operator="equal">
      <formula>"OK"</formula>
    </cfRule>
    <cfRule type="cellIs" dxfId="8" priority="13702" operator="equal">
      <formula>"ALERTA!"</formula>
    </cfRule>
    <cfRule type="cellIs" dxfId="9" priority="13703" operator="equal">
      <formula>"MEDIR"</formula>
    </cfRule>
    <cfRule type="cellIs" dxfId="10" priority="13704" operator="equal">
      <formula>"OK"</formula>
    </cfRule>
    <cfRule type="cellIs" dxfId="11" priority="13705" operator="equal">
      <formula>"""OK"""</formula>
    </cfRule>
    <cfRule type="cellIs" dxfId="11" priority="13706" operator="equal">
      <formula>"OK"</formula>
    </cfRule>
    <cfRule type="cellIs" dxfId="12" priority="13707" operator="equal">
      <formula>0</formula>
    </cfRule>
  </conditionalFormatting>
  <conditionalFormatting sqref="O116">
    <cfRule type="expression" dxfId="2" priority="12390">
      <formula>$Z116="OK"</formula>
    </cfRule>
  </conditionalFormatting>
  <conditionalFormatting sqref="Q116">
    <cfRule type="expression" dxfId="2" priority="12389">
      <formula>$Z116="OK"</formula>
    </cfRule>
  </conditionalFormatting>
  <conditionalFormatting sqref="S116">
    <cfRule type="expression" dxfId="2" priority="12388">
      <formula>$Z116="OK"</formula>
    </cfRule>
  </conditionalFormatting>
  <conditionalFormatting sqref="W116">
    <cfRule type="cellIs" dxfId="3" priority="12376" operator="equal">
      <formula>"ALERTA!"</formula>
    </cfRule>
    <cfRule type="cellIs" dxfId="0" priority="12377" operator="equal">
      <formula>"ALERTA!"</formula>
    </cfRule>
    <cfRule type="cellIs" dxfId="4" priority="12378" operator="equal">
      <formula>"ALERTA!"</formula>
    </cfRule>
    <cfRule type="cellIs" dxfId="5" priority="12379" operator="equal">
      <formula>"ALERTA!"</formula>
    </cfRule>
    <cfRule type="cellIs" dxfId="6" priority="12380" operator="equal">
      <formula>"MEDIR"</formula>
    </cfRule>
    <cfRule type="cellIs" dxfId="7" priority="12381" operator="equal">
      <formula>"OK"</formula>
    </cfRule>
    <cfRule type="cellIs" dxfId="8" priority="12382" operator="equal">
      <formula>"ALERTA!"</formula>
    </cfRule>
    <cfRule type="cellIs" dxfId="9" priority="12383" operator="equal">
      <formula>"MEDIR"</formula>
    </cfRule>
    <cfRule type="cellIs" dxfId="10" priority="12384" operator="equal">
      <formula>"OK"</formula>
    </cfRule>
    <cfRule type="cellIs" dxfId="11" priority="12385" operator="equal">
      <formula>"""OK"""</formula>
    </cfRule>
    <cfRule type="cellIs" dxfId="11" priority="12386" operator="equal">
      <formula>"OK"</formula>
    </cfRule>
    <cfRule type="cellIs" dxfId="12" priority="12387" operator="equal">
      <formula>0</formula>
    </cfRule>
  </conditionalFormatting>
  <conditionalFormatting sqref="O117">
    <cfRule type="expression" dxfId="2" priority="14450">
      <formula>$Z117="OK"</formula>
    </cfRule>
  </conditionalFormatting>
  <conditionalFormatting sqref="Q117">
    <cfRule type="expression" dxfId="2" priority="14401">
      <formula>$Z117="OK"</formula>
    </cfRule>
  </conditionalFormatting>
  <conditionalFormatting sqref="S117">
    <cfRule type="expression" dxfId="2" priority="14352">
      <formula>$Z117="OK"</formula>
    </cfRule>
  </conditionalFormatting>
  <conditionalFormatting sqref="W117">
    <cfRule type="cellIs" dxfId="3" priority="13764" operator="equal">
      <formula>"ALERTA!"</formula>
    </cfRule>
    <cfRule type="cellIs" dxfId="0" priority="13813" operator="equal">
      <formula>"ALERTA!"</formula>
    </cfRule>
    <cfRule type="cellIs" dxfId="4" priority="13862" operator="equal">
      <formula>"ALERTA!"</formula>
    </cfRule>
    <cfRule type="cellIs" dxfId="5" priority="13911" operator="equal">
      <formula>"ALERTA!"</formula>
    </cfRule>
    <cfRule type="cellIs" dxfId="6" priority="13960" operator="equal">
      <formula>"MEDIR"</formula>
    </cfRule>
    <cfRule type="cellIs" dxfId="7" priority="14009" operator="equal">
      <formula>"OK"</formula>
    </cfRule>
    <cfRule type="cellIs" dxfId="8" priority="14058" operator="equal">
      <formula>"ALERTA!"</formula>
    </cfRule>
    <cfRule type="cellIs" dxfId="9" priority="14107" operator="equal">
      <formula>"MEDIR"</formula>
    </cfRule>
    <cfRule type="cellIs" dxfId="10" priority="14156" operator="equal">
      <formula>"OK"</formula>
    </cfRule>
    <cfRule type="cellIs" dxfId="11" priority="14205" operator="equal">
      <formula>"""OK"""</formula>
    </cfRule>
    <cfRule type="cellIs" dxfId="11" priority="14254" operator="equal">
      <formula>"OK"</formula>
    </cfRule>
    <cfRule type="cellIs" dxfId="12" priority="14303" operator="equal">
      <formula>0</formula>
    </cfRule>
  </conditionalFormatting>
  <conditionalFormatting sqref="O118">
    <cfRule type="expression" dxfId="2" priority="810">
      <formula>$Z118="OK"</formula>
    </cfRule>
  </conditionalFormatting>
  <conditionalFormatting sqref="Q118">
    <cfRule type="expression" dxfId="2" priority="809">
      <formula>$Z118="OK"</formula>
    </cfRule>
  </conditionalFormatting>
  <conditionalFormatting sqref="S118">
    <cfRule type="expression" dxfId="2" priority="808">
      <formula>$Z118="OK"</formula>
    </cfRule>
  </conditionalFormatting>
  <conditionalFormatting sqref="W118">
    <cfRule type="cellIs" dxfId="12" priority="807" operator="equal">
      <formula>0</formula>
    </cfRule>
    <cfRule type="cellIs" dxfId="11" priority="806" operator="equal">
      <formula>"OK"</formula>
    </cfRule>
    <cfRule type="cellIs" dxfId="11" priority="805" operator="equal">
      <formula>"""OK"""</formula>
    </cfRule>
    <cfRule type="cellIs" dxfId="10" priority="804" operator="equal">
      <formula>"OK"</formula>
    </cfRule>
    <cfRule type="cellIs" dxfId="9" priority="803" operator="equal">
      <formula>"MEDIR"</formula>
    </cfRule>
    <cfRule type="cellIs" dxfId="8" priority="802" operator="equal">
      <formula>"ALERTA!"</formula>
    </cfRule>
    <cfRule type="cellIs" dxfId="7" priority="801" operator="equal">
      <formula>"OK"</formula>
    </cfRule>
    <cfRule type="cellIs" dxfId="6" priority="800" operator="equal">
      <formula>"MEDIR"</formula>
    </cfRule>
    <cfRule type="cellIs" dxfId="5" priority="799" operator="equal">
      <formula>"ALERTA!"</formula>
    </cfRule>
    <cfRule type="cellIs" dxfId="4" priority="798" operator="equal">
      <formula>"ALERTA!"</formula>
    </cfRule>
    <cfRule type="cellIs" dxfId="0" priority="797" operator="equal">
      <formula>"ALERTA!"</formula>
    </cfRule>
    <cfRule type="cellIs" dxfId="3" priority="796" operator="equal">
      <formula>"ALERTA!"</formula>
    </cfRule>
  </conditionalFormatting>
  <conditionalFormatting sqref="O119">
    <cfRule type="expression" dxfId="2" priority="14449">
      <formula>$Z119="OK"</formula>
    </cfRule>
  </conditionalFormatting>
  <conditionalFormatting sqref="Q119">
    <cfRule type="expression" dxfId="2" priority="14400">
      <formula>$Z119="OK"</formula>
    </cfRule>
  </conditionalFormatting>
  <conditionalFormatting sqref="S119">
    <cfRule type="expression" dxfId="2" priority="14351">
      <formula>$Z119="OK"</formula>
    </cfRule>
  </conditionalFormatting>
  <conditionalFormatting sqref="W119">
    <cfRule type="cellIs" dxfId="3" priority="13763" operator="equal">
      <formula>"ALERTA!"</formula>
    </cfRule>
    <cfRule type="cellIs" dxfId="0" priority="13812" operator="equal">
      <formula>"ALERTA!"</formula>
    </cfRule>
    <cfRule type="cellIs" dxfId="4" priority="13861" operator="equal">
      <formula>"ALERTA!"</formula>
    </cfRule>
    <cfRule type="cellIs" dxfId="5" priority="13910" operator="equal">
      <formula>"ALERTA!"</formula>
    </cfRule>
    <cfRule type="cellIs" dxfId="6" priority="13959" operator="equal">
      <formula>"MEDIR"</formula>
    </cfRule>
    <cfRule type="cellIs" dxfId="7" priority="14008" operator="equal">
      <formula>"OK"</formula>
    </cfRule>
    <cfRule type="cellIs" dxfId="8" priority="14057" operator="equal">
      <formula>"ALERTA!"</formula>
    </cfRule>
    <cfRule type="cellIs" dxfId="9" priority="14106" operator="equal">
      <formula>"MEDIR"</formula>
    </cfRule>
    <cfRule type="cellIs" dxfId="10" priority="14155" operator="equal">
      <formula>"OK"</formula>
    </cfRule>
    <cfRule type="cellIs" dxfId="11" priority="14204" operator="equal">
      <formula>"""OK"""</formula>
    </cfRule>
    <cfRule type="cellIs" dxfId="11" priority="14253" operator="equal">
      <formula>"OK"</formula>
    </cfRule>
    <cfRule type="cellIs" dxfId="12" priority="14302" operator="equal">
      <formula>0</formula>
    </cfRule>
  </conditionalFormatting>
  <conditionalFormatting sqref="O120">
    <cfRule type="expression" dxfId="2" priority="14448">
      <formula>$Z120="OK"</formula>
    </cfRule>
  </conditionalFormatting>
  <conditionalFormatting sqref="Q120">
    <cfRule type="expression" dxfId="2" priority="14399">
      <formula>$Z120="OK"</formula>
    </cfRule>
  </conditionalFormatting>
  <conditionalFormatting sqref="S120">
    <cfRule type="expression" dxfId="2" priority="14350">
      <formula>$Z120="OK"</formula>
    </cfRule>
  </conditionalFormatting>
  <conditionalFormatting sqref="W120">
    <cfRule type="cellIs" dxfId="3" priority="13762" operator="equal">
      <formula>"ALERTA!"</formula>
    </cfRule>
    <cfRule type="cellIs" dxfId="0" priority="13811" operator="equal">
      <formula>"ALERTA!"</formula>
    </cfRule>
    <cfRule type="cellIs" dxfId="4" priority="13860" operator="equal">
      <formula>"ALERTA!"</formula>
    </cfRule>
    <cfRule type="cellIs" dxfId="5" priority="13909" operator="equal">
      <formula>"ALERTA!"</formula>
    </cfRule>
    <cfRule type="cellIs" dxfId="6" priority="13958" operator="equal">
      <formula>"MEDIR"</formula>
    </cfRule>
    <cfRule type="cellIs" dxfId="7" priority="14007" operator="equal">
      <formula>"OK"</formula>
    </cfRule>
    <cfRule type="cellIs" dxfId="8" priority="14056" operator="equal">
      <formula>"ALERTA!"</formula>
    </cfRule>
    <cfRule type="cellIs" dxfId="9" priority="14105" operator="equal">
      <formula>"MEDIR"</formula>
    </cfRule>
    <cfRule type="cellIs" dxfId="10" priority="14154" operator="equal">
      <formula>"OK"</formula>
    </cfRule>
    <cfRule type="cellIs" dxfId="11" priority="14203" operator="equal">
      <formula>"""OK"""</formula>
    </cfRule>
    <cfRule type="cellIs" dxfId="11" priority="14252" operator="equal">
      <formula>"OK"</formula>
    </cfRule>
    <cfRule type="cellIs" dxfId="12" priority="14301" operator="equal">
      <formula>0</formula>
    </cfRule>
  </conditionalFormatting>
  <conditionalFormatting sqref="O121">
    <cfRule type="expression" dxfId="2" priority="14447">
      <formula>$Z121="OK"</formula>
    </cfRule>
  </conditionalFormatting>
  <conditionalFormatting sqref="Q121">
    <cfRule type="expression" dxfId="2" priority="14398">
      <formula>$Z121="OK"</formula>
    </cfRule>
  </conditionalFormatting>
  <conditionalFormatting sqref="S121">
    <cfRule type="expression" dxfId="2" priority="14349">
      <formula>$Z121="OK"</formula>
    </cfRule>
  </conditionalFormatting>
  <conditionalFormatting sqref="W121">
    <cfRule type="cellIs" dxfId="3" priority="13761" operator="equal">
      <formula>"ALERTA!"</formula>
    </cfRule>
    <cfRule type="cellIs" dxfId="0" priority="13810" operator="equal">
      <formula>"ALERTA!"</formula>
    </cfRule>
    <cfRule type="cellIs" dxfId="4" priority="13859" operator="equal">
      <formula>"ALERTA!"</formula>
    </cfRule>
    <cfRule type="cellIs" dxfId="5" priority="13908" operator="equal">
      <formula>"ALERTA!"</formula>
    </cfRule>
    <cfRule type="cellIs" dxfId="6" priority="13957" operator="equal">
      <formula>"MEDIR"</formula>
    </cfRule>
    <cfRule type="cellIs" dxfId="7" priority="14006" operator="equal">
      <formula>"OK"</formula>
    </cfRule>
    <cfRule type="cellIs" dxfId="8" priority="14055" operator="equal">
      <formula>"ALERTA!"</formula>
    </cfRule>
    <cfRule type="cellIs" dxfId="9" priority="14104" operator="equal">
      <formula>"MEDIR"</formula>
    </cfRule>
    <cfRule type="cellIs" dxfId="10" priority="14153" operator="equal">
      <formula>"OK"</formula>
    </cfRule>
    <cfRule type="cellIs" dxfId="11" priority="14202" operator="equal">
      <formula>"""OK"""</formula>
    </cfRule>
    <cfRule type="cellIs" dxfId="11" priority="14251" operator="equal">
      <formula>"OK"</formula>
    </cfRule>
    <cfRule type="cellIs" dxfId="12" priority="14300" operator="equal">
      <formula>0</formula>
    </cfRule>
  </conditionalFormatting>
  <conditionalFormatting sqref="O122">
    <cfRule type="expression" dxfId="2" priority="14446">
      <formula>$Z122="OK"</formula>
    </cfRule>
  </conditionalFormatting>
  <conditionalFormatting sqref="Q122">
    <cfRule type="expression" dxfId="2" priority="14397">
      <formula>$Z122="OK"</formula>
    </cfRule>
  </conditionalFormatting>
  <conditionalFormatting sqref="S122">
    <cfRule type="expression" dxfId="2" priority="14348">
      <formula>$Z122="OK"</formula>
    </cfRule>
  </conditionalFormatting>
  <conditionalFormatting sqref="W122">
    <cfRule type="cellIs" dxfId="3" priority="13760" operator="equal">
      <formula>"ALERTA!"</formula>
    </cfRule>
    <cfRule type="cellIs" dxfId="0" priority="13809" operator="equal">
      <formula>"ALERTA!"</formula>
    </cfRule>
    <cfRule type="cellIs" dxfId="4" priority="13858" operator="equal">
      <formula>"ALERTA!"</formula>
    </cfRule>
    <cfRule type="cellIs" dxfId="5" priority="13907" operator="equal">
      <formula>"ALERTA!"</formula>
    </cfRule>
    <cfRule type="cellIs" dxfId="6" priority="13956" operator="equal">
      <formula>"MEDIR"</formula>
    </cfRule>
    <cfRule type="cellIs" dxfId="7" priority="14005" operator="equal">
      <formula>"OK"</formula>
    </cfRule>
    <cfRule type="cellIs" dxfId="8" priority="14054" operator="equal">
      <formula>"ALERTA!"</formula>
    </cfRule>
    <cfRule type="cellIs" dxfId="9" priority="14103" operator="equal">
      <formula>"MEDIR"</formula>
    </cfRule>
    <cfRule type="cellIs" dxfId="10" priority="14152" operator="equal">
      <formula>"OK"</formula>
    </cfRule>
    <cfRule type="cellIs" dxfId="11" priority="14201" operator="equal">
      <formula>"""OK"""</formula>
    </cfRule>
    <cfRule type="cellIs" dxfId="11" priority="14250" operator="equal">
      <formula>"OK"</formula>
    </cfRule>
    <cfRule type="cellIs" dxfId="12" priority="14299" operator="equal">
      <formula>0</formula>
    </cfRule>
  </conditionalFormatting>
  <conditionalFormatting sqref="O123">
    <cfRule type="expression" dxfId="2" priority="14445">
      <formula>$Z123="OK"</formula>
    </cfRule>
  </conditionalFormatting>
  <conditionalFormatting sqref="Q123">
    <cfRule type="expression" dxfId="2" priority="14396">
      <formula>$Z123="OK"</formula>
    </cfRule>
  </conditionalFormatting>
  <conditionalFormatting sqref="S123">
    <cfRule type="expression" dxfId="2" priority="14347">
      <formula>$Z123="OK"</formula>
    </cfRule>
  </conditionalFormatting>
  <conditionalFormatting sqref="W123">
    <cfRule type="cellIs" dxfId="3" priority="13759" operator="equal">
      <formula>"ALERTA!"</formula>
    </cfRule>
    <cfRule type="cellIs" dxfId="0" priority="13808" operator="equal">
      <formula>"ALERTA!"</formula>
    </cfRule>
    <cfRule type="cellIs" dxfId="4" priority="13857" operator="equal">
      <formula>"ALERTA!"</formula>
    </cfRule>
    <cfRule type="cellIs" dxfId="5" priority="13906" operator="equal">
      <formula>"ALERTA!"</formula>
    </cfRule>
    <cfRule type="cellIs" dxfId="6" priority="13955" operator="equal">
      <formula>"MEDIR"</formula>
    </cfRule>
    <cfRule type="cellIs" dxfId="7" priority="14004" operator="equal">
      <formula>"OK"</formula>
    </cfRule>
    <cfRule type="cellIs" dxfId="8" priority="14053" operator="equal">
      <formula>"ALERTA!"</formula>
    </cfRule>
    <cfRule type="cellIs" dxfId="9" priority="14102" operator="equal">
      <formula>"MEDIR"</formula>
    </cfRule>
    <cfRule type="cellIs" dxfId="10" priority="14151" operator="equal">
      <formula>"OK"</formula>
    </cfRule>
    <cfRule type="cellIs" dxfId="11" priority="14200" operator="equal">
      <formula>"""OK"""</formula>
    </cfRule>
    <cfRule type="cellIs" dxfId="11" priority="14249" operator="equal">
      <formula>"OK"</formula>
    </cfRule>
    <cfRule type="cellIs" dxfId="12" priority="14298" operator="equal">
      <formula>0</formula>
    </cfRule>
  </conditionalFormatting>
  <conditionalFormatting sqref="O124">
    <cfRule type="expression" dxfId="2" priority="14444">
      <formula>$Z124="OK"</formula>
    </cfRule>
  </conditionalFormatting>
  <conditionalFormatting sqref="Q124">
    <cfRule type="expression" dxfId="2" priority="14395">
      <formula>$Z124="OK"</formula>
    </cfRule>
  </conditionalFormatting>
  <conditionalFormatting sqref="S124">
    <cfRule type="expression" dxfId="2" priority="14346">
      <formula>$Z124="OK"</formula>
    </cfRule>
  </conditionalFormatting>
  <conditionalFormatting sqref="W124">
    <cfRule type="cellIs" dxfId="3" priority="13758" operator="equal">
      <formula>"ALERTA!"</formula>
    </cfRule>
    <cfRule type="cellIs" dxfId="0" priority="13807" operator="equal">
      <formula>"ALERTA!"</formula>
    </cfRule>
    <cfRule type="cellIs" dxfId="4" priority="13856" operator="equal">
      <formula>"ALERTA!"</formula>
    </cfRule>
    <cfRule type="cellIs" dxfId="5" priority="13905" operator="equal">
      <formula>"ALERTA!"</formula>
    </cfRule>
    <cfRule type="cellIs" dxfId="6" priority="13954" operator="equal">
      <formula>"MEDIR"</formula>
    </cfRule>
    <cfRule type="cellIs" dxfId="7" priority="14003" operator="equal">
      <formula>"OK"</formula>
    </cfRule>
    <cfRule type="cellIs" dxfId="8" priority="14052" operator="equal">
      <formula>"ALERTA!"</formula>
    </cfRule>
    <cfRule type="cellIs" dxfId="9" priority="14101" operator="equal">
      <formula>"MEDIR"</formula>
    </cfRule>
    <cfRule type="cellIs" dxfId="10" priority="14150" operator="equal">
      <formula>"OK"</formula>
    </cfRule>
    <cfRule type="cellIs" dxfId="11" priority="14199" operator="equal">
      <formula>"""OK"""</formula>
    </cfRule>
    <cfRule type="cellIs" dxfId="11" priority="14248" operator="equal">
      <formula>"OK"</formula>
    </cfRule>
    <cfRule type="cellIs" dxfId="12" priority="14297" operator="equal">
      <formula>0</formula>
    </cfRule>
  </conditionalFormatting>
  <conditionalFormatting sqref="O125">
    <cfRule type="expression" dxfId="2" priority="14443">
      <formula>$Z125="OK"</formula>
    </cfRule>
  </conditionalFormatting>
  <conditionalFormatting sqref="Q125">
    <cfRule type="expression" dxfId="2" priority="14394">
      <formula>$Z125="OK"</formula>
    </cfRule>
  </conditionalFormatting>
  <conditionalFormatting sqref="S125">
    <cfRule type="expression" dxfId="2" priority="14345">
      <formula>$Z125="OK"</formula>
    </cfRule>
  </conditionalFormatting>
  <conditionalFormatting sqref="W125">
    <cfRule type="cellIs" dxfId="3" priority="13757" operator="equal">
      <formula>"ALERTA!"</formula>
    </cfRule>
    <cfRule type="cellIs" dxfId="0" priority="13806" operator="equal">
      <formula>"ALERTA!"</formula>
    </cfRule>
    <cfRule type="cellIs" dxfId="4" priority="13855" operator="equal">
      <formula>"ALERTA!"</formula>
    </cfRule>
    <cfRule type="cellIs" dxfId="5" priority="13904" operator="equal">
      <formula>"ALERTA!"</formula>
    </cfRule>
    <cfRule type="cellIs" dxfId="6" priority="13953" operator="equal">
      <formula>"MEDIR"</formula>
    </cfRule>
    <cfRule type="cellIs" dxfId="7" priority="14002" operator="equal">
      <formula>"OK"</formula>
    </cfRule>
    <cfRule type="cellIs" dxfId="8" priority="14051" operator="equal">
      <formula>"ALERTA!"</formula>
    </cfRule>
    <cfRule type="cellIs" dxfId="9" priority="14100" operator="equal">
      <formula>"MEDIR"</formula>
    </cfRule>
    <cfRule type="cellIs" dxfId="10" priority="14149" operator="equal">
      <formula>"OK"</formula>
    </cfRule>
    <cfRule type="cellIs" dxfId="11" priority="14198" operator="equal">
      <formula>"""OK"""</formula>
    </cfRule>
    <cfRule type="cellIs" dxfId="11" priority="14247" operator="equal">
      <formula>"OK"</formula>
    </cfRule>
    <cfRule type="cellIs" dxfId="12" priority="14296" operator="equal">
      <formula>0</formula>
    </cfRule>
  </conditionalFormatting>
  <conditionalFormatting sqref="O126">
    <cfRule type="expression" dxfId="2" priority="14442">
      <formula>$Z126="OK"</formula>
    </cfRule>
  </conditionalFormatting>
  <conditionalFormatting sqref="Q126">
    <cfRule type="expression" dxfId="2" priority="14393">
      <formula>$Z126="OK"</formula>
    </cfRule>
  </conditionalFormatting>
  <conditionalFormatting sqref="S126">
    <cfRule type="expression" dxfId="2" priority="14344">
      <formula>$Z126="OK"</formula>
    </cfRule>
  </conditionalFormatting>
  <conditionalFormatting sqref="W126">
    <cfRule type="cellIs" dxfId="3" priority="13756" operator="equal">
      <formula>"ALERTA!"</formula>
    </cfRule>
    <cfRule type="cellIs" dxfId="0" priority="13805" operator="equal">
      <formula>"ALERTA!"</formula>
    </cfRule>
    <cfRule type="cellIs" dxfId="4" priority="13854" operator="equal">
      <formula>"ALERTA!"</formula>
    </cfRule>
    <cfRule type="cellIs" dxfId="5" priority="13903" operator="equal">
      <formula>"ALERTA!"</formula>
    </cfRule>
    <cfRule type="cellIs" dxfId="6" priority="13952" operator="equal">
      <formula>"MEDIR"</formula>
    </cfRule>
    <cfRule type="cellIs" dxfId="7" priority="14001" operator="equal">
      <formula>"OK"</formula>
    </cfRule>
    <cfRule type="cellIs" dxfId="8" priority="14050" operator="equal">
      <formula>"ALERTA!"</formula>
    </cfRule>
    <cfRule type="cellIs" dxfId="9" priority="14099" operator="equal">
      <formula>"MEDIR"</formula>
    </cfRule>
    <cfRule type="cellIs" dxfId="10" priority="14148" operator="equal">
      <formula>"OK"</formula>
    </cfRule>
    <cfRule type="cellIs" dxfId="11" priority="14197" operator="equal">
      <formula>"""OK"""</formula>
    </cfRule>
    <cfRule type="cellIs" dxfId="11" priority="14246" operator="equal">
      <formula>"OK"</formula>
    </cfRule>
    <cfRule type="cellIs" dxfId="12" priority="14295" operator="equal">
      <formula>0</formula>
    </cfRule>
  </conditionalFormatting>
  <conditionalFormatting sqref="O127">
    <cfRule type="expression" dxfId="2" priority="14441">
      <formula>$Z127="OK"</formula>
    </cfRule>
  </conditionalFormatting>
  <conditionalFormatting sqref="Q127">
    <cfRule type="expression" dxfId="2" priority="14392">
      <formula>$Z127="OK"</formula>
    </cfRule>
  </conditionalFormatting>
  <conditionalFormatting sqref="S127">
    <cfRule type="expression" dxfId="2" priority="14343">
      <formula>$Z127="OK"</formula>
    </cfRule>
  </conditionalFormatting>
  <conditionalFormatting sqref="W127">
    <cfRule type="cellIs" dxfId="3" priority="13755" operator="equal">
      <formula>"ALERTA!"</formula>
    </cfRule>
    <cfRule type="cellIs" dxfId="0" priority="13804" operator="equal">
      <formula>"ALERTA!"</formula>
    </cfRule>
    <cfRule type="cellIs" dxfId="4" priority="13853" operator="equal">
      <formula>"ALERTA!"</formula>
    </cfRule>
    <cfRule type="cellIs" dxfId="5" priority="13902" operator="equal">
      <formula>"ALERTA!"</formula>
    </cfRule>
    <cfRule type="cellIs" dxfId="6" priority="13951" operator="equal">
      <formula>"MEDIR"</formula>
    </cfRule>
    <cfRule type="cellIs" dxfId="7" priority="14000" operator="equal">
      <formula>"OK"</formula>
    </cfRule>
    <cfRule type="cellIs" dxfId="8" priority="14049" operator="equal">
      <formula>"ALERTA!"</formula>
    </cfRule>
    <cfRule type="cellIs" dxfId="9" priority="14098" operator="equal">
      <formula>"MEDIR"</formula>
    </cfRule>
    <cfRule type="cellIs" dxfId="10" priority="14147" operator="equal">
      <formula>"OK"</formula>
    </cfRule>
    <cfRule type="cellIs" dxfId="11" priority="14196" operator="equal">
      <formula>"""OK"""</formula>
    </cfRule>
    <cfRule type="cellIs" dxfId="11" priority="14245" operator="equal">
      <formula>"OK"</formula>
    </cfRule>
    <cfRule type="cellIs" dxfId="12" priority="14294" operator="equal">
      <formula>0</formula>
    </cfRule>
  </conditionalFormatting>
  <conditionalFormatting sqref="O128">
    <cfRule type="expression" dxfId="2" priority="14440">
      <formula>$Z128="OK"</formula>
    </cfRule>
  </conditionalFormatting>
  <conditionalFormatting sqref="Q128">
    <cfRule type="expression" dxfId="2" priority="14391">
      <formula>$Z128="OK"</formula>
    </cfRule>
  </conditionalFormatting>
  <conditionalFormatting sqref="S128">
    <cfRule type="expression" dxfId="2" priority="14342">
      <formula>$Z128="OK"</formula>
    </cfRule>
  </conditionalFormatting>
  <conditionalFormatting sqref="W128">
    <cfRule type="cellIs" dxfId="3" priority="13754" operator="equal">
      <formula>"ALERTA!"</formula>
    </cfRule>
    <cfRule type="cellIs" dxfId="0" priority="13803" operator="equal">
      <formula>"ALERTA!"</formula>
    </cfRule>
    <cfRule type="cellIs" dxfId="4" priority="13852" operator="equal">
      <formula>"ALERTA!"</formula>
    </cfRule>
    <cfRule type="cellIs" dxfId="5" priority="13901" operator="equal">
      <formula>"ALERTA!"</formula>
    </cfRule>
    <cfRule type="cellIs" dxfId="6" priority="13950" operator="equal">
      <formula>"MEDIR"</formula>
    </cfRule>
    <cfRule type="cellIs" dxfId="7" priority="13999" operator="equal">
      <formula>"OK"</formula>
    </cfRule>
    <cfRule type="cellIs" dxfId="8" priority="14048" operator="equal">
      <formula>"ALERTA!"</formula>
    </cfRule>
    <cfRule type="cellIs" dxfId="9" priority="14097" operator="equal">
      <formula>"MEDIR"</formula>
    </cfRule>
    <cfRule type="cellIs" dxfId="10" priority="14146" operator="equal">
      <formula>"OK"</formula>
    </cfRule>
    <cfRule type="cellIs" dxfId="11" priority="14195" operator="equal">
      <formula>"""OK"""</formula>
    </cfRule>
    <cfRule type="cellIs" dxfId="11" priority="14244" operator="equal">
      <formula>"OK"</formula>
    </cfRule>
    <cfRule type="cellIs" dxfId="12" priority="14293" operator="equal">
      <formula>0</formula>
    </cfRule>
  </conditionalFormatting>
  <conditionalFormatting sqref="O129">
    <cfRule type="expression" dxfId="2" priority="14439">
      <formula>$Z129="OK"</formula>
    </cfRule>
  </conditionalFormatting>
  <conditionalFormatting sqref="Q129">
    <cfRule type="expression" dxfId="2" priority="14390">
      <formula>$Z129="OK"</formula>
    </cfRule>
  </conditionalFormatting>
  <conditionalFormatting sqref="S129">
    <cfRule type="expression" dxfId="2" priority="14341">
      <formula>$Z129="OK"</formula>
    </cfRule>
  </conditionalFormatting>
  <conditionalFormatting sqref="W129">
    <cfRule type="cellIs" dxfId="3" priority="13753" operator="equal">
      <formula>"ALERTA!"</formula>
    </cfRule>
    <cfRule type="cellIs" dxfId="0" priority="13802" operator="equal">
      <formula>"ALERTA!"</formula>
    </cfRule>
    <cfRule type="cellIs" dxfId="4" priority="13851" operator="equal">
      <formula>"ALERTA!"</formula>
    </cfRule>
    <cfRule type="cellIs" dxfId="5" priority="13900" operator="equal">
      <formula>"ALERTA!"</formula>
    </cfRule>
    <cfRule type="cellIs" dxfId="6" priority="13949" operator="equal">
      <formula>"MEDIR"</formula>
    </cfRule>
    <cfRule type="cellIs" dxfId="7" priority="13998" operator="equal">
      <formula>"OK"</formula>
    </cfRule>
    <cfRule type="cellIs" dxfId="8" priority="14047" operator="equal">
      <formula>"ALERTA!"</formula>
    </cfRule>
    <cfRule type="cellIs" dxfId="9" priority="14096" operator="equal">
      <formula>"MEDIR"</formula>
    </cfRule>
    <cfRule type="cellIs" dxfId="10" priority="14145" operator="equal">
      <formula>"OK"</formula>
    </cfRule>
    <cfRule type="cellIs" dxfId="11" priority="14194" operator="equal">
      <formula>"""OK"""</formula>
    </cfRule>
    <cfRule type="cellIs" dxfId="11" priority="14243" operator="equal">
      <formula>"OK"</formula>
    </cfRule>
    <cfRule type="cellIs" dxfId="12" priority="14292" operator="equal">
      <formula>0</formula>
    </cfRule>
  </conditionalFormatting>
  <conditionalFormatting sqref="O130">
    <cfRule type="expression" dxfId="2" priority="14438">
      <formula>$Z130="OK"</formula>
    </cfRule>
  </conditionalFormatting>
  <conditionalFormatting sqref="Q130">
    <cfRule type="expression" dxfId="2" priority="14389">
      <formula>$Z130="OK"</formula>
    </cfRule>
  </conditionalFormatting>
  <conditionalFormatting sqref="S130">
    <cfRule type="expression" dxfId="2" priority="14340">
      <formula>$Z130="OK"</formula>
    </cfRule>
  </conditionalFormatting>
  <conditionalFormatting sqref="W130">
    <cfRule type="cellIs" dxfId="3" priority="13752" operator="equal">
      <formula>"ALERTA!"</formula>
    </cfRule>
    <cfRule type="cellIs" dxfId="0" priority="13801" operator="equal">
      <formula>"ALERTA!"</formula>
    </cfRule>
    <cfRule type="cellIs" dxfId="4" priority="13850" operator="equal">
      <formula>"ALERTA!"</formula>
    </cfRule>
    <cfRule type="cellIs" dxfId="5" priority="13899" operator="equal">
      <formula>"ALERTA!"</formula>
    </cfRule>
    <cfRule type="cellIs" dxfId="6" priority="13948" operator="equal">
      <formula>"MEDIR"</formula>
    </cfRule>
    <cfRule type="cellIs" dxfId="7" priority="13997" operator="equal">
      <formula>"OK"</formula>
    </cfRule>
    <cfRule type="cellIs" dxfId="8" priority="14046" operator="equal">
      <formula>"ALERTA!"</formula>
    </cfRule>
    <cfRule type="cellIs" dxfId="9" priority="14095" operator="equal">
      <formula>"MEDIR"</formula>
    </cfRule>
    <cfRule type="cellIs" dxfId="10" priority="14144" operator="equal">
      <formula>"OK"</formula>
    </cfRule>
    <cfRule type="cellIs" dxfId="11" priority="14193" operator="equal">
      <formula>"""OK"""</formula>
    </cfRule>
    <cfRule type="cellIs" dxfId="11" priority="14242" operator="equal">
      <formula>"OK"</formula>
    </cfRule>
    <cfRule type="cellIs" dxfId="12" priority="14291" operator="equal">
      <formula>0</formula>
    </cfRule>
  </conditionalFormatting>
  <conditionalFormatting sqref="O131">
    <cfRule type="expression" dxfId="2" priority="14437">
      <formula>$Z131="OK"</formula>
    </cfRule>
  </conditionalFormatting>
  <conditionalFormatting sqref="Q131">
    <cfRule type="expression" dxfId="2" priority="14388">
      <formula>$Z131="OK"</formula>
    </cfRule>
  </conditionalFormatting>
  <conditionalFormatting sqref="S131">
    <cfRule type="expression" dxfId="2" priority="14339">
      <formula>$Z131="OK"</formula>
    </cfRule>
  </conditionalFormatting>
  <conditionalFormatting sqref="W131">
    <cfRule type="cellIs" dxfId="3" priority="13751" operator="equal">
      <formula>"ALERTA!"</formula>
    </cfRule>
    <cfRule type="cellIs" dxfId="0" priority="13800" operator="equal">
      <formula>"ALERTA!"</formula>
    </cfRule>
    <cfRule type="cellIs" dxfId="4" priority="13849" operator="equal">
      <formula>"ALERTA!"</formula>
    </cfRule>
    <cfRule type="cellIs" dxfId="5" priority="13898" operator="equal">
      <formula>"ALERTA!"</formula>
    </cfRule>
    <cfRule type="cellIs" dxfId="6" priority="13947" operator="equal">
      <formula>"MEDIR"</formula>
    </cfRule>
    <cfRule type="cellIs" dxfId="7" priority="13996" operator="equal">
      <formula>"OK"</formula>
    </cfRule>
    <cfRule type="cellIs" dxfId="8" priority="14045" operator="equal">
      <formula>"ALERTA!"</formula>
    </cfRule>
    <cfRule type="cellIs" dxfId="9" priority="14094" operator="equal">
      <formula>"MEDIR"</formula>
    </cfRule>
    <cfRule type="cellIs" dxfId="10" priority="14143" operator="equal">
      <formula>"OK"</formula>
    </cfRule>
    <cfRule type="cellIs" dxfId="11" priority="14192" operator="equal">
      <formula>"""OK"""</formula>
    </cfRule>
    <cfRule type="cellIs" dxfId="11" priority="14241" operator="equal">
      <formula>"OK"</formula>
    </cfRule>
    <cfRule type="cellIs" dxfId="12" priority="14290" operator="equal">
      <formula>0</formula>
    </cfRule>
  </conditionalFormatting>
  <conditionalFormatting sqref="O132">
    <cfRule type="expression" dxfId="2" priority="14436">
      <formula>$Z132="OK"</formula>
    </cfRule>
  </conditionalFormatting>
  <conditionalFormatting sqref="Q132">
    <cfRule type="expression" dxfId="2" priority="14387">
      <formula>$Z132="OK"</formula>
    </cfRule>
  </conditionalFormatting>
  <conditionalFormatting sqref="S132">
    <cfRule type="expression" dxfId="2" priority="14338">
      <formula>$Z132="OK"</formula>
    </cfRule>
  </conditionalFormatting>
  <conditionalFormatting sqref="W132">
    <cfRule type="cellIs" dxfId="3" priority="13750" operator="equal">
      <formula>"ALERTA!"</formula>
    </cfRule>
    <cfRule type="cellIs" dxfId="0" priority="13799" operator="equal">
      <formula>"ALERTA!"</formula>
    </cfRule>
    <cfRule type="cellIs" dxfId="4" priority="13848" operator="equal">
      <formula>"ALERTA!"</formula>
    </cfRule>
    <cfRule type="cellIs" dxfId="5" priority="13897" operator="equal">
      <formula>"ALERTA!"</formula>
    </cfRule>
    <cfRule type="cellIs" dxfId="6" priority="13946" operator="equal">
      <formula>"MEDIR"</formula>
    </cfRule>
    <cfRule type="cellIs" dxfId="7" priority="13995" operator="equal">
      <formula>"OK"</formula>
    </cfRule>
    <cfRule type="cellIs" dxfId="8" priority="14044" operator="equal">
      <formula>"ALERTA!"</formula>
    </cfRule>
    <cfRule type="cellIs" dxfId="9" priority="14093" operator="equal">
      <formula>"MEDIR"</formula>
    </cfRule>
    <cfRule type="cellIs" dxfId="10" priority="14142" operator="equal">
      <formula>"OK"</formula>
    </cfRule>
    <cfRule type="cellIs" dxfId="11" priority="14191" operator="equal">
      <formula>"""OK"""</formula>
    </cfRule>
    <cfRule type="cellIs" dxfId="11" priority="14240" operator="equal">
      <formula>"OK"</formula>
    </cfRule>
    <cfRule type="cellIs" dxfId="12" priority="14289" operator="equal">
      <formula>0</formula>
    </cfRule>
  </conditionalFormatting>
  <conditionalFormatting sqref="O133">
    <cfRule type="expression" dxfId="2" priority="14435">
      <formula>$Z133="OK"</formula>
    </cfRule>
  </conditionalFormatting>
  <conditionalFormatting sqref="Q133">
    <cfRule type="expression" dxfId="2" priority="14386">
      <formula>$Z133="OK"</formula>
    </cfRule>
  </conditionalFormatting>
  <conditionalFormatting sqref="S133">
    <cfRule type="expression" dxfId="2" priority="14337">
      <formula>$Z133="OK"</formula>
    </cfRule>
  </conditionalFormatting>
  <conditionalFormatting sqref="W133">
    <cfRule type="cellIs" dxfId="3" priority="13749" operator="equal">
      <formula>"ALERTA!"</formula>
    </cfRule>
    <cfRule type="cellIs" dxfId="0" priority="13798" operator="equal">
      <formula>"ALERTA!"</formula>
    </cfRule>
    <cfRule type="cellIs" dxfId="4" priority="13847" operator="equal">
      <formula>"ALERTA!"</formula>
    </cfRule>
    <cfRule type="cellIs" dxfId="5" priority="13896" operator="equal">
      <formula>"ALERTA!"</formula>
    </cfRule>
    <cfRule type="cellIs" dxfId="6" priority="13945" operator="equal">
      <formula>"MEDIR"</formula>
    </cfRule>
    <cfRule type="cellIs" dxfId="7" priority="13994" operator="equal">
      <formula>"OK"</formula>
    </cfRule>
    <cfRule type="cellIs" dxfId="8" priority="14043" operator="equal">
      <formula>"ALERTA!"</formula>
    </cfRule>
    <cfRule type="cellIs" dxfId="9" priority="14092" operator="equal">
      <formula>"MEDIR"</formula>
    </cfRule>
    <cfRule type="cellIs" dxfId="10" priority="14141" operator="equal">
      <formula>"OK"</formula>
    </cfRule>
    <cfRule type="cellIs" dxfId="11" priority="14190" operator="equal">
      <formula>"""OK"""</formula>
    </cfRule>
    <cfRule type="cellIs" dxfId="11" priority="14239" operator="equal">
      <formula>"OK"</formula>
    </cfRule>
    <cfRule type="cellIs" dxfId="12" priority="14288" operator="equal">
      <formula>0</formula>
    </cfRule>
  </conditionalFormatting>
  <conditionalFormatting sqref="O134">
    <cfRule type="expression" dxfId="2" priority="14434">
      <formula>$Z134="OK"</formula>
    </cfRule>
  </conditionalFormatting>
  <conditionalFormatting sqref="Q134">
    <cfRule type="expression" dxfId="2" priority="14385">
      <formula>$Z134="OK"</formula>
    </cfRule>
  </conditionalFormatting>
  <conditionalFormatting sqref="S134">
    <cfRule type="expression" dxfId="2" priority="14336">
      <formula>$Z134="OK"</formula>
    </cfRule>
  </conditionalFormatting>
  <conditionalFormatting sqref="W134">
    <cfRule type="cellIs" dxfId="3" priority="13748" operator="equal">
      <formula>"ALERTA!"</formula>
    </cfRule>
    <cfRule type="cellIs" dxfId="0" priority="13797" operator="equal">
      <formula>"ALERTA!"</formula>
    </cfRule>
    <cfRule type="cellIs" dxfId="4" priority="13846" operator="equal">
      <formula>"ALERTA!"</formula>
    </cfRule>
    <cfRule type="cellIs" dxfId="5" priority="13895" operator="equal">
      <formula>"ALERTA!"</formula>
    </cfRule>
    <cfRule type="cellIs" dxfId="6" priority="13944" operator="equal">
      <formula>"MEDIR"</formula>
    </cfRule>
    <cfRule type="cellIs" dxfId="7" priority="13993" operator="equal">
      <formula>"OK"</formula>
    </cfRule>
    <cfRule type="cellIs" dxfId="8" priority="14042" operator="equal">
      <formula>"ALERTA!"</formula>
    </cfRule>
    <cfRule type="cellIs" dxfId="9" priority="14091" operator="equal">
      <formula>"MEDIR"</formula>
    </cfRule>
    <cfRule type="cellIs" dxfId="10" priority="14140" operator="equal">
      <formula>"OK"</formula>
    </cfRule>
    <cfRule type="cellIs" dxfId="11" priority="14189" operator="equal">
      <formula>"""OK"""</formula>
    </cfRule>
    <cfRule type="cellIs" dxfId="11" priority="14238" operator="equal">
      <formula>"OK"</formula>
    </cfRule>
    <cfRule type="cellIs" dxfId="12" priority="14287" operator="equal">
      <formula>0</formula>
    </cfRule>
  </conditionalFormatting>
  <conditionalFormatting sqref="O135">
    <cfRule type="expression" dxfId="2" priority="14433">
      <formula>$Z135="OK"</formula>
    </cfRule>
  </conditionalFormatting>
  <conditionalFormatting sqref="Q135">
    <cfRule type="expression" dxfId="2" priority="14384">
      <formula>$Z135="OK"</formula>
    </cfRule>
  </conditionalFormatting>
  <conditionalFormatting sqref="S135">
    <cfRule type="expression" dxfId="2" priority="14335">
      <formula>$Z135="OK"</formula>
    </cfRule>
  </conditionalFormatting>
  <conditionalFormatting sqref="W135">
    <cfRule type="cellIs" dxfId="3" priority="13747" operator="equal">
      <formula>"ALERTA!"</formula>
    </cfRule>
    <cfRule type="cellIs" dxfId="0" priority="13796" operator="equal">
      <formula>"ALERTA!"</formula>
    </cfRule>
    <cfRule type="cellIs" dxfId="4" priority="13845" operator="equal">
      <formula>"ALERTA!"</formula>
    </cfRule>
    <cfRule type="cellIs" dxfId="5" priority="13894" operator="equal">
      <formula>"ALERTA!"</formula>
    </cfRule>
    <cfRule type="cellIs" dxfId="6" priority="13943" operator="equal">
      <formula>"MEDIR"</formula>
    </cfRule>
    <cfRule type="cellIs" dxfId="7" priority="13992" operator="equal">
      <formula>"OK"</formula>
    </cfRule>
    <cfRule type="cellIs" dxfId="8" priority="14041" operator="equal">
      <formula>"ALERTA!"</formula>
    </cfRule>
    <cfRule type="cellIs" dxfId="9" priority="14090" operator="equal">
      <formula>"MEDIR"</formula>
    </cfRule>
    <cfRule type="cellIs" dxfId="10" priority="14139" operator="equal">
      <formula>"OK"</formula>
    </cfRule>
    <cfRule type="cellIs" dxfId="11" priority="14188" operator="equal">
      <formula>"""OK"""</formula>
    </cfRule>
    <cfRule type="cellIs" dxfId="11" priority="14237" operator="equal">
      <formula>"OK"</formula>
    </cfRule>
    <cfRule type="cellIs" dxfId="12" priority="14286" operator="equal">
      <formula>0</formula>
    </cfRule>
  </conditionalFormatting>
  <conditionalFormatting sqref="O136">
    <cfRule type="expression" dxfId="2" priority="795">
      <formula>$Z136="OK"</formula>
    </cfRule>
  </conditionalFormatting>
  <conditionalFormatting sqref="Q136">
    <cfRule type="expression" dxfId="2" priority="794">
      <formula>$Z136="OK"</formula>
    </cfRule>
  </conditionalFormatting>
  <conditionalFormatting sqref="S136">
    <cfRule type="expression" dxfId="2" priority="793">
      <formula>$Z136="OK"</formula>
    </cfRule>
  </conditionalFormatting>
  <conditionalFormatting sqref="W136">
    <cfRule type="cellIs" dxfId="12" priority="792" operator="equal">
      <formula>0</formula>
    </cfRule>
    <cfRule type="cellIs" dxfId="11" priority="791" operator="equal">
      <formula>"OK"</formula>
    </cfRule>
    <cfRule type="cellIs" dxfId="11" priority="790" operator="equal">
      <formula>"""OK"""</formula>
    </cfRule>
    <cfRule type="cellIs" dxfId="10" priority="789" operator="equal">
      <formula>"OK"</formula>
    </cfRule>
    <cfRule type="cellIs" dxfId="9" priority="788" operator="equal">
      <formula>"MEDIR"</formula>
    </cfRule>
    <cfRule type="cellIs" dxfId="8" priority="787" operator="equal">
      <formula>"ALERTA!"</formula>
    </cfRule>
    <cfRule type="cellIs" dxfId="7" priority="786" operator="equal">
      <formula>"OK"</formula>
    </cfRule>
    <cfRule type="cellIs" dxfId="6" priority="785" operator="equal">
      <formula>"MEDIR"</formula>
    </cfRule>
    <cfRule type="cellIs" dxfId="5" priority="784" operator="equal">
      <formula>"ALERTA!"</formula>
    </cfRule>
    <cfRule type="cellIs" dxfId="4" priority="783" operator="equal">
      <formula>"ALERTA!"</formula>
    </cfRule>
    <cfRule type="cellIs" dxfId="0" priority="782" operator="equal">
      <formula>"ALERTA!"</formula>
    </cfRule>
    <cfRule type="cellIs" dxfId="3" priority="781" operator="equal">
      <formula>"ALERTA!"</formula>
    </cfRule>
  </conditionalFormatting>
  <conditionalFormatting sqref="O137">
    <cfRule type="expression" dxfId="2" priority="14432">
      <formula>$Z137="OK"</formula>
    </cfRule>
  </conditionalFormatting>
  <conditionalFormatting sqref="Q137">
    <cfRule type="expression" dxfId="2" priority="14383">
      <formula>$Z137="OK"</formula>
    </cfRule>
  </conditionalFormatting>
  <conditionalFormatting sqref="S137">
    <cfRule type="expression" dxfId="2" priority="14334">
      <formula>$Z137="OK"</formula>
    </cfRule>
  </conditionalFormatting>
  <conditionalFormatting sqref="W137">
    <cfRule type="cellIs" dxfId="3" priority="13746" operator="equal">
      <formula>"ALERTA!"</formula>
    </cfRule>
    <cfRule type="cellIs" dxfId="0" priority="13795" operator="equal">
      <formula>"ALERTA!"</formula>
    </cfRule>
    <cfRule type="cellIs" dxfId="4" priority="13844" operator="equal">
      <formula>"ALERTA!"</formula>
    </cfRule>
    <cfRule type="cellIs" dxfId="5" priority="13893" operator="equal">
      <formula>"ALERTA!"</formula>
    </cfRule>
    <cfRule type="cellIs" dxfId="6" priority="13942" operator="equal">
      <formula>"MEDIR"</formula>
    </cfRule>
    <cfRule type="cellIs" dxfId="7" priority="13991" operator="equal">
      <formula>"OK"</formula>
    </cfRule>
    <cfRule type="cellIs" dxfId="8" priority="14040" operator="equal">
      <formula>"ALERTA!"</formula>
    </cfRule>
    <cfRule type="cellIs" dxfId="9" priority="14089" operator="equal">
      <formula>"MEDIR"</formula>
    </cfRule>
    <cfRule type="cellIs" dxfId="10" priority="14138" operator="equal">
      <formula>"OK"</formula>
    </cfRule>
    <cfRule type="cellIs" dxfId="11" priority="14187" operator="equal">
      <formula>"""OK"""</formula>
    </cfRule>
    <cfRule type="cellIs" dxfId="11" priority="14236" operator="equal">
      <formula>"OK"</formula>
    </cfRule>
    <cfRule type="cellIs" dxfId="12" priority="14285" operator="equal">
      <formula>0</formula>
    </cfRule>
  </conditionalFormatting>
  <conditionalFormatting sqref="O138">
    <cfRule type="expression" dxfId="2" priority="14431">
      <formula>$Z138="OK"</formula>
    </cfRule>
  </conditionalFormatting>
  <conditionalFormatting sqref="Q138">
    <cfRule type="expression" dxfId="2" priority="14382">
      <formula>$Z138="OK"</formula>
    </cfRule>
  </conditionalFormatting>
  <conditionalFormatting sqref="S138">
    <cfRule type="expression" dxfId="2" priority="14333">
      <formula>$Z138="OK"</formula>
    </cfRule>
  </conditionalFormatting>
  <conditionalFormatting sqref="W138">
    <cfRule type="cellIs" dxfId="3" priority="13745" operator="equal">
      <formula>"ALERTA!"</formula>
    </cfRule>
    <cfRule type="cellIs" dxfId="0" priority="13794" operator="equal">
      <formula>"ALERTA!"</formula>
    </cfRule>
    <cfRule type="cellIs" dxfId="4" priority="13843" operator="equal">
      <formula>"ALERTA!"</formula>
    </cfRule>
    <cfRule type="cellIs" dxfId="5" priority="13892" operator="equal">
      <formula>"ALERTA!"</formula>
    </cfRule>
    <cfRule type="cellIs" dxfId="6" priority="13941" operator="equal">
      <formula>"MEDIR"</formula>
    </cfRule>
    <cfRule type="cellIs" dxfId="7" priority="13990" operator="equal">
      <formula>"OK"</formula>
    </cfRule>
    <cfRule type="cellIs" dxfId="8" priority="14039" operator="equal">
      <formula>"ALERTA!"</formula>
    </cfRule>
    <cfRule type="cellIs" dxfId="9" priority="14088" operator="equal">
      <formula>"MEDIR"</formula>
    </cfRule>
    <cfRule type="cellIs" dxfId="10" priority="14137" operator="equal">
      <formula>"OK"</formula>
    </cfRule>
    <cfRule type="cellIs" dxfId="11" priority="14186" operator="equal">
      <formula>"""OK"""</formula>
    </cfRule>
    <cfRule type="cellIs" dxfId="11" priority="14235" operator="equal">
      <formula>"OK"</formula>
    </cfRule>
    <cfRule type="cellIs" dxfId="12" priority="14284" operator="equal">
      <formula>0</formula>
    </cfRule>
  </conditionalFormatting>
  <conditionalFormatting sqref="O139">
    <cfRule type="expression" dxfId="2" priority="14430">
      <formula>$Z139="OK"</formula>
    </cfRule>
  </conditionalFormatting>
  <conditionalFormatting sqref="Q139">
    <cfRule type="expression" dxfId="2" priority="14381">
      <formula>$Z139="OK"</formula>
    </cfRule>
  </conditionalFormatting>
  <conditionalFormatting sqref="S139">
    <cfRule type="expression" dxfId="2" priority="14332">
      <formula>$Z139="OK"</formula>
    </cfRule>
  </conditionalFormatting>
  <conditionalFormatting sqref="W139">
    <cfRule type="cellIs" dxfId="3" priority="13744" operator="equal">
      <formula>"ALERTA!"</formula>
    </cfRule>
    <cfRule type="cellIs" dxfId="0" priority="13793" operator="equal">
      <formula>"ALERTA!"</formula>
    </cfRule>
    <cfRule type="cellIs" dxfId="4" priority="13842" operator="equal">
      <formula>"ALERTA!"</formula>
    </cfRule>
    <cfRule type="cellIs" dxfId="5" priority="13891" operator="equal">
      <formula>"ALERTA!"</formula>
    </cfRule>
    <cfRule type="cellIs" dxfId="6" priority="13940" operator="equal">
      <formula>"MEDIR"</formula>
    </cfRule>
    <cfRule type="cellIs" dxfId="7" priority="13989" operator="equal">
      <formula>"OK"</formula>
    </cfRule>
    <cfRule type="cellIs" dxfId="8" priority="14038" operator="equal">
      <formula>"ALERTA!"</formula>
    </cfRule>
    <cfRule type="cellIs" dxfId="9" priority="14087" operator="equal">
      <formula>"MEDIR"</formula>
    </cfRule>
    <cfRule type="cellIs" dxfId="10" priority="14136" operator="equal">
      <formula>"OK"</formula>
    </cfRule>
    <cfRule type="cellIs" dxfId="11" priority="14185" operator="equal">
      <formula>"""OK"""</formula>
    </cfRule>
    <cfRule type="cellIs" dxfId="11" priority="14234" operator="equal">
      <formula>"OK"</formula>
    </cfRule>
    <cfRule type="cellIs" dxfId="12" priority="14283" operator="equal">
      <formula>0</formula>
    </cfRule>
  </conditionalFormatting>
  <conditionalFormatting sqref="O140">
    <cfRule type="expression" dxfId="2" priority="14429">
      <formula>$Z140="OK"</formula>
    </cfRule>
  </conditionalFormatting>
  <conditionalFormatting sqref="Q140">
    <cfRule type="expression" dxfId="2" priority="14380">
      <formula>$Z140="OK"</formula>
    </cfRule>
  </conditionalFormatting>
  <conditionalFormatting sqref="S140">
    <cfRule type="expression" dxfId="2" priority="14331">
      <formula>$Z140="OK"</formula>
    </cfRule>
  </conditionalFormatting>
  <conditionalFormatting sqref="W140">
    <cfRule type="cellIs" dxfId="3" priority="13743" operator="equal">
      <formula>"ALERTA!"</formula>
    </cfRule>
    <cfRule type="cellIs" dxfId="0" priority="13792" operator="equal">
      <formula>"ALERTA!"</formula>
    </cfRule>
    <cfRule type="cellIs" dxfId="4" priority="13841" operator="equal">
      <formula>"ALERTA!"</formula>
    </cfRule>
    <cfRule type="cellIs" dxfId="5" priority="13890" operator="equal">
      <formula>"ALERTA!"</formula>
    </cfRule>
    <cfRule type="cellIs" dxfId="6" priority="13939" operator="equal">
      <formula>"MEDIR"</formula>
    </cfRule>
    <cfRule type="cellIs" dxfId="7" priority="13988" operator="equal">
      <formula>"OK"</formula>
    </cfRule>
    <cfRule type="cellIs" dxfId="8" priority="14037" operator="equal">
      <formula>"ALERTA!"</formula>
    </cfRule>
    <cfRule type="cellIs" dxfId="9" priority="14086" operator="equal">
      <formula>"MEDIR"</formula>
    </cfRule>
    <cfRule type="cellIs" dxfId="10" priority="14135" operator="equal">
      <formula>"OK"</formula>
    </cfRule>
    <cfRule type="cellIs" dxfId="11" priority="14184" operator="equal">
      <formula>"""OK"""</formula>
    </cfRule>
    <cfRule type="cellIs" dxfId="11" priority="14233" operator="equal">
      <formula>"OK"</formula>
    </cfRule>
    <cfRule type="cellIs" dxfId="12" priority="14282" operator="equal">
      <formula>0</formula>
    </cfRule>
  </conditionalFormatting>
  <conditionalFormatting sqref="O141">
    <cfRule type="expression" dxfId="2" priority="14428">
      <formula>$Z141="OK"</formula>
    </cfRule>
  </conditionalFormatting>
  <conditionalFormatting sqref="Q141">
    <cfRule type="expression" dxfId="2" priority="14379">
      <formula>$Z141="OK"</formula>
    </cfRule>
  </conditionalFormatting>
  <conditionalFormatting sqref="S141">
    <cfRule type="expression" dxfId="2" priority="14330">
      <formula>$Z141="OK"</formula>
    </cfRule>
  </conditionalFormatting>
  <conditionalFormatting sqref="W141">
    <cfRule type="cellIs" dxfId="3" priority="13742" operator="equal">
      <formula>"ALERTA!"</formula>
    </cfRule>
    <cfRule type="cellIs" dxfId="0" priority="13791" operator="equal">
      <formula>"ALERTA!"</formula>
    </cfRule>
    <cfRule type="cellIs" dxfId="4" priority="13840" operator="equal">
      <formula>"ALERTA!"</formula>
    </cfRule>
    <cfRule type="cellIs" dxfId="5" priority="13889" operator="equal">
      <formula>"ALERTA!"</formula>
    </cfRule>
    <cfRule type="cellIs" dxfId="6" priority="13938" operator="equal">
      <formula>"MEDIR"</formula>
    </cfRule>
    <cfRule type="cellIs" dxfId="7" priority="13987" operator="equal">
      <formula>"OK"</formula>
    </cfRule>
    <cfRule type="cellIs" dxfId="8" priority="14036" operator="equal">
      <formula>"ALERTA!"</formula>
    </cfRule>
    <cfRule type="cellIs" dxfId="9" priority="14085" operator="equal">
      <formula>"MEDIR"</formula>
    </cfRule>
    <cfRule type="cellIs" dxfId="10" priority="14134" operator="equal">
      <formula>"OK"</formula>
    </cfRule>
    <cfRule type="cellIs" dxfId="11" priority="14183" operator="equal">
      <formula>"""OK"""</formula>
    </cfRule>
    <cfRule type="cellIs" dxfId="11" priority="14232" operator="equal">
      <formula>"OK"</formula>
    </cfRule>
    <cfRule type="cellIs" dxfId="12" priority="14281" operator="equal">
      <formula>0</formula>
    </cfRule>
  </conditionalFormatting>
  <conditionalFormatting sqref="O143">
    <cfRule type="expression" dxfId="2" priority="13560">
      <formula>$Z143="OK"</formula>
    </cfRule>
  </conditionalFormatting>
  <conditionalFormatting sqref="Q143">
    <cfRule type="expression" dxfId="2" priority="13559">
      <formula>$Z143="OK"</formula>
    </cfRule>
  </conditionalFormatting>
  <conditionalFormatting sqref="S143">
    <cfRule type="expression" dxfId="2" priority="13558">
      <formula>$Z143="OK"</formula>
    </cfRule>
  </conditionalFormatting>
  <conditionalFormatting sqref="W143">
    <cfRule type="cellIs" dxfId="3" priority="13546" operator="equal">
      <formula>"ALERTA!"</formula>
    </cfRule>
    <cfRule type="cellIs" dxfId="0" priority="13547" operator="equal">
      <formula>"ALERTA!"</formula>
    </cfRule>
    <cfRule type="cellIs" dxfId="4" priority="13548" operator="equal">
      <formula>"ALERTA!"</formula>
    </cfRule>
    <cfRule type="cellIs" dxfId="5" priority="13549" operator="equal">
      <formula>"ALERTA!"</formula>
    </cfRule>
    <cfRule type="cellIs" dxfId="6" priority="13550" operator="equal">
      <formula>"MEDIR"</formula>
    </cfRule>
    <cfRule type="cellIs" dxfId="7" priority="13551" operator="equal">
      <formula>"OK"</formula>
    </cfRule>
    <cfRule type="cellIs" dxfId="8" priority="13552" operator="equal">
      <formula>"ALERTA!"</formula>
    </cfRule>
    <cfRule type="cellIs" dxfId="9" priority="13553" operator="equal">
      <formula>"MEDIR"</formula>
    </cfRule>
    <cfRule type="cellIs" dxfId="10" priority="13554" operator="equal">
      <formula>"OK"</formula>
    </cfRule>
    <cfRule type="cellIs" dxfId="11" priority="13555" operator="equal">
      <formula>"""OK"""</formula>
    </cfRule>
    <cfRule type="cellIs" dxfId="11" priority="13556" operator="equal">
      <formula>"OK"</formula>
    </cfRule>
    <cfRule type="cellIs" dxfId="12" priority="13557" operator="equal">
      <formula>0</formula>
    </cfRule>
  </conditionalFormatting>
  <conditionalFormatting sqref="O144">
    <cfRule type="expression" dxfId="2" priority="14425">
      <formula>$Z144="OK"</formula>
    </cfRule>
  </conditionalFormatting>
  <conditionalFormatting sqref="Q144">
    <cfRule type="expression" dxfId="2" priority="14376">
      <formula>$Z144="OK"</formula>
    </cfRule>
  </conditionalFormatting>
  <conditionalFormatting sqref="S144">
    <cfRule type="expression" dxfId="2" priority="14327">
      <formula>$Z144="OK"</formula>
    </cfRule>
  </conditionalFormatting>
  <conditionalFormatting sqref="W144">
    <cfRule type="cellIs" dxfId="3" priority="13739" operator="equal">
      <formula>"ALERTA!"</formula>
    </cfRule>
    <cfRule type="cellIs" dxfId="0" priority="13788" operator="equal">
      <formula>"ALERTA!"</formula>
    </cfRule>
    <cfRule type="cellIs" dxfId="4" priority="13837" operator="equal">
      <formula>"ALERTA!"</formula>
    </cfRule>
    <cfRule type="cellIs" dxfId="5" priority="13886" operator="equal">
      <formula>"ALERTA!"</formula>
    </cfRule>
    <cfRule type="cellIs" dxfId="6" priority="13935" operator="equal">
      <formula>"MEDIR"</formula>
    </cfRule>
    <cfRule type="cellIs" dxfId="7" priority="13984" operator="equal">
      <formula>"OK"</formula>
    </cfRule>
    <cfRule type="cellIs" dxfId="8" priority="14033" operator="equal">
      <formula>"ALERTA!"</formula>
    </cfRule>
    <cfRule type="cellIs" dxfId="9" priority="14082" operator="equal">
      <formula>"MEDIR"</formula>
    </cfRule>
    <cfRule type="cellIs" dxfId="10" priority="14131" operator="equal">
      <formula>"OK"</formula>
    </cfRule>
    <cfRule type="cellIs" dxfId="11" priority="14180" operator="equal">
      <formula>"""OK"""</formula>
    </cfRule>
    <cfRule type="cellIs" dxfId="11" priority="14229" operator="equal">
      <formula>"OK"</formula>
    </cfRule>
    <cfRule type="cellIs" dxfId="12" priority="14278" operator="equal">
      <formula>0</formula>
    </cfRule>
  </conditionalFormatting>
  <conditionalFormatting sqref="O145">
    <cfRule type="expression" dxfId="2" priority="14424">
      <formula>$Z145="OK"</formula>
    </cfRule>
  </conditionalFormatting>
  <conditionalFormatting sqref="Q145">
    <cfRule type="expression" dxfId="2" priority="14375">
      <formula>$Z145="OK"</formula>
    </cfRule>
  </conditionalFormatting>
  <conditionalFormatting sqref="S145">
    <cfRule type="expression" dxfId="2" priority="14326">
      <formula>$Z145="OK"</formula>
    </cfRule>
  </conditionalFormatting>
  <conditionalFormatting sqref="W145">
    <cfRule type="cellIs" dxfId="3" priority="13738" operator="equal">
      <formula>"ALERTA!"</formula>
    </cfRule>
    <cfRule type="cellIs" dxfId="0" priority="13787" operator="equal">
      <formula>"ALERTA!"</formula>
    </cfRule>
    <cfRule type="cellIs" dxfId="4" priority="13836" operator="equal">
      <formula>"ALERTA!"</formula>
    </cfRule>
    <cfRule type="cellIs" dxfId="5" priority="13885" operator="equal">
      <formula>"ALERTA!"</formula>
    </cfRule>
    <cfRule type="cellIs" dxfId="6" priority="13934" operator="equal">
      <formula>"MEDIR"</formula>
    </cfRule>
    <cfRule type="cellIs" dxfId="7" priority="13983" operator="equal">
      <formula>"OK"</formula>
    </cfRule>
    <cfRule type="cellIs" dxfId="8" priority="14032" operator="equal">
      <formula>"ALERTA!"</formula>
    </cfRule>
    <cfRule type="cellIs" dxfId="9" priority="14081" operator="equal">
      <formula>"MEDIR"</formula>
    </cfRule>
    <cfRule type="cellIs" dxfId="10" priority="14130" operator="equal">
      <formula>"OK"</formula>
    </cfRule>
    <cfRule type="cellIs" dxfId="11" priority="14179" operator="equal">
      <formula>"""OK"""</formula>
    </cfRule>
    <cfRule type="cellIs" dxfId="11" priority="14228" operator="equal">
      <formula>"OK"</formula>
    </cfRule>
    <cfRule type="cellIs" dxfId="12" priority="14277" operator="equal">
      <formula>0</formula>
    </cfRule>
  </conditionalFormatting>
  <conditionalFormatting sqref="O146">
    <cfRule type="expression" dxfId="2" priority="14423">
      <formula>$Z146="OK"</formula>
    </cfRule>
  </conditionalFormatting>
  <conditionalFormatting sqref="Q146">
    <cfRule type="expression" dxfId="2" priority="14374">
      <formula>$Z146="OK"</formula>
    </cfRule>
  </conditionalFormatting>
  <conditionalFormatting sqref="S146">
    <cfRule type="expression" dxfId="2" priority="14325">
      <formula>$Z146="OK"</formula>
    </cfRule>
  </conditionalFormatting>
  <conditionalFormatting sqref="W146">
    <cfRule type="cellIs" dxfId="3" priority="13737" operator="equal">
      <formula>"ALERTA!"</formula>
    </cfRule>
    <cfRule type="cellIs" dxfId="0" priority="13786" operator="equal">
      <formula>"ALERTA!"</formula>
    </cfRule>
    <cfRule type="cellIs" dxfId="4" priority="13835" operator="equal">
      <formula>"ALERTA!"</formula>
    </cfRule>
    <cfRule type="cellIs" dxfId="5" priority="13884" operator="equal">
      <formula>"ALERTA!"</formula>
    </cfRule>
    <cfRule type="cellIs" dxfId="6" priority="13933" operator="equal">
      <formula>"MEDIR"</formula>
    </cfRule>
    <cfRule type="cellIs" dxfId="7" priority="13982" operator="equal">
      <formula>"OK"</formula>
    </cfRule>
    <cfRule type="cellIs" dxfId="8" priority="14031" operator="equal">
      <formula>"ALERTA!"</formula>
    </cfRule>
    <cfRule type="cellIs" dxfId="9" priority="14080" operator="equal">
      <formula>"MEDIR"</formula>
    </cfRule>
    <cfRule type="cellIs" dxfId="10" priority="14129" operator="equal">
      <formula>"OK"</formula>
    </cfRule>
    <cfRule type="cellIs" dxfId="11" priority="14178" operator="equal">
      <formula>"""OK"""</formula>
    </cfRule>
    <cfRule type="cellIs" dxfId="11" priority="14227" operator="equal">
      <formula>"OK"</formula>
    </cfRule>
    <cfRule type="cellIs" dxfId="12" priority="14276" operator="equal">
      <formula>0</formula>
    </cfRule>
  </conditionalFormatting>
  <conditionalFormatting sqref="O147">
    <cfRule type="expression" dxfId="2" priority="14422">
      <formula>$Z147="OK"</formula>
    </cfRule>
  </conditionalFormatting>
  <conditionalFormatting sqref="Q147">
    <cfRule type="expression" dxfId="2" priority="14373">
      <formula>$Z147="OK"</formula>
    </cfRule>
  </conditionalFormatting>
  <conditionalFormatting sqref="S147">
    <cfRule type="expression" dxfId="2" priority="14324">
      <formula>$Z147="OK"</formula>
    </cfRule>
  </conditionalFormatting>
  <conditionalFormatting sqref="W147">
    <cfRule type="cellIs" dxfId="3" priority="13736" operator="equal">
      <formula>"ALERTA!"</formula>
    </cfRule>
    <cfRule type="cellIs" dxfId="0" priority="13785" operator="equal">
      <formula>"ALERTA!"</formula>
    </cfRule>
    <cfRule type="cellIs" dxfId="4" priority="13834" operator="equal">
      <formula>"ALERTA!"</formula>
    </cfRule>
    <cfRule type="cellIs" dxfId="5" priority="13883" operator="equal">
      <formula>"ALERTA!"</formula>
    </cfRule>
    <cfRule type="cellIs" dxfId="6" priority="13932" operator="equal">
      <formula>"MEDIR"</formula>
    </cfRule>
    <cfRule type="cellIs" dxfId="7" priority="13981" operator="equal">
      <formula>"OK"</formula>
    </cfRule>
    <cfRule type="cellIs" dxfId="8" priority="14030" operator="equal">
      <formula>"ALERTA!"</formula>
    </cfRule>
    <cfRule type="cellIs" dxfId="9" priority="14079" operator="equal">
      <formula>"MEDIR"</formula>
    </cfRule>
    <cfRule type="cellIs" dxfId="10" priority="14128" operator="equal">
      <formula>"OK"</formula>
    </cfRule>
    <cfRule type="cellIs" dxfId="11" priority="14177" operator="equal">
      <formula>"""OK"""</formula>
    </cfRule>
    <cfRule type="cellIs" dxfId="11" priority="14226" operator="equal">
      <formula>"OK"</formula>
    </cfRule>
    <cfRule type="cellIs" dxfId="12" priority="14275" operator="equal">
      <formula>0</formula>
    </cfRule>
  </conditionalFormatting>
  <conditionalFormatting sqref="O148">
    <cfRule type="expression" dxfId="2" priority="14421">
      <formula>$Z148="OK"</formula>
    </cfRule>
  </conditionalFormatting>
  <conditionalFormatting sqref="Q148">
    <cfRule type="expression" dxfId="2" priority="14372">
      <formula>$Z148="OK"</formula>
    </cfRule>
  </conditionalFormatting>
  <conditionalFormatting sqref="S148">
    <cfRule type="expression" dxfId="2" priority="14323">
      <formula>$Z148="OK"</formula>
    </cfRule>
  </conditionalFormatting>
  <conditionalFormatting sqref="W148">
    <cfRule type="cellIs" dxfId="3" priority="13735" operator="equal">
      <formula>"ALERTA!"</formula>
    </cfRule>
    <cfRule type="cellIs" dxfId="0" priority="13784" operator="equal">
      <formula>"ALERTA!"</formula>
    </cfRule>
    <cfRule type="cellIs" dxfId="4" priority="13833" operator="equal">
      <formula>"ALERTA!"</formula>
    </cfRule>
    <cfRule type="cellIs" dxfId="5" priority="13882" operator="equal">
      <formula>"ALERTA!"</formula>
    </cfRule>
    <cfRule type="cellIs" dxfId="6" priority="13931" operator="equal">
      <formula>"MEDIR"</formula>
    </cfRule>
    <cfRule type="cellIs" dxfId="7" priority="13980" operator="equal">
      <formula>"OK"</formula>
    </cfRule>
    <cfRule type="cellIs" dxfId="8" priority="14029" operator="equal">
      <formula>"ALERTA!"</formula>
    </cfRule>
    <cfRule type="cellIs" dxfId="9" priority="14078" operator="equal">
      <formula>"MEDIR"</formula>
    </cfRule>
    <cfRule type="cellIs" dxfId="10" priority="14127" operator="equal">
      <formula>"OK"</formula>
    </cfRule>
    <cfRule type="cellIs" dxfId="11" priority="14176" operator="equal">
      <formula>"""OK"""</formula>
    </cfRule>
    <cfRule type="cellIs" dxfId="11" priority="14225" operator="equal">
      <formula>"OK"</formula>
    </cfRule>
    <cfRule type="cellIs" dxfId="12" priority="14274" operator="equal">
      <formula>0</formula>
    </cfRule>
  </conditionalFormatting>
  <conditionalFormatting sqref="O149">
    <cfRule type="expression" dxfId="2" priority="14420">
      <formula>$Z149="OK"</formula>
    </cfRule>
  </conditionalFormatting>
  <conditionalFormatting sqref="Q149">
    <cfRule type="expression" dxfId="2" priority="14371">
      <formula>$Z149="OK"</formula>
    </cfRule>
  </conditionalFormatting>
  <conditionalFormatting sqref="S149">
    <cfRule type="expression" dxfId="2" priority="14322">
      <formula>$Z149="OK"</formula>
    </cfRule>
  </conditionalFormatting>
  <conditionalFormatting sqref="W149">
    <cfRule type="cellIs" dxfId="3" priority="13734" operator="equal">
      <formula>"ALERTA!"</formula>
    </cfRule>
    <cfRule type="cellIs" dxfId="0" priority="13783" operator="equal">
      <formula>"ALERTA!"</formula>
    </cfRule>
    <cfRule type="cellIs" dxfId="4" priority="13832" operator="equal">
      <formula>"ALERTA!"</formula>
    </cfRule>
    <cfRule type="cellIs" dxfId="5" priority="13881" operator="equal">
      <formula>"ALERTA!"</formula>
    </cfRule>
    <cfRule type="cellIs" dxfId="6" priority="13930" operator="equal">
      <formula>"MEDIR"</formula>
    </cfRule>
    <cfRule type="cellIs" dxfId="7" priority="13979" operator="equal">
      <formula>"OK"</formula>
    </cfRule>
    <cfRule type="cellIs" dxfId="8" priority="14028" operator="equal">
      <formula>"ALERTA!"</formula>
    </cfRule>
    <cfRule type="cellIs" dxfId="9" priority="14077" operator="equal">
      <formula>"MEDIR"</formula>
    </cfRule>
    <cfRule type="cellIs" dxfId="10" priority="14126" operator="equal">
      <formula>"OK"</formula>
    </cfRule>
    <cfRule type="cellIs" dxfId="11" priority="14175" operator="equal">
      <formula>"""OK"""</formula>
    </cfRule>
    <cfRule type="cellIs" dxfId="11" priority="14224" operator="equal">
      <formula>"OK"</formula>
    </cfRule>
    <cfRule type="cellIs" dxfId="12" priority="14273" operator="equal">
      <formula>0</formula>
    </cfRule>
  </conditionalFormatting>
  <conditionalFormatting sqref="O150">
    <cfRule type="expression" dxfId="2" priority="13545">
      <formula>$Z150="OK"</formula>
    </cfRule>
  </conditionalFormatting>
  <conditionalFormatting sqref="Q150">
    <cfRule type="expression" dxfId="2" priority="13544">
      <formula>$Z150="OK"</formula>
    </cfRule>
  </conditionalFormatting>
  <conditionalFormatting sqref="S150">
    <cfRule type="expression" dxfId="2" priority="13543">
      <formula>$Z150="OK"</formula>
    </cfRule>
  </conditionalFormatting>
  <conditionalFormatting sqref="W150">
    <cfRule type="cellIs" dxfId="3" priority="13531" operator="equal">
      <formula>"ALERTA!"</formula>
    </cfRule>
    <cfRule type="cellIs" dxfId="0" priority="13532" operator="equal">
      <formula>"ALERTA!"</formula>
    </cfRule>
    <cfRule type="cellIs" dxfId="4" priority="13533" operator="equal">
      <formula>"ALERTA!"</formula>
    </cfRule>
    <cfRule type="cellIs" dxfId="5" priority="13534" operator="equal">
      <formula>"ALERTA!"</formula>
    </cfRule>
    <cfRule type="cellIs" dxfId="6" priority="13535" operator="equal">
      <formula>"MEDIR"</formula>
    </cfRule>
    <cfRule type="cellIs" dxfId="7" priority="13536" operator="equal">
      <formula>"OK"</formula>
    </cfRule>
    <cfRule type="cellIs" dxfId="8" priority="13537" operator="equal">
      <formula>"ALERTA!"</formula>
    </cfRule>
    <cfRule type="cellIs" dxfId="9" priority="13538" operator="equal">
      <formula>"MEDIR"</formula>
    </cfRule>
    <cfRule type="cellIs" dxfId="10" priority="13539" operator="equal">
      <formula>"OK"</formula>
    </cfRule>
    <cfRule type="cellIs" dxfId="11" priority="13540" operator="equal">
      <formula>"""OK"""</formula>
    </cfRule>
    <cfRule type="cellIs" dxfId="11" priority="13541" operator="equal">
      <formula>"OK"</formula>
    </cfRule>
    <cfRule type="cellIs" dxfId="12" priority="13542" operator="equal">
      <formula>0</formula>
    </cfRule>
  </conditionalFormatting>
  <conditionalFormatting sqref="O151">
    <cfRule type="expression" dxfId="2" priority="14418">
      <formula>$Z151="OK"</formula>
    </cfRule>
  </conditionalFormatting>
  <conditionalFormatting sqref="Q151">
    <cfRule type="expression" dxfId="2" priority="14369">
      <formula>$Z151="OK"</formula>
    </cfRule>
  </conditionalFormatting>
  <conditionalFormatting sqref="S151">
    <cfRule type="expression" dxfId="2" priority="14320">
      <formula>$Z151="OK"</formula>
    </cfRule>
  </conditionalFormatting>
  <conditionalFormatting sqref="W151">
    <cfRule type="cellIs" dxfId="3" priority="13732" operator="equal">
      <formula>"ALERTA!"</formula>
    </cfRule>
    <cfRule type="cellIs" dxfId="0" priority="13781" operator="equal">
      <formula>"ALERTA!"</formula>
    </cfRule>
    <cfRule type="cellIs" dxfId="4" priority="13830" operator="equal">
      <formula>"ALERTA!"</formula>
    </cfRule>
    <cfRule type="cellIs" dxfId="5" priority="13879" operator="equal">
      <formula>"ALERTA!"</formula>
    </cfRule>
    <cfRule type="cellIs" dxfId="6" priority="13928" operator="equal">
      <formula>"MEDIR"</formula>
    </cfRule>
    <cfRule type="cellIs" dxfId="7" priority="13977" operator="equal">
      <formula>"OK"</formula>
    </cfRule>
    <cfRule type="cellIs" dxfId="8" priority="14026" operator="equal">
      <formula>"ALERTA!"</formula>
    </cfRule>
    <cfRule type="cellIs" dxfId="9" priority="14075" operator="equal">
      <formula>"MEDIR"</formula>
    </cfRule>
    <cfRule type="cellIs" dxfId="10" priority="14124" operator="equal">
      <formula>"OK"</formula>
    </cfRule>
    <cfRule type="cellIs" dxfId="11" priority="14173" operator="equal">
      <formula>"""OK"""</formula>
    </cfRule>
    <cfRule type="cellIs" dxfId="11" priority="14222" operator="equal">
      <formula>"OK"</formula>
    </cfRule>
    <cfRule type="cellIs" dxfId="12" priority="14271" operator="equal">
      <formula>0</formula>
    </cfRule>
  </conditionalFormatting>
  <conditionalFormatting sqref="O152">
    <cfRule type="expression" dxfId="2" priority="14417">
      <formula>$Z152="OK"</formula>
    </cfRule>
  </conditionalFormatting>
  <conditionalFormatting sqref="Q152">
    <cfRule type="expression" dxfId="2" priority="14368">
      <formula>$Z152="OK"</formula>
    </cfRule>
  </conditionalFormatting>
  <conditionalFormatting sqref="S152">
    <cfRule type="expression" dxfId="2" priority="14319">
      <formula>$Z152="OK"</formula>
    </cfRule>
  </conditionalFormatting>
  <conditionalFormatting sqref="W152">
    <cfRule type="cellIs" dxfId="3" priority="13731" operator="equal">
      <formula>"ALERTA!"</formula>
    </cfRule>
    <cfRule type="cellIs" dxfId="0" priority="13780" operator="equal">
      <formula>"ALERTA!"</formula>
    </cfRule>
    <cfRule type="cellIs" dxfId="4" priority="13829" operator="equal">
      <formula>"ALERTA!"</formula>
    </cfRule>
    <cfRule type="cellIs" dxfId="5" priority="13878" operator="equal">
      <formula>"ALERTA!"</formula>
    </cfRule>
    <cfRule type="cellIs" dxfId="6" priority="13927" operator="equal">
      <formula>"MEDIR"</formula>
    </cfRule>
    <cfRule type="cellIs" dxfId="7" priority="13976" operator="equal">
      <formula>"OK"</formula>
    </cfRule>
    <cfRule type="cellIs" dxfId="8" priority="14025" operator="equal">
      <formula>"ALERTA!"</formula>
    </cfRule>
    <cfRule type="cellIs" dxfId="9" priority="14074" operator="equal">
      <formula>"MEDIR"</formula>
    </cfRule>
    <cfRule type="cellIs" dxfId="10" priority="14123" operator="equal">
      <formula>"OK"</formula>
    </cfRule>
    <cfRule type="cellIs" dxfId="11" priority="14172" operator="equal">
      <formula>"""OK"""</formula>
    </cfRule>
    <cfRule type="cellIs" dxfId="11" priority="14221" operator="equal">
      <formula>"OK"</formula>
    </cfRule>
    <cfRule type="cellIs" dxfId="12" priority="14270" operator="equal">
      <formula>0</formula>
    </cfRule>
  </conditionalFormatting>
  <conditionalFormatting sqref="O153">
    <cfRule type="expression" dxfId="2" priority="13530">
      <formula>$Z153="OK"</formula>
    </cfRule>
  </conditionalFormatting>
  <conditionalFormatting sqref="Q153">
    <cfRule type="expression" dxfId="2" priority="13529">
      <formula>$Z153="OK"</formula>
    </cfRule>
  </conditionalFormatting>
  <conditionalFormatting sqref="S153">
    <cfRule type="expression" dxfId="2" priority="13528">
      <formula>$Z153="OK"</formula>
    </cfRule>
  </conditionalFormatting>
  <conditionalFormatting sqref="W153">
    <cfRule type="cellIs" dxfId="3" priority="13516" operator="equal">
      <formula>"ALERTA!"</formula>
    </cfRule>
    <cfRule type="cellIs" dxfId="0" priority="13517" operator="equal">
      <formula>"ALERTA!"</formula>
    </cfRule>
    <cfRule type="cellIs" dxfId="4" priority="13518" operator="equal">
      <formula>"ALERTA!"</formula>
    </cfRule>
    <cfRule type="cellIs" dxfId="5" priority="13519" operator="equal">
      <formula>"ALERTA!"</formula>
    </cfRule>
    <cfRule type="cellIs" dxfId="6" priority="13520" operator="equal">
      <formula>"MEDIR"</formula>
    </cfRule>
    <cfRule type="cellIs" dxfId="7" priority="13521" operator="equal">
      <formula>"OK"</formula>
    </cfRule>
    <cfRule type="cellIs" dxfId="8" priority="13522" operator="equal">
      <formula>"ALERTA!"</formula>
    </cfRule>
    <cfRule type="cellIs" dxfId="9" priority="13523" operator="equal">
      <formula>"MEDIR"</formula>
    </cfRule>
    <cfRule type="cellIs" dxfId="10" priority="13524" operator="equal">
      <formula>"OK"</formula>
    </cfRule>
    <cfRule type="cellIs" dxfId="11" priority="13525" operator="equal">
      <formula>"""OK"""</formula>
    </cfRule>
    <cfRule type="cellIs" dxfId="11" priority="13526" operator="equal">
      <formula>"OK"</formula>
    </cfRule>
    <cfRule type="cellIs" dxfId="12" priority="13527" operator="equal">
      <formula>0</formula>
    </cfRule>
  </conditionalFormatting>
  <conditionalFormatting sqref="O154">
    <cfRule type="expression" dxfId="2" priority="14416">
      <formula>$Z154="OK"</formula>
    </cfRule>
  </conditionalFormatting>
  <conditionalFormatting sqref="Q154">
    <cfRule type="expression" dxfId="2" priority="14367">
      <formula>$Z154="OK"</formula>
    </cfRule>
  </conditionalFormatting>
  <conditionalFormatting sqref="S154">
    <cfRule type="expression" dxfId="2" priority="14318">
      <formula>$Z154="OK"</formula>
    </cfRule>
  </conditionalFormatting>
  <conditionalFormatting sqref="W154">
    <cfRule type="cellIs" dxfId="3" priority="13730" operator="equal">
      <formula>"ALERTA!"</formula>
    </cfRule>
    <cfRule type="cellIs" dxfId="0" priority="13779" operator="equal">
      <formula>"ALERTA!"</formula>
    </cfRule>
    <cfRule type="cellIs" dxfId="4" priority="13828" operator="equal">
      <formula>"ALERTA!"</formula>
    </cfRule>
    <cfRule type="cellIs" dxfId="5" priority="13877" operator="equal">
      <formula>"ALERTA!"</formula>
    </cfRule>
    <cfRule type="cellIs" dxfId="6" priority="13926" operator="equal">
      <formula>"MEDIR"</formula>
    </cfRule>
    <cfRule type="cellIs" dxfId="7" priority="13975" operator="equal">
      <formula>"OK"</formula>
    </cfRule>
    <cfRule type="cellIs" dxfId="8" priority="14024" operator="equal">
      <formula>"ALERTA!"</formula>
    </cfRule>
    <cfRule type="cellIs" dxfId="9" priority="14073" operator="equal">
      <formula>"MEDIR"</formula>
    </cfRule>
    <cfRule type="cellIs" dxfId="10" priority="14122" operator="equal">
      <formula>"OK"</formula>
    </cfRule>
    <cfRule type="cellIs" dxfId="11" priority="14171" operator="equal">
      <formula>"""OK"""</formula>
    </cfRule>
    <cfRule type="cellIs" dxfId="11" priority="14220" operator="equal">
      <formula>"OK"</formula>
    </cfRule>
    <cfRule type="cellIs" dxfId="12" priority="14269" operator="equal">
      <formula>0</formula>
    </cfRule>
  </conditionalFormatting>
  <conditionalFormatting sqref="O155">
    <cfRule type="expression" dxfId="2" priority="14415">
      <formula>$Z155="OK"</formula>
    </cfRule>
  </conditionalFormatting>
  <conditionalFormatting sqref="Q155">
    <cfRule type="expression" dxfId="2" priority="14366">
      <formula>$Z155="OK"</formula>
    </cfRule>
  </conditionalFormatting>
  <conditionalFormatting sqref="S155">
    <cfRule type="expression" dxfId="2" priority="14317">
      <formula>$Z155="OK"</formula>
    </cfRule>
  </conditionalFormatting>
  <conditionalFormatting sqref="W155">
    <cfRule type="cellIs" dxfId="3" priority="13729" operator="equal">
      <formula>"ALERTA!"</formula>
    </cfRule>
    <cfRule type="cellIs" dxfId="0" priority="13778" operator="equal">
      <formula>"ALERTA!"</formula>
    </cfRule>
    <cfRule type="cellIs" dxfId="4" priority="13827" operator="equal">
      <formula>"ALERTA!"</formula>
    </cfRule>
    <cfRule type="cellIs" dxfId="5" priority="13876" operator="equal">
      <formula>"ALERTA!"</formula>
    </cfRule>
    <cfRule type="cellIs" dxfId="6" priority="13925" operator="equal">
      <formula>"MEDIR"</formula>
    </cfRule>
    <cfRule type="cellIs" dxfId="7" priority="13974" operator="equal">
      <formula>"OK"</formula>
    </cfRule>
    <cfRule type="cellIs" dxfId="8" priority="14023" operator="equal">
      <formula>"ALERTA!"</formula>
    </cfRule>
    <cfRule type="cellIs" dxfId="9" priority="14072" operator="equal">
      <formula>"MEDIR"</formula>
    </cfRule>
    <cfRule type="cellIs" dxfId="10" priority="14121" operator="equal">
      <formula>"OK"</formula>
    </cfRule>
    <cfRule type="cellIs" dxfId="11" priority="14170" operator="equal">
      <formula>"""OK"""</formula>
    </cfRule>
    <cfRule type="cellIs" dxfId="11" priority="14219" operator="equal">
      <formula>"OK"</formula>
    </cfRule>
    <cfRule type="cellIs" dxfId="12" priority="14268" operator="equal">
      <formula>0</formula>
    </cfRule>
  </conditionalFormatting>
  <conditionalFormatting sqref="O156">
    <cfRule type="expression" dxfId="2" priority="14414">
      <formula>$Z156="OK"</formula>
    </cfRule>
  </conditionalFormatting>
  <conditionalFormatting sqref="Q156">
    <cfRule type="expression" dxfId="2" priority="14365">
      <formula>$Z156="OK"</formula>
    </cfRule>
  </conditionalFormatting>
  <conditionalFormatting sqref="S156">
    <cfRule type="expression" dxfId="2" priority="14316">
      <formula>$Z156="OK"</formula>
    </cfRule>
  </conditionalFormatting>
  <conditionalFormatting sqref="W156">
    <cfRule type="cellIs" dxfId="3" priority="13728" operator="equal">
      <formula>"ALERTA!"</formula>
    </cfRule>
    <cfRule type="cellIs" dxfId="0" priority="13777" operator="equal">
      <formula>"ALERTA!"</formula>
    </cfRule>
    <cfRule type="cellIs" dxfId="4" priority="13826" operator="equal">
      <formula>"ALERTA!"</formula>
    </cfRule>
    <cfRule type="cellIs" dxfId="5" priority="13875" operator="equal">
      <formula>"ALERTA!"</formula>
    </cfRule>
    <cfRule type="cellIs" dxfId="6" priority="13924" operator="equal">
      <formula>"MEDIR"</formula>
    </cfRule>
    <cfRule type="cellIs" dxfId="7" priority="13973" operator="equal">
      <formula>"OK"</formula>
    </cfRule>
    <cfRule type="cellIs" dxfId="8" priority="14022" operator="equal">
      <formula>"ALERTA!"</formula>
    </cfRule>
    <cfRule type="cellIs" dxfId="9" priority="14071" operator="equal">
      <formula>"MEDIR"</formula>
    </cfRule>
    <cfRule type="cellIs" dxfId="10" priority="14120" operator="equal">
      <formula>"OK"</formula>
    </cfRule>
    <cfRule type="cellIs" dxfId="11" priority="14169" operator="equal">
      <formula>"""OK"""</formula>
    </cfRule>
    <cfRule type="cellIs" dxfId="11" priority="14218" operator="equal">
      <formula>"OK"</formula>
    </cfRule>
    <cfRule type="cellIs" dxfId="12" priority="14267" operator="equal">
      <formula>0</formula>
    </cfRule>
  </conditionalFormatting>
  <conditionalFormatting sqref="O157">
    <cfRule type="expression" dxfId="2" priority="14413">
      <formula>$Z157="OK"</formula>
    </cfRule>
  </conditionalFormatting>
  <conditionalFormatting sqref="Q157">
    <cfRule type="expression" dxfId="2" priority="14364">
      <formula>$Z157="OK"</formula>
    </cfRule>
  </conditionalFormatting>
  <conditionalFormatting sqref="S157">
    <cfRule type="expression" dxfId="2" priority="14315">
      <formula>$Z157="OK"</formula>
    </cfRule>
  </conditionalFormatting>
  <conditionalFormatting sqref="W157">
    <cfRule type="cellIs" dxfId="3" priority="13727" operator="equal">
      <formula>"ALERTA!"</formula>
    </cfRule>
    <cfRule type="cellIs" dxfId="0" priority="13776" operator="equal">
      <formula>"ALERTA!"</formula>
    </cfRule>
    <cfRule type="cellIs" dxfId="4" priority="13825" operator="equal">
      <formula>"ALERTA!"</formula>
    </cfRule>
    <cfRule type="cellIs" dxfId="5" priority="13874" operator="equal">
      <formula>"ALERTA!"</formula>
    </cfRule>
    <cfRule type="cellIs" dxfId="6" priority="13923" operator="equal">
      <formula>"MEDIR"</formula>
    </cfRule>
    <cfRule type="cellIs" dxfId="7" priority="13972" operator="equal">
      <formula>"OK"</formula>
    </cfRule>
    <cfRule type="cellIs" dxfId="8" priority="14021" operator="equal">
      <formula>"ALERTA!"</formula>
    </cfRule>
    <cfRule type="cellIs" dxfId="9" priority="14070" operator="equal">
      <formula>"MEDIR"</formula>
    </cfRule>
    <cfRule type="cellIs" dxfId="10" priority="14119" operator="equal">
      <formula>"OK"</formula>
    </cfRule>
    <cfRule type="cellIs" dxfId="11" priority="14168" operator="equal">
      <formula>"""OK"""</formula>
    </cfRule>
    <cfRule type="cellIs" dxfId="11" priority="14217" operator="equal">
      <formula>"OK"</formula>
    </cfRule>
    <cfRule type="cellIs" dxfId="12" priority="14266" operator="equal">
      <formula>0</formula>
    </cfRule>
  </conditionalFormatting>
  <conditionalFormatting sqref="O158">
    <cfRule type="expression" dxfId="2" priority="14412">
      <formula>$Z158="OK"</formula>
    </cfRule>
  </conditionalFormatting>
  <conditionalFormatting sqref="Q158">
    <cfRule type="expression" dxfId="2" priority="14363">
      <formula>$Z158="OK"</formula>
    </cfRule>
  </conditionalFormatting>
  <conditionalFormatting sqref="S158">
    <cfRule type="expression" dxfId="2" priority="14314">
      <formula>$Z158="OK"</formula>
    </cfRule>
  </conditionalFormatting>
  <conditionalFormatting sqref="W158">
    <cfRule type="cellIs" dxfId="3" priority="13726" operator="equal">
      <formula>"ALERTA!"</formula>
    </cfRule>
    <cfRule type="cellIs" dxfId="0" priority="13775" operator="equal">
      <formula>"ALERTA!"</formula>
    </cfRule>
    <cfRule type="cellIs" dxfId="4" priority="13824" operator="equal">
      <formula>"ALERTA!"</formula>
    </cfRule>
    <cfRule type="cellIs" dxfId="5" priority="13873" operator="equal">
      <formula>"ALERTA!"</formula>
    </cfRule>
    <cfRule type="cellIs" dxfId="6" priority="13922" operator="equal">
      <formula>"MEDIR"</formula>
    </cfRule>
    <cfRule type="cellIs" dxfId="7" priority="13971" operator="equal">
      <formula>"OK"</formula>
    </cfRule>
    <cfRule type="cellIs" dxfId="8" priority="14020" operator="equal">
      <formula>"ALERTA!"</formula>
    </cfRule>
    <cfRule type="cellIs" dxfId="9" priority="14069" operator="equal">
      <formula>"MEDIR"</formula>
    </cfRule>
    <cfRule type="cellIs" dxfId="10" priority="14118" operator="equal">
      <formula>"OK"</formula>
    </cfRule>
    <cfRule type="cellIs" dxfId="11" priority="14167" operator="equal">
      <formula>"""OK"""</formula>
    </cfRule>
    <cfRule type="cellIs" dxfId="11" priority="14216" operator="equal">
      <formula>"OK"</formula>
    </cfRule>
    <cfRule type="cellIs" dxfId="12" priority="14265" operator="equal">
      <formula>0</formula>
    </cfRule>
  </conditionalFormatting>
  <conditionalFormatting sqref="O159">
    <cfRule type="expression" dxfId="2" priority="13725">
      <formula>$Z159="OK"</formula>
    </cfRule>
  </conditionalFormatting>
  <conditionalFormatting sqref="Q159">
    <cfRule type="expression" dxfId="2" priority="13724">
      <formula>$Z159="OK"</formula>
    </cfRule>
  </conditionalFormatting>
  <conditionalFormatting sqref="S159">
    <cfRule type="expression" dxfId="2" priority="13723">
      <formula>$Z159="OK"</formula>
    </cfRule>
  </conditionalFormatting>
  <conditionalFormatting sqref="W159">
    <cfRule type="cellIs" dxfId="3" priority="13711" operator="equal">
      <formula>"ALERTA!"</formula>
    </cfRule>
    <cfRule type="cellIs" dxfId="0" priority="13712" operator="equal">
      <formula>"ALERTA!"</formula>
    </cfRule>
    <cfRule type="cellIs" dxfId="4" priority="13713" operator="equal">
      <formula>"ALERTA!"</formula>
    </cfRule>
    <cfRule type="cellIs" dxfId="5" priority="13714" operator="equal">
      <formula>"ALERTA!"</formula>
    </cfRule>
    <cfRule type="cellIs" dxfId="6" priority="13715" operator="equal">
      <formula>"MEDIR"</formula>
    </cfRule>
    <cfRule type="cellIs" dxfId="7" priority="13716" operator="equal">
      <formula>"OK"</formula>
    </cfRule>
    <cfRule type="cellIs" dxfId="8" priority="13717" operator="equal">
      <formula>"ALERTA!"</formula>
    </cfRule>
    <cfRule type="cellIs" dxfId="9" priority="13718" operator="equal">
      <formula>"MEDIR"</formula>
    </cfRule>
    <cfRule type="cellIs" dxfId="10" priority="13719" operator="equal">
      <formula>"OK"</formula>
    </cfRule>
    <cfRule type="cellIs" dxfId="11" priority="13720" operator="equal">
      <formula>"""OK"""</formula>
    </cfRule>
    <cfRule type="cellIs" dxfId="11" priority="13721" operator="equal">
      <formula>"OK"</formula>
    </cfRule>
    <cfRule type="cellIs" dxfId="12" priority="13722" operator="equal">
      <formula>0</formula>
    </cfRule>
  </conditionalFormatting>
  <conditionalFormatting sqref="O170">
    <cfRule type="expression" dxfId="2" priority="780">
      <formula>$Z170="OK"</formula>
    </cfRule>
  </conditionalFormatting>
  <conditionalFormatting sqref="Q170">
    <cfRule type="expression" dxfId="2" priority="779">
      <formula>$Z170="OK"</formula>
    </cfRule>
  </conditionalFormatting>
  <conditionalFormatting sqref="S170">
    <cfRule type="expression" dxfId="2" priority="778">
      <formula>$Z170="OK"</formula>
    </cfRule>
  </conditionalFormatting>
  <conditionalFormatting sqref="W170">
    <cfRule type="cellIs" dxfId="12" priority="777" operator="equal">
      <formula>0</formula>
    </cfRule>
    <cfRule type="cellIs" dxfId="11" priority="776" operator="equal">
      <formula>"OK"</formula>
    </cfRule>
    <cfRule type="cellIs" dxfId="11" priority="775" operator="equal">
      <formula>"""OK"""</formula>
    </cfRule>
    <cfRule type="cellIs" dxfId="10" priority="774" operator="equal">
      <formula>"OK"</formula>
    </cfRule>
    <cfRule type="cellIs" dxfId="9" priority="773" operator="equal">
      <formula>"MEDIR"</formula>
    </cfRule>
    <cfRule type="cellIs" dxfId="8" priority="772" operator="equal">
      <formula>"ALERTA!"</formula>
    </cfRule>
    <cfRule type="cellIs" dxfId="7" priority="771" operator="equal">
      <formula>"OK"</formula>
    </cfRule>
    <cfRule type="cellIs" dxfId="6" priority="770" operator="equal">
      <formula>"MEDIR"</formula>
    </cfRule>
    <cfRule type="cellIs" dxfId="5" priority="769" operator="equal">
      <formula>"ALERTA!"</formula>
    </cfRule>
    <cfRule type="cellIs" dxfId="4" priority="768" operator="equal">
      <formula>"ALERTA!"</formula>
    </cfRule>
    <cfRule type="cellIs" dxfId="0" priority="767" operator="equal">
      <formula>"ALERTA!"</formula>
    </cfRule>
    <cfRule type="cellIs" dxfId="3" priority="766" operator="equal">
      <formula>"ALERTA!"</formula>
    </cfRule>
  </conditionalFormatting>
  <conditionalFormatting sqref="O175">
    <cfRule type="expression" dxfId="2" priority="915">
      <formula>$Z175="OK"</formula>
    </cfRule>
  </conditionalFormatting>
  <conditionalFormatting sqref="Q175">
    <cfRule type="expression" dxfId="2" priority="914">
      <formula>$Z175="OK"</formula>
    </cfRule>
  </conditionalFormatting>
  <conditionalFormatting sqref="S175">
    <cfRule type="expression" dxfId="2" priority="913">
      <formula>$Z175="OK"</formula>
    </cfRule>
  </conditionalFormatting>
  <conditionalFormatting sqref="W175">
    <cfRule type="cellIs" dxfId="3" priority="901" operator="equal">
      <formula>"ALERTA!"</formula>
    </cfRule>
    <cfRule type="cellIs" dxfId="0" priority="902" operator="equal">
      <formula>"ALERTA!"</formula>
    </cfRule>
    <cfRule type="cellIs" dxfId="4" priority="903" operator="equal">
      <formula>"ALERTA!"</formula>
    </cfRule>
    <cfRule type="cellIs" dxfId="5" priority="904" operator="equal">
      <formula>"ALERTA!"</formula>
    </cfRule>
    <cfRule type="cellIs" dxfId="6" priority="905" operator="equal">
      <formula>"MEDIR"</formula>
    </cfRule>
    <cfRule type="cellIs" dxfId="7" priority="906" operator="equal">
      <formula>"OK"</formula>
    </cfRule>
    <cfRule type="cellIs" dxfId="8" priority="907" operator="equal">
      <formula>"ALERTA!"</formula>
    </cfRule>
    <cfRule type="cellIs" dxfId="9" priority="908" operator="equal">
      <formula>"MEDIR"</formula>
    </cfRule>
    <cfRule type="cellIs" dxfId="10" priority="909" operator="equal">
      <formula>"OK"</formula>
    </cfRule>
    <cfRule type="cellIs" dxfId="11" priority="910" operator="equal">
      <formula>"""OK"""</formula>
    </cfRule>
    <cfRule type="cellIs" dxfId="11" priority="911" operator="equal">
      <formula>"OK"</formula>
    </cfRule>
    <cfRule type="cellIs" dxfId="12" priority="912" operator="equal">
      <formula>0</formula>
    </cfRule>
  </conditionalFormatting>
  <conditionalFormatting sqref="O187">
    <cfRule type="expression" dxfId="2" priority="900">
      <formula>$Z187="OK"</formula>
    </cfRule>
  </conditionalFormatting>
  <conditionalFormatting sqref="Q187">
    <cfRule type="expression" dxfId="2" priority="899">
      <formula>$Z187="OK"</formula>
    </cfRule>
  </conditionalFormatting>
  <conditionalFormatting sqref="S187">
    <cfRule type="expression" dxfId="2" priority="898">
      <formula>$Z187="OK"</formula>
    </cfRule>
  </conditionalFormatting>
  <conditionalFormatting sqref="W187">
    <cfRule type="cellIs" dxfId="3" priority="886" operator="equal">
      <formula>"ALERTA!"</formula>
    </cfRule>
    <cfRule type="cellIs" dxfId="0" priority="887" operator="equal">
      <formula>"ALERTA!"</formula>
    </cfRule>
    <cfRule type="cellIs" dxfId="4" priority="888" operator="equal">
      <formula>"ALERTA!"</formula>
    </cfRule>
    <cfRule type="cellIs" dxfId="5" priority="889" operator="equal">
      <formula>"ALERTA!"</formula>
    </cfRule>
    <cfRule type="cellIs" dxfId="6" priority="890" operator="equal">
      <formula>"MEDIR"</formula>
    </cfRule>
    <cfRule type="cellIs" dxfId="7" priority="891" operator="equal">
      <formula>"OK"</formula>
    </cfRule>
    <cfRule type="cellIs" dxfId="8" priority="892" operator="equal">
      <formula>"ALERTA!"</formula>
    </cfRule>
    <cfRule type="cellIs" dxfId="9" priority="893" operator="equal">
      <formula>"MEDIR"</formula>
    </cfRule>
    <cfRule type="cellIs" dxfId="10" priority="894" operator="equal">
      <formula>"OK"</formula>
    </cfRule>
    <cfRule type="cellIs" dxfId="11" priority="895" operator="equal">
      <formula>"""OK"""</formula>
    </cfRule>
    <cfRule type="cellIs" dxfId="11" priority="896" operator="equal">
      <formula>"OK"</formula>
    </cfRule>
    <cfRule type="cellIs" dxfId="12" priority="897" operator="equal">
      <formula>0</formula>
    </cfRule>
  </conditionalFormatting>
  <conditionalFormatting sqref="O189">
    <cfRule type="expression" dxfId="2" priority="13110">
      <formula>$Z189="OK"</formula>
    </cfRule>
  </conditionalFormatting>
  <conditionalFormatting sqref="Q189">
    <cfRule type="expression" dxfId="2" priority="13108">
      <formula>$Z189="OK"</formula>
    </cfRule>
  </conditionalFormatting>
  <conditionalFormatting sqref="S189">
    <cfRule type="expression" dxfId="2" priority="13106">
      <formula>$Z189="OK"</formula>
    </cfRule>
  </conditionalFormatting>
  <conditionalFormatting sqref="W189">
    <cfRule type="cellIs" dxfId="3" priority="13082" operator="equal">
      <formula>"ALERTA!"</formula>
    </cfRule>
    <cfRule type="cellIs" dxfId="0" priority="13084" operator="equal">
      <formula>"ALERTA!"</formula>
    </cfRule>
    <cfRule type="cellIs" dxfId="4" priority="13086" operator="equal">
      <formula>"ALERTA!"</formula>
    </cfRule>
    <cfRule type="cellIs" dxfId="5" priority="13088" operator="equal">
      <formula>"ALERTA!"</formula>
    </cfRule>
    <cfRule type="cellIs" dxfId="6" priority="13090" operator="equal">
      <formula>"MEDIR"</formula>
    </cfRule>
    <cfRule type="cellIs" dxfId="7" priority="13092" operator="equal">
      <formula>"OK"</formula>
    </cfRule>
    <cfRule type="cellIs" dxfId="8" priority="13094" operator="equal">
      <formula>"ALERTA!"</formula>
    </cfRule>
    <cfRule type="cellIs" dxfId="9" priority="13096" operator="equal">
      <formula>"MEDIR"</formula>
    </cfRule>
    <cfRule type="cellIs" dxfId="10" priority="13098" operator="equal">
      <formula>"OK"</formula>
    </cfRule>
    <cfRule type="cellIs" dxfId="11" priority="13100" operator="equal">
      <formula>"""OK"""</formula>
    </cfRule>
    <cfRule type="cellIs" dxfId="11" priority="13102" operator="equal">
      <formula>"OK"</formula>
    </cfRule>
    <cfRule type="cellIs" dxfId="12" priority="13104" operator="equal">
      <formula>0</formula>
    </cfRule>
  </conditionalFormatting>
  <conditionalFormatting sqref="O190">
    <cfRule type="expression" dxfId="2" priority="13109">
      <formula>$Z190="OK"</formula>
    </cfRule>
  </conditionalFormatting>
  <conditionalFormatting sqref="Q190">
    <cfRule type="expression" dxfId="2" priority="13107">
      <formula>$Z190="OK"</formula>
    </cfRule>
  </conditionalFormatting>
  <conditionalFormatting sqref="S190">
    <cfRule type="expression" dxfId="2" priority="13105">
      <formula>$Z190="OK"</formula>
    </cfRule>
  </conditionalFormatting>
  <conditionalFormatting sqref="W190">
    <cfRule type="cellIs" dxfId="3" priority="13081" operator="equal">
      <formula>"ALERTA!"</formula>
    </cfRule>
    <cfRule type="cellIs" dxfId="0" priority="13083" operator="equal">
      <formula>"ALERTA!"</formula>
    </cfRule>
    <cfRule type="cellIs" dxfId="4" priority="13085" operator="equal">
      <formula>"ALERTA!"</formula>
    </cfRule>
    <cfRule type="cellIs" dxfId="5" priority="13087" operator="equal">
      <formula>"ALERTA!"</formula>
    </cfRule>
    <cfRule type="cellIs" dxfId="6" priority="13089" operator="equal">
      <formula>"MEDIR"</formula>
    </cfRule>
    <cfRule type="cellIs" dxfId="7" priority="13091" operator="equal">
      <formula>"OK"</formula>
    </cfRule>
    <cfRule type="cellIs" dxfId="8" priority="13093" operator="equal">
      <formula>"ALERTA!"</formula>
    </cfRule>
    <cfRule type="cellIs" dxfId="9" priority="13095" operator="equal">
      <formula>"MEDIR"</formula>
    </cfRule>
    <cfRule type="cellIs" dxfId="10" priority="13097" operator="equal">
      <formula>"OK"</formula>
    </cfRule>
    <cfRule type="cellIs" dxfId="11" priority="13099" operator="equal">
      <formula>"""OK"""</formula>
    </cfRule>
    <cfRule type="cellIs" dxfId="11" priority="13101" operator="equal">
      <formula>"OK"</formula>
    </cfRule>
    <cfRule type="cellIs" dxfId="12" priority="13103" operator="equal">
      <formula>0</formula>
    </cfRule>
  </conditionalFormatting>
  <conditionalFormatting sqref="O191">
    <cfRule type="expression" dxfId="2" priority="12900">
      <formula>$Z191="OK"</formula>
    </cfRule>
  </conditionalFormatting>
  <conditionalFormatting sqref="Q191">
    <cfRule type="expression" dxfId="2" priority="12899">
      <formula>$Z191="OK"</formula>
    </cfRule>
  </conditionalFormatting>
  <conditionalFormatting sqref="S191">
    <cfRule type="expression" dxfId="2" priority="12898">
      <formula>$Z191="OK"</formula>
    </cfRule>
  </conditionalFormatting>
  <conditionalFormatting sqref="W191">
    <cfRule type="cellIs" dxfId="3" priority="12886" operator="equal">
      <formula>"ALERTA!"</formula>
    </cfRule>
    <cfRule type="cellIs" dxfId="0" priority="12887" operator="equal">
      <formula>"ALERTA!"</formula>
    </cfRule>
    <cfRule type="cellIs" dxfId="4" priority="12888" operator="equal">
      <formula>"ALERTA!"</formula>
    </cfRule>
    <cfRule type="cellIs" dxfId="5" priority="12889" operator="equal">
      <formula>"ALERTA!"</formula>
    </cfRule>
    <cfRule type="cellIs" dxfId="6" priority="12890" operator="equal">
      <formula>"MEDIR"</formula>
    </cfRule>
    <cfRule type="cellIs" dxfId="7" priority="12891" operator="equal">
      <formula>"OK"</formula>
    </cfRule>
    <cfRule type="cellIs" dxfId="8" priority="12892" operator="equal">
      <formula>"ALERTA!"</formula>
    </cfRule>
    <cfRule type="cellIs" dxfId="9" priority="12893" operator="equal">
      <formula>"MEDIR"</formula>
    </cfRule>
    <cfRule type="cellIs" dxfId="10" priority="12894" operator="equal">
      <formula>"OK"</formula>
    </cfRule>
    <cfRule type="cellIs" dxfId="11" priority="12895" operator="equal">
      <formula>"""OK"""</formula>
    </cfRule>
    <cfRule type="cellIs" dxfId="11" priority="12896" operator="equal">
      <formula>"OK"</formula>
    </cfRule>
    <cfRule type="cellIs" dxfId="12" priority="12897" operator="equal">
      <formula>0</formula>
    </cfRule>
  </conditionalFormatting>
  <conditionalFormatting sqref="O192">
    <cfRule type="expression" dxfId="2" priority="12885">
      <formula>$Z192="OK"</formula>
    </cfRule>
  </conditionalFormatting>
  <conditionalFormatting sqref="Q192">
    <cfRule type="expression" dxfId="2" priority="12884">
      <formula>$Z192="OK"</formula>
    </cfRule>
  </conditionalFormatting>
  <conditionalFormatting sqref="S192">
    <cfRule type="expression" dxfId="2" priority="12883">
      <formula>$Z192="OK"</formula>
    </cfRule>
  </conditionalFormatting>
  <conditionalFormatting sqref="W192">
    <cfRule type="cellIs" dxfId="3" priority="12871" operator="equal">
      <formula>"ALERTA!"</formula>
    </cfRule>
    <cfRule type="cellIs" dxfId="0" priority="12872" operator="equal">
      <formula>"ALERTA!"</formula>
    </cfRule>
    <cfRule type="cellIs" dxfId="4" priority="12873" operator="equal">
      <formula>"ALERTA!"</formula>
    </cfRule>
    <cfRule type="cellIs" dxfId="5" priority="12874" operator="equal">
      <formula>"ALERTA!"</formula>
    </cfRule>
    <cfRule type="cellIs" dxfId="6" priority="12875" operator="equal">
      <formula>"MEDIR"</formula>
    </cfRule>
    <cfRule type="cellIs" dxfId="7" priority="12876" operator="equal">
      <formula>"OK"</formula>
    </cfRule>
    <cfRule type="cellIs" dxfId="8" priority="12877" operator="equal">
      <formula>"ALERTA!"</formula>
    </cfRule>
    <cfRule type="cellIs" dxfId="9" priority="12878" operator="equal">
      <formula>"MEDIR"</formula>
    </cfRule>
    <cfRule type="cellIs" dxfId="10" priority="12879" operator="equal">
      <formula>"OK"</formula>
    </cfRule>
    <cfRule type="cellIs" dxfId="11" priority="12880" operator="equal">
      <formula>"""OK"""</formula>
    </cfRule>
    <cfRule type="cellIs" dxfId="11" priority="12881" operator="equal">
      <formula>"OK"</formula>
    </cfRule>
    <cfRule type="cellIs" dxfId="12" priority="12882" operator="equal">
      <formula>0</formula>
    </cfRule>
  </conditionalFormatting>
  <conditionalFormatting sqref="O193">
    <cfRule type="expression" dxfId="2" priority="12870">
      <formula>$Z193="OK"</formula>
    </cfRule>
  </conditionalFormatting>
  <conditionalFormatting sqref="Q193">
    <cfRule type="expression" dxfId="2" priority="12869">
      <formula>$Z193="OK"</formula>
    </cfRule>
  </conditionalFormatting>
  <conditionalFormatting sqref="S193">
    <cfRule type="expression" dxfId="2" priority="12868">
      <formula>$Z193="OK"</formula>
    </cfRule>
  </conditionalFormatting>
  <conditionalFormatting sqref="W193">
    <cfRule type="cellIs" dxfId="3" priority="12856" operator="equal">
      <formula>"ALERTA!"</formula>
    </cfRule>
    <cfRule type="cellIs" dxfId="0" priority="12857" operator="equal">
      <formula>"ALERTA!"</formula>
    </cfRule>
    <cfRule type="cellIs" dxfId="4" priority="12858" operator="equal">
      <formula>"ALERTA!"</formula>
    </cfRule>
    <cfRule type="cellIs" dxfId="5" priority="12859" operator="equal">
      <formula>"ALERTA!"</formula>
    </cfRule>
    <cfRule type="cellIs" dxfId="6" priority="12860" operator="equal">
      <formula>"MEDIR"</formula>
    </cfRule>
    <cfRule type="cellIs" dxfId="7" priority="12861" operator="equal">
      <formula>"OK"</formula>
    </cfRule>
    <cfRule type="cellIs" dxfId="8" priority="12862" operator="equal">
      <formula>"ALERTA!"</formula>
    </cfRule>
    <cfRule type="cellIs" dxfId="9" priority="12863" operator="equal">
      <formula>"MEDIR"</formula>
    </cfRule>
    <cfRule type="cellIs" dxfId="10" priority="12864" operator="equal">
      <formula>"OK"</formula>
    </cfRule>
    <cfRule type="cellIs" dxfId="11" priority="12865" operator="equal">
      <formula>"""OK"""</formula>
    </cfRule>
    <cfRule type="cellIs" dxfId="11" priority="12866" operator="equal">
      <formula>"OK"</formula>
    </cfRule>
    <cfRule type="cellIs" dxfId="12" priority="12867" operator="equal">
      <formula>0</formula>
    </cfRule>
  </conditionalFormatting>
  <conditionalFormatting sqref="O194">
    <cfRule type="expression" dxfId="2" priority="12855">
      <formula>$Z194="OK"</formula>
    </cfRule>
  </conditionalFormatting>
  <conditionalFormatting sqref="Q194">
    <cfRule type="expression" dxfId="2" priority="12854">
      <formula>$Z194="OK"</formula>
    </cfRule>
  </conditionalFormatting>
  <conditionalFormatting sqref="S194">
    <cfRule type="expression" dxfId="2" priority="12853">
      <formula>$Z194="OK"</formula>
    </cfRule>
  </conditionalFormatting>
  <conditionalFormatting sqref="W194">
    <cfRule type="cellIs" dxfId="3" priority="12841" operator="equal">
      <formula>"ALERTA!"</formula>
    </cfRule>
    <cfRule type="cellIs" dxfId="0" priority="12842" operator="equal">
      <formula>"ALERTA!"</formula>
    </cfRule>
    <cfRule type="cellIs" dxfId="4" priority="12843" operator="equal">
      <formula>"ALERTA!"</formula>
    </cfRule>
    <cfRule type="cellIs" dxfId="5" priority="12844" operator="equal">
      <formula>"ALERTA!"</formula>
    </cfRule>
    <cfRule type="cellIs" dxfId="6" priority="12845" operator="equal">
      <formula>"MEDIR"</formula>
    </cfRule>
    <cfRule type="cellIs" dxfId="7" priority="12846" operator="equal">
      <formula>"OK"</formula>
    </cfRule>
    <cfRule type="cellIs" dxfId="8" priority="12847" operator="equal">
      <formula>"ALERTA!"</formula>
    </cfRule>
    <cfRule type="cellIs" dxfId="9" priority="12848" operator="equal">
      <formula>"MEDIR"</formula>
    </cfRule>
    <cfRule type="cellIs" dxfId="10" priority="12849" operator="equal">
      <formula>"OK"</formula>
    </cfRule>
    <cfRule type="cellIs" dxfId="11" priority="12850" operator="equal">
      <formula>"""OK"""</formula>
    </cfRule>
    <cfRule type="cellIs" dxfId="11" priority="12851" operator="equal">
      <formula>"OK"</formula>
    </cfRule>
    <cfRule type="cellIs" dxfId="12" priority="12852" operator="equal">
      <formula>0</formula>
    </cfRule>
  </conditionalFormatting>
  <conditionalFormatting sqref="O195">
    <cfRule type="expression" dxfId="2" priority="12840">
      <formula>$Z195="OK"</formula>
    </cfRule>
  </conditionalFormatting>
  <conditionalFormatting sqref="Q195">
    <cfRule type="expression" dxfId="2" priority="12839">
      <formula>$Z195="OK"</formula>
    </cfRule>
  </conditionalFormatting>
  <conditionalFormatting sqref="S195">
    <cfRule type="expression" dxfId="2" priority="12838">
      <formula>$Z195="OK"</formula>
    </cfRule>
  </conditionalFormatting>
  <conditionalFormatting sqref="W195">
    <cfRule type="cellIs" dxfId="3" priority="12826" operator="equal">
      <formula>"ALERTA!"</formula>
    </cfRule>
    <cfRule type="cellIs" dxfId="0" priority="12827" operator="equal">
      <formula>"ALERTA!"</formula>
    </cfRule>
    <cfRule type="cellIs" dxfId="4" priority="12828" operator="equal">
      <formula>"ALERTA!"</formula>
    </cfRule>
    <cfRule type="cellIs" dxfId="5" priority="12829" operator="equal">
      <formula>"ALERTA!"</formula>
    </cfRule>
    <cfRule type="cellIs" dxfId="6" priority="12830" operator="equal">
      <formula>"MEDIR"</formula>
    </cfRule>
    <cfRule type="cellIs" dxfId="7" priority="12831" operator="equal">
      <formula>"OK"</formula>
    </cfRule>
    <cfRule type="cellIs" dxfId="8" priority="12832" operator="equal">
      <formula>"ALERTA!"</formula>
    </cfRule>
    <cfRule type="cellIs" dxfId="9" priority="12833" operator="equal">
      <formula>"MEDIR"</formula>
    </cfRule>
    <cfRule type="cellIs" dxfId="10" priority="12834" operator="equal">
      <formula>"OK"</formula>
    </cfRule>
    <cfRule type="cellIs" dxfId="11" priority="12835" operator="equal">
      <formula>"""OK"""</formula>
    </cfRule>
    <cfRule type="cellIs" dxfId="11" priority="12836" operator="equal">
      <formula>"OK"</formula>
    </cfRule>
    <cfRule type="cellIs" dxfId="12" priority="12837" operator="equal">
      <formula>0</formula>
    </cfRule>
  </conditionalFormatting>
  <conditionalFormatting sqref="O196">
    <cfRule type="expression" dxfId="2" priority="13500">
      <formula>$Z196="OK"</formula>
    </cfRule>
  </conditionalFormatting>
  <conditionalFormatting sqref="Q196">
    <cfRule type="expression" dxfId="2" priority="13499">
      <formula>$Z196="OK"</formula>
    </cfRule>
  </conditionalFormatting>
  <conditionalFormatting sqref="S196">
    <cfRule type="expression" dxfId="2" priority="13498">
      <formula>$Z196="OK"</formula>
    </cfRule>
  </conditionalFormatting>
  <conditionalFormatting sqref="W196">
    <cfRule type="cellIs" dxfId="3" priority="13486" operator="equal">
      <formula>"ALERTA!"</formula>
    </cfRule>
    <cfRule type="cellIs" dxfId="0" priority="13487" operator="equal">
      <formula>"ALERTA!"</formula>
    </cfRule>
    <cfRule type="cellIs" dxfId="4" priority="13488" operator="equal">
      <formula>"ALERTA!"</formula>
    </cfRule>
    <cfRule type="cellIs" dxfId="5" priority="13489" operator="equal">
      <formula>"ALERTA!"</formula>
    </cfRule>
    <cfRule type="cellIs" dxfId="6" priority="13490" operator="equal">
      <formula>"MEDIR"</formula>
    </cfRule>
    <cfRule type="cellIs" dxfId="7" priority="13491" operator="equal">
      <formula>"OK"</formula>
    </cfRule>
    <cfRule type="cellIs" dxfId="8" priority="13492" operator="equal">
      <formula>"ALERTA!"</formula>
    </cfRule>
    <cfRule type="cellIs" dxfId="9" priority="13493" operator="equal">
      <formula>"MEDIR"</formula>
    </cfRule>
    <cfRule type="cellIs" dxfId="10" priority="13494" operator="equal">
      <formula>"OK"</formula>
    </cfRule>
    <cfRule type="cellIs" dxfId="11" priority="13495" operator="equal">
      <formula>"""OK"""</formula>
    </cfRule>
    <cfRule type="cellIs" dxfId="11" priority="13496" operator="equal">
      <formula>"OK"</formula>
    </cfRule>
    <cfRule type="cellIs" dxfId="12" priority="13497" operator="equal">
      <formula>0</formula>
    </cfRule>
  </conditionalFormatting>
  <conditionalFormatting sqref="O207">
    <cfRule type="expression" dxfId="2" priority="765">
      <formula>$Z207="OK"</formula>
    </cfRule>
  </conditionalFormatting>
  <conditionalFormatting sqref="Q207">
    <cfRule type="expression" dxfId="2" priority="764">
      <formula>$Z207="OK"</formula>
    </cfRule>
  </conditionalFormatting>
  <conditionalFormatting sqref="S207">
    <cfRule type="expression" dxfId="2" priority="763">
      <formula>$Z207="OK"</formula>
    </cfRule>
  </conditionalFormatting>
  <conditionalFormatting sqref="W207">
    <cfRule type="cellIs" dxfId="12" priority="762" operator="equal">
      <formula>0</formula>
    </cfRule>
    <cfRule type="cellIs" dxfId="11" priority="761" operator="equal">
      <formula>"OK"</formula>
    </cfRule>
    <cfRule type="cellIs" dxfId="11" priority="760" operator="equal">
      <formula>"""OK"""</formula>
    </cfRule>
    <cfRule type="cellIs" dxfId="10" priority="759" operator="equal">
      <formula>"OK"</formula>
    </cfRule>
    <cfRule type="cellIs" dxfId="9" priority="758" operator="equal">
      <formula>"MEDIR"</formula>
    </cfRule>
    <cfRule type="cellIs" dxfId="8" priority="757" operator="equal">
      <formula>"ALERTA!"</formula>
    </cfRule>
    <cfRule type="cellIs" dxfId="7" priority="756" operator="equal">
      <formula>"OK"</formula>
    </cfRule>
    <cfRule type="cellIs" dxfId="6" priority="755" operator="equal">
      <formula>"MEDIR"</formula>
    </cfRule>
    <cfRule type="cellIs" dxfId="5" priority="754" operator="equal">
      <formula>"ALERTA!"</formula>
    </cfRule>
    <cfRule type="cellIs" dxfId="4" priority="753" operator="equal">
      <formula>"ALERTA!"</formula>
    </cfRule>
    <cfRule type="cellIs" dxfId="0" priority="752" operator="equal">
      <formula>"ALERTA!"</formula>
    </cfRule>
    <cfRule type="cellIs" dxfId="3" priority="751" operator="equal">
      <formula>"ALERTA!"</formula>
    </cfRule>
  </conditionalFormatting>
  <conditionalFormatting sqref="O224">
    <cfRule type="expression" dxfId="2" priority="750">
      <formula>$Z224="OK"</formula>
    </cfRule>
  </conditionalFormatting>
  <conditionalFormatting sqref="Q224">
    <cfRule type="expression" dxfId="2" priority="749">
      <formula>$Z224="OK"</formula>
    </cfRule>
  </conditionalFormatting>
  <conditionalFormatting sqref="S224">
    <cfRule type="expression" dxfId="2" priority="748">
      <formula>$Z224="OK"</formula>
    </cfRule>
  </conditionalFormatting>
  <conditionalFormatting sqref="W224">
    <cfRule type="cellIs" dxfId="12" priority="747" operator="equal">
      <formula>0</formula>
    </cfRule>
    <cfRule type="cellIs" dxfId="11" priority="746" operator="equal">
      <formula>"OK"</formula>
    </cfRule>
    <cfRule type="cellIs" dxfId="11" priority="745" operator="equal">
      <formula>"""OK"""</formula>
    </cfRule>
    <cfRule type="cellIs" dxfId="10" priority="744" operator="equal">
      <formula>"OK"</formula>
    </cfRule>
    <cfRule type="cellIs" dxfId="9" priority="743" operator="equal">
      <formula>"MEDIR"</formula>
    </cfRule>
    <cfRule type="cellIs" dxfId="8" priority="742" operator="equal">
      <formula>"ALERTA!"</formula>
    </cfRule>
    <cfRule type="cellIs" dxfId="7" priority="741" operator="equal">
      <formula>"OK"</formula>
    </cfRule>
    <cfRule type="cellIs" dxfId="6" priority="740" operator="equal">
      <formula>"MEDIR"</formula>
    </cfRule>
    <cfRule type="cellIs" dxfId="5" priority="739" operator="equal">
      <formula>"ALERTA!"</formula>
    </cfRule>
    <cfRule type="cellIs" dxfId="4" priority="738" operator="equal">
      <formula>"ALERTA!"</formula>
    </cfRule>
    <cfRule type="cellIs" dxfId="0" priority="737" operator="equal">
      <formula>"ALERTA!"</formula>
    </cfRule>
    <cfRule type="cellIs" dxfId="3" priority="736" operator="equal">
      <formula>"ALERTA!"</formula>
    </cfRule>
  </conditionalFormatting>
  <conditionalFormatting sqref="O230">
    <cfRule type="expression" dxfId="2" priority="13485">
      <formula>$Z230="OK"</formula>
    </cfRule>
  </conditionalFormatting>
  <conditionalFormatting sqref="Q230">
    <cfRule type="expression" dxfId="2" priority="13484">
      <formula>$Z230="OK"</formula>
    </cfRule>
  </conditionalFormatting>
  <conditionalFormatting sqref="S230">
    <cfRule type="expression" dxfId="2" priority="13483">
      <formula>$Z230="OK"</formula>
    </cfRule>
  </conditionalFormatting>
  <conditionalFormatting sqref="W230">
    <cfRule type="cellIs" dxfId="3" priority="13471" operator="equal">
      <formula>"ALERTA!"</formula>
    </cfRule>
    <cfRule type="cellIs" dxfId="0" priority="13472" operator="equal">
      <formula>"ALERTA!"</formula>
    </cfRule>
    <cfRule type="cellIs" dxfId="4" priority="13473" operator="equal">
      <formula>"ALERTA!"</formula>
    </cfRule>
    <cfRule type="cellIs" dxfId="5" priority="13474" operator="equal">
      <formula>"ALERTA!"</formula>
    </cfRule>
    <cfRule type="cellIs" dxfId="6" priority="13475" operator="equal">
      <formula>"MEDIR"</formula>
    </cfRule>
    <cfRule type="cellIs" dxfId="7" priority="13476" operator="equal">
      <formula>"OK"</formula>
    </cfRule>
    <cfRule type="cellIs" dxfId="8" priority="13477" operator="equal">
      <formula>"ALERTA!"</formula>
    </cfRule>
    <cfRule type="cellIs" dxfId="9" priority="13478" operator="equal">
      <formula>"MEDIR"</formula>
    </cfRule>
    <cfRule type="cellIs" dxfId="10" priority="13479" operator="equal">
      <formula>"OK"</formula>
    </cfRule>
    <cfRule type="cellIs" dxfId="11" priority="13480" operator="equal">
      <formula>"""OK"""</formula>
    </cfRule>
    <cfRule type="cellIs" dxfId="11" priority="13481" operator="equal">
      <formula>"OK"</formula>
    </cfRule>
    <cfRule type="cellIs" dxfId="12" priority="13482" operator="equal">
      <formula>0</formula>
    </cfRule>
  </conditionalFormatting>
  <conditionalFormatting sqref="O242">
    <cfRule type="expression" dxfId="2" priority="13470">
      <formula>$Z242="OK"</formula>
    </cfRule>
  </conditionalFormatting>
  <conditionalFormatting sqref="Q242">
    <cfRule type="expression" dxfId="2" priority="13469">
      <formula>$Z242="OK"</formula>
    </cfRule>
  </conditionalFormatting>
  <conditionalFormatting sqref="S242">
    <cfRule type="expression" dxfId="2" priority="13468">
      <formula>$Z242="OK"</formula>
    </cfRule>
  </conditionalFormatting>
  <conditionalFormatting sqref="W242">
    <cfRule type="cellIs" dxfId="3" priority="13456" operator="equal">
      <formula>"ALERTA!"</formula>
    </cfRule>
    <cfRule type="cellIs" dxfId="0" priority="13457" operator="equal">
      <formula>"ALERTA!"</formula>
    </cfRule>
    <cfRule type="cellIs" dxfId="4" priority="13458" operator="equal">
      <formula>"ALERTA!"</formula>
    </cfRule>
    <cfRule type="cellIs" dxfId="5" priority="13459" operator="equal">
      <formula>"ALERTA!"</formula>
    </cfRule>
    <cfRule type="cellIs" dxfId="6" priority="13460" operator="equal">
      <formula>"MEDIR"</formula>
    </cfRule>
    <cfRule type="cellIs" dxfId="7" priority="13461" operator="equal">
      <formula>"OK"</formula>
    </cfRule>
    <cfRule type="cellIs" dxfId="8" priority="13462" operator="equal">
      <formula>"ALERTA!"</formula>
    </cfRule>
    <cfRule type="cellIs" dxfId="9" priority="13463" operator="equal">
      <formula>"MEDIR"</formula>
    </cfRule>
    <cfRule type="cellIs" dxfId="10" priority="13464" operator="equal">
      <formula>"OK"</formula>
    </cfRule>
    <cfRule type="cellIs" dxfId="11" priority="13465" operator="equal">
      <formula>"""OK"""</formula>
    </cfRule>
    <cfRule type="cellIs" dxfId="11" priority="13466" operator="equal">
      <formula>"OK"</formula>
    </cfRule>
    <cfRule type="cellIs" dxfId="12" priority="13467" operator="equal">
      <formula>0</formula>
    </cfRule>
  </conditionalFormatting>
  <conditionalFormatting sqref="O249">
    <cfRule type="expression" dxfId="2" priority="13020">
      <formula>$Z249="OK"</formula>
    </cfRule>
  </conditionalFormatting>
  <conditionalFormatting sqref="Q249">
    <cfRule type="expression" dxfId="2" priority="13019">
      <formula>$Z249="OK"</formula>
    </cfRule>
  </conditionalFormatting>
  <conditionalFormatting sqref="S249">
    <cfRule type="expression" dxfId="2" priority="13018">
      <formula>$Z249="OK"</formula>
    </cfRule>
  </conditionalFormatting>
  <conditionalFormatting sqref="W249">
    <cfRule type="cellIs" dxfId="3" priority="13006" operator="equal">
      <formula>"ALERTA!"</formula>
    </cfRule>
    <cfRule type="cellIs" dxfId="0" priority="13007" operator="equal">
      <formula>"ALERTA!"</formula>
    </cfRule>
    <cfRule type="cellIs" dxfId="4" priority="13008" operator="equal">
      <formula>"ALERTA!"</formula>
    </cfRule>
    <cfRule type="cellIs" dxfId="5" priority="13009" operator="equal">
      <formula>"ALERTA!"</formula>
    </cfRule>
    <cfRule type="cellIs" dxfId="6" priority="13010" operator="equal">
      <formula>"MEDIR"</formula>
    </cfRule>
    <cfRule type="cellIs" dxfId="7" priority="13011" operator="equal">
      <formula>"OK"</formula>
    </cfRule>
    <cfRule type="cellIs" dxfId="8" priority="13012" operator="equal">
      <formula>"ALERTA!"</formula>
    </cfRule>
    <cfRule type="cellIs" dxfId="9" priority="13013" operator="equal">
      <formula>"MEDIR"</formula>
    </cfRule>
    <cfRule type="cellIs" dxfId="10" priority="13014" operator="equal">
      <formula>"OK"</formula>
    </cfRule>
    <cfRule type="cellIs" dxfId="11" priority="13015" operator="equal">
      <formula>"""OK"""</formula>
    </cfRule>
    <cfRule type="cellIs" dxfId="11" priority="13016" operator="equal">
      <formula>"OK"</formula>
    </cfRule>
    <cfRule type="cellIs" dxfId="12" priority="13017" operator="equal">
      <formula>0</formula>
    </cfRule>
  </conditionalFormatting>
  <conditionalFormatting sqref="O269">
    <cfRule type="expression" dxfId="2" priority="735">
      <formula>$Z269="OK"</formula>
    </cfRule>
  </conditionalFormatting>
  <conditionalFormatting sqref="Q269">
    <cfRule type="expression" dxfId="2" priority="734">
      <formula>$Z269="OK"</formula>
    </cfRule>
  </conditionalFormatting>
  <conditionalFormatting sqref="S269">
    <cfRule type="expression" dxfId="2" priority="733">
      <formula>$Z269="OK"</formula>
    </cfRule>
  </conditionalFormatting>
  <conditionalFormatting sqref="W269">
    <cfRule type="cellIs" dxfId="12" priority="732" operator="equal">
      <formula>0</formula>
    </cfRule>
    <cfRule type="cellIs" dxfId="11" priority="731" operator="equal">
      <formula>"OK"</formula>
    </cfRule>
    <cfRule type="cellIs" dxfId="11" priority="730" operator="equal">
      <formula>"""OK"""</formula>
    </cfRule>
    <cfRule type="cellIs" dxfId="10" priority="729" operator="equal">
      <formula>"OK"</formula>
    </cfRule>
    <cfRule type="cellIs" dxfId="9" priority="728" operator="equal">
      <formula>"MEDIR"</formula>
    </cfRule>
    <cfRule type="cellIs" dxfId="8" priority="727" operator="equal">
      <formula>"ALERTA!"</formula>
    </cfRule>
    <cfRule type="cellIs" dxfId="7" priority="726" operator="equal">
      <formula>"OK"</formula>
    </cfRule>
    <cfRule type="cellIs" dxfId="6" priority="725" operator="equal">
      <formula>"MEDIR"</formula>
    </cfRule>
    <cfRule type="cellIs" dxfId="5" priority="724" operator="equal">
      <formula>"ALERTA!"</formula>
    </cfRule>
    <cfRule type="cellIs" dxfId="4" priority="723" operator="equal">
      <formula>"ALERTA!"</formula>
    </cfRule>
    <cfRule type="cellIs" dxfId="0" priority="722" operator="equal">
      <formula>"ALERTA!"</formula>
    </cfRule>
    <cfRule type="cellIs" dxfId="3" priority="721" operator="equal">
      <formula>"ALERTA!"</formula>
    </cfRule>
  </conditionalFormatting>
  <conditionalFormatting sqref="O272">
    <cfRule type="expression" dxfId="2" priority="13440">
      <formula>$Z272="OK"</formula>
    </cfRule>
  </conditionalFormatting>
  <conditionalFormatting sqref="Q272">
    <cfRule type="expression" dxfId="2" priority="13439">
      <formula>$Z272="OK"</formula>
    </cfRule>
  </conditionalFormatting>
  <conditionalFormatting sqref="S272">
    <cfRule type="expression" dxfId="2" priority="13438">
      <formula>$Z272="OK"</formula>
    </cfRule>
  </conditionalFormatting>
  <conditionalFormatting sqref="W272">
    <cfRule type="cellIs" dxfId="3" priority="13426" operator="equal">
      <formula>"ALERTA!"</formula>
    </cfRule>
    <cfRule type="cellIs" dxfId="0" priority="13427" operator="equal">
      <formula>"ALERTA!"</formula>
    </cfRule>
    <cfRule type="cellIs" dxfId="4" priority="13428" operator="equal">
      <formula>"ALERTA!"</formula>
    </cfRule>
    <cfRule type="cellIs" dxfId="5" priority="13429" operator="equal">
      <formula>"ALERTA!"</formula>
    </cfRule>
    <cfRule type="cellIs" dxfId="6" priority="13430" operator="equal">
      <formula>"MEDIR"</formula>
    </cfRule>
    <cfRule type="cellIs" dxfId="7" priority="13431" operator="equal">
      <formula>"OK"</formula>
    </cfRule>
    <cfRule type="cellIs" dxfId="8" priority="13432" operator="equal">
      <formula>"ALERTA!"</formula>
    </cfRule>
    <cfRule type="cellIs" dxfId="9" priority="13433" operator="equal">
      <formula>"MEDIR"</formula>
    </cfRule>
    <cfRule type="cellIs" dxfId="10" priority="13434" operator="equal">
      <formula>"OK"</formula>
    </cfRule>
    <cfRule type="cellIs" dxfId="11" priority="13435" operator="equal">
      <formula>"""OK"""</formula>
    </cfRule>
    <cfRule type="cellIs" dxfId="11" priority="13436" operator="equal">
      <formula>"OK"</formula>
    </cfRule>
    <cfRule type="cellIs" dxfId="12" priority="13437" operator="equal">
      <formula>0</formula>
    </cfRule>
  </conditionalFormatting>
  <conditionalFormatting sqref="O275">
    <cfRule type="expression" dxfId="2" priority="13425">
      <formula>$Z275="OK"</formula>
    </cfRule>
  </conditionalFormatting>
  <conditionalFormatting sqref="Q275">
    <cfRule type="expression" dxfId="2" priority="13424">
      <formula>$Z275="OK"</formula>
    </cfRule>
  </conditionalFormatting>
  <conditionalFormatting sqref="S275">
    <cfRule type="expression" dxfId="2" priority="13423">
      <formula>$Z275="OK"</formula>
    </cfRule>
  </conditionalFormatting>
  <conditionalFormatting sqref="W275">
    <cfRule type="cellIs" dxfId="3" priority="13411" operator="equal">
      <formula>"ALERTA!"</formula>
    </cfRule>
    <cfRule type="cellIs" dxfId="0" priority="13412" operator="equal">
      <formula>"ALERTA!"</formula>
    </cfRule>
    <cfRule type="cellIs" dxfId="4" priority="13413" operator="equal">
      <formula>"ALERTA!"</formula>
    </cfRule>
    <cfRule type="cellIs" dxfId="5" priority="13414" operator="equal">
      <formula>"ALERTA!"</formula>
    </cfRule>
    <cfRule type="cellIs" dxfId="6" priority="13415" operator="equal">
      <formula>"MEDIR"</formula>
    </cfRule>
    <cfRule type="cellIs" dxfId="7" priority="13416" operator="equal">
      <formula>"OK"</formula>
    </cfRule>
    <cfRule type="cellIs" dxfId="8" priority="13417" operator="equal">
      <formula>"ALERTA!"</formula>
    </cfRule>
    <cfRule type="cellIs" dxfId="9" priority="13418" operator="equal">
      <formula>"MEDIR"</formula>
    </cfRule>
    <cfRule type="cellIs" dxfId="10" priority="13419" operator="equal">
      <formula>"OK"</formula>
    </cfRule>
    <cfRule type="cellIs" dxfId="11" priority="13420" operator="equal">
      <formula>"""OK"""</formula>
    </cfRule>
    <cfRule type="cellIs" dxfId="11" priority="13421" operator="equal">
      <formula>"OK"</formula>
    </cfRule>
    <cfRule type="cellIs" dxfId="12" priority="13422" operator="equal">
      <formula>0</formula>
    </cfRule>
  </conditionalFormatting>
  <conditionalFormatting sqref="O286">
    <cfRule type="expression" dxfId="2" priority="885">
      <formula>$Z286="OK"</formula>
    </cfRule>
  </conditionalFormatting>
  <conditionalFormatting sqref="Q286">
    <cfRule type="expression" dxfId="2" priority="884">
      <formula>$Z286="OK"</formula>
    </cfRule>
  </conditionalFormatting>
  <conditionalFormatting sqref="S286">
    <cfRule type="expression" dxfId="2" priority="883">
      <formula>$Z286="OK"</formula>
    </cfRule>
  </conditionalFormatting>
  <conditionalFormatting sqref="W286">
    <cfRule type="cellIs" dxfId="3" priority="871" operator="equal">
      <formula>"ALERTA!"</formula>
    </cfRule>
    <cfRule type="cellIs" dxfId="0" priority="872" operator="equal">
      <formula>"ALERTA!"</formula>
    </cfRule>
    <cfRule type="cellIs" dxfId="4" priority="873" operator="equal">
      <formula>"ALERTA!"</formula>
    </cfRule>
    <cfRule type="cellIs" dxfId="5" priority="874" operator="equal">
      <formula>"ALERTA!"</formula>
    </cfRule>
    <cfRule type="cellIs" dxfId="6" priority="875" operator="equal">
      <formula>"MEDIR"</formula>
    </cfRule>
    <cfRule type="cellIs" dxfId="7" priority="876" operator="equal">
      <formula>"OK"</formula>
    </cfRule>
    <cfRule type="cellIs" dxfId="8" priority="877" operator="equal">
      <formula>"ALERTA!"</formula>
    </cfRule>
    <cfRule type="cellIs" dxfId="9" priority="878" operator="equal">
      <formula>"MEDIR"</formula>
    </cfRule>
    <cfRule type="cellIs" dxfId="10" priority="879" operator="equal">
      <formula>"OK"</formula>
    </cfRule>
    <cfRule type="cellIs" dxfId="11" priority="880" operator="equal">
      <formula>"""OK"""</formula>
    </cfRule>
    <cfRule type="cellIs" dxfId="11" priority="881" operator="equal">
      <formula>"OK"</formula>
    </cfRule>
    <cfRule type="cellIs" dxfId="12" priority="882" operator="equal">
      <formula>0</formula>
    </cfRule>
  </conditionalFormatting>
  <conditionalFormatting sqref="O288">
    <cfRule type="expression" dxfId="2" priority="13080">
      <formula>$Z288="OK"</formula>
    </cfRule>
  </conditionalFormatting>
  <conditionalFormatting sqref="Q288">
    <cfRule type="expression" dxfId="2" priority="13078">
      <formula>$Z288="OK"</formula>
    </cfRule>
  </conditionalFormatting>
  <conditionalFormatting sqref="S288">
    <cfRule type="expression" dxfId="2" priority="13076">
      <formula>$Z288="OK"</formula>
    </cfRule>
  </conditionalFormatting>
  <conditionalFormatting sqref="W288">
    <cfRule type="cellIs" dxfId="3" priority="13052" operator="equal">
      <formula>"ALERTA!"</formula>
    </cfRule>
    <cfRule type="cellIs" dxfId="0" priority="13054" operator="equal">
      <formula>"ALERTA!"</formula>
    </cfRule>
    <cfRule type="cellIs" dxfId="4" priority="13056" operator="equal">
      <formula>"ALERTA!"</formula>
    </cfRule>
    <cfRule type="cellIs" dxfId="5" priority="13058" operator="equal">
      <formula>"ALERTA!"</formula>
    </cfRule>
    <cfRule type="cellIs" dxfId="6" priority="13060" operator="equal">
      <formula>"MEDIR"</formula>
    </cfRule>
    <cfRule type="cellIs" dxfId="7" priority="13062" operator="equal">
      <formula>"OK"</formula>
    </cfRule>
    <cfRule type="cellIs" dxfId="8" priority="13064" operator="equal">
      <formula>"ALERTA!"</formula>
    </cfRule>
    <cfRule type="cellIs" dxfId="9" priority="13066" operator="equal">
      <formula>"MEDIR"</formula>
    </cfRule>
    <cfRule type="cellIs" dxfId="10" priority="13068" operator="equal">
      <formula>"OK"</formula>
    </cfRule>
    <cfRule type="cellIs" dxfId="11" priority="13070" operator="equal">
      <formula>"""OK"""</formula>
    </cfRule>
    <cfRule type="cellIs" dxfId="11" priority="13072" operator="equal">
      <formula>"OK"</formula>
    </cfRule>
    <cfRule type="cellIs" dxfId="12" priority="13074" operator="equal">
      <formula>0</formula>
    </cfRule>
  </conditionalFormatting>
  <conditionalFormatting sqref="O289">
    <cfRule type="expression" dxfId="2" priority="13079">
      <formula>$Z289="OK"</formula>
    </cfRule>
  </conditionalFormatting>
  <conditionalFormatting sqref="Q289">
    <cfRule type="expression" dxfId="2" priority="13077">
      <formula>$Z289="OK"</formula>
    </cfRule>
  </conditionalFormatting>
  <conditionalFormatting sqref="S289">
    <cfRule type="expression" dxfId="2" priority="13075">
      <formula>$Z289="OK"</formula>
    </cfRule>
  </conditionalFormatting>
  <conditionalFormatting sqref="W289">
    <cfRule type="cellIs" dxfId="3" priority="13051" operator="equal">
      <formula>"ALERTA!"</formula>
    </cfRule>
    <cfRule type="cellIs" dxfId="0" priority="13053" operator="equal">
      <formula>"ALERTA!"</formula>
    </cfRule>
    <cfRule type="cellIs" dxfId="4" priority="13055" operator="equal">
      <formula>"ALERTA!"</formula>
    </cfRule>
    <cfRule type="cellIs" dxfId="5" priority="13057" operator="equal">
      <formula>"ALERTA!"</formula>
    </cfRule>
    <cfRule type="cellIs" dxfId="6" priority="13059" operator="equal">
      <formula>"MEDIR"</formula>
    </cfRule>
    <cfRule type="cellIs" dxfId="7" priority="13061" operator="equal">
      <formula>"OK"</formula>
    </cfRule>
    <cfRule type="cellIs" dxfId="8" priority="13063" operator="equal">
      <formula>"ALERTA!"</formula>
    </cfRule>
    <cfRule type="cellIs" dxfId="9" priority="13065" operator="equal">
      <formula>"MEDIR"</formula>
    </cfRule>
    <cfRule type="cellIs" dxfId="10" priority="13067" operator="equal">
      <formula>"OK"</formula>
    </cfRule>
    <cfRule type="cellIs" dxfId="11" priority="13069" operator="equal">
      <formula>"""OK"""</formula>
    </cfRule>
    <cfRule type="cellIs" dxfId="11" priority="13071" operator="equal">
      <formula>"OK"</formula>
    </cfRule>
    <cfRule type="cellIs" dxfId="12" priority="13073" operator="equal">
      <formula>0</formula>
    </cfRule>
  </conditionalFormatting>
  <conditionalFormatting sqref="O290">
    <cfRule type="expression" dxfId="2" priority="12825">
      <formula>$Z290="OK"</formula>
    </cfRule>
  </conditionalFormatting>
  <conditionalFormatting sqref="Q290">
    <cfRule type="expression" dxfId="2" priority="12824">
      <formula>$Z290="OK"</formula>
    </cfRule>
  </conditionalFormatting>
  <conditionalFormatting sqref="S290">
    <cfRule type="expression" dxfId="2" priority="12823">
      <formula>$Z290="OK"</formula>
    </cfRule>
  </conditionalFormatting>
  <conditionalFormatting sqref="W290">
    <cfRule type="cellIs" dxfId="3" priority="12811" operator="equal">
      <formula>"ALERTA!"</formula>
    </cfRule>
    <cfRule type="cellIs" dxfId="0" priority="12812" operator="equal">
      <formula>"ALERTA!"</formula>
    </cfRule>
    <cfRule type="cellIs" dxfId="4" priority="12813" operator="equal">
      <formula>"ALERTA!"</formula>
    </cfRule>
    <cfRule type="cellIs" dxfId="5" priority="12814" operator="equal">
      <formula>"ALERTA!"</formula>
    </cfRule>
    <cfRule type="cellIs" dxfId="6" priority="12815" operator="equal">
      <formula>"MEDIR"</formula>
    </cfRule>
    <cfRule type="cellIs" dxfId="7" priority="12816" operator="equal">
      <formula>"OK"</formula>
    </cfRule>
    <cfRule type="cellIs" dxfId="8" priority="12817" operator="equal">
      <formula>"ALERTA!"</formula>
    </cfRule>
    <cfRule type="cellIs" dxfId="9" priority="12818" operator="equal">
      <formula>"MEDIR"</formula>
    </cfRule>
    <cfRule type="cellIs" dxfId="10" priority="12819" operator="equal">
      <formula>"OK"</formula>
    </cfRule>
    <cfRule type="cellIs" dxfId="11" priority="12820" operator="equal">
      <formula>"""OK"""</formula>
    </cfRule>
    <cfRule type="cellIs" dxfId="11" priority="12821" operator="equal">
      <formula>"OK"</formula>
    </cfRule>
    <cfRule type="cellIs" dxfId="12" priority="12822" operator="equal">
      <formula>0</formula>
    </cfRule>
  </conditionalFormatting>
  <conditionalFormatting sqref="O291">
    <cfRule type="expression" dxfId="2" priority="12810">
      <formula>$Z291="OK"</formula>
    </cfRule>
  </conditionalFormatting>
  <conditionalFormatting sqref="Q291">
    <cfRule type="expression" dxfId="2" priority="12809">
      <formula>$Z291="OK"</formula>
    </cfRule>
  </conditionalFormatting>
  <conditionalFormatting sqref="S291">
    <cfRule type="expression" dxfId="2" priority="12808">
      <formula>$Z291="OK"</formula>
    </cfRule>
  </conditionalFormatting>
  <conditionalFormatting sqref="W291">
    <cfRule type="cellIs" dxfId="3" priority="12796" operator="equal">
      <formula>"ALERTA!"</formula>
    </cfRule>
    <cfRule type="cellIs" dxfId="0" priority="12797" operator="equal">
      <formula>"ALERTA!"</formula>
    </cfRule>
    <cfRule type="cellIs" dxfId="4" priority="12798" operator="equal">
      <formula>"ALERTA!"</formula>
    </cfRule>
    <cfRule type="cellIs" dxfId="5" priority="12799" operator="equal">
      <formula>"ALERTA!"</formula>
    </cfRule>
    <cfRule type="cellIs" dxfId="6" priority="12800" operator="equal">
      <formula>"MEDIR"</formula>
    </cfRule>
    <cfRule type="cellIs" dxfId="7" priority="12801" operator="equal">
      <formula>"OK"</formula>
    </cfRule>
    <cfRule type="cellIs" dxfId="8" priority="12802" operator="equal">
      <formula>"ALERTA!"</formula>
    </cfRule>
    <cfRule type="cellIs" dxfId="9" priority="12803" operator="equal">
      <formula>"MEDIR"</formula>
    </cfRule>
    <cfRule type="cellIs" dxfId="10" priority="12804" operator="equal">
      <formula>"OK"</formula>
    </cfRule>
    <cfRule type="cellIs" dxfId="11" priority="12805" operator="equal">
      <formula>"""OK"""</formula>
    </cfRule>
    <cfRule type="cellIs" dxfId="11" priority="12806" operator="equal">
      <formula>"OK"</formula>
    </cfRule>
    <cfRule type="cellIs" dxfId="12" priority="12807" operator="equal">
      <formula>0</formula>
    </cfRule>
  </conditionalFormatting>
  <conditionalFormatting sqref="O292">
    <cfRule type="expression" dxfId="2" priority="12795">
      <formula>$Z292="OK"</formula>
    </cfRule>
  </conditionalFormatting>
  <conditionalFormatting sqref="Q292">
    <cfRule type="expression" dxfId="2" priority="12794">
      <formula>$Z292="OK"</formula>
    </cfRule>
  </conditionalFormatting>
  <conditionalFormatting sqref="S292">
    <cfRule type="expression" dxfId="2" priority="12793">
      <formula>$Z292="OK"</formula>
    </cfRule>
  </conditionalFormatting>
  <conditionalFormatting sqref="W292">
    <cfRule type="cellIs" dxfId="3" priority="12781" operator="equal">
      <formula>"ALERTA!"</formula>
    </cfRule>
    <cfRule type="cellIs" dxfId="0" priority="12782" operator="equal">
      <formula>"ALERTA!"</formula>
    </cfRule>
    <cfRule type="cellIs" dxfId="4" priority="12783" operator="equal">
      <formula>"ALERTA!"</formula>
    </cfRule>
    <cfRule type="cellIs" dxfId="5" priority="12784" operator="equal">
      <formula>"ALERTA!"</formula>
    </cfRule>
    <cfRule type="cellIs" dxfId="6" priority="12785" operator="equal">
      <formula>"MEDIR"</formula>
    </cfRule>
    <cfRule type="cellIs" dxfId="7" priority="12786" operator="equal">
      <formula>"OK"</formula>
    </cfRule>
    <cfRule type="cellIs" dxfId="8" priority="12787" operator="equal">
      <formula>"ALERTA!"</formula>
    </cfRule>
    <cfRule type="cellIs" dxfId="9" priority="12788" operator="equal">
      <formula>"MEDIR"</formula>
    </cfRule>
    <cfRule type="cellIs" dxfId="10" priority="12789" operator="equal">
      <formula>"OK"</formula>
    </cfRule>
    <cfRule type="cellIs" dxfId="11" priority="12790" operator="equal">
      <formula>"""OK"""</formula>
    </cfRule>
    <cfRule type="cellIs" dxfId="11" priority="12791" operator="equal">
      <formula>"OK"</formula>
    </cfRule>
    <cfRule type="cellIs" dxfId="12" priority="12792" operator="equal">
      <formula>0</formula>
    </cfRule>
  </conditionalFormatting>
  <conditionalFormatting sqref="O293">
    <cfRule type="expression" dxfId="2" priority="12780">
      <formula>$Z293="OK"</formula>
    </cfRule>
  </conditionalFormatting>
  <conditionalFormatting sqref="Q293">
    <cfRule type="expression" dxfId="2" priority="12779">
      <formula>$Z293="OK"</formula>
    </cfRule>
  </conditionalFormatting>
  <conditionalFormatting sqref="S293">
    <cfRule type="expression" dxfId="2" priority="12778">
      <formula>$Z293="OK"</formula>
    </cfRule>
  </conditionalFormatting>
  <conditionalFormatting sqref="W293">
    <cfRule type="cellIs" dxfId="3" priority="12766" operator="equal">
      <formula>"ALERTA!"</formula>
    </cfRule>
    <cfRule type="cellIs" dxfId="0" priority="12767" operator="equal">
      <formula>"ALERTA!"</formula>
    </cfRule>
    <cfRule type="cellIs" dxfId="4" priority="12768" operator="equal">
      <formula>"ALERTA!"</formula>
    </cfRule>
    <cfRule type="cellIs" dxfId="5" priority="12769" operator="equal">
      <formula>"ALERTA!"</formula>
    </cfRule>
    <cfRule type="cellIs" dxfId="6" priority="12770" operator="equal">
      <formula>"MEDIR"</formula>
    </cfRule>
    <cfRule type="cellIs" dxfId="7" priority="12771" operator="equal">
      <formula>"OK"</formula>
    </cfRule>
    <cfRule type="cellIs" dxfId="8" priority="12772" operator="equal">
      <formula>"ALERTA!"</formula>
    </cfRule>
    <cfRule type="cellIs" dxfId="9" priority="12773" operator="equal">
      <formula>"MEDIR"</formula>
    </cfRule>
    <cfRule type="cellIs" dxfId="10" priority="12774" operator="equal">
      <formula>"OK"</formula>
    </cfRule>
    <cfRule type="cellIs" dxfId="11" priority="12775" operator="equal">
      <formula>"""OK"""</formula>
    </cfRule>
    <cfRule type="cellIs" dxfId="11" priority="12776" operator="equal">
      <formula>"OK"</formula>
    </cfRule>
    <cfRule type="cellIs" dxfId="12" priority="12777" operator="equal">
      <formula>0</formula>
    </cfRule>
  </conditionalFormatting>
  <conditionalFormatting sqref="O294">
    <cfRule type="expression" dxfId="2" priority="12765">
      <formula>$Z294="OK"</formula>
    </cfRule>
  </conditionalFormatting>
  <conditionalFormatting sqref="Q294">
    <cfRule type="expression" dxfId="2" priority="12764">
      <formula>$Z294="OK"</formula>
    </cfRule>
  </conditionalFormatting>
  <conditionalFormatting sqref="S294">
    <cfRule type="expression" dxfId="2" priority="12763">
      <formula>$Z294="OK"</formula>
    </cfRule>
  </conditionalFormatting>
  <conditionalFormatting sqref="W294">
    <cfRule type="cellIs" dxfId="3" priority="12751" operator="equal">
      <formula>"ALERTA!"</formula>
    </cfRule>
    <cfRule type="cellIs" dxfId="0" priority="12752" operator="equal">
      <formula>"ALERTA!"</formula>
    </cfRule>
    <cfRule type="cellIs" dxfId="4" priority="12753" operator="equal">
      <formula>"ALERTA!"</formula>
    </cfRule>
    <cfRule type="cellIs" dxfId="5" priority="12754" operator="equal">
      <formula>"ALERTA!"</formula>
    </cfRule>
    <cfRule type="cellIs" dxfId="6" priority="12755" operator="equal">
      <formula>"MEDIR"</formula>
    </cfRule>
    <cfRule type="cellIs" dxfId="7" priority="12756" operator="equal">
      <formula>"OK"</formula>
    </cfRule>
    <cfRule type="cellIs" dxfId="8" priority="12757" operator="equal">
      <formula>"ALERTA!"</formula>
    </cfRule>
    <cfRule type="cellIs" dxfId="9" priority="12758" operator="equal">
      <formula>"MEDIR"</formula>
    </cfRule>
    <cfRule type="cellIs" dxfId="10" priority="12759" operator="equal">
      <formula>"OK"</formula>
    </cfRule>
    <cfRule type="cellIs" dxfId="11" priority="12760" operator="equal">
      <formula>"""OK"""</formula>
    </cfRule>
    <cfRule type="cellIs" dxfId="11" priority="12761" operator="equal">
      <formula>"OK"</formula>
    </cfRule>
    <cfRule type="cellIs" dxfId="12" priority="12762" operator="equal">
      <formula>0</formula>
    </cfRule>
  </conditionalFormatting>
  <conditionalFormatting sqref="O295">
    <cfRule type="expression" dxfId="2" priority="13410">
      <formula>$Z295="OK"</formula>
    </cfRule>
  </conditionalFormatting>
  <conditionalFormatting sqref="Q295">
    <cfRule type="expression" dxfId="2" priority="13409">
      <formula>$Z295="OK"</formula>
    </cfRule>
  </conditionalFormatting>
  <conditionalFormatting sqref="S295">
    <cfRule type="expression" dxfId="2" priority="13408">
      <formula>$Z295="OK"</formula>
    </cfRule>
  </conditionalFormatting>
  <conditionalFormatting sqref="W295">
    <cfRule type="cellIs" dxfId="3" priority="13396" operator="equal">
      <formula>"ALERTA!"</formula>
    </cfRule>
    <cfRule type="cellIs" dxfId="0" priority="13397" operator="equal">
      <formula>"ALERTA!"</formula>
    </cfRule>
    <cfRule type="cellIs" dxfId="4" priority="13398" operator="equal">
      <formula>"ALERTA!"</formula>
    </cfRule>
    <cfRule type="cellIs" dxfId="5" priority="13399" operator="equal">
      <formula>"ALERTA!"</formula>
    </cfRule>
    <cfRule type="cellIs" dxfId="6" priority="13400" operator="equal">
      <formula>"MEDIR"</formula>
    </cfRule>
    <cfRule type="cellIs" dxfId="7" priority="13401" operator="equal">
      <formula>"OK"</formula>
    </cfRule>
    <cfRule type="cellIs" dxfId="8" priority="13402" operator="equal">
      <formula>"ALERTA!"</formula>
    </cfRule>
    <cfRule type="cellIs" dxfId="9" priority="13403" operator="equal">
      <formula>"MEDIR"</formula>
    </cfRule>
    <cfRule type="cellIs" dxfId="10" priority="13404" operator="equal">
      <formula>"OK"</formula>
    </cfRule>
    <cfRule type="cellIs" dxfId="11" priority="13405" operator="equal">
      <formula>"""OK"""</formula>
    </cfRule>
    <cfRule type="cellIs" dxfId="11" priority="13406" operator="equal">
      <formula>"OK"</formula>
    </cfRule>
    <cfRule type="cellIs" dxfId="12" priority="13407" operator="equal">
      <formula>0</formula>
    </cfRule>
  </conditionalFormatting>
  <conditionalFormatting sqref="O306">
    <cfRule type="expression" dxfId="2" priority="720">
      <formula>$Z306="OK"</formula>
    </cfRule>
  </conditionalFormatting>
  <conditionalFormatting sqref="Q306">
    <cfRule type="expression" dxfId="2" priority="719">
      <formula>$Z306="OK"</formula>
    </cfRule>
  </conditionalFormatting>
  <conditionalFormatting sqref="S306">
    <cfRule type="expression" dxfId="2" priority="718">
      <formula>$Z306="OK"</formula>
    </cfRule>
  </conditionalFormatting>
  <conditionalFormatting sqref="W306">
    <cfRule type="cellIs" dxfId="12" priority="717" operator="equal">
      <formula>0</formula>
    </cfRule>
    <cfRule type="cellIs" dxfId="11" priority="716" operator="equal">
      <formula>"OK"</formula>
    </cfRule>
    <cfRule type="cellIs" dxfId="11" priority="715" operator="equal">
      <formula>"""OK"""</formula>
    </cfRule>
    <cfRule type="cellIs" dxfId="10" priority="714" operator="equal">
      <formula>"OK"</formula>
    </cfRule>
    <cfRule type="cellIs" dxfId="9" priority="713" operator="equal">
      <formula>"MEDIR"</formula>
    </cfRule>
    <cfRule type="cellIs" dxfId="8" priority="712" operator="equal">
      <formula>"ALERTA!"</formula>
    </cfRule>
    <cfRule type="cellIs" dxfId="7" priority="711" operator="equal">
      <formula>"OK"</formula>
    </cfRule>
    <cfRule type="cellIs" dxfId="6" priority="710" operator="equal">
      <formula>"MEDIR"</formula>
    </cfRule>
    <cfRule type="cellIs" dxfId="5" priority="709" operator="equal">
      <formula>"ALERTA!"</formula>
    </cfRule>
    <cfRule type="cellIs" dxfId="4" priority="708" operator="equal">
      <formula>"ALERTA!"</formula>
    </cfRule>
    <cfRule type="cellIs" dxfId="0" priority="707" operator="equal">
      <formula>"ALERTA!"</formula>
    </cfRule>
    <cfRule type="cellIs" dxfId="3" priority="706" operator="equal">
      <formula>"ALERTA!"</formula>
    </cfRule>
  </conditionalFormatting>
  <conditionalFormatting sqref="O312">
    <cfRule type="expression" dxfId="2" priority="13395">
      <formula>$Z312="OK"</formula>
    </cfRule>
  </conditionalFormatting>
  <conditionalFormatting sqref="Q312">
    <cfRule type="expression" dxfId="2" priority="13394">
      <formula>$Z312="OK"</formula>
    </cfRule>
  </conditionalFormatting>
  <conditionalFormatting sqref="S312">
    <cfRule type="expression" dxfId="2" priority="13393">
      <formula>$Z312="OK"</formula>
    </cfRule>
  </conditionalFormatting>
  <conditionalFormatting sqref="W312">
    <cfRule type="cellIs" dxfId="3" priority="13381" operator="equal">
      <formula>"ALERTA!"</formula>
    </cfRule>
    <cfRule type="cellIs" dxfId="0" priority="13382" operator="equal">
      <formula>"ALERTA!"</formula>
    </cfRule>
    <cfRule type="cellIs" dxfId="4" priority="13383" operator="equal">
      <formula>"ALERTA!"</formula>
    </cfRule>
    <cfRule type="cellIs" dxfId="5" priority="13384" operator="equal">
      <formula>"ALERTA!"</formula>
    </cfRule>
    <cfRule type="cellIs" dxfId="6" priority="13385" operator="equal">
      <formula>"MEDIR"</formula>
    </cfRule>
    <cfRule type="cellIs" dxfId="7" priority="13386" operator="equal">
      <formula>"OK"</formula>
    </cfRule>
    <cfRule type="cellIs" dxfId="8" priority="13387" operator="equal">
      <formula>"ALERTA!"</formula>
    </cfRule>
    <cfRule type="cellIs" dxfId="9" priority="13388" operator="equal">
      <formula>"MEDIR"</formula>
    </cfRule>
    <cfRule type="cellIs" dxfId="10" priority="13389" operator="equal">
      <formula>"OK"</formula>
    </cfRule>
    <cfRule type="cellIs" dxfId="11" priority="13390" operator="equal">
      <formula>"""OK"""</formula>
    </cfRule>
    <cfRule type="cellIs" dxfId="11" priority="13391" operator="equal">
      <formula>"OK"</formula>
    </cfRule>
    <cfRule type="cellIs" dxfId="12" priority="13392" operator="equal">
      <formula>0</formula>
    </cfRule>
  </conditionalFormatting>
  <conditionalFormatting sqref="O323">
    <cfRule type="expression" dxfId="2" priority="705">
      <formula>$Z323="OK"</formula>
    </cfRule>
  </conditionalFormatting>
  <conditionalFormatting sqref="Q323">
    <cfRule type="expression" dxfId="2" priority="704">
      <formula>$Z323="OK"</formula>
    </cfRule>
  </conditionalFormatting>
  <conditionalFormatting sqref="S323">
    <cfRule type="expression" dxfId="2" priority="703">
      <formula>$Z323="OK"</formula>
    </cfRule>
  </conditionalFormatting>
  <conditionalFormatting sqref="W323">
    <cfRule type="cellIs" dxfId="12" priority="702" operator="equal">
      <formula>0</formula>
    </cfRule>
    <cfRule type="cellIs" dxfId="11" priority="701" operator="equal">
      <formula>"OK"</formula>
    </cfRule>
    <cfRule type="cellIs" dxfId="11" priority="700" operator="equal">
      <formula>"""OK"""</formula>
    </cfRule>
    <cfRule type="cellIs" dxfId="10" priority="699" operator="equal">
      <formula>"OK"</formula>
    </cfRule>
    <cfRule type="cellIs" dxfId="9" priority="698" operator="equal">
      <formula>"MEDIR"</formula>
    </cfRule>
    <cfRule type="cellIs" dxfId="8" priority="697" operator="equal">
      <formula>"ALERTA!"</formula>
    </cfRule>
    <cfRule type="cellIs" dxfId="7" priority="696" operator="equal">
      <formula>"OK"</formula>
    </cfRule>
    <cfRule type="cellIs" dxfId="6" priority="695" operator="equal">
      <formula>"MEDIR"</formula>
    </cfRule>
    <cfRule type="cellIs" dxfId="5" priority="694" operator="equal">
      <formula>"ALERTA!"</formula>
    </cfRule>
    <cfRule type="cellIs" dxfId="4" priority="693" operator="equal">
      <formula>"ALERTA!"</formula>
    </cfRule>
    <cfRule type="cellIs" dxfId="0" priority="692" operator="equal">
      <formula>"ALERTA!"</formula>
    </cfRule>
    <cfRule type="cellIs" dxfId="3" priority="691" operator="equal">
      <formula>"ALERTA!"</formula>
    </cfRule>
  </conditionalFormatting>
  <conditionalFormatting sqref="O329">
    <cfRule type="expression" dxfId="2" priority="13050">
      <formula>$Z329="OK"</formula>
    </cfRule>
  </conditionalFormatting>
  <conditionalFormatting sqref="Q329">
    <cfRule type="expression" dxfId="2" priority="13049">
      <formula>$Z329="OK"</formula>
    </cfRule>
  </conditionalFormatting>
  <conditionalFormatting sqref="S329">
    <cfRule type="expression" dxfId="2" priority="13048">
      <formula>$Z329="OK"</formula>
    </cfRule>
  </conditionalFormatting>
  <conditionalFormatting sqref="W329">
    <cfRule type="cellIs" dxfId="3" priority="13036" operator="equal">
      <formula>"ALERTA!"</formula>
    </cfRule>
    <cfRule type="cellIs" dxfId="0" priority="13037" operator="equal">
      <formula>"ALERTA!"</formula>
    </cfRule>
    <cfRule type="cellIs" dxfId="4" priority="13038" operator="equal">
      <formula>"ALERTA!"</formula>
    </cfRule>
    <cfRule type="cellIs" dxfId="5" priority="13039" operator="equal">
      <formula>"ALERTA!"</formula>
    </cfRule>
    <cfRule type="cellIs" dxfId="6" priority="13040" operator="equal">
      <formula>"MEDIR"</formula>
    </cfRule>
    <cfRule type="cellIs" dxfId="7" priority="13041" operator="equal">
      <formula>"OK"</formula>
    </cfRule>
    <cfRule type="cellIs" dxfId="8" priority="13042" operator="equal">
      <formula>"ALERTA!"</formula>
    </cfRule>
    <cfRule type="cellIs" dxfId="9" priority="13043" operator="equal">
      <formula>"MEDIR"</formula>
    </cfRule>
    <cfRule type="cellIs" dxfId="10" priority="13044" operator="equal">
      <formula>"OK"</formula>
    </cfRule>
    <cfRule type="cellIs" dxfId="11" priority="13045" operator="equal">
      <formula>"""OK"""</formula>
    </cfRule>
    <cfRule type="cellIs" dxfId="11" priority="13046" operator="equal">
      <formula>"OK"</formula>
    </cfRule>
    <cfRule type="cellIs" dxfId="12" priority="13047" operator="equal">
      <formula>0</formula>
    </cfRule>
  </conditionalFormatting>
  <conditionalFormatting sqref="O341">
    <cfRule type="expression" dxfId="2" priority="690">
      <formula>$Z341="OK"</formula>
    </cfRule>
  </conditionalFormatting>
  <conditionalFormatting sqref="Q341">
    <cfRule type="expression" dxfId="2" priority="689">
      <formula>$Z341="OK"</formula>
    </cfRule>
  </conditionalFormatting>
  <conditionalFormatting sqref="S341">
    <cfRule type="expression" dxfId="2" priority="688">
      <formula>$Z341="OK"</formula>
    </cfRule>
  </conditionalFormatting>
  <conditionalFormatting sqref="W341">
    <cfRule type="cellIs" dxfId="12" priority="687" operator="equal">
      <formula>0</formula>
    </cfRule>
    <cfRule type="cellIs" dxfId="11" priority="686" operator="equal">
      <formula>"OK"</formula>
    </cfRule>
    <cfRule type="cellIs" dxfId="11" priority="685" operator="equal">
      <formula>"""OK"""</formula>
    </cfRule>
    <cfRule type="cellIs" dxfId="10" priority="684" operator="equal">
      <formula>"OK"</formula>
    </cfRule>
    <cfRule type="cellIs" dxfId="9" priority="683" operator="equal">
      <formula>"MEDIR"</formula>
    </cfRule>
    <cfRule type="cellIs" dxfId="8" priority="682" operator="equal">
      <formula>"ALERTA!"</formula>
    </cfRule>
    <cfRule type="cellIs" dxfId="7" priority="681" operator="equal">
      <formula>"OK"</formula>
    </cfRule>
    <cfRule type="cellIs" dxfId="6" priority="680" operator="equal">
      <formula>"MEDIR"</formula>
    </cfRule>
    <cfRule type="cellIs" dxfId="5" priority="679" operator="equal">
      <formula>"ALERTA!"</formula>
    </cfRule>
    <cfRule type="cellIs" dxfId="4" priority="678" operator="equal">
      <formula>"ALERTA!"</formula>
    </cfRule>
    <cfRule type="cellIs" dxfId="0" priority="677" operator="equal">
      <formula>"ALERTA!"</formula>
    </cfRule>
    <cfRule type="cellIs" dxfId="3" priority="676" operator="equal">
      <formula>"ALERTA!"</formula>
    </cfRule>
  </conditionalFormatting>
  <conditionalFormatting sqref="O348">
    <cfRule type="expression" dxfId="2" priority="13035">
      <formula>$Z348="OK"</formula>
    </cfRule>
  </conditionalFormatting>
  <conditionalFormatting sqref="Q348">
    <cfRule type="expression" dxfId="2" priority="13034">
      <formula>$Z348="OK"</formula>
    </cfRule>
  </conditionalFormatting>
  <conditionalFormatting sqref="S348">
    <cfRule type="expression" dxfId="2" priority="13033">
      <formula>$Z348="OK"</formula>
    </cfRule>
  </conditionalFormatting>
  <conditionalFormatting sqref="W348">
    <cfRule type="cellIs" dxfId="3" priority="13021" operator="equal">
      <formula>"ALERTA!"</formula>
    </cfRule>
    <cfRule type="cellIs" dxfId="0" priority="13022" operator="equal">
      <formula>"ALERTA!"</formula>
    </cfRule>
    <cfRule type="cellIs" dxfId="4" priority="13023" operator="equal">
      <formula>"ALERTA!"</formula>
    </cfRule>
    <cfRule type="cellIs" dxfId="5" priority="13024" operator="equal">
      <formula>"ALERTA!"</formula>
    </cfRule>
    <cfRule type="cellIs" dxfId="6" priority="13025" operator="equal">
      <formula>"MEDIR"</formula>
    </cfRule>
    <cfRule type="cellIs" dxfId="7" priority="13026" operator="equal">
      <formula>"OK"</formula>
    </cfRule>
    <cfRule type="cellIs" dxfId="8" priority="13027" operator="equal">
      <formula>"ALERTA!"</formula>
    </cfRule>
    <cfRule type="cellIs" dxfId="9" priority="13028" operator="equal">
      <formula>"MEDIR"</formula>
    </cfRule>
    <cfRule type="cellIs" dxfId="10" priority="13029" operator="equal">
      <formula>"OK"</formula>
    </cfRule>
    <cfRule type="cellIs" dxfId="11" priority="13030" operator="equal">
      <formula>"""OK"""</formula>
    </cfRule>
    <cfRule type="cellIs" dxfId="11" priority="13031" operator="equal">
      <formula>"OK"</formula>
    </cfRule>
    <cfRule type="cellIs" dxfId="12" priority="13032" operator="equal">
      <formula>0</formula>
    </cfRule>
  </conditionalFormatting>
  <conditionalFormatting sqref="O355">
    <cfRule type="expression" dxfId="2" priority="13005">
      <formula>$Z355="OK"</formula>
    </cfRule>
  </conditionalFormatting>
  <conditionalFormatting sqref="Q355">
    <cfRule type="expression" dxfId="2" priority="13004">
      <formula>$Z355="OK"</formula>
    </cfRule>
  </conditionalFormatting>
  <conditionalFormatting sqref="S355">
    <cfRule type="expression" dxfId="2" priority="13003">
      <formula>$Z355="OK"</formula>
    </cfRule>
  </conditionalFormatting>
  <conditionalFormatting sqref="W355">
    <cfRule type="cellIs" dxfId="3" priority="12991" operator="equal">
      <formula>"ALERTA!"</formula>
    </cfRule>
    <cfRule type="cellIs" dxfId="0" priority="12992" operator="equal">
      <formula>"ALERTA!"</formula>
    </cfRule>
    <cfRule type="cellIs" dxfId="4" priority="12993" operator="equal">
      <formula>"ALERTA!"</formula>
    </cfRule>
    <cfRule type="cellIs" dxfId="5" priority="12994" operator="equal">
      <formula>"ALERTA!"</formula>
    </cfRule>
    <cfRule type="cellIs" dxfId="6" priority="12995" operator="equal">
      <formula>"MEDIR"</formula>
    </cfRule>
    <cfRule type="cellIs" dxfId="7" priority="12996" operator="equal">
      <formula>"OK"</formula>
    </cfRule>
    <cfRule type="cellIs" dxfId="8" priority="12997" operator="equal">
      <formula>"ALERTA!"</formula>
    </cfRule>
    <cfRule type="cellIs" dxfId="9" priority="12998" operator="equal">
      <formula>"MEDIR"</formula>
    </cfRule>
    <cfRule type="cellIs" dxfId="10" priority="12999" operator="equal">
      <formula>"OK"</formula>
    </cfRule>
    <cfRule type="cellIs" dxfId="11" priority="13000" operator="equal">
      <formula>"""OK"""</formula>
    </cfRule>
    <cfRule type="cellIs" dxfId="11" priority="13001" operator="equal">
      <formula>"OK"</formula>
    </cfRule>
    <cfRule type="cellIs" dxfId="12" priority="13002" operator="equal">
      <formula>0</formula>
    </cfRule>
  </conditionalFormatting>
  <conditionalFormatting sqref="O375">
    <cfRule type="expression" dxfId="2" priority="675">
      <formula>$Z375="OK"</formula>
    </cfRule>
  </conditionalFormatting>
  <conditionalFormatting sqref="Q375">
    <cfRule type="expression" dxfId="2" priority="674">
      <formula>$Z375="OK"</formula>
    </cfRule>
  </conditionalFormatting>
  <conditionalFormatting sqref="S375">
    <cfRule type="expression" dxfId="2" priority="673">
      <formula>$Z375="OK"</formula>
    </cfRule>
  </conditionalFormatting>
  <conditionalFormatting sqref="W375">
    <cfRule type="cellIs" dxfId="12" priority="672" operator="equal">
      <formula>0</formula>
    </cfRule>
    <cfRule type="cellIs" dxfId="11" priority="671" operator="equal">
      <formula>"OK"</formula>
    </cfRule>
    <cfRule type="cellIs" dxfId="11" priority="670" operator="equal">
      <formula>"""OK"""</formula>
    </cfRule>
    <cfRule type="cellIs" dxfId="10" priority="669" operator="equal">
      <formula>"OK"</formula>
    </cfRule>
    <cfRule type="cellIs" dxfId="9" priority="668" operator="equal">
      <formula>"MEDIR"</formula>
    </cfRule>
    <cfRule type="cellIs" dxfId="8" priority="667" operator="equal">
      <formula>"ALERTA!"</formula>
    </cfRule>
    <cfRule type="cellIs" dxfId="7" priority="666" operator="equal">
      <formula>"OK"</formula>
    </cfRule>
    <cfRule type="cellIs" dxfId="6" priority="665" operator="equal">
      <formula>"MEDIR"</formula>
    </cfRule>
    <cfRule type="cellIs" dxfId="5" priority="664" operator="equal">
      <formula>"ALERTA!"</formula>
    </cfRule>
    <cfRule type="cellIs" dxfId="4" priority="663" operator="equal">
      <formula>"ALERTA!"</formula>
    </cfRule>
    <cfRule type="cellIs" dxfId="0" priority="662" operator="equal">
      <formula>"ALERTA!"</formula>
    </cfRule>
    <cfRule type="cellIs" dxfId="3" priority="661" operator="equal">
      <formula>"ALERTA!"</formula>
    </cfRule>
  </conditionalFormatting>
  <conditionalFormatting sqref="O378">
    <cfRule type="expression" dxfId="2" priority="12990">
      <formula>$Z378="OK"</formula>
    </cfRule>
  </conditionalFormatting>
  <conditionalFormatting sqref="Q378">
    <cfRule type="expression" dxfId="2" priority="12989">
      <formula>$Z378="OK"</formula>
    </cfRule>
  </conditionalFormatting>
  <conditionalFormatting sqref="S378">
    <cfRule type="expression" dxfId="2" priority="12988">
      <formula>$Z378="OK"</formula>
    </cfRule>
  </conditionalFormatting>
  <conditionalFormatting sqref="W378">
    <cfRule type="cellIs" dxfId="3" priority="12976" operator="equal">
      <formula>"ALERTA!"</formula>
    </cfRule>
    <cfRule type="cellIs" dxfId="0" priority="12977" operator="equal">
      <formula>"ALERTA!"</formula>
    </cfRule>
    <cfRule type="cellIs" dxfId="4" priority="12978" operator="equal">
      <formula>"ALERTA!"</formula>
    </cfRule>
    <cfRule type="cellIs" dxfId="5" priority="12979" operator="equal">
      <formula>"ALERTA!"</formula>
    </cfRule>
    <cfRule type="cellIs" dxfId="6" priority="12980" operator="equal">
      <formula>"MEDIR"</formula>
    </cfRule>
    <cfRule type="cellIs" dxfId="7" priority="12981" operator="equal">
      <formula>"OK"</formula>
    </cfRule>
    <cfRule type="cellIs" dxfId="8" priority="12982" operator="equal">
      <formula>"ALERTA!"</formula>
    </cfRule>
    <cfRule type="cellIs" dxfId="9" priority="12983" operator="equal">
      <formula>"MEDIR"</formula>
    </cfRule>
    <cfRule type="cellIs" dxfId="10" priority="12984" operator="equal">
      <formula>"OK"</formula>
    </cfRule>
    <cfRule type="cellIs" dxfId="11" priority="12985" operator="equal">
      <formula>"""OK"""</formula>
    </cfRule>
    <cfRule type="cellIs" dxfId="11" priority="12986" operator="equal">
      <formula>"OK"</formula>
    </cfRule>
    <cfRule type="cellIs" dxfId="12" priority="12987" operator="equal">
      <formula>0</formula>
    </cfRule>
  </conditionalFormatting>
  <conditionalFormatting sqref="O391">
    <cfRule type="expression" dxfId="2" priority="870">
      <formula>$Z391="OK"</formula>
    </cfRule>
  </conditionalFormatting>
  <conditionalFormatting sqref="Q391">
    <cfRule type="expression" dxfId="2" priority="869">
      <formula>$Z391="OK"</formula>
    </cfRule>
  </conditionalFormatting>
  <conditionalFormatting sqref="S391">
    <cfRule type="expression" dxfId="2" priority="868">
      <formula>$Z391="OK"</formula>
    </cfRule>
  </conditionalFormatting>
  <conditionalFormatting sqref="W391">
    <cfRule type="cellIs" dxfId="3" priority="856" operator="equal">
      <formula>"ALERTA!"</formula>
    </cfRule>
    <cfRule type="cellIs" dxfId="0" priority="857" operator="equal">
      <formula>"ALERTA!"</formula>
    </cfRule>
    <cfRule type="cellIs" dxfId="4" priority="858" operator="equal">
      <formula>"ALERTA!"</formula>
    </cfRule>
    <cfRule type="cellIs" dxfId="5" priority="859" operator="equal">
      <formula>"ALERTA!"</formula>
    </cfRule>
    <cfRule type="cellIs" dxfId="6" priority="860" operator="equal">
      <formula>"MEDIR"</formula>
    </cfRule>
    <cfRule type="cellIs" dxfId="7" priority="861" operator="equal">
      <formula>"OK"</formula>
    </cfRule>
    <cfRule type="cellIs" dxfId="8" priority="862" operator="equal">
      <formula>"ALERTA!"</formula>
    </cfRule>
    <cfRule type="cellIs" dxfId="9" priority="863" operator="equal">
      <formula>"MEDIR"</formula>
    </cfRule>
    <cfRule type="cellIs" dxfId="10" priority="864" operator="equal">
      <formula>"OK"</formula>
    </cfRule>
    <cfRule type="cellIs" dxfId="11" priority="865" operator="equal">
      <formula>"""OK"""</formula>
    </cfRule>
    <cfRule type="cellIs" dxfId="11" priority="866" operator="equal">
      <formula>"OK"</formula>
    </cfRule>
    <cfRule type="cellIs" dxfId="12" priority="867" operator="equal">
      <formula>0</formula>
    </cfRule>
  </conditionalFormatting>
  <conditionalFormatting sqref="O395">
    <cfRule type="expression" dxfId="2" priority="12750">
      <formula>$Z395="OK"</formula>
    </cfRule>
  </conditionalFormatting>
  <conditionalFormatting sqref="Q395">
    <cfRule type="expression" dxfId="2" priority="12749">
      <formula>$Z395="OK"</formula>
    </cfRule>
  </conditionalFormatting>
  <conditionalFormatting sqref="S395">
    <cfRule type="expression" dxfId="2" priority="12748">
      <formula>$Z395="OK"</formula>
    </cfRule>
  </conditionalFormatting>
  <conditionalFormatting sqref="W395">
    <cfRule type="cellIs" dxfId="3" priority="12736" operator="equal">
      <formula>"ALERTA!"</formula>
    </cfRule>
    <cfRule type="cellIs" dxfId="0" priority="12737" operator="equal">
      <formula>"ALERTA!"</formula>
    </cfRule>
    <cfRule type="cellIs" dxfId="4" priority="12738" operator="equal">
      <formula>"ALERTA!"</formula>
    </cfRule>
    <cfRule type="cellIs" dxfId="5" priority="12739" operator="equal">
      <formula>"ALERTA!"</formula>
    </cfRule>
    <cfRule type="cellIs" dxfId="6" priority="12740" operator="equal">
      <formula>"MEDIR"</formula>
    </cfRule>
    <cfRule type="cellIs" dxfId="7" priority="12741" operator="equal">
      <formula>"OK"</formula>
    </cfRule>
    <cfRule type="cellIs" dxfId="8" priority="12742" operator="equal">
      <formula>"ALERTA!"</formula>
    </cfRule>
    <cfRule type="cellIs" dxfId="9" priority="12743" operator="equal">
      <formula>"MEDIR"</formula>
    </cfRule>
    <cfRule type="cellIs" dxfId="10" priority="12744" operator="equal">
      <formula>"OK"</formula>
    </cfRule>
    <cfRule type="cellIs" dxfId="11" priority="12745" operator="equal">
      <formula>"""OK"""</formula>
    </cfRule>
    <cfRule type="cellIs" dxfId="11" priority="12746" operator="equal">
      <formula>"OK"</formula>
    </cfRule>
    <cfRule type="cellIs" dxfId="12" priority="12747" operator="equal">
      <formula>0</formula>
    </cfRule>
  </conditionalFormatting>
  <conditionalFormatting sqref="O396">
    <cfRule type="expression" dxfId="2" priority="12735">
      <formula>$Z396="OK"</formula>
    </cfRule>
  </conditionalFormatting>
  <conditionalFormatting sqref="Q396">
    <cfRule type="expression" dxfId="2" priority="12734">
      <formula>$Z396="OK"</formula>
    </cfRule>
  </conditionalFormatting>
  <conditionalFormatting sqref="S396">
    <cfRule type="expression" dxfId="2" priority="12733">
      <formula>$Z396="OK"</formula>
    </cfRule>
  </conditionalFormatting>
  <conditionalFormatting sqref="W396">
    <cfRule type="cellIs" dxfId="3" priority="12721" operator="equal">
      <formula>"ALERTA!"</formula>
    </cfRule>
    <cfRule type="cellIs" dxfId="0" priority="12722" operator="equal">
      <formula>"ALERTA!"</formula>
    </cfRule>
    <cfRule type="cellIs" dxfId="4" priority="12723" operator="equal">
      <formula>"ALERTA!"</formula>
    </cfRule>
    <cfRule type="cellIs" dxfId="5" priority="12724" operator="equal">
      <formula>"ALERTA!"</formula>
    </cfRule>
    <cfRule type="cellIs" dxfId="6" priority="12725" operator="equal">
      <formula>"MEDIR"</formula>
    </cfRule>
    <cfRule type="cellIs" dxfId="7" priority="12726" operator="equal">
      <formula>"OK"</formula>
    </cfRule>
    <cfRule type="cellIs" dxfId="8" priority="12727" operator="equal">
      <formula>"ALERTA!"</formula>
    </cfRule>
    <cfRule type="cellIs" dxfId="9" priority="12728" operator="equal">
      <formula>"MEDIR"</formula>
    </cfRule>
    <cfRule type="cellIs" dxfId="10" priority="12729" operator="equal">
      <formula>"OK"</formula>
    </cfRule>
    <cfRule type="cellIs" dxfId="11" priority="12730" operator="equal">
      <formula>"""OK"""</formula>
    </cfRule>
    <cfRule type="cellIs" dxfId="11" priority="12731" operator="equal">
      <formula>"OK"</formula>
    </cfRule>
    <cfRule type="cellIs" dxfId="12" priority="12732" operator="equal">
      <formula>0</formula>
    </cfRule>
  </conditionalFormatting>
  <conditionalFormatting sqref="O397">
    <cfRule type="expression" dxfId="2" priority="12720">
      <formula>$Z397="OK"</formula>
    </cfRule>
  </conditionalFormatting>
  <conditionalFormatting sqref="Q397">
    <cfRule type="expression" dxfId="2" priority="12719">
      <formula>$Z397="OK"</formula>
    </cfRule>
  </conditionalFormatting>
  <conditionalFormatting sqref="S397">
    <cfRule type="expression" dxfId="2" priority="12718">
      <formula>$Z397="OK"</formula>
    </cfRule>
  </conditionalFormatting>
  <conditionalFormatting sqref="W397">
    <cfRule type="cellIs" dxfId="3" priority="12706" operator="equal">
      <formula>"ALERTA!"</formula>
    </cfRule>
    <cfRule type="cellIs" dxfId="0" priority="12707" operator="equal">
      <formula>"ALERTA!"</formula>
    </cfRule>
    <cfRule type="cellIs" dxfId="4" priority="12708" operator="equal">
      <formula>"ALERTA!"</formula>
    </cfRule>
    <cfRule type="cellIs" dxfId="5" priority="12709" operator="equal">
      <formula>"ALERTA!"</formula>
    </cfRule>
    <cfRule type="cellIs" dxfId="6" priority="12710" operator="equal">
      <formula>"MEDIR"</formula>
    </cfRule>
    <cfRule type="cellIs" dxfId="7" priority="12711" operator="equal">
      <formula>"OK"</formula>
    </cfRule>
    <cfRule type="cellIs" dxfId="8" priority="12712" operator="equal">
      <formula>"ALERTA!"</formula>
    </cfRule>
    <cfRule type="cellIs" dxfId="9" priority="12713" operator="equal">
      <formula>"MEDIR"</formula>
    </cfRule>
    <cfRule type="cellIs" dxfId="10" priority="12714" operator="equal">
      <formula>"OK"</formula>
    </cfRule>
    <cfRule type="cellIs" dxfId="11" priority="12715" operator="equal">
      <formula>"""OK"""</formula>
    </cfRule>
    <cfRule type="cellIs" dxfId="11" priority="12716" operator="equal">
      <formula>"OK"</formula>
    </cfRule>
    <cfRule type="cellIs" dxfId="12" priority="12717" operator="equal">
      <formula>0</formula>
    </cfRule>
  </conditionalFormatting>
  <conditionalFormatting sqref="O398">
    <cfRule type="expression" dxfId="2" priority="12705">
      <formula>$Z398="OK"</formula>
    </cfRule>
  </conditionalFormatting>
  <conditionalFormatting sqref="Q398">
    <cfRule type="expression" dxfId="2" priority="12704">
      <formula>$Z398="OK"</formula>
    </cfRule>
  </conditionalFormatting>
  <conditionalFormatting sqref="S398">
    <cfRule type="expression" dxfId="2" priority="12703">
      <formula>$Z398="OK"</formula>
    </cfRule>
  </conditionalFormatting>
  <conditionalFormatting sqref="W398">
    <cfRule type="cellIs" dxfId="3" priority="12691" operator="equal">
      <formula>"ALERTA!"</formula>
    </cfRule>
    <cfRule type="cellIs" dxfId="0" priority="12692" operator="equal">
      <formula>"ALERTA!"</formula>
    </cfRule>
    <cfRule type="cellIs" dxfId="4" priority="12693" operator="equal">
      <formula>"ALERTA!"</formula>
    </cfRule>
    <cfRule type="cellIs" dxfId="5" priority="12694" operator="equal">
      <formula>"ALERTA!"</formula>
    </cfRule>
    <cfRule type="cellIs" dxfId="6" priority="12695" operator="equal">
      <formula>"MEDIR"</formula>
    </cfRule>
    <cfRule type="cellIs" dxfId="7" priority="12696" operator="equal">
      <formula>"OK"</formula>
    </cfRule>
    <cfRule type="cellIs" dxfId="8" priority="12697" operator="equal">
      <formula>"ALERTA!"</formula>
    </cfRule>
    <cfRule type="cellIs" dxfId="9" priority="12698" operator="equal">
      <formula>"MEDIR"</formula>
    </cfRule>
    <cfRule type="cellIs" dxfId="10" priority="12699" operator="equal">
      <formula>"OK"</formula>
    </cfRule>
    <cfRule type="cellIs" dxfId="11" priority="12700" operator="equal">
      <formula>"""OK"""</formula>
    </cfRule>
    <cfRule type="cellIs" dxfId="11" priority="12701" operator="equal">
      <formula>"OK"</formula>
    </cfRule>
    <cfRule type="cellIs" dxfId="12" priority="12702" operator="equal">
      <formula>0</formula>
    </cfRule>
  </conditionalFormatting>
  <conditionalFormatting sqref="O399">
    <cfRule type="expression" dxfId="2" priority="12690">
      <formula>$Z399="OK"</formula>
    </cfRule>
  </conditionalFormatting>
  <conditionalFormatting sqref="Q399">
    <cfRule type="expression" dxfId="2" priority="12689">
      <formula>$Z399="OK"</formula>
    </cfRule>
  </conditionalFormatting>
  <conditionalFormatting sqref="S399">
    <cfRule type="expression" dxfId="2" priority="12688">
      <formula>$Z399="OK"</formula>
    </cfRule>
  </conditionalFormatting>
  <conditionalFormatting sqref="W399">
    <cfRule type="cellIs" dxfId="3" priority="12676" operator="equal">
      <formula>"ALERTA!"</formula>
    </cfRule>
    <cfRule type="cellIs" dxfId="0" priority="12677" operator="equal">
      <formula>"ALERTA!"</formula>
    </cfRule>
    <cfRule type="cellIs" dxfId="4" priority="12678" operator="equal">
      <formula>"ALERTA!"</formula>
    </cfRule>
    <cfRule type="cellIs" dxfId="5" priority="12679" operator="equal">
      <formula>"ALERTA!"</formula>
    </cfRule>
    <cfRule type="cellIs" dxfId="6" priority="12680" operator="equal">
      <formula>"MEDIR"</formula>
    </cfRule>
    <cfRule type="cellIs" dxfId="7" priority="12681" operator="equal">
      <formula>"OK"</formula>
    </cfRule>
    <cfRule type="cellIs" dxfId="8" priority="12682" operator="equal">
      <formula>"ALERTA!"</formula>
    </cfRule>
    <cfRule type="cellIs" dxfId="9" priority="12683" operator="equal">
      <formula>"MEDIR"</formula>
    </cfRule>
    <cfRule type="cellIs" dxfId="10" priority="12684" operator="equal">
      <formula>"OK"</formula>
    </cfRule>
    <cfRule type="cellIs" dxfId="11" priority="12685" operator="equal">
      <formula>"""OK"""</formula>
    </cfRule>
    <cfRule type="cellIs" dxfId="11" priority="12686" operator="equal">
      <formula>"OK"</formula>
    </cfRule>
    <cfRule type="cellIs" dxfId="12" priority="12687" operator="equal">
      <formula>0</formula>
    </cfRule>
  </conditionalFormatting>
  <conditionalFormatting sqref="O400">
    <cfRule type="expression" dxfId="2" priority="12675">
      <formula>$Z400="OK"</formula>
    </cfRule>
  </conditionalFormatting>
  <conditionalFormatting sqref="Q400">
    <cfRule type="expression" dxfId="2" priority="12674">
      <formula>$Z400="OK"</formula>
    </cfRule>
  </conditionalFormatting>
  <conditionalFormatting sqref="S400">
    <cfRule type="expression" dxfId="2" priority="12673">
      <formula>$Z400="OK"</formula>
    </cfRule>
  </conditionalFormatting>
  <conditionalFormatting sqref="W400">
    <cfRule type="cellIs" dxfId="3" priority="12661" operator="equal">
      <formula>"ALERTA!"</formula>
    </cfRule>
    <cfRule type="cellIs" dxfId="0" priority="12662" operator="equal">
      <formula>"ALERTA!"</formula>
    </cfRule>
    <cfRule type="cellIs" dxfId="4" priority="12663" operator="equal">
      <formula>"ALERTA!"</formula>
    </cfRule>
    <cfRule type="cellIs" dxfId="5" priority="12664" operator="equal">
      <formula>"ALERTA!"</formula>
    </cfRule>
    <cfRule type="cellIs" dxfId="6" priority="12665" operator="equal">
      <formula>"MEDIR"</formula>
    </cfRule>
    <cfRule type="cellIs" dxfId="7" priority="12666" operator="equal">
      <formula>"OK"</formula>
    </cfRule>
    <cfRule type="cellIs" dxfId="8" priority="12667" operator="equal">
      <formula>"ALERTA!"</formula>
    </cfRule>
    <cfRule type="cellIs" dxfId="9" priority="12668" operator="equal">
      <formula>"MEDIR"</formula>
    </cfRule>
    <cfRule type="cellIs" dxfId="10" priority="12669" operator="equal">
      <formula>"OK"</formula>
    </cfRule>
    <cfRule type="cellIs" dxfId="11" priority="12670" operator="equal">
      <formula>"""OK"""</formula>
    </cfRule>
    <cfRule type="cellIs" dxfId="11" priority="12671" operator="equal">
      <formula>"OK"</formula>
    </cfRule>
    <cfRule type="cellIs" dxfId="12" priority="12672" operator="equal">
      <formula>0</formula>
    </cfRule>
  </conditionalFormatting>
  <conditionalFormatting sqref="O411">
    <cfRule type="expression" dxfId="2" priority="660">
      <formula>$Z411="OK"</formula>
    </cfRule>
  </conditionalFormatting>
  <conditionalFormatting sqref="Q411">
    <cfRule type="expression" dxfId="2" priority="659">
      <formula>$Z411="OK"</formula>
    </cfRule>
  </conditionalFormatting>
  <conditionalFormatting sqref="S411">
    <cfRule type="expression" dxfId="2" priority="658">
      <formula>$Z411="OK"</formula>
    </cfRule>
  </conditionalFormatting>
  <conditionalFormatting sqref="W411">
    <cfRule type="cellIs" dxfId="12" priority="657" operator="equal">
      <formula>0</formula>
    </cfRule>
    <cfRule type="cellIs" dxfId="11" priority="656" operator="equal">
      <formula>"OK"</formula>
    </cfRule>
    <cfRule type="cellIs" dxfId="11" priority="655" operator="equal">
      <formula>"""OK"""</formula>
    </cfRule>
    <cfRule type="cellIs" dxfId="10" priority="654" operator="equal">
      <formula>"OK"</formula>
    </cfRule>
    <cfRule type="cellIs" dxfId="9" priority="653" operator="equal">
      <formula>"MEDIR"</formula>
    </cfRule>
    <cfRule type="cellIs" dxfId="8" priority="652" operator="equal">
      <formula>"ALERTA!"</formula>
    </cfRule>
    <cfRule type="cellIs" dxfId="7" priority="651" operator="equal">
      <formula>"OK"</formula>
    </cfRule>
    <cfRule type="cellIs" dxfId="6" priority="650" operator="equal">
      <formula>"MEDIR"</formula>
    </cfRule>
    <cfRule type="cellIs" dxfId="5" priority="649" operator="equal">
      <formula>"ALERTA!"</formula>
    </cfRule>
    <cfRule type="cellIs" dxfId="4" priority="648" operator="equal">
      <formula>"ALERTA!"</formula>
    </cfRule>
    <cfRule type="cellIs" dxfId="0" priority="647" operator="equal">
      <formula>"ALERTA!"</formula>
    </cfRule>
    <cfRule type="cellIs" dxfId="3" priority="646" operator="equal">
      <formula>"ALERTA!"</formula>
    </cfRule>
  </conditionalFormatting>
  <conditionalFormatting sqref="O417">
    <cfRule type="expression" dxfId="2" priority="12645">
      <formula>$Z417="OK"</formula>
    </cfRule>
  </conditionalFormatting>
  <conditionalFormatting sqref="Q417">
    <cfRule type="expression" dxfId="2" priority="12644">
      <formula>$Z417="OK"</formula>
    </cfRule>
  </conditionalFormatting>
  <conditionalFormatting sqref="S417">
    <cfRule type="expression" dxfId="2" priority="12643">
      <formula>$Z417="OK"</formula>
    </cfRule>
  </conditionalFormatting>
  <conditionalFormatting sqref="W417">
    <cfRule type="cellIs" dxfId="3" priority="12631" operator="equal">
      <formula>"ALERTA!"</formula>
    </cfRule>
    <cfRule type="cellIs" dxfId="0" priority="12632" operator="equal">
      <formula>"ALERTA!"</formula>
    </cfRule>
    <cfRule type="cellIs" dxfId="4" priority="12633" operator="equal">
      <formula>"ALERTA!"</formula>
    </cfRule>
    <cfRule type="cellIs" dxfId="5" priority="12634" operator="equal">
      <formula>"ALERTA!"</formula>
    </cfRule>
    <cfRule type="cellIs" dxfId="6" priority="12635" operator="equal">
      <formula>"MEDIR"</formula>
    </cfRule>
    <cfRule type="cellIs" dxfId="7" priority="12636" operator="equal">
      <formula>"OK"</formula>
    </cfRule>
    <cfRule type="cellIs" dxfId="8" priority="12637" operator="equal">
      <formula>"ALERTA!"</formula>
    </cfRule>
    <cfRule type="cellIs" dxfId="9" priority="12638" operator="equal">
      <formula>"MEDIR"</formula>
    </cfRule>
    <cfRule type="cellIs" dxfId="10" priority="12639" operator="equal">
      <formula>"OK"</formula>
    </cfRule>
    <cfRule type="cellIs" dxfId="11" priority="12640" operator="equal">
      <formula>"""OK"""</formula>
    </cfRule>
    <cfRule type="cellIs" dxfId="11" priority="12641" operator="equal">
      <formula>"OK"</formula>
    </cfRule>
    <cfRule type="cellIs" dxfId="12" priority="12642" operator="equal">
      <formula>0</formula>
    </cfRule>
  </conditionalFormatting>
  <conditionalFormatting sqref="O428">
    <cfRule type="expression" dxfId="2" priority="645">
      <formula>$Z428="OK"</formula>
    </cfRule>
  </conditionalFormatting>
  <conditionalFormatting sqref="Q428">
    <cfRule type="expression" dxfId="2" priority="644">
      <formula>$Z428="OK"</formula>
    </cfRule>
  </conditionalFormatting>
  <conditionalFormatting sqref="S428">
    <cfRule type="expression" dxfId="2" priority="643">
      <formula>$Z428="OK"</formula>
    </cfRule>
  </conditionalFormatting>
  <conditionalFormatting sqref="W428">
    <cfRule type="cellIs" dxfId="12" priority="642" operator="equal">
      <formula>0</formula>
    </cfRule>
    <cfRule type="cellIs" dxfId="11" priority="641" operator="equal">
      <formula>"OK"</formula>
    </cfRule>
    <cfRule type="cellIs" dxfId="11" priority="640" operator="equal">
      <formula>"""OK"""</formula>
    </cfRule>
    <cfRule type="cellIs" dxfId="10" priority="639" operator="equal">
      <formula>"OK"</formula>
    </cfRule>
    <cfRule type="cellIs" dxfId="9" priority="638" operator="equal">
      <formula>"MEDIR"</formula>
    </cfRule>
    <cfRule type="cellIs" dxfId="8" priority="637" operator="equal">
      <formula>"ALERTA!"</formula>
    </cfRule>
    <cfRule type="cellIs" dxfId="7" priority="636" operator="equal">
      <formula>"OK"</formula>
    </cfRule>
    <cfRule type="cellIs" dxfId="6" priority="635" operator="equal">
      <formula>"MEDIR"</formula>
    </cfRule>
    <cfRule type="cellIs" dxfId="5" priority="634" operator="equal">
      <formula>"ALERTA!"</formula>
    </cfRule>
    <cfRule type="cellIs" dxfId="4" priority="633" operator="equal">
      <formula>"ALERTA!"</formula>
    </cfRule>
    <cfRule type="cellIs" dxfId="0" priority="632" operator="equal">
      <formula>"ALERTA!"</formula>
    </cfRule>
    <cfRule type="cellIs" dxfId="3" priority="631" operator="equal">
      <formula>"ALERTA!"</formula>
    </cfRule>
  </conditionalFormatting>
  <conditionalFormatting sqref="O435">
    <cfRule type="expression" dxfId="2" priority="12615">
      <formula>$Z435="OK"</formula>
    </cfRule>
  </conditionalFormatting>
  <conditionalFormatting sqref="Q435">
    <cfRule type="expression" dxfId="2" priority="12614">
      <formula>$Z435="OK"</formula>
    </cfRule>
  </conditionalFormatting>
  <conditionalFormatting sqref="S435">
    <cfRule type="expression" dxfId="2" priority="12613">
      <formula>$Z435="OK"</formula>
    </cfRule>
  </conditionalFormatting>
  <conditionalFormatting sqref="W435">
    <cfRule type="cellIs" dxfId="3" priority="12601" operator="equal">
      <formula>"ALERTA!"</formula>
    </cfRule>
    <cfRule type="cellIs" dxfId="0" priority="12602" operator="equal">
      <formula>"ALERTA!"</formula>
    </cfRule>
    <cfRule type="cellIs" dxfId="4" priority="12603" operator="equal">
      <formula>"ALERTA!"</formula>
    </cfRule>
    <cfRule type="cellIs" dxfId="5" priority="12604" operator="equal">
      <formula>"ALERTA!"</formula>
    </cfRule>
    <cfRule type="cellIs" dxfId="6" priority="12605" operator="equal">
      <formula>"MEDIR"</formula>
    </cfRule>
    <cfRule type="cellIs" dxfId="7" priority="12606" operator="equal">
      <formula>"OK"</formula>
    </cfRule>
    <cfRule type="cellIs" dxfId="8" priority="12607" operator="equal">
      <formula>"ALERTA!"</formula>
    </cfRule>
    <cfRule type="cellIs" dxfId="9" priority="12608" operator="equal">
      <formula>"MEDIR"</formula>
    </cfRule>
    <cfRule type="cellIs" dxfId="10" priority="12609" operator="equal">
      <formula>"OK"</formula>
    </cfRule>
    <cfRule type="cellIs" dxfId="11" priority="12610" operator="equal">
      <formula>"""OK"""</formula>
    </cfRule>
    <cfRule type="cellIs" dxfId="11" priority="12611" operator="equal">
      <formula>"OK"</formula>
    </cfRule>
    <cfRule type="cellIs" dxfId="12" priority="12612" operator="equal">
      <formula>0</formula>
    </cfRule>
  </conditionalFormatting>
  <conditionalFormatting sqref="O442">
    <cfRule type="expression" dxfId="2" priority="12585">
      <formula>$Z442="OK"</formula>
    </cfRule>
  </conditionalFormatting>
  <conditionalFormatting sqref="Q442">
    <cfRule type="expression" dxfId="2" priority="12584">
      <formula>$Z442="OK"</formula>
    </cfRule>
  </conditionalFormatting>
  <conditionalFormatting sqref="S442">
    <cfRule type="expression" dxfId="2" priority="12583">
      <formula>$Z442="OK"</formula>
    </cfRule>
  </conditionalFormatting>
  <conditionalFormatting sqref="W442">
    <cfRule type="cellIs" dxfId="3" priority="12571" operator="equal">
      <formula>"ALERTA!"</formula>
    </cfRule>
    <cfRule type="cellIs" dxfId="0" priority="12572" operator="equal">
      <formula>"ALERTA!"</formula>
    </cfRule>
    <cfRule type="cellIs" dxfId="4" priority="12573" operator="equal">
      <formula>"ALERTA!"</formula>
    </cfRule>
    <cfRule type="cellIs" dxfId="5" priority="12574" operator="equal">
      <formula>"ALERTA!"</formula>
    </cfRule>
    <cfRule type="cellIs" dxfId="6" priority="12575" operator="equal">
      <formula>"MEDIR"</formula>
    </cfRule>
    <cfRule type="cellIs" dxfId="7" priority="12576" operator="equal">
      <formula>"OK"</formula>
    </cfRule>
    <cfRule type="cellIs" dxfId="8" priority="12577" operator="equal">
      <formula>"ALERTA!"</formula>
    </cfRule>
    <cfRule type="cellIs" dxfId="9" priority="12578" operator="equal">
      <formula>"MEDIR"</formula>
    </cfRule>
    <cfRule type="cellIs" dxfId="10" priority="12579" operator="equal">
      <formula>"OK"</formula>
    </cfRule>
    <cfRule type="cellIs" dxfId="11" priority="12580" operator="equal">
      <formula>"""OK"""</formula>
    </cfRule>
    <cfRule type="cellIs" dxfId="11" priority="12581" operator="equal">
      <formula>"OK"</formula>
    </cfRule>
    <cfRule type="cellIs" dxfId="12" priority="12582" operator="equal">
      <formula>0</formula>
    </cfRule>
  </conditionalFormatting>
  <conditionalFormatting sqref="O462">
    <cfRule type="expression" dxfId="2" priority="630">
      <formula>$Z462="OK"</formula>
    </cfRule>
  </conditionalFormatting>
  <conditionalFormatting sqref="Q462">
    <cfRule type="expression" dxfId="2" priority="629">
      <formula>$Z462="OK"</formula>
    </cfRule>
  </conditionalFormatting>
  <conditionalFormatting sqref="S462">
    <cfRule type="expression" dxfId="2" priority="628">
      <formula>$Z462="OK"</formula>
    </cfRule>
  </conditionalFormatting>
  <conditionalFormatting sqref="W462">
    <cfRule type="cellIs" dxfId="12" priority="627" operator="equal">
      <formula>0</formula>
    </cfRule>
    <cfRule type="cellIs" dxfId="11" priority="626" operator="equal">
      <formula>"OK"</formula>
    </cfRule>
    <cfRule type="cellIs" dxfId="11" priority="625" operator="equal">
      <formula>"""OK"""</formula>
    </cfRule>
    <cfRule type="cellIs" dxfId="10" priority="624" operator="equal">
      <formula>"OK"</formula>
    </cfRule>
    <cfRule type="cellIs" dxfId="9" priority="623" operator="equal">
      <formula>"MEDIR"</formula>
    </cfRule>
    <cfRule type="cellIs" dxfId="8" priority="622" operator="equal">
      <formula>"ALERTA!"</formula>
    </cfRule>
    <cfRule type="cellIs" dxfId="7" priority="621" operator="equal">
      <formula>"OK"</formula>
    </cfRule>
    <cfRule type="cellIs" dxfId="6" priority="620" operator="equal">
      <formula>"MEDIR"</formula>
    </cfRule>
    <cfRule type="cellIs" dxfId="5" priority="619" operator="equal">
      <formula>"ALERTA!"</formula>
    </cfRule>
    <cfRule type="cellIs" dxfId="4" priority="618" operator="equal">
      <formula>"ALERTA!"</formula>
    </cfRule>
    <cfRule type="cellIs" dxfId="0" priority="617" operator="equal">
      <formula>"ALERTA!"</formula>
    </cfRule>
    <cfRule type="cellIs" dxfId="3" priority="616" operator="equal">
      <formula>"ALERTA!"</formula>
    </cfRule>
  </conditionalFormatting>
  <conditionalFormatting sqref="O465">
    <cfRule type="expression" dxfId="2" priority="12555">
      <formula>$Z465="OK"</formula>
    </cfRule>
  </conditionalFormatting>
  <conditionalFormatting sqref="Q465">
    <cfRule type="expression" dxfId="2" priority="12554">
      <formula>$Z465="OK"</formula>
    </cfRule>
  </conditionalFormatting>
  <conditionalFormatting sqref="S465">
    <cfRule type="expression" dxfId="2" priority="12553">
      <formula>$Z465="OK"</formula>
    </cfRule>
  </conditionalFormatting>
  <conditionalFormatting sqref="W465">
    <cfRule type="cellIs" dxfId="3" priority="12541" operator="equal">
      <formula>"ALERTA!"</formula>
    </cfRule>
    <cfRule type="cellIs" dxfId="0" priority="12542" operator="equal">
      <formula>"ALERTA!"</formula>
    </cfRule>
    <cfRule type="cellIs" dxfId="4" priority="12543" operator="equal">
      <formula>"ALERTA!"</formula>
    </cfRule>
    <cfRule type="cellIs" dxfId="5" priority="12544" operator="equal">
      <formula>"ALERTA!"</formula>
    </cfRule>
    <cfRule type="cellIs" dxfId="6" priority="12545" operator="equal">
      <formula>"MEDIR"</formula>
    </cfRule>
    <cfRule type="cellIs" dxfId="7" priority="12546" operator="equal">
      <formula>"OK"</formula>
    </cfRule>
    <cfRule type="cellIs" dxfId="8" priority="12547" operator="equal">
      <formula>"ALERTA!"</formula>
    </cfRule>
    <cfRule type="cellIs" dxfId="9" priority="12548" operator="equal">
      <formula>"MEDIR"</formula>
    </cfRule>
    <cfRule type="cellIs" dxfId="10" priority="12549" operator="equal">
      <formula>"OK"</formula>
    </cfRule>
    <cfRule type="cellIs" dxfId="11" priority="12550" operator="equal">
      <formula>"""OK"""</formula>
    </cfRule>
    <cfRule type="cellIs" dxfId="11" priority="12551" operator="equal">
      <formula>"OK"</formula>
    </cfRule>
    <cfRule type="cellIs" dxfId="12" priority="12552" operator="equal">
      <formula>0</formula>
    </cfRule>
  </conditionalFormatting>
  <conditionalFormatting sqref="O481">
    <cfRule type="expression" dxfId="2" priority="12540">
      <formula>$Z481="OK"</formula>
    </cfRule>
  </conditionalFormatting>
  <conditionalFormatting sqref="Q481">
    <cfRule type="expression" dxfId="2" priority="12539">
      <formula>$Z481="OK"</formula>
    </cfRule>
  </conditionalFormatting>
  <conditionalFormatting sqref="S481">
    <cfRule type="expression" dxfId="2" priority="12538">
      <formula>$Z481="OK"</formula>
    </cfRule>
  </conditionalFormatting>
  <conditionalFormatting sqref="W481">
    <cfRule type="cellIs" dxfId="3" priority="12526" operator="equal">
      <formula>"ALERTA!"</formula>
    </cfRule>
    <cfRule type="cellIs" dxfId="0" priority="12527" operator="equal">
      <formula>"ALERTA!"</formula>
    </cfRule>
    <cfRule type="cellIs" dxfId="4" priority="12528" operator="equal">
      <formula>"ALERTA!"</formula>
    </cfRule>
    <cfRule type="cellIs" dxfId="5" priority="12529" operator="equal">
      <formula>"ALERTA!"</formula>
    </cfRule>
    <cfRule type="cellIs" dxfId="6" priority="12530" operator="equal">
      <formula>"MEDIR"</formula>
    </cfRule>
    <cfRule type="cellIs" dxfId="7" priority="12531" operator="equal">
      <formula>"OK"</formula>
    </cfRule>
    <cfRule type="cellIs" dxfId="8" priority="12532" operator="equal">
      <formula>"ALERTA!"</formula>
    </cfRule>
    <cfRule type="cellIs" dxfId="9" priority="12533" operator="equal">
      <formula>"MEDIR"</formula>
    </cfRule>
    <cfRule type="cellIs" dxfId="10" priority="12534" operator="equal">
      <formula>"OK"</formula>
    </cfRule>
    <cfRule type="cellIs" dxfId="11" priority="12535" operator="equal">
      <formula>"""OK"""</formula>
    </cfRule>
    <cfRule type="cellIs" dxfId="11" priority="12536" operator="equal">
      <formula>"OK"</formula>
    </cfRule>
    <cfRule type="cellIs" dxfId="12" priority="12537" operator="equal">
      <formula>0</formula>
    </cfRule>
  </conditionalFormatting>
  <conditionalFormatting sqref="O482">
    <cfRule type="expression" dxfId="2" priority="12525">
      <formula>$Z482="OK"</formula>
    </cfRule>
  </conditionalFormatting>
  <conditionalFormatting sqref="Q482">
    <cfRule type="expression" dxfId="2" priority="12524">
      <formula>$Z482="OK"</formula>
    </cfRule>
  </conditionalFormatting>
  <conditionalFormatting sqref="S482">
    <cfRule type="expression" dxfId="2" priority="12523">
      <formula>$Z482="OK"</formula>
    </cfRule>
  </conditionalFormatting>
  <conditionalFormatting sqref="W482">
    <cfRule type="cellIs" dxfId="3" priority="12511" operator="equal">
      <formula>"ALERTA!"</formula>
    </cfRule>
    <cfRule type="cellIs" dxfId="0" priority="12512" operator="equal">
      <formula>"ALERTA!"</formula>
    </cfRule>
    <cfRule type="cellIs" dxfId="4" priority="12513" operator="equal">
      <formula>"ALERTA!"</formula>
    </cfRule>
    <cfRule type="cellIs" dxfId="5" priority="12514" operator="equal">
      <formula>"ALERTA!"</formula>
    </cfRule>
    <cfRule type="cellIs" dxfId="6" priority="12515" operator="equal">
      <formula>"MEDIR"</formula>
    </cfRule>
    <cfRule type="cellIs" dxfId="7" priority="12516" operator="equal">
      <formula>"OK"</formula>
    </cfRule>
    <cfRule type="cellIs" dxfId="8" priority="12517" operator="equal">
      <formula>"ALERTA!"</formula>
    </cfRule>
    <cfRule type="cellIs" dxfId="9" priority="12518" operator="equal">
      <formula>"MEDIR"</formula>
    </cfRule>
    <cfRule type="cellIs" dxfId="10" priority="12519" operator="equal">
      <formula>"OK"</formula>
    </cfRule>
    <cfRule type="cellIs" dxfId="11" priority="12520" operator="equal">
      <formula>"""OK"""</formula>
    </cfRule>
    <cfRule type="cellIs" dxfId="11" priority="12521" operator="equal">
      <formula>"OK"</formula>
    </cfRule>
    <cfRule type="cellIs" dxfId="12" priority="12522" operator="equal">
      <formula>0</formula>
    </cfRule>
  </conditionalFormatting>
  <conditionalFormatting sqref="O483">
    <cfRule type="expression" dxfId="2" priority="12510">
      <formula>$Z483="OK"</formula>
    </cfRule>
  </conditionalFormatting>
  <conditionalFormatting sqref="Q483">
    <cfRule type="expression" dxfId="2" priority="12509">
      <formula>$Z483="OK"</formula>
    </cfRule>
  </conditionalFormatting>
  <conditionalFormatting sqref="S483">
    <cfRule type="expression" dxfId="2" priority="12508">
      <formula>$Z483="OK"</formula>
    </cfRule>
  </conditionalFormatting>
  <conditionalFormatting sqref="W483">
    <cfRule type="cellIs" dxfId="3" priority="12496" operator="equal">
      <formula>"ALERTA!"</formula>
    </cfRule>
    <cfRule type="cellIs" dxfId="0" priority="12497" operator="equal">
      <formula>"ALERTA!"</formula>
    </cfRule>
    <cfRule type="cellIs" dxfId="4" priority="12498" operator="equal">
      <formula>"ALERTA!"</formula>
    </cfRule>
    <cfRule type="cellIs" dxfId="5" priority="12499" operator="equal">
      <formula>"ALERTA!"</formula>
    </cfRule>
    <cfRule type="cellIs" dxfId="6" priority="12500" operator="equal">
      <formula>"MEDIR"</formula>
    </cfRule>
    <cfRule type="cellIs" dxfId="7" priority="12501" operator="equal">
      <formula>"OK"</formula>
    </cfRule>
    <cfRule type="cellIs" dxfId="8" priority="12502" operator="equal">
      <formula>"ALERTA!"</formula>
    </cfRule>
    <cfRule type="cellIs" dxfId="9" priority="12503" operator="equal">
      <formula>"MEDIR"</formula>
    </cfRule>
    <cfRule type="cellIs" dxfId="10" priority="12504" operator="equal">
      <formula>"OK"</formula>
    </cfRule>
    <cfRule type="cellIs" dxfId="11" priority="12505" operator="equal">
      <formula>"""OK"""</formula>
    </cfRule>
    <cfRule type="cellIs" dxfId="11" priority="12506" operator="equal">
      <formula>"OK"</formula>
    </cfRule>
    <cfRule type="cellIs" dxfId="12" priority="12507" operator="equal">
      <formula>0</formula>
    </cfRule>
  </conditionalFormatting>
  <conditionalFormatting sqref="O484">
    <cfRule type="expression" dxfId="2" priority="12495">
      <formula>$Z484="OK"</formula>
    </cfRule>
  </conditionalFormatting>
  <conditionalFormatting sqref="Q484">
    <cfRule type="expression" dxfId="2" priority="12494">
      <formula>$Z484="OK"</formula>
    </cfRule>
  </conditionalFormatting>
  <conditionalFormatting sqref="S484">
    <cfRule type="expression" dxfId="2" priority="12493">
      <formula>$Z484="OK"</formula>
    </cfRule>
  </conditionalFormatting>
  <conditionalFormatting sqref="W484">
    <cfRule type="cellIs" dxfId="3" priority="12481" operator="equal">
      <formula>"ALERTA!"</formula>
    </cfRule>
    <cfRule type="cellIs" dxfId="0" priority="12482" operator="equal">
      <formula>"ALERTA!"</formula>
    </cfRule>
    <cfRule type="cellIs" dxfId="4" priority="12483" operator="equal">
      <formula>"ALERTA!"</formula>
    </cfRule>
    <cfRule type="cellIs" dxfId="5" priority="12484" operator="equal">
      <formula>"ALERTA!"</formula>
    </cfRule>
    <cfRule type="cellIs" dxfId="6" priority="12485" operator="equal">
      <formula>"MEDIR"</formula>
    </cfRule>
    <cfRule type="cellIs" dxfId="7" priority="12486" operator="equal">
      <formula>"OK"</formula>
    </cfRule>
    <cfRule type="cellIs" dxfId="8" priority="12487" operator="equal">
      <formula>"ALERTA!"</formula>
    </cfRule>
    <cfRule type="cellIs" dxfId="9" priority="12488" operator="equal">
      <formula>"MEDIR"</formula>
    </cfRule>
    <cfRule type="cellIs" dxfId="10" priority="12489" operator="equal">
      <formula>"OK"</formula>
    </cfRule>
    <cfRule type="cellIs" dxfId="11" priority="12490" operator="equal">
      <formula>"""OK"""</formula>
    </cfRule>
    <cfRule type="cellIs" dxfId="11" priority="12491" operator="equal">
      <formula>"OK"</formula>
    </cfRule>
    <cfRule type="cellIs" dxfId="12" priority="12492" operator="equal">
      <formula>0</formula>
    </cfRule>
  </conditionalFormatting>
  <conditionalFormatting sqref="O485">
    <cfRule type="expression" dxfId="2" priority="12480">
      <formula>$Z485="OK"</formula>
    </cfRule>
  </conditionalFormatting>
  <conditionalFormatting sqref="Q485">
    <cfRule type="expression" dxfId="2" priority="12479">
      <formula>$Z485="OK"</formula>
    </cfRule>
  </conditionalFormatting>
  <conditionalFormatting sqref="S485">
    <cfRule type="expression" dxfId="2" priority="12478">
      <formula>$Z485="OK"</formula>
    </cfRule>
  </conditionalFormatting>
  <conditionalFormatting sqref="W485">
    <cfRule type="cellIs" dxfId="3" priority="12466" operator="equal">
      <formula>"ALERTA!"</formula>
    </cfRule>
    <cfRule type="cellIs" dxfId="0" priority="12467" operator="equal">
      <formula>"ALERTA!"</formula>
    </cfRule>
    <cfRule type="cellIs" dxfId="4" priority="12468" operator="equal">
      <formula>"ALERTA!"</formula>
    </cfRule>
    <cfRule type="cellIs" dxfId="5" priority="12469" operator="equal">
      <formula>"ALERTA!"</formula>
    </cfRule>
    <cfRule type="cellIs" dxfId="6" priority="12470" operator="equal">
      <formula>"MEDIR"</formula>
    </cfRule>
    <cfRule type="cellIs" dxfId="7" priority="12471" operator="equal">
      <formula>"OK"</formula>
    </cfRule>
    <cfRule type="cellIs" dxfId="8" priority="12472" operator="equal">
      <formula>"ALERTA!"</formula>
    </cfRule>
    <cfRule type="cellIs" dxfId="9" priority="12473" operator="equal">
      <formula>"MEDIR"</formula>
    </cfRule>
    <cfRule type="cellIs" dxfId="10" priority="12474" operator="equal">
      <formula>"OK"</formula>
    </cfRule>
    <cfRule type="cellIs" dxfId="11" priority="12475" operator="equal">
      <formula>"""OK"""</formula>
    </cfRule>
    <cfRule type="cellIs" dxfId="11" priority="12476" operator="equal">
      <formula>"OK"</formula>
    </cfRule>
    <cfRule type="cellIs" dxfId="12" priority="12477" operator="equal">
      <formula>0</formula>
    </cfRule>
  </conditionalFormatting>
  <conditionalFormatting sqref="O486">
    <cfRule type="expression" dxfId="2" priority="12465">
      <formula>$Z486="OK"</formula>
    </cfRule>
  </conditionalFormatting>
  <conditionalFormatting sqref="Q486">
    <cfRule type="expression" dxfId="2" priority="12464">
      <formula>$Z486="OK"</formula>
    </cfRule>
  </conditionalFormatting>
  <conditionalFormatting sqref="S486">
    <cfRule type="expression" dxfId="2" priority="12463">
      <formula>$Z486="OK"</formula>
    </cfRule>
  </conditionalFormatting>
  <conditionalFormatting sqref="W486">
    <cfRule type="cellIs" dxfId="3" priority="12451" operator="equal">
      <formula>"ALERTA!"</formula>
    </cfRule>
    <cfRule type="cellIs" dxfId="0" priority="12452" operator="equal">
      <formula>"ALERTA!"</formula>
    </cfRule>
    <cfRule type="cellIs" dxfId="4" priority="12453" operator="equal">
      <formula>"ALERTA!"</formula>
    </cfRule>
    <cfRule type="cellIs" dxfId="5" priority="12454" operator="equal">
      <formula>"ALERTA!"</formula>
    </cfRule>
    <cfRule type="cellIs" dxfId="6" priority="12455" operator="equal">
      <formula>"MEDIR"</formula>
    </cfRule>
    <cfRule type="cellIs" dxfId="7" priority="12456" operator="equal">
      <formula>"OK"</formula>
    </cfRule>
    <cfRule type="cellIs" dxfId="8" priority="12457" operator="equal">
      <formula>"ALERTA!"</formula>
    </cfRule>
    <cfRule type="cellIs" dxfId="9" priority="12458" operator="equal">
      <formula>"MEDIR"</formula>
    </cfRule>
    <cfRule type="cellIs" dxfId="10" priority="12459" operator="equal">
      <formula>"OK"</formula>
    </cfRule>
    <cfRule type="cellIs" dxfId="11" priority="12460" operator="equal">
      <formula>"""OK"""</formula>
    </cfRule>
    <cfRule type="cellIs" dxfId="11" priority="12461" operator="equal">
      <formula>"OK"</formula>
    </cfRule>
    <cfRule type="cellIs" dxfId="12" priority="12462" operator="equal">
      <formula>0</formula>
    </cfRule>
  </conditionalFormatting>
  <conditionalFormatting sqref="O497">
    <cfRule type="expression" dxfId="2" priority="615">
      <formula>$Z497="OK"</formula>
    </cfRule>
  </conditionalFormatting>
  <conditionalFormatting sqref="Q497">
    <cfRule type="expression" dxfId="2" priority="614">
      <formula>$Z497="OK"</formula>
    </cfRule>
  </conditionalFormatting>
  <conditionalFormatting sqref="S497">
    <cfRule type="expression" dxfId="2" priority="613">
      <formula>$Z497="OK"</formula>
    </cfRule>
  </conditionalFormatting>
  <conditionalFormatting sqref="W497">
    <cfRule type="cellIs" dxfId="12" priority="612" operator="equal">
      <formula>0</formula>
    </cfRule>
    <cfRule type="cellIs" dxfId="11" priority="611" operator="equal">
      <formula>"OK"</formula>
    </cfRule>
    <cfRule type="cellIs" dxfId="11" priority="610" operator="equal">
      <formula>"""OK"""</formula>
    </cfRule>
    <cfRule type="cellIs" dxfId="10" priority="609" operator="equal">
      <formula>"OK"</formula>
    </cfRule>
    <cfRule type="cellIs" dxfId="9" priority="608" operator="equal">
      <formula>"MEDIR"</formula>
    </cfRule>
    <cfRule type="cellIs" dxfId="8" priority="607" operator="equal">
      <formula>"ALERTA!"</formula>
    </cfRule>
    <cfRule type="cellIs" dxfId="7" priority="606" operator="equal">
      <formula>"OK"</formula>
    </cfRule>
    <cfRule type="cellIs" dxfId="6" priority="605" operator="equal">
      <formula>"MEDIR"</formula>
    </cfRule>
    <cfRule type="cellIs" dxfId="5" priority="604" operator="equal">
      <formula>"ALERTA!"</formula>
    </cfRule>
    <cfRule type="cellIs" dxfId="4" priority="603" operator="equal">
      <formula>"ALERTA!"</formula>
    </cfRule>
    <cfRule type="cellIs" dxfId="0" priority="602" operator="equal">
      <formula>"ALERTA!"</formula>
    </cfRule>
    <cfRule type="cellIs" dxfId="3" priority="601" operator="equal">
      <formula>"ALERTA!"</formula>
    </cfRule>
  </conditionalFormatting>
  <conditionalFormatting sqref="O503">
    <cfRule type="expression" dxfId="2" priority="12435">
      <formula>$Z503="OK"</formula>
    </cfRule>
  </conditionalFormatting>
  <conditionalFormatting sqref="Q503">
    <cfRule type="expression" dxfId="2" priority="12434">
      <formula>$Z503="OK"</formula>
    </cfRule>
  </conditionalFormatting>
  <conditionalFormatting sqref="S503">
    <cfRule type="expression" dxfId="2" priority="12433">
      <formula>$Z503="OK"</formula>
    </cfRule>
  </conditionalFormatting>
  <conditionalFormatting sqref="W503">
    <cfRule type="cellIs" dxfId="3" priority="12421" operator="equal">
      <formula>"ALERTA!"</formula>
    </cfRule>
    <cfRule type="cellIs" dxfId="0" priority="12422" operator="equal">
      <formula>"ALERTA!"</formula>
    </cfRule>
    <cfRule type="cellIs" dxfId="4" priority="12423" operator="equal">
      <formula>"ALERTA!"</formula>
    </cfRule>
    <cfRule type="cellIs" dxfId="5" priority="12424" operator="equal">
      <formula>"ALERTA!"</formula>
    </cfRule>
    <cfRule type="cellIs" dxfId="6" priority="12425" operator="equal">
      <formula>"MEDIR"</formula>
    </cfRule>
    <cfRule type="cellIs" dxfId="7" priority="12426" operator="equal">
      <formula>"OK"</formula>
    </cfRule>
    <cfRule type="cellIs" dxfId="8" priority="12427" operator="equal">
      <formula>"ALERTA!"</formula>
    </cfRule>
    <cfRule type="cellIs" dxfId="9" priority="12428" operator="equal">
      <formula>"MEDIR"</formula>
    </cfRule>
    <cfRule type="cellIs" dxfId="10" priority="12429" operator="equal">
      <formula>"OK"</formula>
    </cfRule>
    <cfRule type="cellIs" dxfId="11" priority="12430" operator="equal">
      <formula>"""OK"""</formula>
    </cfRule>
    <cfRule type="cellIs" dxfId="11" priority="12431" operator="equal">
      <formula>"OK"</formula>
    </cfRule>
    <cfRule type="cellIs" dxfId="12" priority="12432" operator="equal">
      <formula>0</formula>
    </cfRule>
  </conditionalFormatting>
  <conditionalFormatting sqref="O514">
    <cfRule type="expression" dxfId="2" priority="600">
      <formula>$Z514="OK"</formula>
    </cfRule>
  </conditionalFormatting>
  <conditionalFormatting sqref="Q514">
    <cfRule type="expression" dxfId="2" priority="599">
      <formula>$Z514="OK"</formula>
    </cfRule>
  </conditionalFormatting>
  <conditionalFormatting sqref="S514">
    <cfRule type="expression" dxfId="2" priority="598">
      <formula>$Z514="OK"</formula>
    </cfRule>
  </conditionalFormatting>
  <conditionalFormatting sqref="W514">
    <cfRule type="cellIs" dxfId="12" priority="597" operator="equal">
      <formula>0</formula>
    </cfRule>
    <cfRule type="cellIs" dxfId="11" priority="596" operator="equal">
      <formula>"OK"</formula>
    </cfRule>
    <cfRule type="cellIs" dxfId="11" priority="595" operator="equal">
      <formula>"""OK"""</formula>
    </cfRule>
    <cfRule type="cellIs" dxfId="10" priority="594" operator="equal">
      <formula>"OK"</formula>
    </cfRule>
    <cfRule type="cellIs" dxfId="9" priority="593" operator="equal">
      <formula>"MEDIR"</formula>
    </cfRule>
    <cfRule type="cellIs" dxfId="8" priority="592" operator="equal">
      <formula>"ALERTA!"</formula>
    </cfRule>
    <cfRule type="cellIs" dxfId="7" priority="591" operator="equal">
      <formula>"OK"</formula>
    </cfRule>
    <cfRule type="cellIs" dxfId="6" priority="590" operator="equal">
      <formula>"MEDIR"</formula>
    </cfRule>
    <cfRule type="cellIs" dxfId="5" priority="589" operator="equal">
      <formula>"ALERTA!"</formula>
    </cfRule>
    <cfRule type="cellIs" dxfId="4" priority="588" operator="equal">
      <formula>"ALERTA!"</formula>
    </cfRule>
    <cfRule type="cellIs" dxfId="0" priority="587" operator="equal">
      <formula>"ALERTA!"</formula>
    </cfRule>
    <cfRule type="cellIs" dxfId="3" priority="586" operator="equal">
      <formula>"ALERTA!"</formula>
    </cfRule>
  </conditionalFormatting>
  <conditionalFormatting sqref="O520">
    <cfRule type="expression" dxfId="2" priority="12405">
      <formula>$Z520="OK"</formula>
    </cfRule>
  </conditionalFormatting>
  <conditionalFormatting sqref="Q520">
    <cfRule type="expression" dxfId="2" priority="12404">
      <formula>$Z520="OK"</formula>
    </cfRule>
  </conditionalFormatting>
  <conditionalFormatting sqref="S520">
    <cfRule type="expression" dxfId="2" priority="12403">
      <formula>$Z520="OK"</formula>
    </cfRule>
  </conditionalFormatting>
  <conditionalFormatting sqref="W520">
    <cfRule type="cellIs" dxfId="3" priority="12391" operator="equal">
      <formula>"ALERTA!"</formula>
    </cfRule>
    <cfRule type="cellIs" dxfId="0" priority="12392" operator="equal">
      <formula>"ALERTA!"</formula>
    </cfRule>
    <cfRule type="cellIs" dxfId="4" priority="12393" operator="equal">
      <formula>"ALERTA!"</formula>
    </cfRule>
    <cfRule type="cellIs" dxfId="5" priority="12394" operator="equal">
      <formula>"ALERTA!"</formula>
    </cfRule>
    <cfRule type="cellIs" dxfId="6" priority="12395" operator="equal">
      <formula>"MEDIR"</formula>
    </cfRule>
    <cfRule type="cellIs" dxfId="7" priority="12396" operator="equal">
      <formula>"OK"</formula>
    </cfRule>
    <cfRule type="cellIs" dxfId="8" priority="12397" operator="equal">
      <formula>"ALERTA!"</formula>
    </cfRule>
    <cfRule type="cellIs" dxfId="9" priority="12398" operator="equal">
      <formula>"MEDIR"</formula>
    </cfRule>
    <cfRule type="cellIs" dxfId="10" priority="12399" operator="equal">
      <formula>"OK"</formula>
    </cfRule>
    <cfRule type="cellIs" dxfId="11" priority="12400" operator="equal">
      <formula>"""OK"""</formula>
    </cfRule>
    <cfRule type="cellIs" dxfId="11" priority="12401" operator="equal">
      <formula>"OK"</formula>
    </cfRule>
    <cfRule type="cellIs" dxfId="12" priority="12402" operator="equal">
      <formula>0</formula>
    </cfRule>
  </conditionalFormatting>
  <conditionalFormatting sqref="O533">
    <cfRule type="expression" dxfId="2" priority="12375">
      <formula>$Z533="OK"</formula>
    </cfRule>
  </conditionalFormatting>
  <conditionalFormatting sqref="Q533">
    <cfRule type="expression" dxfId="2" priority="12374">
      <formula>$Z533="OK"</formula>
    </cfRule>
  </conditionalFormatting>
  <conditionalFormatting sqref="S533">
    <cfRule type="expression" dxfId="2" priority="12373">
      <formula>$Z533="OK"</formula>
    </cfRule>
  </conditionalFormatting>
  <conditionalFormatting sqref="W533">
    <cfRule type="cellIs" dxfId="3" priority="12361" operator="equal">
      <formula>"ALERTA!"</formula>
    </cfRule>
    <cfRule type="cellIs" dxfId="0" priority="12362" operator="equal">
      <formula>"ALERTA!"</formula>
    </cfRule>
    <cfRule type="cellIs" dxfId="4" priority="12363" operator="equal">
      <formula>"ALERTA!"</formula>
    </cfRule>
    <cfRule type="cellIs" dxfId="5" priority="12364" operator="equal">
      <formula>"ALERTA!"</formula>
    </cfRule>
    <cfRule type="cellIs" dxfId="6" priority="12365" operator="equal">
      <formula>"MEDIR"</formula>
    </cfRule>
    <cfRule type="cellIs" dxfId="7" priority="12366" operator="equal">
      <formula>"OK"</formula>
    </cfRule>
    <cfRule type="cellIs" dxfId="8" priority="12367" operator="equal">
      <formula>"ALERTA!"</formula>
    </cfRule>
    <cfRule type="cellIs" dxfId="9" priority="12368" operator="equal">
      <formula>"MEDIR"</formula>
    </cfRule>
    <cfRule type="cellIs" dxfId="10" priority="12369" operator="equal">
      <formula>"OK"</formula>
    </cfRule>
    <cfRule type="cellIs" dxfId="11" priority="12370" operator="equal">
      <formula>"""OK"""</formula>
    </cfRule>
    <cfRule type="cellIs" dxfId="11" priority="12371" operator="equal">
      <formula>"OK"</formula>
    </cfRule>
    <cfRule type="cellIs" dxfId="12" priority="12372" operator="equal">
      <formula>0</formula>
    </cfRule>
  </conditionalFormatting>
  <conditionalFormatting sqref="O540">
    <cfRule type="expression" dxfId="2" priority="12330">
      <formula>$Z540="OK"</formula>
    </cfRule>
  </conditionalFormatting>
  <conditionalFormatting sqref="Q540">
    <cfRule type="expression" dxfId="2" priority="12329">
      <formula>$Z540="OK"</formula>
    </cfRule>
  </conditionalFormatting>
  <conditionalFormatting sqref="S540">
    <cfRule type="expression" dxfId="2" priority="12328">
      <formula>$Z540="OK"</formula>
    </cfRule>
  </conditionalFormatting>
  <conditionalFormatting sqref="W540">
    <cfRule type="cellIs" dxfId="3" priority="12316" operator="equal">
      <formula>"ALERTA!"</formula>
    </cfRule>
    <cfRule type="cellIs" dxfId="0" priority="12317" operator="equal">
      <formula>"ALERTA!"</formula>
    </cfRule>
    <cfRule type="cellIs" dxfId="4" priority="12318" operator="equal">
      <formula>"ALERTA!"</formula>
    </cfRule>
    <cfRule type="cellIs" dxfId="5" priority="12319" operator="equal">
      <formula>"ALERTA!"</formula>
    </cfRule>
    <cfRule type="cellIs" dxfId="6" priority="12320" operator="equal">
      <formula>"MEDIR"</formula>
    </cfRule>
    <cfRule type="cellIs" dxfId="7" priority="12321" operator="equal">
      <formula>"OK"</formula>
    </cfRule>
    <cfRule type="cellIs" dxfId="8" priority="12322" operator="equal">
      <formula>"ALERTA!"</formula>
    </cfRule>
    <cfRule type="cellIs" dxfId="9" priority="12323" operator="equal">
      <formula>"MEDIR"</formula>
    </cfRule>
    <cfRule type="cellIs" dxfId="10" priority="12324" operator="equal">
      <formula>"OK"</formula>
    </cfRule>
    <cfRule type="cellIs" dxfId="11" priority="12325" operator="equal">
      <formula>"""OK"""</formula>
    </cfRule>
    <cfRule type="cellIs" dxfId="11" priority="12326" operator="equal">
      <formula>"OK"</formula>
    </cfRule>
    <cfRule type="cellIs" dxfId="12" priority="12327" operator="equal">
      <formula>0</formula>
    </cfRule>
  </conditionalFormatting>
  <conditionalFormatting sqref="O560">
    <cfRule type="expression" dxfId="2" priority="585">
      <formula>$Z560="OK"</formula>
    </cfRule>
  </conditionalFormatting>
  <conditionalFormatting sqref="Q560">
    <cfRule type="expression" dxfId="2" priority="584">
      <formula>$Z560="OK"</formula>
    </cfRule>
  </conditionalFormatting>
  <conditionalFormatting sqref="S560">
    <cfRule type="expression" dxfId="2" priority="583">
      <formula>$Z560="OK"</formula>
    </cfRule>
  </conditionalFormatting>
  <conditionalFormatting sqref="W560">
    <cfRule type="cellIs" dxfId="12" priority="582" operator="equal">
      <formula>0</formula>
    </cfRule>
    <cfRule type="cellIs" dxfId="11" priority="581" operator="equal">
      <formula>"OK"</formula>
    </cfRule>
    <cfRule type="cellIs" dxfId="11" priority="580" operator="equal">
      <formula>"""OK"""</formula>
    </cfRule>
    <cfRule type="cellIs" dxfId="10" priority="579" operator="equal">
      <formula>"OK"</formula>
    </cfRule>
    <cfRule type="cellIs" dxfId="9" priority="578" operator="equal">
      <formula>"MEDIR"</formula>
    </cfRule>
    <cfRule type="cellIs" dxfId="8" priority="577" operator="equal">
      <formula>"ALERTA!"</formula>
    </cfRule>
    <cfRule type="cellIs" dxfId="7" priority="576" operator="equal">
      <formula>"OK"</formula>
    </cfRule>
    <cfRule type="cellIs" dxfId="6" priority="575" operator="equal">
      <formula>"MEDIR"</formula>
    </cfRule>
    <cfRule type="cellIs" dxfId="5" priority="574" operator="equal">
      <formula>"ALERTA!"</formula>
    </cfRule>
    <cfRule type="cellIs" dxfId="4" priority="573" operator="equal">
      <formula>"ALERTA!"</formula>
    </cfRule>
    <cfRule type="cellIs" dxfId="0" priority="572" operator="equal">
      <formula>"ALERTA!"</formula>
    </cfRule>
    <cfRule type="cellIs" dxfId="3" priority="571" operator="equal">
      <formula>"ALERTA!"</formula>
    </cfRule>
  </conditionalFormatting>
  <conditionalFormatting sqref="O563">
    <cfRule type="expression" dxfId="2" priority="12300">
      <formula>$Z563="OK"</formula>
    </cfRule>
  </conditionalFormatting>
  <conditionalFormatting sqref="Q563">
    <cfRule type="expression" dxfId="2" priority="12299">
      <formula>$Z563="OK"</formula>
    </cfRule>
  </conditionalFormatting>
  <conditionalFormatting sqref="S563">
    <cfRule type="expression" dxfId="2" priority="12298">
      <formula>$Z563="OK"</formula>
    </cfRule>
  </conditionalFormatting>
  <conditionalFormatting sqref="W563">
    <cfRule type="cellIs" dxfId="3" priority="12286" operator="equal">
      <formula>"ALERTA!"</formula>
    </cfRule>
    <cfRule type="cellIs" dxfId="0" priority="12287" operator="equal">
      <formula>"ALERTA!"</formula>
    </cfRule>
    <cfRule type="cellIs" dxfId="4" priority="12288" operator="equal">
      <formula>"ALERTA!"</formula>
    </cfRule>
    <cfRule type="cellIs" dxfId="5" priority="12289" operator="equal">
      <formula>"ALERTA!"</formula>
    </cfRule>
    <cfRule type="cellIs" dxfId="6" priority="12290" operator="equal">
      <formula>"MEDIR"</formula>
    </cfRule>
    <cfRule type="cellIs" dxfId="7" priority="12291" operator="equal">
      <formula>"OK"</formula>
    </cfRule>
    <cfRule type="cellIs" dxfId="8" priority="12292" operator="equal">
      <formula>"ALERTA!"</formula>
    </cfRule>
    <cfRule type="cellIs" dxfId="9" priority="12293" operator="equal">
      <formula>"MEDIR"</formula>
    </cfRule>
    <cfRule type="cellIs" dxfId="10" priority="12294" operator="equal">
      <formula>"OK"</formula>
    </cfRule>
    <cfRule type="cellIs" dxfId="11" priority="12295" operator="equal">
      <formula>"""OK"""</formula>
    </cfRule>
    <cfRule type="cellIs" dxfId="11" priority="12296" operator="equal">
      <formula>"OK"</formula>
    </cfRule>
    <cfRule type="cellIs" dxfId="12" priority="12297" operator="equal">
      <formula>0</formula>
    </cfRule>
  </conditionalFormatting>
  <conditionalFormatting sqref="O566">
    <cfRule type="expression" dxfId="2" priority="12210">
      <formula>$Z566="OK"</formula>
    </cfRule>
  </conditionalFormatting>
  <conditionalFormatting sqref="Q566">
    <cfRule type="expression" dxfId="2" priority="12209">
      <formula>$Z566="OK"</formula>
    </cfRule>
  </conditionalFormatting>
  <conditionalFormatting sqref="S566">
    <cfRule type="expression" dxfId="2" priority="12208">
      <formula>$Z566="OK"</formula>
    </cfRule>
  </conditionalFormatting>
  <conditionalFormatting sqref="W566">
    <cfRule type="cellIs" dxfId="3" priority="12196" operator="equal">
      <formula>"ALERTA!"</formula>
    </cfRule>
    <cfRule type="cellIs" dxfId="0" priority="12197" operator="equal">
      <formula>"ALERTA!"</formula>
    </cfRule>
    <cfRule type="cellIs" dxfId="4" priority="12198" operator="equal">
      <formula>"ALERTA!"</formula>
    </cfRule>
    <cfRule type="cellIs" dxfId="5" priority="12199" operator="equal">
      <formula>"ALERTA!"</formula>
    </cfRule>
    <cfRule type="cellIs" dxfId="6" priority="12200" operator="equal">
      <formula>"MEDIR"</formula>
    </cfRule>
    <cfRule type="cellIs" dxfId="7" priority="12201" operator="equal">
      <formula>"OK"</formula>
    </cfRule>
    <cfRule type="cellIs" dxfId="8" priority="12202" operator="equal">
      <formula>"ALERTA!"</formula>
    </cfRule>
    <cfRule type="cellIs" dxfId="9" priority="12203" operator="equal">
      <formula>"MEDIR"</formula>
    </cfRule>
    <cfRule type="cellIs" dxfId="10" priority="12204" operator="equal">
      <formula>"OK"</formula>
    </cfRule>
    <cfRule type="cellIs" dxfId="11" priority="12205" operator="equal">
      <formula>"""OK"""</formula>
    </cfRule>
    <cfRule type="cellIs" dxfId="11" priority="12206" operator="equal">
      <formula>"OK"</formula>
    </cfRule>
    <cfRule type="cellIs" dxfId="12" priority="12207" operator="equal">
      <formula>0</formula>
    </cfRule>
  </conditionalFormatting>
  <conditionalFormatting sqref="O571">
    <cfRule type="expression" dxfId="2" priority="10740">
      <formula>$Z571="OK"</formula>
    </cfRule>
  </conditionalFormatting>
  <conditionalFormatting sqref="Q571">
    <cfRule type="expression" dxfId="2" priority="10739">
      <formula>$Z571="OK"</formula>
    </cfRule>
  </conditionalFormatting>
  <conditionalFormatting sqref="S571">
    <cfRule type="expression" dxfId="2" priority="10738">
      <formula>$Z571="OK"</formula>
    </cfRule>
  </conditionalFormatting>
  <conditionalFormatting sqref="W571">
    <cfRule type="cellIs" dxfId="3" priority="10726" operator="equal">
      <formula>"ALERTA!"</formula>
    </cfRule>
    <cfRule type="cellIs" dxfId="0" priority="10727" operator="equal">
      <formula>"ALERTA!"</formula>
    </cfRule>
    <cfRule type="cellIs" dxfId="4" priority="10728" operator="equal">
      <formula>"ALERTA!"</formula>
    </cfRule>
    <cfRule type="cellIs" dxfId="5" priority="10729" operator="equal">
      <formula>"ALERTA!"</formula>
    </cfRule>
    <cfRule type="cellIs" dxfId="6" priority="10730" operator="equal">
      <formula>"MEDIR"</formula>
    </cfRule>
    <cfRule type="cellIs" dxfId="7" priority="10731" operator="equal">
      <formula>"OK"</formula>
    </cfRule>
    <cfRule type="cellIs" dxfId="8" priority="10732" operator="equal">
      <formula>"ALERTA!"</formula>
    </cfRule>
    <cfRule type="cellIs" dxfId="9" priority="10733" operator="equal">
      <formula>"MEDIR"</formula>
    </cfRule>
    <cfRule type="cellIs" dxfId="10" priority="10734" operator="equal">
      <formula>"OK"</formula>
    </cfRule>
    <cfRule type="cellIs" dxfId="11" priority="10735" operator="equal">
      <formula>"""OK"""</formula>
    </cfRule>
    <cfRule type="cellIs" dxfId="11" priority="10736" operator="equal">
      <formula>"OK"</formula>
    </cfRule>
    <cfRule type="cellIs" dxfId="12" priority="10737" operator="equal">
      <formula>0</formula>
    </cfRule>
  </conditionalFormatting>
  <conditionalFormatting sqref="O579">
    <cfRule type="expression" dxfId="2" priority="12195">
      <formula>$Z579="OK"</formula>
    </cfRule>
  </conditionalFormatting>
  <conditionalFormatting sqref="Q579">
    <cfRule type="expression" dxfId="2" priority="12194">
      <formula>$Z579="OK"</formula>
    </cfRule>
  </conditionalFormatting>
  <conditionalFormatting sqref="S579">
    <cfRule type="expression" dxfId="2" priority="12193">
      <formula>$Z579="OK"</formula>
    </cfRule>
  </conditionalFormatting>
  <conditionalFormatting sqref="W579">
    <cfRule type="cellIs" dxfId="3" priority="12181" operator="equal">
      <formula>"ALERTA!"</formula>
    </cfRule>
    <cfRule type="cellIs" dxfId="0" priority="12182" operator="equal">
      <formula>"ALERTA!"</formula>
    </cfRule>
    <cfRule type="cellIs" dxfId="4" priority="12183" operator="equal">
      <formula>"ALERTA!"</formula>
    </cfRule>
    <cfRule type="cellIs" dxfId="5" priority="12184" operator="equal">
      <formula>"ALERTA!"</formula>
    </cfRule>
    <cfRule type="cellIs" dxfId="6" priority="12185" operator="equal">
      <formula>"MEDIR"</formula>
    </cfRule>
    <cfRule type="cellIs" dxfId="7" priority="12186" operator="equal">
      <formula>"OK"</formula>
    </cfRule>
    <cfRule type="cellIs" dxfId="8" priority="12187" operator="equal">
      <formula>"ALERTA!"</formula>
    </cfRule>
    <cfRule type="cellIs" dxfId="9" priority="12188" operator="equal">
      <formula>"MEDIR"</formula>
    </cfRule>
    <cfRule type="cellIs" dxfId="10" priority="12189" operator="equal">
      <formula>"OK"</formula>
    </cfRule>
    <cfRule type="cellIs" dxfId="11" priority="12190" operator="equal">
      <formula>"""OK"""</formula>
    </cfRule>
    <cfRule type="cellIs" dxfId="11" priority="12191" operator="equal">
      <formula>"OK"</formula>
    </cfRule>
    <cfRule type="cellIs" dxfId="12" priority="12192" operator="equal">
      <formula>0</formula>
    </cfRule>
  </conditionalFormatting>
  <conditionalFormatting sqref="O582">
    <cfRule type="expression" dxfId="2" priority="12285">
      <formula>$Z582="OK"</formula>
    </cfRule>
  </conditionalFormatting>
  <conditionalFormatting sqref="Q582">
    <cfRule type="expression" dxfId="2" priority="12284">
      <formula>$Z582="OK"</formula>
    </cfRule>
  </conditionalFormatting>
  <conditionalFormatting sqref="S582">
    <cfRule type="expression" dxfId="2" priority="12283">
      <formula>$Z582="OK"</formula>
    </cfRule>
  </conditionalFormatting>
  <conditionalFormatting sqref="W582">
    <cfRule type="cellIs" dxfId="3" priority="12271" operator="equal">
      <formula>"ALERTA!"</formula>
    </cfRule>
    <cfRule type="cellIs" dxfId="0" priority="12272" operator="equal">
      <formula>"ALERTA!"</formula>
    </cfRule>
    <cfRule type="cellIs" dxfId="4" priority="12273" operator="equal">
      <formula>"ALERTA!"</formula>
    </cfRule>
    <cfRule type="cellIs" dxfId="5" priority="12274" operator="equal">
      <formula>"ALERTA!"</formula>
    </cfRule>
    <cfRule type="cellIs" dxfId="6" priority="12275" operator="equal">
      <formula>"MEDIR"</formula>
    </cfRule>
    <cfRule type="cellIs" dxfId="7" priority="12276" operator="equal">
      <formula>"OK"</formula>
    </cfRule>
    <cfRule type="cellIs" dxfId="8" priority="12277" operator="equal">
      <formula>"ALERTA!"</formula>
    </cfRule>
    <cfRule type="cellIs" dxfId="9" priority="12278" operator="equal">
      <formula>"MEDIR"</formula>
    </cfRule>
    <cfRule type="cellIs" dxfId="10" priority="12279" operator="equal">
      <formula>"OK"</formula>
    </cfRule>
    <cfRule type="cellIs" dxfId="11" priority="12280" operator="equal">
      <formula>"""OK"""</formula>
    </cfRule>
    <cfRule type="cellIs" dxfId="11" priority="12281" operator="equal">
      <formula>"OK"</formula>
    </cfRule>
    <cfRule type="cellIs" dxfId="12" priority="12282" operator="equal">
      <formula>0</formula>
    </cfRule>
  </conditionalFormatting>
  <conditionalFormatting sqref="O583">
    <cfRule type="expression" dxfId="2" priority="12270">
      <formula>$Z583="OK"</formula>
    </cfRule>
  </conditionalFormatting>
  <conditionalFormatting sqref="Q583">
    <cfRule type="expression" dxfId="2" priority="12269">
      <formula>$Z583="OK"</formula>
    </cfRule>
  </conditionalFormatting>
  <conditionalFormatting sqref="S583">
    <cfRule type="expression" dxfId="2" priority="12268">
      <formula>$Z583="OK"</formula>
    </cfRule>
  </conditionalFormatting>
  <conditionalFormatting sqref="W583">
    <cfRule type="cellIs" dxfId="3" priority="12256" operator="equal">
      <formula>"ALERTA!"</formula>
    </cfRule>
    <cfRule type="cellIs" dxfId="0" priority="12257" operator="equal">
      <formula>"ALERTA!"</formula>
    </cfRule>
    <cfRule type="cellIs" dxfId="4" priority="12258" operator="equal">
      <formula>"ALERTA!"</formula>
    </cfRule>
    <cfRule type="cellIs" dxfId="5" priority="12259" operator="equal">
      <formula>"ALERTA!"</formula>
    </cfRule>
    <cfRule type="cellIs" dxfId="6" priority="12260" operator="equal">
      <formula>"MEDIR"</formula>
    </cfRule>
    <cfRule type="cellIs" dxfId="7" priority="12261" operator="equal">
      <formula>"OK"</formula>
    </cfRule>
    <cfRule type="cellIs" dxfId="8" priority="12262" operator="equal">
      <formula>"ALERTA!"</formula>
    </cfRule>
    <cfRule type="cellIs" dxfId="9" priority="12263" operator="equal">
      <formula>"MEDIR"</formula>
    </cfRule>
    <cfRule type="cellIs" dxfId="10" priority="12264" operator="equal">
      <formula>"OK"</formula>
    </cfRule>
    <cfRule type="cellIs" dxfId="11" priority="12265" operator="equal">
      <formula>"""OK"""</formula>
    </cfRule>
    <cfRule type="cellIs" dxfId="11" priority="12266" operator="equal">
      <formula>"OK"</formula>
    </cfRule>
    <cfRule type="cellIs" dxfId="12" priority="12267" operator="equal">
      <formula>0</formula>
    </cfRule>
  </conditionalFormatting>
  <conditionalFormatting sqref="O584">
    <cfRule type="expression" dxfId="2" priority="12255">
      <formula>$Z584="OK"</formula>
    </cfRule>
  </conditionalFormatting>
  <conditionalFormatting sqref="Q584">
    <cfRule type="expression" dxfId="2" priority="12254">
      <formula>$Z584="OK"</formula>
    </cfRule>
  </conditionalFormatting>
  <conditionalFormatting sqref="S584">
    <cfRule type="expression" dxfId="2" priority="12253">
      <formula>$Z584="OK"</formula>
    </cfRule>
  </conditionalFormatting>
  <conditionalFormatting sqref="W584">
    <cfRule type="cellIs" dxfId="3" priority="12241" operator="equal">
      <formula>"ALERTA!"</formula>
    </cfRule>
    <cfRule type="cellIs" dxfId="0" priority="12242" operator="equal">
      <formula>"ALERTA!"</formula>
    </cfRule>
    <cfRule type="cellIs" dxfId="4" priority="12243" operator="equal">
      <formula>"ALERTA!"</formula>
    </cfRule>
    <cfRule type="cellIs" dxfId="5" priority="12244" operator="equal">
      <formula>"ALERTA!"</formula>
    </cfRule>
    <cfRule type="cellIs" dxfId="6" priority="12245" operator="equal">
      <formula>"MEDIR"</formula>
    </cfRule>
    <cfRule type="cellIs" dxfId="7" priority="12246" operator="equal">
      <formula>"OK"</formula>
    </cfRule>
    <cfRule type="cellIs" dxfId="8" priority="12247" operator="equal">
      <formula>"ALERTA!"</formula>
    </cfRule>
    <cfRule type="cellIs" dxfId="9" priority="12248" operator="equal">
      <formula>"MEDIR"</formula>
    </cfRule>
    <cfRule type="cellIs" dxfId="10" priority="12249" operator="equal">
      <formula>"OK"</formula>
    </cfRule>
    <cfRule type="cellIs" dxfId="11" priority="12250" operator="equal">
      <formula>"""OK"""</formula>
    </cfRule>
    <cfRule type="cellIs" dxfId="11" priority="12251" operator="equal">
      <formula>"OK"</formula>
    </cfRule>
    <cfRule type="cellIs" dxfId="12" priority="12252" operator="equal">
      <formula>0</formula>
    </cfRule>
  </conditionalFormatting>
  <conditionalFormatting sqref="O585">
    <cfRule type="expression" dxfId="2" priority="12240">
      <formula>$Z585="OK"</formula>
    </cfRule>
  </conditionalFormatting>
  <conditionalFormatting sqref="Q585">
    <cfRule type="expression" dxfId="2" priority="12239">
      <formula>$Z585="OK"</formula>
    </cfRule>
  </conditionalFormatting>
  <conditionalFormatting sqref="S585">
    <cfRule type="expression" dxfId="2" priority="12238">
      <formula>$Z585="OK"</formula>
    </cfRule>
  </conditionalFormatting>
  <conditionalFormatting sqref="W585">
    <cfRule type="cellIs" dxfId="3" priority="12226" operator="equal">
      <formula>"ALERTA!"</formula>
    </cfRule>
    <cfRule type="cellIs" dxfId="0" priority="12227" operator="equal">
      <formula>"ALERTA!"</formula>
    </cfRule>
    <cfRule type="cellIs" dxfId="4" priority="12228" operator="equal">
      <formula>"ALERTA!"</formula>
    </cfRule>
    <cfRule type="cellIs" dxfId="5" priority="12229" operator="equal">
      <formula>"ALERTA!"</formula>
    </cfRule>
    <cfRule type="cellIs" dxfId="6" priority="12230" operator="equal">
      <formula>"MEDIR"</formula>
    </cfRule>
    <cfRule type="cellIs" dxfId="7" priority="12231" operator="equal">
      <formula>"OK"</formula>
    </cfRule>
    <cfRule type="cellIs" dxfId="8" priority="12232" operator="equal">
      <formula>"ALERTA!"</formula>
    </cfRule>
    <cfRule type="cellIs" dxfId="9" priority="12233" operator="equal">
      <formula>"MEDIR"</formula>
    </cfRule>
    <cfRule type="cellIs" dxfId="10" priority="12234" operator="equal">
      <formula>"OK"</formula>
    </cfRule>
    <cfRule type="cellIs" dxfId="11" priority="12235" operator="equal">
      <formula>"""OK"""</formula>
    </cfRule>
    <cfRule type="cellIs" dxfId="11" priority="12236" operator="equal">
      <formula>"OK"</formula>
    </cfRule>
    <cfRule type="cellIs" dxfId="12" priority="12237" operator="equal">
      <formula>0</formula>
    </cfRule>
  </conditionalFormatting>
  <conditionalFormatting sqref="O586">
    <cfRule type="expression" dxfId="2" priority="12225">
      <formula>$Z586="OK"</formula>
    </cfRule>
  </conditionalFormatting>
  <conditionalFormatting sqref="Q586">
    <cfRule type="expression" dxfId="2" priority="12224">
      <formula>$Z586="OK"</formula>
    </cfRule>
  </conditionalFormatting>
  <conditionalFormatting sqref="S586">
    <cfRule type="expression" dxfId="2" priority="12223">
      <formula>$Z586="OK"</formula>
    </cfRule>
  </conditionalFormatting>
  <conditionalFormatting sqref="W586">
    <cfRule type="cellIs" dxfId="3" priority="12211" operator="equal">
      <formula>"ALERTA!"</formula>
    </cfRule>
    <cfRule type="cellIs" dxfId="0" priority="12212" operator="equal">
      <formula>"ALERTA!"</formula>
    </cfRule>
    <cfRule type="cellIs" dxfId="4" priority="12213" operator="equal">
      <formula>"ALERTA!"</formula>
    </cfRule>
    <cfRule type="cellIs" dxfId="5" priority="12214" operator="equal">
      <formula>"ALERTA!"</formula>
    </cfRule>
    <cfRule type="cellIs" dxfId="6" priority="12215" operator="equal">
      <formula>"MEDIR"</formula>
    </cfRule>
    <cfRule type="cellIs" dxfId="7" priority="12216" operator="equal">
      <formula>"OK"</formula>
    </cfRule>
    <cfRule type="cellIs" dxfId="8" priority="12217" operator="equal">
      <formula>"ALERTA!"</formula>
    </cfRule>
    <cfRule type="cellIs" dxfId="9" priority="12218" operator="equal">
      <formula>"MEDIR"</formula>
    </cfRule>
    <cfRule type="cellIs" dxfId="10" priority="12219" operator="equal">
      <formula>"OK"</formula>
    </cfRule>
    <cfRule type="cellIs" dxfId="11" priority="12220" operator="equal">
      <formula>"""OK"""</formula>
    </cfRule>
    <cfRule type="cellIs" dxfId="11" priority="12221" operator="equal">
      <formula>"OK"</formula>
    </cfRule>
    <cfRule type="cellIs" dxfId="12" priority="12222" operator="equal">
      <formula>0</formula>
    </cfRule>
  </conditionalFormatting>
  <conditionalFormatting sqref="O587">
    <cfRule type="expression" dxfId="2" priority="12180">
      <formula>$Z587="OK"</formula>
    </cfRule>
  </conditionalFormatting>
  <conditionalFormatting sqref="Q587">
    <cfRule type="expression" dxfId="2" priority="12179">
      <formula>$Z587="OK"</formula>
    </cfRule>
  </conditionalFormatting>
  <conditionalFormatting sqref="S587">
    <cfRule type="expression" dxfId="2" priority="12178">
      <formula>$Z587="OK"</formula>
    </cfRule>
  </conditionalFormatting>
  <conditionalFormatting sqref="W587">
    <cfRule type="cellIs" dxfId="3" priority="12166" operator="equal">
      <formula>"ALERTA!"</formula>
    </cfRule>
    <cfRule type="cellIs" dxfId="0" priority="12167" operator="equal">
      <formula>"ALERTA!"</formula>
    </cfRule>
    <cfRule type="cellIs" dxfId="4" priority="12168" operator="equal">
      <formula>"ALERTA!"</formula>
    </cfRule>
    <cfRule type="cellIs" dxfId="5" priority="12169" operator="equal">
      <formula>"ALERTA!"</formula>
    </cfRule>
    <cfRule type="cellIs" dxfId="6" priority="12170" operator="equal">
      <formula>"MEDIR"</formula>
    </cfRule>
    <cfRule type="cellIs" dxfId="7" priority="12171" operator="equal">
      <formula>"OK"</formula>
    </cfRule>
    <cfRule type="cellIs" dxfId="8" priority="12172" operator="equal">
      <formula>"ALERTA!"</formula>
    </cfRule>
    <cfRule type="cellIs" dxfId="9" priority="12173" operator="equal">
      <formula>"MEDIR"</formula>
    </cfRule>
    <cfRule type="cellIs" dxfId="10" priority="12174" operator="equal">
      <formula>"OK"</formula>
    </cfRule>
    <cfRule type="cellIs" dxfId="11" priority="12175" operator="equal">
      <formula>"""OK"""</formula>
    </cfRule>
    <cfRule type="cellIs" dxfId="11" priority="12176" operator="equal">
      <formula>"OK"</formula>
    </cfRule>
    <cfRule type="cellIs" dxfId="12" priority="12177" operator="equal">
      <formula>0</formula>
    </cfRule>
  </conditionalFormatting>
  <conditionalFormatting sqref="O598">
    <cfRule type="expression" dxfId="2" priority="570">
      <formula>$Z598="OK"</formula>
    </cfRule>
  </conditionalFormatting>
  <conditionalFormatting sqref="Q598">
    <cfRule type="expression" dxfId="2" priority="569">
      <formula>$Z598="OK"</formula>
    </cfRule>
  </conditionalFormatting>
  <conditionalFormatting sqref="S598">
    <cfRule type="expression" dxfId="2" priority="568">
      <formula>$Z598="OK"</formula>
    </cfRule>
  </conditionalFormatting>
  <conditionalFormatting sqref="W598">
    <cfRule type="cellIs" dxfId="12" priority="567" operator="equal">
      <formula>0</formula>
    </cfRule>
    <cfRule type="cellIs" dxfId="11" priority="566" operator="equal">
      <formula>"OK"</formula>
    </cfRule>
    <cfRule type="cellIs" dxfId="11" priority="565" operator="equal">
      <formula>"""OK"""</formula>
    </cfRule>
    <cfRule type="cellIs" dxfId="10" priority="564" operator="equal">
      <formula>"OK"</formula>
    </cfRule>
    <cfRule type="cellIs" dxfId="9" priority="563" operator="equal">
      <formula>"MEDIR"</formula>
    </cfRule>
    <cfRule type="cellIs" dxfId="8" priority="562" operator="equal">
      <formula>"ALERTA!"</formula>
    </cfRule>
    <cfRule type="cellIs" dxfId="7" priority="561" operator="equal">
      <formula>"OK"</formula>
    </cfRule>
    <cfRule type="cellIs" dxfId="6" priority="560" operator="equal">
      <formula>"MEDIR"</formula>
    </cfRule>
    <cfRule type="cellIs" dxfId="5" priority="559" operator="equal">
      <formula>"ALERTA!"</formula>
    </cfRule>
    <cfRule type="cellIs" dxfId="4" priority="558" operator="equal">
      <formula>"ALERTA!"</formula>
    </cfRule>
    <cfRule type="cellIs" dxfId="0" priority="557" operator="equal">
      <formula>"ALERTA!"</formula>
    </cfRule>
    <cfRule type="cellIs" dxfId="3" priority="556" operator="equal">
      <formula>"ALERTA!"</formula>
    </cfRule>
  </conditionalFormatting>
  <conditionalFormatting sqref="O604">
    <cfRule type="expression" dxfId="2" priority="12150">
      <formula>$Z604="OK"</formula>
    </cfRule>
  </conditionalFormatting>
  <conditionalFormatting sqref="Q604">
    <cfRule type="expression" dxfId="2" priority="12149">
      <formula>$Z604="OK"</formula>
    </cfRule>
  </conditionalFormatting>
  <conditionalFormatting sqref="S604">
    <cfRule type="expression" dxfId="2" priority="12148">
      <formula>$Z604="OK"</formula>
    </cfRule>
  </conditionalFormatting>
  <conditionalFormatting sqref="W604">
    <cfRule type="cellIs" dxfId="3" priority="12136" operator="equal">
      <formula>"ALERTA!"</formula>
    </cfRule>
    <cfRule type="cellIs" dxfId="0" priority="12137" operator="equal">
      <formula>"ALERTA!"</formula>
    </cfRule>
    <cfRule type="cellIs" dxfId="4" priority="12138" operator="equal">
      <formula>"ALERTA!"</formula>
    </cfRule>
    <cfRule type="cellIs" dxfId="5" priority="12139" operator="equal">
      <formula>"ALERTA!"</formula>
    </cfRule>
    <cfRule type="cellIs" dxfId="6" priority="12140" operator="equal">
      <formula>"MEDIR"</formula>
    </cfRule>
    <cfRule type="cellIs" dxfId="7" priority="12141" operator="equal">
      <formula>"OK"</formula>
    </cfRule>
    <cfRule type="cellIs" dxfId="8" priority="12142" operator="equal">
      <formula>"ALERTA!"</formula>
    </cfRule>
    <cfRule type="cellIs" dxfId="9" priority="12143" operator="equal">
      <formula>"MEDIR"</formula>
    </cfRule>
    <cfRule type="cellIs" dxfId="10" priority="12144" operator="equal">
      <formula>"OK"</formula>
    </cfRule>
    <cfRule type="cellIs" dxfId="11" priority="12145" operator="equal">
      <formula>"""OK"""</formula>
    </cfRule>
    <cfRule type="cellIs" dxfId="11" priority="12146" operator="equal">
      <formula>"OK"</formula>
    </cfRule>
    <cfRule type="cellIs" dxfId="12" priority="12147" operator="equal">
      <formula>0</formula>
    </cfRule>
  </conditionalFormatting>
  <conditionalFormatting sqref="O615">
    <cfRule type="expression" dxfId="2" priority="555">
      <formula>$Z615="OK"</formula>
    </cfRule>
  </conditionalFormatting>
  <conditionalFormatting sqref="Q615">
    <cfRule type="expression" dxfId="2" priority="554">
      <formula>$Z615="OK"</formula>
    </cfRule>
  </conditionalFormatting>
  <conditionalFormatting sqref="S615">
    <cfRule type="expression" dxfId="2" priority="553">
      <formula>$Z615="OK"</formula>
    </cfRule>
  </conditionalFormatting>
  <conditionalFormatting sqref="W615">
    <cfRule type="cellIs" dxfId="12" priority="552" operator="equal">
      <formula>0</formula>
    </cfRule>
    <cfRule type="cellIs" dxfId="11" priority="551" operator="equal">
      <formula>"OK"</formula>
    </cfRule>
    <cfRule type="cellIs" dxfId="11" priority="550" operator="equal">
      <formula>"""OK"""</formula>
    </cfRule>
    <cfRule type="cellIs" dxfId="10" priority="549" operator="equal">
      <formula>"OK"</formula>
    </cfRule>
    <cfRule type="cellIs" dxfId="9" priority="548" operator="equal">
      <formula>"MEDIR"</formula>
    </cfRule>
    <cfRule type="cellIs" dxfId="8" priority="547" operator="equal">
      <formula>"ALERTA!"</formula>
    </cfRule>
    <cfRule type="cellIs" dxfId="7" priority="546" operator="equal">
      <formula>"OK"</formula>
    </cfRule>
    <cfRule type="cellIs" dxfId="6" priority="545" operator="equal">
      <formula>"MEDIR"</formula>
    </cfRule>
    <cfRule type="cellIs" dxfId="5" priority="544" operator="equal">
      <formula>"ALERTA!"</formula>
    </cfRule>
    <cfRule type="cellIs" dxfId="4" priority="543" operator="equal">
      <formula>"ALERTA!"</formula>
    </cfRule>
    <cfRule type="cellIs" dxfId="0" priority="542" operator="equal">
      <formula>"ALERTA!"</formula>
    </cfRule>
    <cfRule type="cellIs" dxfId="3" priority="541" operator="equal">
      <formula>"ALERTA!"</formula>
    </cfRule>
  </conditionalFormatting>
  <conditionalFormatting sqref="O621">
    <cfRule type="expression" dxfId="2" priority="12105">
      <formula>$Z621="OK"</formula>
    </cfRule>
  </conditionalFormatting>
  <conditionalFormatting sqref="Q621">
    <cfRule type="expression" dxfId="2" priority="12104">
      <formula>$Z621="OK"</formula>
    </cfRule>
  </conditionalFormatting>
  <conditionalFormatting sqref="S621">
    <cfRule type="expression" dxfId="2" priority="12103">
      <formula>$Z621="OK"</formula>
    </cfRule>
  </conditionalFormatting>
  <conditionalFormatting sqref="W621">
    <cfRule type="cellIs" dxfId="3" priority="12091" operator="equal">
      <formula>"ALERTA!"</formula>
    </cfRule>
    <cfRule type="cellIs" dxfId="0" priority="12092" operator="equal">
      <formula>"ALERTA!"</formula>
    </cfRule>
    <cfRule type="cellIs" dxfId="4" priority="12093" operator="equal">
      <formula>"ALERTA!"</formula>
    </cfRule>
    <cfRule type="cellIs" dxfId="5" priority="12094" operator="equal">
      <formula>"ALERTA!"</formula>
    </cfRule>
    <cfRule type="cellIs" dxfId="6" priority="12095" operator="equal">
      <formula>"MEDIR"</formula>
    </cfRule>
    <cfRule type="cellIs" dxfId="7" priority="12096" operator="equal">
      <formula>"OK"</formula>
    </cfRule>
    <cfRule type="cellIs" dxfId="8" priority="12097" operator="equal">
      <formula>"ALERTA!"</formula>
    </cfRule>
    <cfRule type="cellIs" dxfId="9" priority="12098" operator="equal">
      <formula>"MEDIR"</formula>
    </cfRule>
    <cfRule type="cellIs" dxfId="10" priority="12099" operator="equal">
      <formula>"OK"</formula>
    </cfRule>
    <cfRule type="cellIs" dxfId="11" priority="12100" operator="equal">
      <formula>"""OK"""</formula>
    </cfRule>
    <cfRule type="cellIs" dxfId="11" priority="12101" operator="equal">
      <formula>"OK"</formula>
    </cfRule>
    <cfRule type="cellIs" dxfId="12" priority="12102" operator="equal">
      <formula>0</formula>
    </cfRule>
  </conditionalFormatting>
  <conditionalFormatting sqref="O633">
    <cfRule type="expression" dxfId="2" priority="12090">
      <formula>$Z633="OK"</formula>
    </cfRule>
  </conditionalFormatting>
  <conditionalFormatting sqref="Q633">
    <cfRule type="expression" dxfId="2" priority="12074">
      <formula>$Z633="OK"</formula>
    </cfRule>
  </conditionalFormatting>
  <conditionalFormatting sqref="S633">
    <cfRule type="expression" dxfId="2" priority="12058">
      <formula>$Z633="OK"</formula>
    </cfRule>
  </conditionalFormatting>
  <conditionalFormatting sqref="W633">
    <cfRule type="cellIs" dxfId="3" priority="11866" operator="equal">
      <formula>"ALERTA!"</formula>
    </cfRule>
    <cfRule type="cellIs" dxfId="0" priority="11882" operator="equal">
      <formula>"ALERTA!"</formula>
    </cfRule>
    <cfRule type="cellIs" dxfId="4" priority="11898" operator="equal">
      <formula>"ALERTA!"</formula>
    </cfRule>
    <cfRule type="cellIs" dxfId="5" priority="11914" operator="equal">
      <formula>"ALERTA!"</formula>
    </cfRule>
    <cfRule type="cellIs" dxfId="6" priority="11930" operator="equal">
      <formula>"MEDIR"</formula>
    </cfRule>
    <cfRule type="cellIs" dxfId="7" priority="11946" operator="equal">
      <formula>"OK"</formula>
    </cfRule>
    <cfRule type="cellIs" dxfId="8" priority="11962" operator="equal">
      <formula>"ALERTA!"</formula>
    </cfRule>
    <cfRule type="cellIs" dxfId="9" priority="11978" operator="equal">
      <formula>"MEDIR"</formula>
    </cfRule>
    <cfRule type="cellIs" dxfId="10" priority="11994" operator="equal">
      <formula>"OK"</formula>
    </cfRule>
    <cfRule type="cellIs" dxfId="11" priority="12010" operator="equal">
      <formula>"""OK"""</formula>
    </cfRule>
    <cfRule type="cellIs" dxfId="11" priority="12026" operator="equal">
      <formula>"OK"</formula>
    </cfRule>
    <cfRule type="cellIs" dxfId="12" priority="12042" operator="equal">
      <formula>0</formula>
    </cfRule>
  </conditionalFormatting>
  <conditionalFormatting sqref="O634">
    <cfRule type="expression" dxfId="2" priority="12089">
      <formula>$Z634="OK"</formula>
    </cfRule>
  </conditionalFormatting>
  <conditionalFormatting sqref="Q634">
    <cfRule type="expression" dxfId="2" priority="12073">
      <formula>$Z634="OK"</formula>
    </cfRule>
  </conditionalFormatting>
  <conditionalFormatting sqref="S634">
    <cfRule type="expression" dxfId="2" priority="12057">
      <formula>$Z634="OK"</formula>
    </cfRule>
  </conditionalFormatting>
  <conditionalFormatting sqref="W634">
    <cfRule type="cellIs" dxfId="3" priority="11865" operator="equal">
      <formula>"ALERTA!"</formula>
    </cfRule>
    <cfRule type="cellIs" dxfId="0" priority="11881" operator="equal">
      <formula>"ALERTA!"</formula>
    </cfRule>
    <cfRule type="cellIs" dxfId="4" priority="11897" operator="equal">
      <formula>"ALERTA!"</formula>
    </cfRule>
    <cfRule type="cellIs" dxfId="5" priority="11913" operator="equal">
      <formula>"ALERTA!"</formula>
    </cfRule>
    <cfRule type="cellIs" dxfId="6" priority="11929" operator="equal">
      <formula>"MEDIR"</formula>
    </cfRule>
    <cfRule type="cellIs" dxfId="7" priority="11945" operator="equal">
      <formula>"OK"</formula>
    </cfRule>
    <cfRule type="cellIs" dxfId="8" priority="11961" operator="equal">
      <formula>"ALERTA!"</formula>
    </cfRule>
    <cfRule type="cellIs" dxfId="9" priority="11977" operator="equal">
      <formula>"MEDIR"</formula>
    </cfRule>
    <cfRule type="cellIs" dxfId="10" priority="11993" operator="equal">
      <formula>"OK"</formula>
    </cfRule>
    <cfRule type="cellIs" dxfId="11" priority="12009" operator="equal">
      <formula>"""OK"""</formula>
    </cfRule>
    <cfRule type="cellIs" dxfId="11" priority="12025" operator="equal">
      <formula>"OK"</formula>
    </cfRule>
    <cfRule type="cellIs" dxfId="12" priority="12041" operator="equal">
      <formula>0</formula>
    </cfRule>
  </conditionalFormatting>
  <conditionalFormatting sqref="O635">
    <cfRule type="expression" dxfId="2" priority="12088">
      <formula>$Z635="OK"</formula>
    </cfRule>
  </conditionalFormatting>
  <conditionalFormatting sqref="Q635">
    <cfRule type="expression" dxfId="2" priority="12072">
      <formula>$Z635="OK"</formula>
    </cfRule>
  </conditionalFormatting>
  <conditionalFormatting sqref="S635">
    <cfRule type="expression" dxfId="2" priority="12056">
      <formula>$Z635="OK"</formula>
    </cfRule>
  </conditionalFormatting>
  <conditionalFormatting sqref="W635">
    <cfRule type="cellIs" dxfId="3" priority="11864" operator="equal">
      <formula>"ALERTA!"</formula>
    </cfRule>
    <cfRule type="cellIs" dxfId="0" priority="11880" operator="equal">
      <formula>"ALERTA!"</formula>
    </cfRule>
    <cfRule type="cellIs" dxfId="4" priority="11896" operator="equal">
      <formula>"ALERTA!"</formula>
    </cfRule>
    <cfRule type="cellIs" dxfId="5" priority="11912" operator="equal">
      <formula>"ALERTA!"</formula>
    </cfRule>
    <cfRule type="cellIs" dxfId="6" priority="11928" operator="equal">
      <formula>"MEDIR"</formula>
    </cfRule>
    <cfRule type="cellIs" dxfId="7" priority="11944" operator="equal">
      <formula>"OK"</formula>
    </cfRule>
    <cfRule type="cellIs" dxfId="8" priority="11960" operator="equal">
      <formula>"ALERTA!"</formula>
    </cfRule>
    <cfRule type="cellIs" dxfId="9" priority="11976" operator="equal">
      <formula>"MEDIR"</formula>
    </cfRule>
    <cfRule type="cellIs" dxfId="10" priority="11992" operator="equal">
      <formula>"OK"</formula>
    </cfRule>
    <cfRule type="cellIs" dxfId="11" priority="12008" operator="equal">
      <formula>"""OK"""</formula>
    </cfRule>
    <cfRule type="cellIs" dxfId="11" priority="12024" operator="equal">
      <formula>"OK"</formula>
    </cfRule>
    <cfRule type="cellIs" dxfId="12" priority="12040" operator="equal">
      <formula>0</formula>
    </cfRule>
  </conditionalFormatting>
  <conditionalFormatting sqref="O636">
    <cfRule type="expression" dxfId="2" priority="12087">
      <formula>$Z636="OK"</formula>
    </cfRule>
  </conditionalFormatting>
  <conditionalFormatting sqref="Q636">
    <cfRule type="expression" dxfId="2" priority="12071">
      <formula>$Z636="OK"</formula>
    </cfRule>
  </conditionalFormatting>
  <conditionalFormatting sqref="S636">
    <cfRule type="expression" dxfId="2" priority="12055">
      <formula>$Z636="OK"</formula>
    </cfRule>
  </conditionalFormatting>
  <conditionalFormatting sqref="W636">
    <cfRule type="cellIs" dxfId="3" priority="11863" operator="equal">
      <formula>"ALERTA!"</formula>
    </cfRule>
    <cfRule type="cellIs" dxfId="0" priority="11879" operator="equal">
      <formula>"ALERTA!"</formula>
    </cfRule>
    <cfRule type="cellIs" dxfId="4" priority="11895" operator="equal">
      <formula>"ALERTA!"</formula>
    </cfRule>
    <cfRule type="cellIs" dxfId="5" priority="11911" operator="equal">
      <formula>"ALERTA!"</formula>
    </cfRule>
    <cfRule type="cellIs" dxfId="6" priority="11927" operator="equal">
      <formula>"MEDIR"</formula>
    </cfRule>
    <cfRule type="cellIs" dxfId="7" priority="11943" operator="equal">
      <formula>"OK"</formula>
    </cfRule>
    <cfRule type="cellIs" dxfId="8" priority="11959" operator="equal">
      <formula>"ALERTA!"</formula>
    </cfRule>
    <cfRule type="cellIs" dxfId="9" priority="11975" operator="equal">
      <formula>"MEDIR"</formula>
    </cfRule>
    <cfRule type="cellIs" dxfId="10" priority="11991" operator="equal">
      <formula>"OK"</formula>
    </cfRule>
    <cfRule type="cellIs" dxfId="11" priority="12007" operator="equal">
      <formula>"""OK"""</formula>
    </cfRule>
    <cfRule type="cellIs" dxfId="11" priority="12023" operator="equal">
      <formula>"OK"</formula>
    </cfRule>
    <cfRule type="cellIs" dxfId="12" priority="12039" operator="equal">
      <formula>0</formula>
    </cfRule>
  </conditionalFormatting>
  <conditionalFormatting sqref="O637">
    <cfRule type="expression" dxfId="2" priority="12086">
      <formula>$Z637="OK"</formula>
    </cfRule>
  </conditionalFormatting>
  <conditionalFormatting sqref="Q637">
    <cfRule type="expression" dxfId="2" priority="12070">
      <formula>$Z637="OK"</formula>
    </cfRule>
  </conditionalFormatting>
  <conditionalFormatting sqref="S637">
    <cfRule type="expression" dxfId="2" priority="12054">
      <formula>$Z637="OK"</formula>
    </cfRule>
  </conditionalFormatting>
  <conditionalFormatting sqref="W637">
    <cfRule type="cellIs" dxfId="3" priority="11862" operator="equal">
      <formula>"ALERTA!"</formula>
    </cfRule>
    <cfRule type="cellIs" dxfId="0" priority="11878" operator="equal">
      <formula>"ALERTA!"</formula>
    </cfRule>
    <cfRule type="cellIs" dxfId="4" priority="11894" operator="equal">
      <formula>"ALERTA!"</formula>
    </cfRule>
    <cfRule type="cellIs" dxfId="5" priority="11910" operator="equal">
      <formula>"ALERTA!"</formula>
    </cfRule>
    <cfRule type="cellIs" dxfId="6" priority="11926" operator="equal">
      <formula>"MEDIR"</formula>
    </cfRule>
    <cfRule type="cellIs" dxfId="7" priority="11942" operator="equal">
      <formula>"OK"</formula>
    </cfRule>
    <cfRule type="cellIs" dxfId="8" priority="11958" operator="equal">
      <formula>"ALERTA!"</formula>
    </cfRule>
    <cfRule type="cellIs" dxfId="9" priority="11974" operator="equal">
      <formula>"MEDIR"</formula>
    </cfRule>
    <cfRule type="cellIs" dxfId="10" priority="11990" operator="equal">
      <formula>"OK"</formula>
    </cfRule>
    <cfRule type="cellIs" dxfId="11" priority="12006" operator="equal">
      <formula>"""OK"""</formula>
    </cfRule>
    <cfRule type="cellIs" dxfId="11" priority="12022" operator="equal">
      <formula>"OK"</formula>
    </cfRule>
    <cfRule type="cellIs" dxfId="12" priority="12038" operator="equal">
      <formula>0</formula>
    </cfRule>
  </conditionalFormatting>
  <conditionalFormatting sqref="O638">
    <cfRule type="expression" dxfId="2" priority="12085">
      <formula>$Z638="OK"</formula>
    </cfRule>
  </conditionalFormatting>
  <conditionalFormatting sqref="Q638">
    <cfRule type="expression" dxfId="2" priority="12069">
      <formula>$Z638="OK"</formula>
    </cfRule>
  </conditionalFormatting>
  <conditionalFormatting sqref="S638">
    <cfRule type="expression" dxfId="2" priority="12053">
      <formula>$Z638="OK"</formula>
    </cfRule>
  </conditionalFormatting>
  <conditionalFormatting sqref="W638">
    <cfRule type="cellIs" dxfId="3" priority="11861" operator="equal">
      <formula>"ALERTA!"</formula>
    </cfRule>
    <cfRule type="cellIs" dxfId="0" priority="11877" operator="equal">
      <formula>"ALERTA!"</formula>
    </cfRule>
    <cfRule type="cellIs" dxfId="4" priority="11893" operator="equal">
      <formula>"ALERTA!"</formula>
    </cfRule>
    <cfRule type="cellIs" dxfId="5" priority="11909" operator="equal">
      <formula>"ALERTA!"</formula>
    </cfRule>
    <cfRule type="cellIs" dxfId="6" priority="11925" operator="equal">
      <formula>"MEDIR"</formula>
    </cfRule>
    <cfRule type="cellIs" dxfId="7" priority="11941" operator="equal">
      <formula>"OK"</formula>
    </cfRule>
    <cfRule type="cellIs" dxfId="8" priority="11957" operator="equal">
      <formula>"ALERTA!"</formula>
    </cfRule>
    <cfRule type="cellIs" dxfId="9" priority="11973" operator="equal">
      <formula>"MEDIR"</formula>
    </cfRule>
    <cfRule type="cellIs" dxfId="10" priority="11989" operator="equal">
      <formula>"OK"</formula>
    </cfRule>
    <cfRule type="cellIs" dxfId="11" priority="12005" operator="equal">
      <formula>"""OK"""</formula>
    </cfRule>
    <cfRule type="cellIs" dxfId="11" priority="12021" operator="equal">
      <formula>"OK"</formula>
    </cfRule>
    <cfRule type="cellIs" dxfId="12" priority="12037" operator="equal">
      <formula>0</formula>
    </cfRule>
  </conditionalFormatting>
  <conditionalFormatting sqref="O639">
    <cfRule type="expression" dxfId="2" priority="12084">
      <formula>$Z639="OK"</formula>
    </cfRule>
  </conditionalFormatting>
  <conditionalFormatting sqref="Q639">
    <cfRule type="expression" dxfId="2" priority="12068">
      <formula>$Z639="OK"</formula>
    </cfRule>
  </conditionalFormatting>
  <conditionalFormatting sqref="S639">
    <cfRule type="expression" dxfId="2" priority="12052">
      <formula>$Z639="OK"</formula>
    </cfRule>
  </conditionalFormatting>
  <conditionalFormatting sqref="W639">
    <cfRule type="cellIs" dxfId="3" priority="11860" operator="equal">
      <formula>"ALERTA!"</formula>
    </cfRule>
    <cfRule type="cellIs" dxfId="0" priority="11876" operator="equal">
      <formula>"ALERTA!"</formula>
    </cfRule>
    <cfRule type="cellIs" dxfId="4" priority="11892" operator="equal">
      <formula>"ALERTA!"</formula>
    </cfRule>
    <cfRule type="cellIs" dxfId="5" priority="11908" operator="equal">
      <formula>"ALERTA!"</formula>
    </cfRule>
    <cfRule type="cellIs" dxfId="6" priority="11924" operator="equal">
      <formula>"MEDIR"</formula>
    </cfRule>
    <cfRule type="cellIs" dxfId="7" priority="11940" operator="equal">
      <formula>"OK"</formula>
    </cfRule>
    <cfRule type="cellIs" dxfId="8" priority="11956" operator="equal">
      <formula>"ALERTA!"</formula>
    </cfRule>
    <cfRule type="cellIs" dxfId="9" priority="11972" operator="equal">
      <formula>"MEDIR"</formula>
    </cfRule>
    <cfRule type="cellIs" dxfId="10" priority="11988" operator="equal">
      <formula>"OK"</formula>
    </cfRule>
    <cfRule type="cellIs" dxfId="11" priority="12004" operator="equal">
      <formula>"""OK"""</formula>
    </cfRule>
    <cfRule type="cellIs" dxfId="11" priority="12020" operator="equal">
      <formula>"OK"</formula>
    </cfRule>
    <cfRule type="cellIs" dxfId="12" priority="12036" operator="equal">
      <formula>0</formula>
    </cfRule>
  </conditionalFormatting>
  <conditionalFormatting sqref="O640">
    <cfRule type="expression" dxfId="2" priority="12083">
      <formula>$Z640="OK"</formula>
    </cfRule>
  </conditionalFormatting>
  <conditionalFormatting sqref="Q640">
    <cfRule type="expression" dxfId="2" priority="12067">
      <formula>$Z640="OK"</formula>
    </cfRule>
  </conditionalFormatting>
  <conditionalFormatting sqref="S640">
    <cfRule type="expression" dxfId="2" priority="12051">
      <formula>$Z640="OK"</formula>
    </cfRule>
  </conditionalFormatting>
  <conditionalFormatting sqref="W640">
    <cfRule type="cellIs" dxfId="3" priority="11859" operator="equal">
      <formula>"ALERTA!"</formula>
    </cfRule>
    <cfRule type="cellIs" dxfId="0" priority="11875" operator="equal">
      <formula>"ALERTA!"</formula>
    </cfRule>
    <cfRule type="cellIs" dxfId="4" priority="11891" operator="equal">
      <formula>"ALERTA!"</formula>
    </cfRule>
    <cfRule type="cellIs" dxfId="5" priority="11907" operator="equal">
      <formula>"ALERTA!"</formula>
    </cfRule>
    <cfRule type="cellIs" dxfId="6" priority="11923" operator="equal">
      <formula>"MEDIR"</formula>
    </cfRule>
    <cfRule type="cellIs" dxfId="7" priority="11939" operator="equal">
      <formula>"OK"</formula>
    </cfRule>
    <cfRule type="cellIs" dxfId="8" priority="11955" operator="equal">
      <formula>"ALERTA!"</formula>
    </cfRule>
    <cfRule type="cellIs" dxfId="9" priority="11971" operator="equal">
      <formula>"MEDIR"</formula>
    </cfRule>
    <cfRule type="cellIs" dxfId="10" priority="11987" operator="equal">
      <formula>"OK"</formula>
    </cfRule>
    <cfRule type="cellIs" dxfId="11" priority="12003" operator="equal">
      <formula>"""OK"""</formula>
    </cfRule>
    <cfRule type="cellIs" dxfId="11" priority="12019" operator="equal">
      <formula>"OK"</formula>
    </cfRule>
    <cfRule type="cellIs" dxfId="12" priority="12035" operator="equal">
      <formula>0</formula>
    </cfRule>
  </conditionalFormatting>
  <conditionalFormatting sqref="O641">
    <cfRule type="expression" dxfId="2" priority="12082">
      <formula>$Z641="OK"</formula>
    </cfRule>
  </conditionalFormatting>
  <conditionalFormatting sqref="Q641">
    <cfRule type="expression" dxfId="2" priority="12066">
      <formula>$Z641="OK"</formula>
    </cfRule>
  </conditionalFormatting>
  <conditionalFormatting sqref="S641">
    <cfRule type="expression" dxfId="2" priority="12050">
      <formula>$Z641="OK"</formula>
    </cfRule>
  </conditionalFormatting>
  <conditionalFormatting sqref="W641">
    <cfRule type="cellIs" dxfId="3" priority="11858" operator="equal">
      <formula>"ALERTA!"</formula>
    </cfRule>
    <cfRule type="cellIs" dxfId="0" priority="11874" operator="equal">
      <formula>"ALERTA!"</formula>
    </cfRule>
    <cfRule type="cellIs" dxfId="4" priority="11890" operator="equal">
      <formula>"ALERTA!"</formula>
    </cfRule>
    <cfRule type="cellIs" dxfId="5" priority="11906" operator="equal">
      <formula>"ALERTA!"</formula>
    </cfRule>
    <cfRule type="cellIs" dxfId="6" priority="11922" operator="equal">
      <formula>"MEDIR"</formula>
    </cfRule>
    <cfRule type="cellIs" dxfId="7" priority="11938" operator="equal">
      <formula>"OK"</formula>
    </cfRule>
    <cfRule type="cellIs" dxfId="8" priority="11954" operator="equal">
      <formula>"ALERTA!"</formula>
    </cfRule>
    <cfRule type="cellIs" dxfId="9" priority="11970" operator="equal">
      <formula>"MEDIR"</formula>
    </cfRule>
    <cfRule type="cellIs" dxfId="10" priority="11986" operator="equal">
      <formula>"OK"</formula>
    </cfRule>
    <cfRule type="cellIs" dxfId="11" priority="12002" operator="equal">
      <formula>"""OK"""</formula>
    </cfRule>
    <cfRule type="cellIs" dxfId="11" priority="12018" operator="equal">
      <formula>"OK"</formula>
    </cfRule>
    <cfRule type="cellIs" dxfId="12" priority="12034" operator="equal">
      <formula>0</formula>
    </cfRule>
  </conditionalFormatting>
  <conditionalFormatting sqref="O642">
    <cfRule type="expression" dxfId="2" priority="12081">
      <formula>$Z642="OK"</formula>
    </cfRule>
  </conditionalFormatting>
  <conditionalFormatting sqref="Q642">
    <cfRule type="expression" dxfId="2" priority="12065">
      <formula>$Z642="OK"</formula>
    </cfRule>
  </conditionalFormatting>
  <conditionalFormatting sqref="S642">
    <cfRule type="expression" dxfId="2" priority="12049">
      <formula>$Z642="OK"</formula>
    </cfRule>
  </conditionalFormatting>
  <conditionalFormatting sqref="W642">
    <cfRule type="cellIs" dxfId="3" priority="11857" operator="equal">
      <formula>"ALERTA!"</formula>
    </cfRule>
    <cfRule type="cellIs" dxfId="0" priority="11873" operator="equal">
      <formula>"ALERTA!"</formula>
    </cfRule>
    <cfRule type="cellIs" dxfId="4" priority="11889" operator="equal">
      <formula>"ALERTA!"</formula>
    </cfRule>
    <cfRule type="cellIs" dxfId="5" priority="11905" operator="equal">
      <formula>"ALERTA!"</formula>
    </cfRule>
    <cfRule type="cellIs" dxfId="6" priority="11921" operator="equal">
      <formula>"MEDIR"</formula>
    </cfRule>
    <cfRule type="cellIs" dxfId="7" priority="11937" operator="equal">
      <formula>"OK"</formula>
    </cfRule>
    <cfRule type="cellIs" dxfId="8" priority="11953" operator="equal">
      <formula>"ALERTA!"</formula>
    </cfRule>
    <cfRule type="cellIs" dxfId="9" priority="11969" operator="equal">
      <formula>"MEDIR"</formula>
    </cfRule>
    <cfRule type="cellIs" dxfId="10" priority="11985" operator="equal">
      <formula>"OK"</formula>
    </cfRule>
    <cfRule type="cellIs" dxfId="11" priority="12001" operator="equal">
      <formula>"""OK"""</formula>
    </cfRule>
    <cfRule type="cellIs" dxfId="11" priority="12017" operator="equal">
      <formula>"OK"</formula>
    </cfRule>
    <cfRule type="cellIs" dxfId="12" priority="12033" operator="equal">
      <formula>0</formula>
    </cfRule>
  </conditionalFormatting>
  <conditionalFormatting sqref="O643">
    <cfRule type="expression" dxfId="2" priority="11850">
      <formula>$Z643="OK"</formula>
    </cfRule>
  </conditionalFormatting>
  <conditionalFormatting sqref="Q643">
    <cfRule type="expression" dxfId="2" priority="11849">
      <formula>$Z643="OK"</formula>
    </cfRule>
  </conditionalFormatting>
  <conditionalFormatting sqref="S643">
    <cfRule type="expression" dxfId="2" priority="11848">
      <formula>$Z643="OK"</formula>
    </cfRule>
  </conditionalFormatting>
  <conditionalFormatting sqref="W643">
    <cfRule type="cellIs" dxfId="3" priority="11836" operator="equal">
      <formula>"ALERTA!"</formula>
    </cfRule>
    <cfRule type="cellIs" dxfId="0" priority="11837" operator="equal">
      <formula>"ALERTA!"</formula>
    </cfRule>
    <cfRule type="cellIs" dxfId="4" priority="11838" operator="equal">
      <formula>"ALERTA!"</formula>
    </cfRule>
    <cfRule type="cellIs" dxfId="5" priority="11839" operator="equal">
      <formula>"ALERTA!"</formula>
    </cfRule>
    <cfRule type="cellIs" dxfId="6" priority="11840" operator="equal">
      <formula>"MEDIR"</formula>
    </cfRule>
    <cfRule type="cellIs" dxfId="7" priority="11841" operator="equal">
      <formula>"OK"</formula>
    </cfRule>
    <cfRule type="cellIs" dxfId="8" priority="11842" operator="equal">
      <formula>"ALERTA!"</formula>
    </cfRule>
    <cfRule type="cellIs" dxfId="9" priority="11843" operator="equal">
      <formula>"MEDIR"</formula>
    </cfRule>
    <cfRule type="cellIs" dxfId="10" priority="11844" operator="equal">
      <formula>"OK"</formula>
    </cfRule>
    <cfRule type="cellIs" dxfId="11" priority="11845" operator="equal">
      <formula>"""OK"""</formula>
    </cfRule>
    <cfRule type="cellIs" dxfId="11" priority="11846" operator="equal">
      <formula>"OK"</formula>
    </cfRule>
    <cfRule type="cellIs" dxfId="12" priority="11847" operator="equal">
      <formula>0</formula>
    </cfRule>
  </conditionalFormatting>
  <conditionalFormatting sqref="O644">
    <cfRule type="expression" dxfId="2" priority="11835">
      <formula>$Z644="OK"</formula>
    </cfRule>
  </conditionalFormatting>
  <conditionalFormatting sqref="Q644">
    <cfRule type="expression" dxfId="2" priority="11834">
      <formula>$Z644="OK"</formula>
    </cfRule>
  </conditionalFormatting>
  <conditionalFormatting sqref="S644">
    <cfRule type="expression" dxfId="2" priority="11833">
      <formula>$Z644="OK"</formula>
    </cfRule>
  </conditionalFormatting>
  <conditionalFormatting sqref="W644">
    <cfRule type="cellIs" dxfId="3" priority="11821" operator="equal">
      <formula>"ALERTA!"</formula>
    </cfRule>
    <cfRule type="cellIs" dxfId="0" priority="11822" operator="equal">
      <formula>"ALERTA!"</formula>
    </cfRule>
    <cfRule type="cellIs" dxfId="4" priority="11823" operator="equal">
      <formula>"ALERTA!"</formula>
    </cfRule>
    <cfRule type="cellIs" dxfId="5" priority="11824" operator="equal">
      <formula>"ALERTA!"</formula>
    </cfRule>
    <cfRule type="cellIs" dxfId="6" priority="11825" operator="equal">
      <formula>"MEDIR"</formula>
    </cfRule>
    <cfRule type="cellIs" dxfId="7" priority="11826" operator="equal">
      <formula>"OK"</formula>
    </cfRule>
    <cfRule type="cellIs" dxfId="8" priority="11827" operator="equal">
      <formula>"ALERTA!"</formula>
    </cfRule>
    <cfRule type="cellIs" dxfId="9" priority="11828" operator="equal">
      <formula>"MEDIR"</formula>
    </cfRule>
    <cfRule type="cellIs" dxfId="10" priority="11829" operator="equal">
      <formula>"OK"</formula>
    </cfRule>
    <cfRule type="cellIs" dxfId="11" priority="11830" operator="equal">
      <formula>"""OK"""</formula>
    </cfRule>
    <cfRule type="cellIs" dxfId="11" priority="11831" operator="equal">
      <formula>"OK"</formula>
    </cfRule>
    <cfRule type="cellIs" dxfId="12" priority="11832" operator="equal">
      <formula>0</formula>
    </cfRule>
  </conditionalFormatting>
  <conditionalFormatting sqref="O645">
    <cfRule type="expression" dxfId="2" priority="10995">
      <formula>$Z645="OK"</formula>
    </cfRule>
  </conditionalFormatting>
  <conditionalFormatting sqref="Q645">
    <cfRule type="expression" dxfId="2" priority="10994">
      <formula>$Z645="OK"</formula>
    </cfRule>
  </conditionalFormatting>
  <conditionalFormatting sqref="S645">
    <cfRule type="expression" dxfId="2" priority="10993">
      <formula>$Z645="OK"</formula>
    </cfRule>
  </conditionalFormatting>
  <conditionalFormatting sqref="W645">
    <cfRule type="cellIs" dxfId="3" priority="10981" operator="equal">
      <formula>"ALERTA!"</formula>
    </cfRule>
    <cfRule type="cellIs" dxfId="0" priority="10982" operator="equal">
      <formula>"ALERTA!"</formula>
    </cfRule>
    <cfRule type="cellIs" dxfId="4" priority="10983" operator="equal">
      <formula>"ALERTA!"</formula>
    </cfRule>
    <cfRule type="cellIs" dxfId="5" priority="10984" operator="equal">
      <formula>"ALERTA!"</formula>
    </cfRule>
    <cfRule type="cellIs" dxfId="6" priority="10985" operator="equal">
      <formula>"MEDIR"</formula>
    </cfRule>
    <cfRule type="cellIs" dxfId="7" priority="10986" operator="equal">
      <formula>"OK"</formula>
    </cfRule>
    <cfRule type="cellIs" dxfId="8" priority="10987" operator="equal">
      <formula>"ALERTA!"</formula>
    </cfRule>
    <cfRule type="cellIs" dxfId="9" priority="10988" operator="equal">
      <formula>"MEDIR"</formula>
    </cfRule>
    <cfRule type="cellIs" dxfId="10" priority="10989" operator="equal">
      <formula>"OK"</formula>
    </cfRule>
    <cfRule type="cellIs" dxfId="11" priority="10990" operator="equal">
      <formula>"""OK"""</formula>
    </cfRule>
    <cfRule type="cellIs" dxfId="11" priority="10991" operator="equal">
      <formula>"OK"</formula>
    </cfRule>
    <cfRule type="cellIs" dxfId="12" priority="10992" operator="equal">
      <formula>0</formula>
    </cfRule>
  </conditionalFormatting>
  <conditionalFormatting sqref="O657">
    <cfRule type="expression" dxfId="2" priority="11820">
      <formula>$Z657="OK"</formula>
    </cfRule>
  </conditionalFormatting>
  <conditionalFormatting sqref="Q657">
    <cfRule type="expression" dxfId="2" priority="11819">
      <formula>$Z657="OK"</formula>
    </cfRule>
  </conditionalFormatting>
  <conditionalFormatting sqref="S657">
    <cfRule type="expression" dxfId="2" priority="11818">
      <formula>$Z657="OK"</formula>
    </cfRule>
  </conditionalFormatting>
  <conditionalFormatting sqref="W657">
    <cfRule type="cellIs" dxfId="3" priority="11806" operator="equal">
      <formula>"ALERTA!"</formula>
    </cfRule>
    <cfRule type="cellIs" dxfId="0" priority="11807" operator="equal">
      <formula>"ALERTA!"</formula>
    </cfRule>
    <cfRule type="cellIs" dxfId="4" priority="11808" operator="equal">
      <formula>"ALERTA!"</formula>
    </cfRule>
    <cfRule type="cellIs" dxfId="5" priority="11809" operator="equal">
      <formula>"ALERTA!"</formula>
    </cfRule>
    <cfRule type="cellIs" dxfId="6" priority="11810" operator="equal">
      <formula>"MEDIR"</formula>
    </cfRule>
    <cfRule type="cellIs" dxfId="7" priority="11811" operator="equal">
      <formula>"OK"</formula>
    </cfRule>
    <cfRule type="cellIs" dxfId="8" priority="11812" operator="equal">
      <formula>"ALERTA!"</formula>
    </cfRule>
    <cfRule type="cellIs" dxfId="9" priority="11813" operator="equal">
      <formula>"MEDIR"</formula>
    </cfRule>
    <cfRule type="cellIs" dxfId="10" priority="11814" operator="equal">
      <formula>"OK"</formula>
    </cfRule>
    <cfRule type="cellIs" dxfId="11" priority="11815" operator="equal">
      <formula>"""OK"""</formula>
    </cfRule>
    <cfRule type="cellIs" dxfId="11" priority="11816" operator="equal">
      <formula>"OK"</formula>
    </cfRule>
    <cfRule type="cellIs" dxfId="12" priority="11817" operator="equal">
      <formula>0</formula>
    </cfRule>
  </conditionalFormatting>
  <conditionalFormatting sqref="O664">
    <cfRule type="expression" dxfId="2" priority="11775">
      <formula>$Z664="OK"</formula>
    </cfRule>
  </conditionalFormatting>
  <conditionalFormatting sqref="Q664">
    <cfRule type="expression" dxfId="2" priority="11774">
      <formula>$Z664="OK"</formula>
    </cfRule>
  </conditionalFormatting>
  <conditionalFormatting sqref="S664">
    <cfRule type="expression" dxfId="2" priority="11773">
      <formula>$Z664="OK"</formula>
    </cfRule>
  </conditionalFormatting>
  <conditionalFormatting sqref="W664">
    <cfRule type="cellIs" dxfId="3" priority="11761" operator="equal">
      <formula>"ALERTA!"</formula>
    </cfRule>
    <cfRule type="cellIs" dxfId="0" priority="11762" operator="equal">
      <formula>"ALERTA!"</formula>
    </cfRule>
    <cfRule type="cellIs" dxfId="4" priority="11763" operator="equal">
      <formula>"ALERTA!"</formula>
    </cfRule>
    <cfRule type="cellIs" dxfId="5" priority="11764" operator="equal">
      <formula>"ALERTA!"</formula>
    </cfRule>
    <cfRule type="cellIs" dxfId="6" priority="11765" operator="equal">
      <formula>"MEDIR"</formula>
    </cfRule>
    <cfRule type="cellIs" dxfId="7" priority="11766" operator="equal">
      <formula>"OK"</formula>
    </cfRule>
    <cfRule type="cellIs" dxfId="8" priority="11767" operator="equal">
      <formula>"ALERTA!"</formula>
    </cfRule>
    <cfRule type="cellIs" dxfId="9" priority="11768" operator="equal">
      <formula>"MEDIR"</formula>
    </cfRule>
    <cfRule type="cellIs" dxfId="10" priority="11769" operator="equal">
      <formula>"OK"</formula>
    </cfRule>
    <cfRule type="cellIs" dxfId="11" priority="11770" operator="equal">
      <formula>"""OK"""</formula>
    </cfRule>
    <cfRule type="cellIs" dxfId="11" priority="11771" operator="equal">
      <formula>"OK"</formula>
    </cfRule>
    <cfRule type="cellIs" dxfId="12" priority="11772" operator="equal">
      <formula>0</formula>
    </cfRule>
  </conditionalFormatting>
  <conditionalFormatting sqref="O684">
    <cfRule type="expression" dxfId="2" priority="540">
      <formula>$Z684="OK"</formula>
    </cfRule>
  </conditionalFormatting>
  <conditionalFormatting sqref="Q684">
    <cfRule type="expression" dxfId="2" priority="539">
      <formula>$Z684="OK"</formula>
    </cfRule>
  </conditionalFormatting>
  <conditionalFormatting sqref="S684">
    <cfRule type="expression" dxfId="2" priority="538">
      <formula>$Z684="OK"</formula>
    </cfRule>
  </conditionalFormatting>
  <conditionalFormatting sqref="W684">
    <cfRule type="cellIs" dxfId="12" priority="537" operator="equal">
      <formula>0</formula>
    </cfRule>
    <cfRule type="cellIs" dxfId="11" priority="536" operator="equal">
      <formula>"OK"</formula>
    </cfRule>
    <cfRule type="cellIs" dxfId="11" priority="535" operator="equal">
      <formula>"""OK"""</formula>
    </cfRule>
    <cfRule type="cellIs" dxfId="10" priority="534" operator="equal">
      <formula>"OK"</formula>
    </cfRule>
    <cfRule type="cellIs" dxfId="9" priority="533" operator="equal">
      <formula>"MEDIR"</formula>
    </cfRule>
    <cfRule type="cellIs" dxfId="8" priority="532" operator="equal">
      <formula>"ALERTA!"</formula>
    </cfRule>
    <cfRule type="cellIs" dxfId="7" priority="531" operator="equal">
      <formula>"OK"</formula>
    </cfRule>
    <cfRule type="cellIs" dxfId="6" priority="530" operator="equal">
      <formula>"MEDIR"</formula>
    </cfRule>
    <cfRule type="cellIs" dxfId="5" priority="529" operator="equal">
      <formula>"ALERTA!"</formula>
    </cfRule>
    <cfRule type="cellIs" dxfId="4" priority="528" operator="equal">
      <formula>"ALERTA!"</formula>
    </cfRule>
    <cfRule type="cellIs" dxfId="0" priority="527" operator="equal">
      <formula>"ALERTA!"</formula>
    </cfRule>
    <cfRule type="cellIs" dxfId="3" priority="526" operator="equal">
      <formula>"ALERTA!"</formula>
    </cfRule>
  </conditionalFormatting>
  <conditionalFormatting sqref="O687">
    <cfRule type="expression" dxfId="2" priority="11745">
      <formula>$Z687="OK"</formula>
    </cfRule>
  </conditionalFormatting>
  <conditionalFormatting sqref="Q687">
    <cfRule type="expression" dxfId="2" priority="11744">
      <formula>$Z687="OK"</formula>
    </cfRule>
  </conditionalFormatting>
  <conditionalFormatting sqref="S687">
    <cfRule type="expression" dxfId="2" priority="11743">
      <formula>$Z687="OK"</formula>
    </cfRule>
  </conditionalFormatting>
  <conditionalFormatting sqref="W687">
    <cfRule type="cellIs" dxfId="3" priority="11731" operator="equal">
      <formula>"ALERTA!"</formula>
    </cfRule>
    <cfRule type="cellIs" dxfId="0" priority="11732" operator="equal">
      <formula>"ALERTA!"</formula>
    </cfRule>
    <cfRule type="cellIs" dxfId="4" priority="11733" operator="equal">
      <formula>"ALERTA!"</formula>
    </cfRule>
    <cfRule type="cellIs" dxfId="5" priority="11734" operator="equal">
      <formula>"ALERTA!"</formula>
    </cfRule>
    <cfRule type="cellIs" dxfId="6" priority="11735" operator="equal">
      <formula>"MEDIR"</formula>
    </cfRule>
    <cfRule type="cellIs" dxfId="7" priority="11736" operator="equal">
      <formula>"OK"</formula>
    </cfRule>
    <cfRule type="cellIs" dxfId="8" priority="11737" operator="equal">
      <formula>"ALERTA!"</formula>
    </cfRule>
    <cfRule type="cellIs" dxfId="9" priority="11738" operator="equal">
      <formula>"MEDIR"</formula>
    </cfRule>
    <cfRule type="cellIs" dxfId="10" priority="11739" operator="equal">
      <formula>"OK"</formula>
    </cfRule>
    <cfRule type="cellIs" dxfId="11" priority="11740" operator="equal">
      <formula>"""OK"""</formula>
    </cfRule>
    <cfRule type="cellIs" dxfId="11" priority="11741" operator="equal">
      <formula>"OK"</formula>
    </cfRule>
    <cfRule type="cellIs" dxfId="12" priority="11742" operator="equal">
      <formula>0</formula>
    </cfRule>
  </conditionalFormatting>
  <conditionalFormatting sqref="O703">
    <cfRule type="expression" dxfId="2" priority="11730">
      <formula>$Z703="OK"</formula>
    </cfRule>
  </conditionalFormatting>
  <conditionalFormatting sqref="Q703">
    <cfRule type="expression" dxfId="2" priority="11729">
      <formula>$Z703="OK"</formula>
    </cfRule>
  </conditionalFormatting>
  <conditionalFormatting sqref="S703">
    <cfRule type="expression" dxfId="2" priority="11728">
      <formula>$Z703="OK"</formula>
    </cfRule>
  </conditionalFormatting>
  <conditionalFormatting sqref="W703">
    <cfRule type="cellIs" dxfId="3" priority="11716" operator="equal">
      <formula>"ALERTA!"</formula>
    </cfRule>
    <cfRule type="cellIs" dxfId="0" priority="11717" operator="equal">
      <formula>"ALERTA!"</formula>
    </cfRule>
    <cfRule type="cellIs" dxfId="4" priority="11718" operator="equal">
      <formula>"ALERTA!"</formula>
    </cfRule>
    <cfRule type="cellIs" dxfId="5" priority="11719" operator="equal">
      <formula>"ALERTA!"</formula>
    </cfRule>
    <cfRule type="cellIs" dxfId="6" priority="11720" operator="equal">
      <formula>"MEDIR"</formula>
    </cfRule>
    <cfRule type="cellIs" dxfId="7" priority="11721" operator="equal">
      <formula>"OK"</formula>
    </cfRule>
    <cfRule type="cellIs" dxfId="8" priority="11722" operator="equal">
      <formula>"ALERTA!"</formula>
    </cfRule>
    <cfRule type="cellIs" dxfId="9" priority="11723" operator="equal">
      <formula>"MEDIR"</formula>
    </cfRule>
    <cfRule type="cellIs" dxfId="10" priority="11724" operator="equal">
      <formula>"OK"</formula>
    </cfRule>
    <cfRule type="cellIs" dxfId="11" priority="11725" operator="equal">
      <formula>"""OK"""</formula>
    </cfRule>
    <cfRule type="cellIs" dxfId="11" priority="11726" operator="equal">
      <formula>"OK"</formula>
    </cfRule>
    <cfRule type="cellIs" dxfId="12" priority="11727" operator="equal">
      <formula>0</formula>
    </cfRule>
  </conditionalFormatting>
  <conditionalFormatting sqref="O704">
    <cfRule type="expression" dxfId="2" priority="11715">
      <formula>$Z704="OK"</formula>
    </cfRule>
  </conditionalFormatting>
  <conditionalFormatting sqref="Q704">
    <cfRule type="expression" dxfId="2" priority="11714">
      <formula>$Z704="OK"</formula>
    </cfRule>
  </conditionalFormatting>
  <conditionalFormatting sqref="S704">
    <cfRule type="expression" dxfId="2" priority="11713">
      <formula>$Z704="OK"</formula>
    </cfRule>
  </conditionalFormatting>
  <conditionalFormatting sqref="W704">
    <cfRule type="cellIs" dxfId="3" priority="11701" operator="equal">
      <formula>"ALERTA!"</formula>
    </cfRule>
    <cfRule type="cellIs" dxfId="0" priority="11702" operator="equal">
      <formula>"ALERTA!"</formula>
    </cfRule>
    <cfRule type="cellIs" dxfId="4" priority="11703" operator="equal">
      <formula>"ALERTA!"</formula>
    </cfRule>
    <cfRule type="cellIs" dxfId="5" priority="11704" operator="equal">
      <formula>"ALERTA!"</formula>
    </cfRule>
    <cfRule type="cellIs" dxfId="6" priority="11705" operator="equal">
      <formula>"MEDIR"</formula>
    </cfRule>
    <cfRule type="cellIs" dxfId="7" priority="11706" operator="equal">
      <formula>"OK"</formula>
    </cfRule>
    <cfRule type="cellIs" dxfId="8" priority="11707" operator="equal">
      <formula>"ALERTA!"</formula>
    </cfRule>
    <cfRule type="cellIs" dxfId="9" priority="11708" operator="equal">
      <formula>"MEDIR"</formula>
    </cfRule>
    <cfRule type="cellIs" dxfId="10" priority="11709" operator="equal">
      <formula>"OK"</formula>
    </cfRule>
    <cfRule type="cellIs" dxfId="11" priority="11710" operator="equal">
      <formula>"""OK"""</formula>
    </cfRule>
    <cfRule type="cellIs" dxfId="11" priority="11711" operator="equal">
      <formula>"OK"</formula>
    </cfRule>
    <cfRule type="cellIs" dxfId="12" priority="11712" operator="equal">
      <formula>0</formula>
    </cfRule>
  </conditionalFormatting>
  <conditionalFormatting sqref="O705">
    <cfRule type="expression" dxfId="2" priority="11700">
      <formula>$Z705="OK"</formula>
    </cfRule>
  </conditionalFormatting>
  <conditionalFormatting sqref="Q705">
    <cfRule type="expression" dxfId="2" priority="11699">
      <formula>$Z705="OK"</formula>
    </cfRule>
  </conditionalFormatting>
  <conditionalFormatting sqref="S705">
    <cfRule type="expression" dxfId="2" priority="11698">
      <formula>$Z705="OK"</formula>
    </cfRule>
  </conditionalFormatting>
  <conditionalFormatting sqref="W705">
    <cfRule type="cellIs" dxfId="3" priority="11686" operator="equal">
      <formula>"ALERTA!"</formula>
    </cfRule>
    <cfRule type="cellIs" dxfId="0" priority="11687" operator="equal">
      <formula>"ALERTA!"</formula>
    </cfRule>
    <cfRule type="cellIs" dxfId="4" priority="11688" operator="equal">
      <formula>"ALERTA!"</formula>
    </cfRule>
    <cfRule type="cellIs" dxfId="5" priority="11689" operator="equal">
      <formula>"ALERTA!"</formula>
    </cfRule>
    <cfRule type="cellIs" dxfId="6" priority="11690" operator="equal">
      <formula>"MEDIR"</formula>
    </cfRule>
    <cfRule type="cellIs" dxfId="7" priority="11691" operator="equal">
      <formula>"OK"</formula>
    </cfRule>
    <cfRule type="cellIs" dxfId="8" priority="11692" operator="equal">
      <formula>"ALERTA!"</formula>
    </cfRule>
    <cfRule type="cellIs" dxfId="9" priority="11693" operator="equal">
      <formula>"MEDIR"</formula>
    </cfRule>
    <cfRule type="cellIs" dxfId="10" priority="11694" operator="equal">
      <formula>"OK"</formula>
    </cfRule>
    <cfRule type="cellIs" dxfId="11" priority="11695" operator="equal">
      <formula>"""OK"""</formula>
    </cfRule>
    <cfRule type="cellIs" dxfId="11" priority="11696" operator="equal">
      <formula>"OK"</formula>
    </cfRule>
    <cfRule type="cellIs" dxfId="12" priority="11697" operator="equal">
      <formula>0</formula>
    </cfRule>
  </conditionalFormatting>
  <conditionalFormatting sqref="O706">
    <cfRule type="expression" dxfId="2" priority="11685">
      <formula>$Z706="OK"</formula>
    </cfRule>
  </conditionalFormatting>
  <conditionalFormatting sqref="Q706">
    <cfRule type="expression" dxfId="2" priority="11684">
      <formula>$Z706="OK"</formula>
    </cfRule>
  </conditionalFormatting>
  <conditionalFormatting sqref="S706">
    <cfRule type="expression" dxfId="2" priority="11683">
      <formula>$Z706="OK"</formula>
    </cfRule>
  </conditionalFormatting>
  <conditionalFormatting sqref="W706">
    <cfRule type="cellIs" dxfId="3" priority="11671" operator="equal">
      <formula>"ALERTA!"</formula>
    </cfRule>
    <cfRule type="cellIs" dxfId="0" priority="11672" operator="equal">
      <formula>"ALERTA!"</formula>
    </cfRule>
    <cfRule type="cellIs" dxfId="4" priority="11673" operator="equal">
      <formula>"ALERTA!"</formula>
    </cfRule>
    <cfRule type="cellIs" dxfId="5" priority="11674" operator="equal">
      <formula>"ALERTA!"</formula>
    </cfRule>
    <cfRule type="cellIs" dxfId="6" priority="11675" operator="equal">
      <formula>"MEDIR"</formula>
    </cfRule>
    <cfRule type="cellIs" dxfId="7" priority="11676" operator="equal">
      <formula>"OK"</formula>
    </cfRule>
    <cfRule type="cellIs" dxfId="8" priority="11677" operator="equal">
      <formula>"ALERTA!"</formula>
    </cfRule>
    <cfRule type="cellIs" dxfId="9" priority="11678" operator="equal">
      <formula>"MEDIR"</formula>
    </cfRule>
    <cfRule type="cellIs" dxfId="10" priority="11679" operator="equal">
      <formula>"OK"</formula>
    </cfRule>
    <cfRule type="cellIs" dxfId="11" priority="11680" operator="equal">
      <formula>"""OK"""</formula>
    </cfRule>
    <cfRule type="cellIs" dxfId="11" priority="11681" operator="equal">
      <formula>"OK"</formula>
    </cfRule>
    <cfRule type="cellIs" dxfId="12" priority="11682" operator="equal">
      <formula>0</formula>
    </cfRule>
  </conditionalFormatting>
  <conditionalFormatting sqref="O707">
    <cfRule type="expression" dxfId="2" priority="11670">
      <formula>$Z707="OK"</formula>
    </cfRule>
  </conditionalFormatting>
  <conditionalFormatting sqref="Q707">
    <cfRule type="expression" dxfId="2" priority="11669">
      <formula>$Z707="OK"</formula>
    </cfRule>
  </conditionalFormatting>
  <conditionalFormatting sqref="S707">
    <cfRule type="expression" dxfId="2" priority="11668">
      <formula>$Z707="OK"</formula>
    </cfRule>
  </conditionalFormatting>
  <conditionalFormatting sqref="W707">
    <cfRule type="cellIs" dxfId="3" priority="11656" operator="equal">
      <formula>"ALERTA!"</formula>
    </cfRule>
    <cfRule type="cellIs" dxfId="0" priority="11657" operator="equal">
      <formula>"ALERTA!"</formula>
    </cfRule>
    <cfRule type="cellIs" dxfId="4" priority="11658" operator="equal">
      <formula>"ALERTA!"</formula>
    </cfRule>
    <cfRule type="cellIs" dxfId="5" priority="11659" operator="equal">
      <formula>"ALERTA!"</formula>
    </cfRule>
    <cfRule type="cellIs" dxfId="6" priority="11660" operator="equal">
      <formula>"MEDIR"</formula>
    </cfRule>
    <cfRule type="cellIs" dxfId="7" priority="11661" operator="equal">
      <formula>"OK"</formula>
    </cfRule>
    <cfRule type="cellIs" dxfId="8" priority="11662" operator="equal">
      <formula>"ALERTA!"</formula>
    </cfRule>
    <cfRule type="cellIs" dxfId="9" priority="11663" operator="equal">
      <formula>"MEDIR"</formula>
    </cfRule>
    <cfRule type="cellIs" dxfId="10" priority="11664" operator="equal">
      <formula>"OK"</formula>
    </cfRule>
    <cfRule type="cellIs" dxfId="11" priority="11665" operator="equal">
      <formula>"""OK"""</formula>
    </cfRule>
    <cfRule type="cellIs" dxfId="11" priority="11666" operator="equal">
      <formula>"OK"</formula>
    </cfRule>
    <cfRule type="cellIs" dxfId="12" priority="11667" operator="equal">
      <formula>0</formula>
    </cfRule>
  </conditionalFormatting>
  <conditionalFormatting sqref="O708">
    <cfRule type="expression" dxfId="2" priority="10980">
      <formula>$Z708="OK"</formula>
    </cfRule>
  </conditionalFormatting>
  <conditionalFormatting sqref="Q708">
    <cfRule type="expression" dxfId="2" priority="10979">
      <formula>$Z708="OK"</formula>
    </cfRule>
  </conditionalFormatting>
  <conditionalFormatting sqref="S708">
    <cfRule type="expression" dxfId="2" priority="10978">
      <formula>$Z708="OK"</formula>
    </cfRule>
  </conditionalFormatting>
  <conditionalFormatting sqref="W708">
    <cfRule type="cellIs" dxfId="3" priority="10966" operator="equal">
      <formula>"ALERTA!"</formula>
    </cfRule>
    <cfRule type="cellIs" dxfId="0" priority="10967" operator="equal">
      <formula>"ALERTA!"</formula>
    </cfRule>
    <cfRule type="cellIs" dxfId="4" priority="10968" operator="equal">
      <formula>"ALERTA!"</formula>
    </cfRule>
    <cfRule type="cellIs" dxfId="5" priority="10969" operator="equal">
      <formula>"ALERTA!"</formula>
    </cfRule>
    <cfRule type="cellIs" dxfId="6" priority="10970" operator="equal">
      <formula>"MEDIR"</formula>
    </cfRule>
    <cfRule type="cellIs" dxfId="7" priority="10971" operator="equal">
      <formula>"OK"</formula>
    </cfRule>
    <cfRule type="cellIs" dxfId="8" priority="10972" operator="equal">
      <formula>"ALERTA!"</formula>
    </cfRule>
    <cfRule type="cellIs" dxfId="9" priority="10973" operator="equal">
      <formula>"MEDIR"</formula>
    </cfRule>
    <cfRule type="cellIs" dxfId="10" priority="10974" operator="equal">
      <formula>"OK"</formula>
    </cfRule>
    <cfRule type="cellIs" dxfId="11" priority="10975" operator="equal">
      <formula>"""OK"""</formula>
    </cfRule>
    <cfRule type="cellIs" dxfId="11" priority="10976" operator="equal">
      <formula>"OK"</formula>
    </cfRule>
    <cfRule type="cellIs" dxfId="12" priority="10977" operator="equal">
      <formula>0</formula>
    </cfRule>
  </conditionalFormatting>
  <conditionalFormatting sqref="O719">
    <cfRule type="expression" dxfId="2" priority="525">
      <formula>$Z719="OK"</formula>
    </cfRule>
  </conditionalFormatting>
  <conditionalFormatting sqref="Q719">
    <cfRule type="expression" dxfId="2" priority="524">
      <formula>$Z719="OK"</formula>
    </cfRule>
  </conditionalFormatting>
  <conditionalFormatting sqref="S719">
    <cfRule type="expression" dxfId="2" priority="523">
      <formula>$Z719="OK"</formula>
    </cfRule>
  </conditionalFormatting>
  <conditionalFormatting sqref="W719">
    <cfRule type="cellIs" dxfId="12" priority="522" operator="equal">
      <formula>0</formula>
    </cfRule>
    <cfRule type="cellIs" dxfId="11" priority="521" operator="equal">
      <formula>"OK"</formula>
    </cfRule>
    <cfRule type="cellIs" dxfId="11" priority="520" operator="equal">
      <formula>"""OK"""</formula>
    </cfRule>
    <cfRule type="cellIs" dxfId="10" priority="519" operator="equal">
      <formula>"OK"</formula>
    </cfRule>
    <cfRule type="cellIs" dxfId="9" priority="518" operator="equal">
      <formula>"MEDIR"</formula>
    </cfRule>
    <cfRule type="cellIs" dxfId="8" priority="517" operator="equal">
      <formula>"ALERTA!"</formula>
    </cfRule>
    <cfRule type="cellIs" dxfId="7" priority="516" operator="equal">
      <formula>"OK"</formula>
    </cfRule>
    <cfRule type="cellIs" dxfId="6" priority="515" operator="equal">
      <formula>"MEDIR"</formula>
    </cfRule>
    <cfRule type="cellIs" dxfId="5" priority="514" operator="equal">
      <formula>"ALERTA!"</formula>
    </cfRule>
    <cfRule type="cellIs" dxfId="4" priority="513" operator="equal">
      <formula>"ALERTA!"</formula>
    </cfRule>
    <cfRule type="cellIs" dxfId="0" priority="512" operator="equal">
      <formula>"ALERTA!"</formula>
    </cfRule>
    <cfRule type="cellIs" dxfId="3" priority="511" operator="equal">
      <formula>"ALERTA!"</formula>
    </cfRule>
  </conditionalFormatting>
  <conditionalFormatting sqref="O725">
    <cfRule type="expression" dxfId="2" priority="10950">
      <formula>$Z725="OK"</formula>
    </cfRule>
  </conditionalFormatting>
  <conditionalFormatting sqref="Q725">
    <cfRule type="expression" dxfId="2" priority="10949">
      <formula>$Z725="OK"</formula>
    </cfRule>
  </conditionalFormatting>
  <conditionalFormatting sqref="S725">
    <cfRule type="expression" dxfId="2" priority="10948">
      <formula>$Z725="OK"</formula>
    </cfRule>
  </conditionalFormatting>
  <conditionalFormatting sqref="W725">
    <cfRule type="cellIs" dxfId="3" priority="10936" operator="equal">
      <formula>"ALERTA!"</formula>
    </cfRule>
    <cfRule type="cellIs" dxfId="0" priority="10937" operator="equal">
      <formula>"ALERTA!"</formula>
    </cfRule>
    <cfRule type="cellIs" dxfId="4" priority="10938" operator="equal">
      <formula>"ALERTA!"</formula>
    </cfRule>
    <cfRule type="cellIs" dxfId="5" priority="10939" operator="equal">
      <formula>"ALERTA!"</formula>
    </cfRule>
    <cfRule type="cellIs" dxfId="6" priority="10940" operator="equal">
      <formula>"MEDIR"</formula>
    </cfRule>
    <cfRule type="cellIs" dxfId="7" priority="10941" operator="equal">
      <formula>"OK"</formula>
    </cfRule>
    <cfRule type="cellIs" dxfId="8" priority="10942" operator="equal">
      <formula>"ALERTA!"</formula>
    </cfRule>
    <cfRule type="cellIs" dxfId="9" priority="10943" operator="equal">
      <formula>"MEDIR"</formula>
    </cfRule>
    <cfRule type="cellIs" dxfId="10" priority="10944" operator="equal">
      <formula>"OK"</formula>
    </cfRule>
    <cfRule type="cellIs" dxfId="11" priority="10945" operator="equal">
      <formula>"""OK"""</formula>
    </cfRule>
    <cfRule type="cellIs" dxfId="11" priority="10946" operator="equal">
      <formula>"OK"</formula>
    </cfRule>
    <cfRule type="cellIs" dxfId="12" priority="10947" operator="equal">
      <formula>0</formula>
    </cfRule>
  </conditionalFormatting>
  <conditionalFormatting sqref="O736">
    <cfRule type="expression" dxfId="2" priority="510">
      <formula>$Z736="OK"</formula>
    </cfRule>
  </conditionalFormatting>
  <conditionalFormatting sqref="Q736">
    <cfRule type="expression" dxfId="2" priority="509">
      <formula>$Z736="OK"</formula>
    </cfRule>
  </conditionalFormatting>
  <conditionalFormatting sqref="S736">
    <cfRule type="expression" dxfId="2" priority="508">
      <formula>$Z736="OK"</formula>
    </cfRule>
  </conditionalFormatting>
  <conditionalFormatting sqref="W736">
    <cfRule type="cellIs" dxfId="12" priority="507" operator="equal">
      <formula>0</formula>
    </cfRule>
    <cfRule type="cellIs" dxfId="11" priority="506" operator="equal">
      <formula>"OK"</formula>
    </cfRule>
    <cfRule type="cellIs" dxfId="11" priority="505" operator="equal">
      <formula>"""OK"""</formula>
    </cfRule>
    <cfRule type="cellIs" dxfId="10" priority="504" operator="equal">
      <formula>"OK"</formula>
    </cfRule>
    <cfRule type="cellIs" dxfId="9" priority="503" operator="equal">
      <formula>"MEDIR"</formula>
    </cfRule>
    <cfRule type="cellIs" dxfId="8" priority="502" operator="equal">
      <formula>"ALERTA!"</formula>
    </cfRule>
    <cfRule type="cellIs" dxfId="7" priority="501" operator="equal">
      <formula>"OK"</formula>
    </cfRule>
    <cfRule type="cellIs" dxfId="6" priority="500" operator="equal">
      <formula>"MEDIR"</formula>
    </cfRule>
    <cfRule type="cellIs" dxfId="5" priority="499" operator="equal">
      <formula>"ALERTA!"</formula>
    </cfRule>
    <cfRule type="cellIs" dxfId="4" priority="498" operator="equal">
      <formula>"ALERTA!"</formula>
    </cfRule>
    <cfRule type="cellIs" dxfId="0" priority="497" operator="equal">
      <formula>"ALERTA!"</formula>
    </cfRule>
    <cfRule type="cellIs" dxfId="3" priority="496" operator="equal">
      <formula>"ALERTA!"</formula>
    </cfRule>
  </conditionalFormatting>
  <conditionalFormatting sqref="O743">
    <cfRule type="expression" dxfId="2" priority="10920">
      <formula>$Z743="OK"</formula>
    </cfRule>
  </conditionalFormatting>
  <conditionalFormatting sqref="Q743">
    <cfRule type="expression" dxfId="2" priority="10919">
      <formula>$Z743="OK"</formula>
    </cfRule>
  </conditionalFormatting>
  <conditionalFormatting sqref="S743">
    <cfRule type="expression" dxfId="2" priority="10918">
      <formula>$Z743="OK"</formula>
    </cfRule>
  </conditionalFormatting>
  <conditionalFormatting sqref="W743">
    <cfRule type="cellIs" dxfId="3" priority="10906" operator="equal">
      <formula>"ALERTA!"</formula>
    </cfRule>
    <cfRule type="cellIs" dxfId="0" priority="10907" operator="equal">
      <formula>"ALERTA!"</formula>
    </cfRule>
    <cfRule type="cellIs" dxfId="4" priority="10908" operator="equal">
      <formula>"ALERTA!"</formula>
    </cfRule>
    <cfRule type="cellIs" dxfId="5" priority="10909" operator="equal">
      <formula>"ALERTA!"</formula>
    </cfRule>
    <cfRule type="cellIs" dxfId="6" priority="10910" operator="equal">
      <formula>"MEDIR"</formula>
    </cfRule>
    <cfRule type="cellIs" dxfId="7" priority="10911" operator="equal">
      <formula>"OK"</formula>
    </cfRule>
    <cfRule type="cellIs" dxfId="8" priority="10912" operator="equal">
      <formula>"ALERTA!"</formula>
    </cfRule>
    <cfRule type="cellIs" dxfId="9" priority="10913" operator="equal">
      <formula>"MEDIR"</formula>
    </cfRule>
    <cfRule type="cellIs" dxfId="10" priority="10914" operator="equal">
      <formula>"OK"</formula>
    </cfRule>
    <cfRule type="cellIs" dxfId="11" priority="10915" operator="equal">
      <formula>"""OK"""</formula>
    </cfRule>
    <cfRule type="cellIs" dxfId="11" priority="10916" operator="equal">
      <formula>"OK"</formula>
    </cfRule>
    <cfRule type="cellIs" dxfId="12" priority="10917" operator="equal">
      <formula>0</formula>
    </cfRule>
  </conditionalFormatting>
  <conditionalFormatting sqref="O750">
    <cfRule type="expression" dxfId="2" priority="10875">
      <formula>$Z750="OK"</formula>
    </cfRule>
  </conditionalFormatting>
  <conditionalFormatting sqref="Q750">
    <cfRule type="expression" dxfId="2" priority="10874">
      <formula>$Z750="OK"</formula>
    </cfRule>
  </conditionalFormatting>
  <conditionalFormatting sqref="S750">
    <cfRule type="expression" dxfId="2" priority="10873">
      <formula>$Z750="OK"</formula>
    </cfRule>
  </conditionalFormatting>
  <conditionalFormatting sqref="W750">
    <cfRule type="cellIs" dxfId="3" priority="10861" operator="equal">
      <formula>"ALERTA!"</formula>
    </cfRule>
    <cfRule type="cellIs" dxfId="0" priority="10862" operator="equal">
      <formula>"ALERTA!"</formula>
    </cfRule>
    <cfRule type="cellIs" dxfId="4" priority="10863" operator="equal">
      <formula>"ALERTA!"</formula>
    </cfRule>
    <cfRule type="cellIs" dxfId="5" priority="10864" operator="equal">
      <formula>"ALERTA!"</formula>
    </cfRule>
    <cfRule type="cellIs" dxfId="6" priority="10865" operator="equal">
      <formula>"MEDIR"</formula>
    </cfRule>
    <cfRule type="cellIs" dxfId="7" priority="10866" operator="equal">
      <formula>"OK"</formula>
    </cfRule>
    <cfRule type="cellIs" dxfId="8" priority="10867" operator="equal">
      <formula>"ALERTA!"</formula>
    </cfRule>
    <cfRule type="cellIs" dxfId="9" priority="10868" operator="equal">
      <formula>"MEDIR"</formula>
    </cfRule>
    <cfRule type="cellIs" dxfId="10" priority="10869" operator="equal">
      <formula>"OK"</formula>
    </cfRule>
    <cfRule type="cellIs" dxfId="11" priority="10870" operator="equal">
      <formula>"""OK"""</formula>
    </cfRule>
    <cfRule type="cellIs" dxfId="11" priority="10871" operator="equal">
      <formula>"OK"</formula>
    </cfRule>
    <cfRule type="cellIs" dxfId="12" priority="10872" operator="equal">
      <formula>0</formula>
    </cfRule>
  </conditionalFormatting>
  <conditionalFormatting sqref="O770">
    <cfRule type="expression" dxfId="2" priority="495">
      <formula>$Z770="OK"</formula>
    </cfRule>
  </conditionalFormatting>
  <conditionalFormatting sqref="Q770">
    <cfRule type="expression" dxfId="2" priority="494">
      <formula>$Z770="OK"</formula>
    </cfRule>
  </conditionalFormatting>
  <conditionalFormatting sqref="S770">
    <cfRule type="expression" dxfId="2" priority="493">
      <formula>$Z770="OK"</formula>
    </cfRule>
  </conditionalFormatting>
  <conditionalFormatting sqref="W770">
    <cfRule type="cellIs" dxfId="12" priority="492" operator="equal">
      <formula>0</formula>
    </cfRule>
    <cfRule type="cellIs" dxfId="11" priority="491" operator="equal">
      <formula>"OK"</formula>
    </cfRule>
    <cfRule type="cellIs" dxfId="11" priority="490" operator="equal">
      <formula>"""OK"""</formula>
    </cfRule>
    <cfRule type="cellIs" dxfId="10" priority="489" operator="equal">
      <formula>"OK"</formula>
    </cfRule>
    <cfRule type="cellIs" dxfId="9" priority="488" operator="equal">
      <formula>"MEDIR"</formula>
    </cfRule>
    <cfRule type="cellIs" dxfId="8" priority="487" operator="equal">
      <formula>"ALERTA!"</formula>
    </cfRule>
    <cfRule type="cellIs" dxfId="7" priority="486" operator="equal">
      <formula>"OK"</formula>
    </cfRule>
    <cfRule type="cellIs" dxfId="6" priority="485" operator="equal">
      <formula>"MEDIR"</formula>
    </cfRule>
    <cfRule type="cellIs" dxfId="5" priority="484" operator="equal">
      <formula>"ALERTA!"</formula>
    </cfRule>
    <cfRule type="cellIs" dxfId="4" priority="483" operator="equal">
      <formula>"ALERTA!"</formula>
    </cfRule>
    <cfRule type="cellIs" dxfId="0" priority="482" operator="equal">
      <formula>"ALERTA!"</formula>
    </cfRule>
    <cfRule type="cellIs" dxfId="3" priority="481" operator="equal">
      <formula>"ALERTA!"</formula>
    </cfRule>
  </conditionalFormatting>
  <conditionalFormatting sqref="O773">
    <cfRule type="expression" dxfId="2" priority="10845">
      <formula>$Z773="OK"</formula>
    </cfRule>
  </conditionalFormatting>
  <conditionalFormatting sqref="Q773">
    <cfRule type="expression" dxfId="2" priority="10844">
      <formula>$Z773="OK"</formula>
    </cfRule>
  </conditionalFormatting>
  <conditionalFormatting sqref="S773">
    <cfRule type="expression" dxfId="2" priority="10843">
      <formula>$Z773="OK"</formula>
    </cfRule>
  </conditionalFormatting>
  <conditionalFormatting sqref="W773">
    <cfRule type="cellIs" dxfId="3" priority="10831" operator="equal">
      <formula>"ALERTA!"</formula>
    </cfRule>
    <cfRule type="cellIs" dxfId="0" priority="10832" operator="equal">
      <formula>"ALERTA!"</formula>
    </cfRule>
    <cfRule type="cellIs" dxfId="4" priority="10833" operator="equal">
      <formula>"ALERTA!"</formula>
    </cfRule>
    <cfRule type="cellIs" dxfId="5" priority="10834" operator="equal">
      <formula>"ALERTA!"</formula>
    </cfRule>
    <cfRule type="cellIs" dxfId="6" priority="10835" operator="equal">
      <formula>"MEDIR"</formula>
    </cfRule>
    <cfRule type="cellIs" dxfId="7" priority="10836" operator="equal">
      <formula>"OK"</formula>
    </cfRule>
    <cfRule type="cellIs" dxfId="8" priority="10837" operator="equal">
      <formula>"ALERTA!"</formula>
    </cfRule>
    <cfRule type="cellIs" dxfId="9" priority="10838" operator="equal">
      <formula>"MEDIR"</formula>
    </cfRule>
    <cfRule type="cellIs" dxfId="10" priority="10839" operator="equal">
      <formula>"OK"</formula>
    </cfRule>
    <cfRule type="cellIs" dxfId="11" priority="10840" operator="equal">
      <formula>"""OK"""</formula>
    </cfRule>
    <cfRule type="cellIs" dxfId="11" priority="10841" operator="equal">
      <formula>"OK"</formula>
    </cfRule>
    <cfRule type="cellIs" dxfId="12" priority="10842" operator="equal">
      <formula>0</formula>
    </cfRule>
  </conditionalFormatting>
  <conditionalFormatting sqref="O776">
    <cfRule type="expression" dxfId="2" priority="10755">
      <formula>$Z776="OK"</formula>
    </cfRule>
  </conditionalFormatting>
  <conditionalFormatting sqref="Q776">
    <cfRule type="expression" dxfId="2" priority="10754">
      <formula>$Z776="OK"</formula>
    </cfRule>
  </conditionalFormatting>
  <conditionalFormatting sqref="S776">
    <cfRule type="expression" dxfId="2" priority="10753">
      <formula>$Z776="OK"</formula>
    </cfRule>
  </conditionalFormatting>
  <conditionalFormatting sqref="W776">
    <cfRule type="cellIs" dxfId="3" priority="10741" operator="equal">
      <formula>"ALERTA!"</formula>
    </cfRule>
    <cfRule type="cellIs" dxfId="0" priority="10742" operator="equal">
      <formula>"ALERTA!"</formula>
    </cfRule>
    <cfRule type="cellIs" dxfId="4" priority="10743" operator="equal">
      <formula>"ALERTA!"</formula>
    </cfRule>
    <cfRule type="cellIs" dxfId="5" priority="10744" operator="equal">
      <formula>"ALERTA!"</formula>
    </cfRule>
    <cfRule type="cellIs" dxfId="6" priority="10745" operator="equal">
      <formula>"MEDIR"</formula>
    </cfRule>
    <cfRule type="cellIs" dxfId="7" priority="10746" operator="equal">
      <formula>"OK"</formula>
    </cfRule>
    <cfRule type="cellIs" dxfId="8" priority="10747" operator="equal">
      <formula>"ALERTA!"</formula>
    </cfRule>
    <cfRule type="cellIs" dxfId="9" priority="10748" operator="equal">
      <formula>"MEDIR"</formula>
    </cfRule>
    <cfRule type="cellIs" dxfId="10" priority="10749" operator="equal">
      <formula>"OK"</formula>
    </cfRule>
    <cfRule type="cellIs" dxfId="11" priority="10750" operator="equal">
      <formula>"""OK"""</formula>
    </cfRule>
    <cfRule type="cellIs" dxfId="11" priority="10751" operator="equal">
      <formula>"OK"</formula>
    </cfRule>
    <cfRule type="cellIs" dxfId="12" priority="10752" operator="equal">
      <formula>0</formula>
    </cfRule>
  </conditionalFormatting>
  <conditionalFormatting sqref="O781">
    <cfRule type="expression" dxfId="2" priority="10725">
      <formula>$Z781="OK"</formula>
    </cfRule>
  </conditionalFormatting>
  <conditionalFormatting sqref="Q781">
    <cfRule type="expression" dxfId="2" priority="10724">
      <formula>$Z781="OK"</formula>
    </cfRule>
  </conditionalFormatting>
  <conditionalFormatting sqref="S781">
    <cfRule type="expression" dxfId="2" priority="10723">
      <formula>$Z781="OK"</formula>
    </cfRule>
  </conditionalFormatting>
  <conditionalFormatting sqref="W781">
    <cfRule type="cellIs" dxfId="3" priority="10711" operator="equal">
      <formula>"ALERTA!"</formula>
    </cfRule>
    <cfRule type="cellIs" dxfId="0" priority="10712" operator="equal">
      <formula>"ALERTA!"</formula>
    </cfRule>
    <cfRule type="cellIs" dxfId="4" priority="10713" operator="equal">
      <formula>"ALERTA!"</formula>
    </cfRule>
    <cfRule type="cellIs" dxfId="5" priority="10714" operator="equal">
      <formula>"ALERTA!"</formula>
    </cfRule>
    <cfRule type="cellIs" dxfId="6" priority="10715" operator="equal">
      <formula>"MEDIR"</formula>
    </cfRule>
    <cfRule type="cellIs" dxfId="7" priority="10716" operator="equal">
      <formula>"OK"</formula>
    </cfRule>
    <cfRule type="cellIs" dxfId="8" priority="10717" operator="equal">
      <formula>"ALERTA!"</formula>
    </cfRule>
    <cfRule type="cellIs" dxfId="9" priority="10718" operator="equal">
      <formula>"MEDIR"</formula>
    </cfRule>
    <cfRule type="cellIs" dxfId="10" priority="10719" operator="equal">
      <formula>"OK"</formula>
    </cfRule>
    <cfRule type="cellIs" dxfId="11" priority="10720" operator="equal">
      <formula>"""OK"""</formula>
    </cfRule>
    <cfRule type="cellIs" dxfId="11" priority="10721" operator="equal">
      <formula>"OK"</formula>
    </cfRule>
    <cfRule type="cellIs" dxfId="12" priority="10722" operator="equal">
      <formula>0</formula>
    </cfRule>
  </conditionalFormatting>
  <conditionalFormatting sqref="O789">
    <cfRule type="expression" dxfId="2" priority="10710">
      <formula>$Z789="OK"</formula>
    </cfRule>
  </conditionalFormatting>
  <conditionalFormatting sqref="Q789">
    <cfRule type="expression" dxfId="2" priority="10709">
      <formula>$Z789="OK"</formula>
    </cfRule>
  </conditionalFormatting>
  <conditionalFormatting sqref="S789">
    <cfRule type="expression" dxfId="2" priority="10708">
      <formula>$Z789="OK"</formula>
    </cfRule>
  </conditionalFormatting>
  <conditionalFormatting sqref="W789">
    <cfRule type="cellIs" dxfId="3" priority="10696" operator="equal">
      <formula>"ALERTA!"</formula>
    </cfRule>
    <cfRule type="cellIs" dxfId="0" priority="10697" operator="equal">
      <formula>"ALERTA!"</formula>
    </cfRule>
    <cfRule type="cellIs" dxfId="4" priority="10698" operator="equal">
      <formula>"ALERTA!"</formula>
    </cfRule>
    <cfRule type="cellIs" dxfId="5" priority="10699" operator="equal">
      <formula>"ALERTA!"</formula>
    </cfRule>
    <cfRule type="cellIs" dxfId="6" priority="10700" operator="equal">
      <formula>"MEDIR"</formula>
    </cfRule>
    <cfRule type="cellIs" dxfId="7" priority="10701" operator="equal">
      <formula>"OK"</formula>
    </cfRule>
    <cfRule type="cellIs" dxfId="8" priority="10702" operator="equal">
      <formula>"ALERTA!"</formula>
    </cfRule>
    <cfRule type="cellIs" dxfId="9" priority="10703" operator="equal">
      <formula>"MEDIR"</formula>
    </cfRule>
    <cfRule type="cellIs" dxfId="10" priority="10704" operator="equal">
      <formula>"OK"</formula>
    </cfRule>
    <cfRule type="cellIs" dxfId="11" priority="10705" operator="equal">
      <formula>"""OK"""</formula>
    </cfRule>
    <cfRule type="cellIs" dxfId="11" priority="10706" operator="equal">
      <formula>"OK"</formula>
    </cfRule>
    <cfRule type="cellIs" dxfId="12" priority="10707" operator="equal">
      <formula>0</formula>
    </cfRule>
  </conditionalFormatting>
  <conditionalFormatting sqref="O792">
    <cfRule type="expression" dxfId="2" priority="10830">
      <formula>$Z792="OK"</formula>
    </cfRule>
  </conditionalFormatting>
  <conditionalFormatting sqref="Q792">
    <cfRule type="expression" dxfId="2" priority="10829">
      <formula>$Z792="OK"</formula>
    </cfRule>
  </conditionalFormatting>
  <conditionalFormatting sqref="S792">
    <cfRule type="expression" dxfId="2" priority="10828">
      <formula>$Z792="OK"</formula>
    </cfRule>
  </conditionalFormatting>
  <conditionalFormatting sqref="W792">
    <cfRule type="cellIs" dxfId="3" priority="10816" operator="equal">
      <formula>"ALERTA!"</formula>
    </cfRule>
    <cfRule type="cellIs" dxfId="0" priority="10817" operator="equal">
      <formula>"ALERTA!"</formula>
    </cfRule>
    <cfRule type="cellIs" dxfId="4" priority="10818" operator="equal">
      <formula>"ALERTA!"</formula>
    </cfRule>
    <cfRule type="cellIs" dxfId="5" priority="10819" operator="equal">
      <formula>"ALERTA!"</formula>
    </cfRule>
    <cfRule type="cellIs" dxfId="6" priority="10820" operator="equal">
      <formula>"MEDIR"</formula>
    </cfRule>
    <cfRule type="cellIs" dxfId="7" priority="10821" operator="equal">
      <formula>"OK"</formula>
    </cfRule>
    <cfRule type="cellIs" dxfId="8" priority="10822" operator="equal">
      <formula>"ALERTA!"</formula>
    </cfRule>
    <cfRule type="cellIs" dxfId="9" priority="10823" operator="equal">
      <formula>"MEDIR"</formula>
    </cfRule>
    <cfRule type="cellIs" dxfId="10" priority="10824" operator="equal">
      <formula>"OK"</formula>
    </cfRule>
    <cfRule type="cellIs" dxfId="11" priority="10825" operator="equal">
      <formula>"""OK"""</formula>
    </cfRule>
    <cfRule type="cellIs" dxfId="11" priority="10826" operator="equal">
      <formula>"OK"</formula>
    </cfRule>
    <cfRule type="cellIs" dxfId="12" priority="10827" operator="equal">
      <formula>0</formula>
    </cfRule>
  </conditionalFormatting>
  <conditionalFormatting sqref="O793">
    <cfRule type="expression" dxfId="2" priority="10815">
      <formula>$Z793="OK"</formula>
    </cfRule>
  </conditionalFormatting>
  <conditionalFormatting sqref="Q793">
    <cfRule type="expression" dxfId="2" priority="10814">
      <formula>$Z793="OK"</formula>
    </cfRule>
  </conditionalFormatting>
  <conditionalFormatting sqref="S793">
    <cfRule type="expression" dxfId="2" priority="10813">
      <formula>$Z793="OK"</formula>
    </cfRule>
  </conditionalFormatting>
  <conditionalFormatting sqref="W793">
    <cfRule type="cellIs" dxfId="3" priority="10801" operator="equal">
      <formula>"ALERTA!"</formula>
    </cfRule>
    <cfRule type="cellIs" dxfId="0" priority="10802" operator="equal">
      <formula>"ALERTA!"</formula>
    </cfRule>
    <cfRule type="cellIs" dxfId="4" priority="10803" operator="equal">
      <formula>"ALERTA!"</formula>
    </cfRule>
    <cfRule type="cellIs" dxfId="5" priority="10804" operator="equal">
      <formula>"ALERTA!"</formula>
    </cfRule>
    <cfRule type="cellIs" dxfId="6" priority="10805" operator="equal">
      <formula>"MEDIR"</formula>
    </cfRule>
    <cfRule type="cellIs" dxfId="7" priority="10806" operator="equal">
      <formula>"OK"</formula>
    </cfRule>
    <cfRule type="cellIs" dxfId="8" priority="10807" operator="equal">
      <formula>"ALERTA!"</formula>
    </cfRule>
    <cfRule type="cellIs" dxfId="9" priority="10808" operator="equal">
      <formula>"MEDIR"</formula>
    </cfRule>
    <cfRule type="cellIs" dxfId="10" priority="10809" operator="equal">
      <formula>"OK"</formula>
    </cfRule>
    <cfRule type="cellIs" dxfId="11" priority="10810" operator="equal">
      <formula>"""OK"""</formula>
    </cfRule>
    <cfRule type="cellIs" dxfId="11" priority="10811" operator="equal">
      <formula>"OK"</formula>
    </cfRule>
    <cfRule type="cellIs" dxfId="12" priority="10812" operator="equal">
      <formula>0</formula>
    </cfRule>
  </conditionalFormatting>
  <conditionalFormatting sqref="O794">
    <cfRule type="expression" dxfId="2" priority="10800">
      <formula>$Z794="OK"</formula>
    </cfRule>
  </conditionalFormatting>
  <conditionalFormatting sqref="Q794">
    <cfRule type="expression" dxfId="2" priority="10799">
      <formula>$Z794="OK"</formula>
    </cfRule>
  </conditionalFormatting>
  <conditionalFormatting sqref="S794">
    <cfRule type="expression" dxfId="2" priority="10798">
      <formula>$Z794="OK"</formula>
    </cfRule>
  </conditionalFormatting>
  <conditionalFormatting sqref="W794">
    <cfRule type="cellIs" dxfId="3" priority="10786" operator="equal">
      <formula>"ALERTA!"</formula>
    </cfRule>
    <cfRule type="cellIs" dxfId="0" priority="10787" operator="equal">
      <formula>"ALERTA!"</formula>
    </cfRule>
    <cfRule type="cellIs" dxfId="4" priority="10788" operator="equal">
      <formula>"ALERTA!"</formula>
    </cfRule>
    <cfRule type="cellIs" dxfId="5" priority="10789" operator="equal">
      <formula>"ALERTA!"</formula>
    </cfRule>
    <cfRule type="cellIs" dxfId="6" priority="10790" operator="equal">
      <formula>"MEDIR"</formula>
    </cfRule>
    <cfRule type="cellIs" dxfId="7" priority="10791" operator="equal">
      <formula>"OK"</formula>
    </cfRule>
    <cfRule type="cellIs" dxfId="8" priority="10792" operator="equal">
      <formula>"ALERTA!"</formula>
    </cfRule>
    <cfRule type="cellIs" dxfId="9" priority="10793" operator="equal">
      <formula>"MEDIR"</formula>
    </cfRule>
    <cfRule type="cellIs" dxfId="10" priority="10794" operator="equal">
      <formula>"OK"</formula>
    </cfRule>
    <cfRule type="cellIs" dxfId="11" priority="10795" operator="equal">
      <formula>"""OK"""</formula>
    </cfRule>
    <cfRule type="cellIs" dxfId="11" priority="10796" operator="equal">
      <formula>"OK"</formula>
    </cfRule>
    <cfRule type="cellIs" dxfId="12" priority="10797" operator="equal">
      <formula>0</formula>
    </cfRule>
  </conditionalFormatting>
  <conditionalFormatting sqref="O795">
    <cfRule type="expression" dxfId="2" priority="10785">
      <formula>$Z795="OK"</formula>
    </cfRule>
  </conditionalFormatting>
  <conditionalFormatting sqref="Q795">
    <cfRule type="expression" dxfId="2" priority="10784">
      <formula>$Z795="OK"</formula>
    </cfRule>
  </conditionalFormatting>
  <conditionalFormatting sqref="S795">
    <cfRule type="expression" dxfId="2" priority="10783">
      <formula>$Z795="OK"</formula>
    </cfRule>
  </conditionalFormatting>
  <conditionalFormatting sqref="W795">
    <cfRule type="cellIs" dxfId="3" priority="10771" operator="equal">
      <formula>"ALERTA!"</formula>
    </cfRule>
    <cfRule type="cellIs" dxfId="0" priority="10772" operator="equal">
      <formula>"ALERTA!"</formula>
    </cfRule>
    <cfRule type="cellIs" dxfId="4" priority="10773" operator="equal">
      <formula>"ALERTA!"</formula>
    </cfRule>
    <cfRule type="cellIs" dxfId="5" priority="10774" operator="equal">
      <formula>"ALERTA!"</formula>
    </cfRule>
    <cfRule type="cellIs" dxfId="6" priority="10775" operator="equal">
      <formula>"MEDIR"</formula>
    </cfRule>
    <cfRule type="cellIs" dxfId="7" priority="10776" operator="equal">
      <formula>"OK"</formula>
    </cfRule>
    <cfRule type="cellIs" dxfId="8" priority="10777" operator="equal">
      <formula>"ALERTA!"</formula>
    </cfRule>
    <cfRule type="cellIs" dxfId="9" priority="10778" operator="equal">
      <formula>"MEDIR"</formula>
    </cfRule>
    <cfRule type="cellIs" dxfId="10" priority="10779" operator="equal">
      <formula>"OK"</formula>
    </cfRule>
    <cfRule type="cellIs" dxfId="11" priority="10780" operator="equal">
      <formula>"""OK"""</formula>
    </cfRule>
    <cfRule type="cellIs" dxfId="11" priority="10781" operator="equal">
      <formula>"OK"</formula>
    </cfRule>
    <cfRule type="cellIs" dxfId="12" priority="10782" operator="equal">
      <formula>0</formula>
    </cfRule>
  </conditionalFormatting>
  <conditionalFormatting sqref="O796">
    <cfRule type="expression" dxfId="2" priority="10770">
      <formula>$Z796="OK"</formula>
    </cfRule>
  </conditionalFormatting>
  <conditionalFormatting sqref="Q796">
    <cfRule type="expression" dxfId="2" priority="10769">
      <formula>$Z796="OK"</formula>
    </cfRule>
  </conditionalFormatting>
  <conditionalFormatting sqref="S796">
    <cfRule type="expression" dxfId="2" priority="10768">
      <formula>$Z796="OK"</formula>
    </cfRule>
  </conditionalFormatting>
  <conditionalFormatting sqref="W796">
    <cfRule type="cellIs" dxfId="3" priority="10756" operator="equal">
      <formula>"ALERTA!"</formula>
    </cfRule>
    <cfRule type="cellIs" dxfId="0" priority="10757" operator="equal">
      <formula>"ALERTA!"</formula>
    </cfRule>
    <cfRule type="cellIs" dxfId="4" priority="10758" operator="equal">
      <formula>"ALERTA!"</formula>
    </cfRule>
    <cfRule type="cellIs" dxfId="5" priority="10759" operator="equal">
      <formula>"ALERTA!"</formula>
    </cfRule>
    <cfRule type="cellIs" dxfId="6" priority="10760" operator="equal">
      <formula>"MEDIR"</formula>
    </cfRule>
    <cfRule type="cellIs" dxfId="7" priority="10761" operator="equal">
      <formula>"OK"</formula>
    </cfRule>
    <cfRule type="cellIs" dxfId="8" priority="10762" operator="equal">
      <formula>"ALERTA!"</formula>
    </cfRule>
    <cfRule type="cellIs" dxfId="9" priority="10763" operator="equal">
      <formula>"MEDIR"</formula>
    </cfRule>
    <cfRule type="cellIs" dxfId="10" priority="10764" operator="equal">
      <formula>"OK"</formula>
    </cfRule>
    <cfRule type="cellIs" dxfId="11" priority="10765" operator="equal">
      <formula>"""OK"""</formula>
    </cfRule>
    <cfRule type="cellIs" dxfId="11" priority="10766" operator="equal">
      <formula>"OK"</formula>
    </cfRule>
    <cfRule type="cellIs" dxfId="12" priority="10767" operator="equal">
      <formula>0</formula>
    </cfRule>
  </conditionalFormatting>
  <conditionalFormatting sqref="O797">
    <cfRule type="expression" dxfId="2" priority="10695">
      <formula>$Z797="OK"</formula>
    </cfRule>
  </conditionalFormatting>
  <conditionalFormatting sqref="Q797">
    <cfRule type="expression" dxfId="2" priority="10694">
      <formula>$Z797="OK"</formula>
    </cfRule>
  </conditionalFormatting>
  <conditionalFormatting sqref="S797">
    <cfRule type="expression" dxfId="2" priority="10693">
      <formula>$Z797="OK"</formula>
    </cfRule>
  </conditionalFormatting>
  <conditionalFormatting sqref="W797">
    <cfRule type="cellIs" dxfId="3" priority="10681" operator="equal">
      <formula>"ALERTA!"</formula>
    </cfRule>
    <cfRule type="cellIs" dxfId="0" priority="10682" operator="equal">
      <formula>"ALERTA!"</formula>
    </cfRule>
    <cfRule type="cellIs" dxfId="4" priority="10683" operator="equal">
      <formula>"ALERTA!"</formula>
    </cfRule>
    <cfRule type="cellIs" dxfId="5" priority="10684" operator="equal">
      <formula>"ALERTA!"</formula>
    </cfRule>
    <cfRule type="cellIs" dxfId="6" priority="10685" operator="equal">
      <formula>"MEDIR"</formula>
    </cfRule>
    <cfRule type="cellIs" dxfId="7" priority="10686" operator="equal">
      <formula>"OK"</formula>
    </cfRule>
    <cfRule type="cellIs" dxfId="8" priority="10687" operator="equal">
      <formula>"ALERTA!"</formula>
    </cfRule>
    <cfRule type="cellIs" dxfId="9" priority="10688" operator="equal">
      <formula>"MEDIR"</formula>
    </cfRule>
    <cfRule type="cellIs" dxfId="10" priority="10689" operator="equal">
      <formula>"OK"</formula>
    </cfRule>
    <cfRule type="cellIs" dxfId="11" priority="10690" operator="equal">
      <formula>"""OK"""</formula>
    </cfRule>
    <cfRule type="cellIs" dxfId="11" priority="10691" operator="equal">
      <formula>"OK"</formula>
    </cfRule>
    <cfRule type="cellIs" dxfId="12" priority="10692" operator="equal">
      <formula>0</formula>
    </cfRule>
  </conditionalFormatting>
  <conditionalFormatting sqref="O808">
    <cfRule type="expression" dxfId="2" priority="480">
      <formula>$Z808="OK"</formula>
    </cfRule>
  </conditionalFormatting>
  <conditionalFormatting sqref="Q808">
    <cfRule type="expression" dxfId="2" priority="479">
      <formula>$Z808="OK"</formula>
    </cfRule>
  </conditionalFormatting>
  <conditionalFormatting sqref="S808">
    <cfRule type="expression" dxfId="2" priority="478">
      <formula>$Z808="OK"</formula>
    </cfRule>
  </conditionalFormatting>
  <conditionalFormatting sqref="W808">
    <cfRule type="cellIs" dxfId="12" priority="477" operator="equal">
      <formula>0</formula>
    </cfRule>
    <cfRule type="cellIs" dxfId="11" priority="476" operator="equal">
      <formula>"OK"</formula>
    </cfRule>
    <cfRule type="cellIs" dxfId="11" priority="475" operator="equal">
      <formula>"""OK"""</formula>
    </cfRule>
    <cfRule type="cellIs" dxfId="10" priority="474" operator="equal">
      <formula>"OK"</formula>
    </cfRule>
    <cfRule type="cellIs" dxfId="9" priority="473" operator="equal">
      <formula>"MEDIR"</formula>
    </cfRule>
    <cfRule type="cellIs" dxfId="8" priority="472" operator="equal">
      <formula>"ALERTA!"</formula>
    </cfRule>
    <cfRule type="cellIs" dxfId="7" priority="471" operator="equal">
      <formula>"OK"</formula>
    </cfRule>
    <cfRule type="cellIs" dxfId="6" priority="470" operator="equal">
      <formula>"MEDIR"</formula>
    </cfRule>
    <cfRule type="cellIs" dxfId="5" priority="469" operator="equal">
      <formula>"ALERTA!"</formula>
    </cfRule>
    <cfRule type="cellIs" dxfId="4" priority="468" operator="equal">
      <formula>"ALERTA!"</formula>
    </cfRule>
    <cfRule type="cellIs" dxfId="0" priority="467" operator="equal">
      <formula>"ALERTA!"</formula>
    </cfRule>
    <cfRule type="cellIs" dxfId="3" priority="466" operator="equal">
      <formula>"ALERTA!"</formula>
    </cfRule>
  </conditionalFormatting>
  <conditionalFormatting sqref="O814">
    <cfRule type="expression" dxfId="2" priority="10665">
      <formula>$Z814="OK"</formula>
    </cfRule>
  </conditionalFormatting>
  <conditionalFormatting sqref="Q814">
    <cfRule type="expression" dxfId="2" priority="10664">
      <formula>$Z814="OK"</formula>
    </cfRule>
  </conditionalFormatting>
  <conditionalFormatting sqref="S814">
    <cfRule type="expression" dxfId="2" priority="10663">
      <formula>$Z814="OK"</formula>
    </cfRule>
  </conditionalFormatting>
  <conditionalFormatting sqref="W814">
    <cfRule type="cellIs" dxfId="3" priority="10651" operator="equal">
      <formula>"ALERTA!"</formula>
    </cfRule>
    <cfRule type="cellIs" dxfId="0" priority="10652" operator="equal">
      <formula>"ALERTA!"</formula>
    </cfRule>
    <cfRule type="cellIs" dxfId="4" priority="10653" operator="equal">
      <formula>"ALERTA!"</formula>
    </cfRule>
    <cfRule type="cellIs" dxfId="5" priority="10654" operator="equal">
      <formula>"ALERTA!"</formula>
    </cfRule>
    <cfRule type="cellIs" dxfId="6" priority="10655" operator="equal">
      <formula>"MEDIR"</formula>
    </cfRule>
    <cfRule type="cellIs" dxfId="7" priority="10656" operator="equal">
      <formula>"OK"</formula>
    </cfRule>
    <cfRule type="cellIs" dxfId="8" priority="10657" operator="equal">
      <formula>"ALERTA!"</formula>
    </cfRule>
    <cfRule type="cellIs" dxfId="9" priority="10658" operator="equal">
      <formula>"MEDIR"</formula>
    </cfRule>
    <cfRule type="cellIs" dxfId="10" priority="10659" operator="equal">
      <formula>"OK"</formula>
    </cfRule>
    <cfRule type="cellIs" dxfId="11" priority="10660" operator="equal">
      <formula>"""OK"""</formula>
    </cfRule>
    <cfRule type="cellIs" dxfId="11" priority="10661" operator="equal">
      <formula>"OK"</formula>
    </cfRule>
    <cfRule type="cellIs" dxfId="12" priority="10662" operator="equal">
      <formula>0</formula>
    </cfRule>
  </conditionalFormatting>
  <conditionalFormatting sqref="O825">
    <cfRule type="expression" dxfId="2" priority="465">
      <formula>$Z825="OK"</formula>
    </cfRule>
  </conditionalFormatting>
  <conditionalFormatting sqref="Q825">
    <cfRule type="expression" dxfId="2" priority="464">
      <formula>$Z825="OK"</formula>
    </cfRule>
  </conditionalFormatting>
  <conditionalFormatting sqref="S825">
    <cfRule type="expression" dxfId="2" priority="463">
      <formula>$Z825="OK"</formula>
    </cfRule>
  </conditionalFormatting>
  <conditionalFormatting sqref="W825">
    <cfRule type="cellIs" dxfId="12" priority="462" operator="equal">
      <formula>0</formula>
    </cfRule>
    <cfRule type="cellIs" dxfId="11" priority="461" operator="equal">
      <formula>"OK"</formula>
    </cfRule>
    <cfRule type="cellIs" dxfId="11" priority="460" operator="equal">
      <formula>"""OK"""</formula>
    </cfRule>
    <cfRule type="cellIs" dxfId="10" priority="459" operator="equal">
      <formula>"OK"</formula>
    </cfRule>
    <cfRule type="cellIs" dxfId="9" priority="458" operator="equal">
      <formula>"MEDIR"</formula>
    </cfRule>
    <cfRule type="cellIs" dxfId="8" priority="457" operator="equal">
      <formula>"ALERTA!"</formula>
    </cfRule>
    <cfRule type="cellIs" dxfId="7" priority="456" operator="equal">
      <formula>"OK"</formula>
    </cfRule>
    <cfRule type="cellIs" dxfId="6" priority="455" operator="equal">
      <formula>"MEDIR"</formula>
    </cfRule>
    <cfRule type="cellIs" dxfId="5" priority="454" operator="equal">
      <formula>"ALERTA!"</formula>
    </cfRule>
    <cfRule type="cellIs" dxfId="4" priority="453" operator="equal">
      <formula>"ALERTA!"</formula>
    </cfRule>
    <cfRule type="cellIs" dxfId="0" priority="452" operator="equal">
      <formula>"ALERTA!"</formula>
    </cfRule>
    <cfRule type="cellIs" dxfId="3" priority="451" operator="equal">
      <formula>"ALERTA!"</formula>
    </cfRule>
  </conditionalFormatting>
  <conditionalFormatting sqref="O831">
    <cfRule type="expression" dxfId="2" priority="10620">
      <formula>$Z831="OK"</formula>
    </cfRule>
  </conditionalFormatting>
  <conditionalFormatting sqref="Q831">
    <cfRule type="expression" dxfId="2" priority="10619">
      <formula>$Z831="OK"</formula>
    </cfRule>
  </conditionalFormatting>
  <conditionalFormatting sqref="S831">
    <cfRule type="expression" dxfId="2" priority="10618">
      <formula>$Z831="OK"</formula>
    </cfRule>
  </conditionalFormatting>
  <conditionalFormatting sqref="W831">
    <cfRule type="cellIs" dxfId="3" priority="10606" operator="equal">
      <formula>"ALERTA!"</formula>
    </cfRule>
    <cfRule type="cellIs" dxfId="0" priority="10607" operator="equal">
      <formula>"ALERTA!"</formula>
    </cfRule>
    <cfRule type="cellIs" dxfId="4" priority="10608" operator="equal">
      <formula>"ALERTA!"</formula>
    </cfRule>
    <cfRule type="cellIs" dxfId="5" priority="10609" operator="equal">
      <formula>"ALERTA!"</formula>
    </cfRule>
    <cfRule type="cellIs" dxfId="6" priority="10610" operator="equal">
      <formula>"MEDIR"</formula>
    </cfRule>
    <cfRule type="cellIs" dxfId="7" priority="10611" operator="equal">
      <formula>"OK"</formula>
    </cfRule>
    <cfRule type="cellIs" dxfId="8" priority="10612" operator="equal">
      <formula>"ALERTA!"</formula>
    </cfRule>
    <cfRule type="cellIs" dxfId="9" priority="10613" operator="equal">
      <formula>"MEDIR"</formula>
    </cfRule>
    <cfRule type="cellIs" dxfId="10" priority="10614" operator="equal">
      <formula>"OK"</formula>
    </cfRule>
    <cfRule type="cellIs" dxfId="11" priority="10615" operator="equal">
      <formula>"""OK"""</formula>
    </cfRule>
    <cfRule type="cellIs" dxfId="11" priority="10616" operator="equal">
      <formula>"OK"</formula>
    </cfRule>
    <cfRule type="cellIs" dxfId="12" priority="10617" operator="equal">
      <formula>0</formula>
    </cfRule>
  </conditionalFormatting>
  <conditionalFormatting sqref="O843">
    <cfRule type="expression" dxfId="2" priority="450">
      <formula>$Z843="OK"</formula>
    </cfRule>
  </conditionalFormatting>
  <conditionalFormatting sqref="Q843">
    <cfRule type="expression" dxfId="2" priority="449">
      <formula>$Z843="OK"</formula>
    </cfRule>
  </conditionalFormatting>
  <conditionalFormatting sqref="S843">
    <cfRule type="expression" dxfId="2" priority="448">
      <formula>$Z843="OK"</formula>
    </cfRule>
  </conditionalFormatting>
  <conditionalFormatting sqref="W843">
    <cfRule type="cellIs" dxfId="12" priority="447" operator="equal">
      <formula>0</formula>
    </cfRule>
    <cfRule type="cellIs" dxfId="11" priority="446" operator="equal">
      <formula>"OK"</formula>
    </cfRule>
    <cfRule type="cellIs" dxfId="11" priority="445" operator="equal">
      <formula>"""OK"""</formula>
    </cfRule>
    <cfRule type="cellIs" dxfId="10" priority="444" operator="equal">
      <formula>"OK"</formula>
    </cfRule>
    <cfRule type="cellIs" dxfId="9" priority="443" operator="equal">
      <formula>"MEDIR"</formula>
    </cfRule>
    <cfRule type="cellIs" dxfId="8" priority="442" operator="equal">
      <formula>"ALERTA!"</formula>
    </cfRule>
    <cfRule type="cellIs" dxfId="7" priority="441" operator="equal">
      <formula>"OK"</formula>
    </cfRule>
    <cfRule type="cellIs" dxfId="6" priority="440" operator="equal">
      <formula>"MEDIR"</formula>
    </cfRule>
    <cfRule type="cellIs" dxfId="5" priority="439" operator="equal">
      <formula>"ALERTA!"</formula>
    </cfRule>
    <cfRule type="cellIs" dxfId="4" priority="438" operator="equal">
      <formula>"ALERTA!"</formula>
    </cfRule>
    <cfRule type="cellIs" dxfId="0" priority="437" operator="equal">
      <formula>"ALERTA!"</formula>
    </cfRule>
    <cfRule type="cellIs" dxfId="3" priority="436" operator="equal">
      <formula>"ALERTA!"</formula>
    </cfRule>
  </conditionalFormatting>
  <conditionalFormatting sqref="O850">
    <cfRule type="expression" dxfId="2" priority="10605">
      <formula>$Z850="OK"</formula>
    </cfRule>
  </conditionalFormatting>
  <conditionalFormatting sqref="Q850">
    <cfRule type="expression" dxfId="2" priority="10604">
      <formula>$Z850="OK"</formula>
    </cfRule>
  </conditionalFormatting>
  <conditionalFormatting sqref="S850">
    <cfRule type="expression" dxfId="2" priority="10603">
      <formula>$Z850="OK"</formula>
    </cfRule>
  </conditionalFormatting>
  <conditionalFormatting sqref="W850">
    <cfRule type="cellIs" dxfId="3" priority="10591" operator="equal">
      <formula>"ALERTA!"</formula>
    </cfRule>
    <cfRule type="cellIs" dxfId="0" priority="10592" operator="equal">
      <formula>"ALERTA!"</formula>
    </cfRule>
    <cfRule type="cellIs" dxfId="4" priority="10593" operator="equal">
      <formula>"ALERTA!"</formula>
    </cfRule>
    <cfRule type="cellIs" dxfId="5" priority="10594" operator="equal">
      <formula>"ALERTA!"</formula>
    </cfRule>
    <cfRule type="cellIs" dxfId="6" priority="10595" operator="equal">
      <formula>"MEDIR"</formula>
    </cfRule>
    <cfRule type="cellIs" dxfId="7" priority="10596" operator="equal">
      <formula>"OK"</formula>
    </cfRule>
    <cfRule type="cellIs" dxfId="8" priority="10597" operator="equal">
      <formula>"ALERTA!"</formula>
    </cfRule>
    <cfRule type="cellIs" dxfId="9" priority="10598" operator="equal">
      <formula>"MEDIR"</formula>
    </cfRule>
    <cfRule type="cellIs" dxfId="10" priority="10599" operator="equal">
      <formula>"OK"</formula>
    </cfRule>
    <cfRule type="cellIs" dxfId="11" priority="10600" operator="equal">
      <formula>"""OK"""</formula>
    </cfRule>
    <cfRule type="cellIs" dxfId="11" priority="10601" operator="equal">
      <formula>"OK"</formula>
    </cfRule>
    <cfRule type="cellIs" dxfId="12" priority="10602" operator="equal">
      <formula>0</formula>
    </cfRule>
  </conditionalFormatting>
  <conditionalFormatting sqref="O857">
    <cfRule type="expression" dxfId="2" priority="10560">
      <formula>$Z857="OK"</formula>
    </cfRule>
  </conditionalFormatting>
  <conditionalFormatting sqref="Q857">
    <cfRule type="expression" dxfId="2" priority="10559">
      <formula>$Z857="OK"</formula>
    </cfRule>
  </conditionalFormatting>
  <conditionalFormatting sqref="S857">
    <cfRule type="expression" dxfId="2" priority="10558">
      <formula>$Z857="OK"</formula>
    </cfRule>
  </conditionalFormatting>
  <conditionalFormatting sqref="W857">
    <cfRule type="cellIs" dxfId="3" priority="10546" operator="equal">
      <formula>"ALERTA!"</formula>
    </cfRule>
    <cfRule type="cellIs" dxfId="0" priority="10547" operator="equal">
      <formula>"ALERTA!"</formula>
    </cfRule>
    <cfRule type="cellIs" dxfId="4" priority="10548" operator="equal">
      <formula>"ALERTA!"</formula>
    </cfRule>
    <cfRule type="cellIs" dxfId="5" priority="10549" operator="equal">
      <formula>"ALERTA!"</formula>
    </cfRule>
    <cfRule type="cellIs" dxfId="6" priority="10550" operator="equal">
      <formula>"MEDIR"</formula>
    </cfRule>
    <cfRule type="cellIs" dxfId="7" priority="10551" operator="equal">
      <formula>"OK"</formula>
    </cfRule>
    <cfRule type="cellIs" dxfId="8" priority="10552" operator="equal">
      <formula>"ALERTA!"</formula>
    </cfRule>
    <cfRule type="cellIs" dxfId="9" priority="10553" operator="equal">
      <formula>"MEDIR"</formula>
    </cfRule>
    <cfRule type="cellIs" dxfId="10" priority="10554" operator="equal">
      <formula>"OK"</formula>
    </cfRule>
    <cfRule type="cellIs" dxfId="11" priority="10555" operator="equal">
      <formula>"""OK"""</formula>
    </cfRule>
    <cfRule type="cellIs" dxfId="11" priority="10556" operator="equal">
      <formula>"OK"</formula>
    </cfRule>
    <cfRule type="cellIs" dxfId="12" priority="10557" operator="equal">
      <formula>0</formula>
    </cfRule>
  </conditionalFormatting>
  <conditionalFormatting sqref="O877">
    <cfRule type="expression" dxfId="2" priority="435">
      <formula>$Z877="OK"</formula>
    </cfRule>
  </conditionalFormatting>
  <conditionalFormatting sqref="Q877">
    <cfRule type="expression" dxfId="2" priority="434">
      <formula>$Z877="OK"</formula>
    </cfRule>
  </conditionalFormatting>
  <conditionalFormatting sqref="S877">
    <cfRule type="expression" dxfId="2" priority="433">
      <formula>$Z877="OK"</formula>
    </cfRule>
  </conditionalFormatting>
  <conditionalFormatting sqref="W877">
    <cfRule type="cellIs" dxfId="12" priority="432" operator="equal">
      <formula>0</formula>
    </cfRule>
    <cfRule type="cellIs" dxfId="11" priority="431" operator="equal">
      <formula>"OK"</formula>
    </cfRule>
    <cfRule type="cellIs" dxfId="11" priority="430" operator="equal">
      <formula>"""OK"""</formula>
    </cfRule>
    <cfRule type="cellIs" dxfId="10" priority="429" operator="equal">
      <formula>"OK"</formula>
    </cfRule>
    <cfRule type="cellIs" dxfId="9" priority="428" operator="equal">
      <formula>"MEDIR"</formula>
    </cfRule>
    <cfRule type="cellIs" dxfId="8" priority="427" operator="equal">
      <formula>"ALERTA!"</formula>
    </cfRule>
    <cfRule type="cellIs" dxfId="7" priority="426" operator="equal">
      <formula>"OK"</formula>
    </cfRule>
    <cfRule type="cellIs" dxfId="6" priority="425" operator="equal">
      <formula>"MEDIR"</formula>
    </cfRule>
    <cfRule type="cellIs" dxfId="5" priority="424" operator="equal">
      <formula>"ALERTA!"</formula>
    </cfRule>
    <cfRule type="cellIs" dxfId="4" priority="423" operator="equal">
      <formula>"ALERTA!"</formula>
    </cfRule>
    <cfRule type="cellIs" dxfId="0" priority="422" operator="equal">
      <formula>"ALERTA!"</formula>
    </cfRule>
    <cfRule type="cellIs" dxfId="3" priority="421" operator="equal">
      <formula>"ALERTA!"</formula>
    </cfRule>
  </conditionalFormatting>
  <conditionalFormatting sqref="O880">
    <cfRule type="expression" dxfId="2" priority="10530">
      <formula>$Z880="OK"</formula>
    </cfRule>
  </conditionalFormatting>
  <conditionalFormatting sqref="Q880">
    <cfRule type="expression" dxfId="2" priority="10529">
      <formula>$Z880="OK"</formula>
    </cfRule>
  </conditionalFormatting>
  <conditionalFormatting sqref="S880">
    <cfRule type="expression" dxfId="2" priority="10528">
      <formula>$Z880="OK"</formula>
    </cfRule>
  </conditionalFormatting>
  <conditionalFormatting sqref="W880">
    <cfRule type="cellIs" dxfId="3" priority="10516" operator="equal">
      <formula>"ALERTA!"</formula>
    </cfRule>
    <cfRule type="cellIs" dxfId="0" priority="10517" operator="equal">
      <formula>"ALERTA!"</formula>
    </cfRule>
    <cfRule type="cellIs" dxfId="4" priority="10518" operator="equal">
      <formula>"ALERTA!"</formula>
    </cfRule>
    <cfRule type="cellIs" dxfId="5" priority="10519" operator="equal">
      <formula>"ALERTA!"</formula>
    </cfRule>
    <cfRule type="cellIs" dxfId="6" priority="10520" operator="equal">
      <formula>"MEDIR"</formula>
    </cfRule>
    <cfRule type="cellIs" dxfId="7" priority="10521" operator="equal">
      <formula>"OK"</formula>
    </cfRule>
    <cfRule type="cellIs" dxfId="8" priority="10522" operator="equal">
      <formula>"ALERTA!"</formula>
    </cfRule>
    <cfRule type="cellIs" dxfId="9" priority="10523" operator="equal">
      <formula>"MEDIR"</formula>
    </cfRule>
    <cfRule type="cellIs" dxfId="10" priority="10524" operator="equal">
      <formula>"OK"</formula>
    </cfRule>
    <cfRule type="cellIs" dxfId="11" priority="10525" operator="equal">
      <formula>"""OK"""</formula>
    </cfRule>
    <cfRule type="cellIs" dxfId="11" priority="10526" operator="equal">
      <formula>"OK"</formula>
    </cfRule>
    <cfRule type="cellIs" dxfId="12" priority="10527" operator="equal">
      <formula>0</formula>
    </cfRule>
  </conditionalFormatting>
  <conditionalFormatting sqref="O896">
    <cfRule type="expression" dxfId="2" priority="10515">
      <formula>$Z896="OK"</formula>
    </cfRule>
  </conditionalFormatting>
  <conditionalFormatting sqref="Q896">
    <cfRule type="expression" dxfId="2" priority="10514">
      <formula>$Z896="OK"</formula>
    </cfRule>
  </conditionalFormatting>
  <conditionalFormatting sqref="S896">
    <cfRule type="expression" dxfId="2" priority="10513">
      <formula>$Z896="OK"</formula>
    </cfRule>
  </conditionalFormatting>
  <conditionalFormatting sqref="W896">
    <cfRule type="cellIs" dxfId="3" priority="10501" operator="equal">
      <formula>"ALERTA!"</formula>
    </cfRule>
    <cfRule type="cellIs" dxfId="0" priority="10502" operator="equal">
      <formula>"ALERTA!"</formula>
    </cfRule>
    <cfRule type="cellIs" dxfId="4" priority="10503" operator="equal">
      <formula>"ALERTA!"</formula>
    </cfRule>
    <cfRule type="cellIs" dxfId="5" priority="10504" operator="equal">
      <formula>"ALERTA!"</formula>
    </cfRule>
    <cfRule type="cellIs" dxfId="6" priority="10505" operator="equal">
      <formula>"MEDIR"</formula>
    </cfRule>
    <cfRule type="cellIs" dxfId="7" priority="10506" operator="equal">
      <formula>"OK"</formula>
    </cfRule>
    <cfRule type="cellIs" dxfId="8" priority="10507" operator="equal">
      <formula>"ALERTA!"</formula>
    </cfRule>
    <cfRule type="cellIs" dxfId="9" priority="10508" operator="equal">
      <formula>"MEDIR"</formula>
    </cfRule>
    <cfRule type="cellIs" dxfId="10" priority="10509" operator="equal">
      <formula>"OK"</formula>
    </cfRule>
    <cfRule type="cellIs" dxfId="11" priority="10510" operator="equal">
      <formula>"""OK"""</formula>
    </cfRule>
    <cfRule type="cellIs" dxfId="11" priority="10511" operator="equal">
      <formula>"OK"</formula>
    </cfRule>
    <cfRule type="cellIs" dxfId="12" priority="10512" operator="equal">
      <formula>0</formula>
    </cfRule>
  </conditionalFormatting>
  <conditionalFormatting sqref="O897">
    <cfRule type="expression" dxfId="2" priority="10500">
      <formula>$Z897="OK"</formula>
    </cfRule>
  </conditionalFormatting>
  <conditionalFormatting sqref="Q897">
    <cfRule type="expression" dxfId="2" priority="10499">
      <formula>$Z897="OK"</formula>
    </cfRule>
  </conditionalFormatting>
  <conditionalFormatting sqref="S897">
    <cfRule type="expression" dxfId="2" priority="10498">
      <formula>$Z897="OK"</formula>
    </cfRule>
  </conditionalFormatting>
  <conditionalFormatting sqref="W897">
    <cfRule type="cellIs" dxfId="3" priority="10486" operator="equal">
      <formula>"ALERTA!"</formula>
    </cfRule>
    <cfRule type="cellIs" dxfId="0" priority="10487" operator="equal">
      <formula>"ALERTA!"</formula>
    </cfRule>
    <cfRule type="cellIs" dxfId="4" priority="10488" operator="equal">
      <formula>"ALERTA!"</formula>
    </cfRule>
    <cfRule type="cellIs" dxfId="5" priority="10489" operator="equal">
      <formula>"ALERTA!"</formula>
    </cfRule>
    <cfRule type="cellIs" dxfId="6" priority="10490" operator="equal">
      <formula>"MEDIR"</formula>
    </cfRule>
    <cfRule type="cellIs" dxfId="7" priority="10491" operator="equal">
      <formula>"OK"</formula>
    </cfRule>
    <cfRule type="cellIs" dxfId="8" priority="10492" operator="equal">
      <formula>"ALERTA!"</formula>
    </cfRule>
    <cfRule type="cellIs" dxfId="9" priority="10493" operator="equal">
      <formula>"MEDIR"</formula>
    </cfRule>
    <cfRule type="cellIs" dxfId="10" priority="10494" operator="equal">
      <formula>"OK"</formula>
    </cfRule>
    <cfRule type="cellIs" dxfId="11" priority="10495" operator="equal">
      <formula>"""OK"""</formula>
    </cfRule>
    <cfRule type="cellIs" dxfId="11" priority="10496" operator="equal">
      <formula>"OK"</formula>
    </cfRule>
    <cfRule type="cellIs" dxfId="12" priority="10497" operator="equal">
      <formula>0</formula>
    </cfRule>
  </conditionalFormatting>
  <conditionalFormatting sqref="O898">
    <cfRule type="expression" dxfId="2" priority="10485">
      <formula>$Z898="OK"</formula>
    </cfRule>
  </conditionalFormatting>
  <conditionalFormatting sqref="Q898">
    <cfRule type="expression" dxfId="2" priority="10484">
      <formula>$Z898="OK"</formula>
    </cfRule>
  </conditionalFormatting>
  <conditionalFormatting sqref="S898">
    <cfRule type="expression" dxfId="2" priority="10483">
      <formula>$Z898="OK"</formula>
    </cfRule>
  </conditionalFormatting>
  <conditionalFormatting sqref="W898">
    <cfRule type="cellIs" dxfId="3" priority="10471" operator="equal">
      <formula>"ALERTA!"</formula>
    </cfRule>
    <cfRule type="cellIs" dxfId="0" priority="10472" operator="equal">
      <formula>"ALERTA!"</formula>
    </cfRule>
    <cfRule type="cellIs" dxfId="4" priority="10473" operator="equal">
      <formula>"ALERTA!"</formula>
    </cfRule>
    <cfRule type="cellIs" dxfId="5" priority="10474" operator="equal">
      <formula>"ALERTA!"</formula>
    </cfRule>
    <cfRule type="cellIs" dxfId="6" priority="10475" operator="equal">
      <formula>"MEDIR"</formula>
    </cfRule>
    <cfRule type="cellIs" dxfId="7" priority="10476" operator="equal">
      <formula>"OK"</formula>
    </cfRule>
    <cfRule type="cellIs" dxfId="8" priority="10477" operator="equal">
      <formula>"ALERTA!"</formula>
    </cfRule>
    <cfRule type="cellIs" dxfId="9" priority="10478" operator="equal">
      <formula>"MEDIR"</formula>
    </cfRule>
    <cfRule type="cellIs" dxfId="10" priority="10479" operator="equal">
      <formula>"OK"</formula>
    </cfRule>
    <cfRule type="cellIs" dxfId="11" priority="10480" operator="equal">
      <formula>"""OK"""</formula>
    </cfRule>
    <cfRule type="cellIs" dxfId="11" priority="10481" operator="equal">
      <formula>"OK"</formula>
    </cfRule>
    <cfRule type="cellIs" dxfId="12" priority="10482" operator="equal">
      <formula>0</formula>
    </cfRule>
  </conditionalFormatting>
  <conditionalFormatting sqref="O899">
    <cfRule type="expression" dxfId="2" priority="10470">
      <formula>$Z899="OK"</formula>
    </cfRule>
  </conditionalFormatting>
  <conditionalFormatting sqref="Q899">
    <cfRule type="expression" dxfId="2" priority="10469">
      <formula>$Z899="OK"</formula>
    </cfRule>
  </conditionalFormatting>
  <conditionalFormatting sqref="S899">
    <cfRule type="expression" dxfId="2" priority="10468">
      <formula>$Z899="OK"</formula>
    </cfRule>
  </conditionalFormatting>
  <conditionalFormatting sqref="W899">
    <cfRule type="cellIs" dxfId="3" priority="10456" operator="equal">
      <formula>"ALERTA!"</formula>
    </cfRule>
    <cfRule type="cellIs" dxfId="0" priority="10457" operator="equal">
      <formula>"ALERTA!"</formula>
    </cfRule>
    <cfRule type="cellIs" dxfId="4" priority="10458" operator="equal">
      <formula>"ALERTA!"</formula>
    </cfRule>
    <cfRule type="cellIs" dxfId="5" priority="10459" operator="equal">
      <formula>"ALERTA!"</formula>
    </cfRule>
    <cfRule type="cellIs" dxfId="6" priority="10460" operator="equal">
      <formula>"MEDIR"</formula>
    </cfRule>
    <cfRule type="cellIs" dxfId="7" priority="10461" operator="equal">
      <formula>"OK"</formula>
    </cfRule>
    <cfRule type="cellIs" dxfId="8" priority="10462" operator="equal">
      <formula>"ALERTA!"</formula>
    </cfRule>
    <cfRule type="cellIs" dxfId="9" priority="10463" operator="equal">
      <formula>"MEDIR"</formula>
    </cfRule>
    <cfRule type="cellIs" dxfId="10" priority="10464" operator="equal">
      <formula>"OK"</formula>
    </cfRule>
    <cfRule type="cellIs" dxfId="11" priority="10465" operator="equal">
      <formula>"""OK"""</formula>
    </cfRule>
    <cfRule type="cellIs" dxfId="11" priority="10466" operator="equal">
      <formula>"OK"</formula>
    </cfRule>
    <cfRule type="cellIs" dxfId="12" priority="10467" operator="equal">
      <formula>0</formula>
    </cfRule>
  </conditionalFormatting>
  <conditionalFormatting sqref="O900">
    <cfRule type="expression" dxfId="2" priority="10455">
      <formula>$Z900="OK"</formula>
    </cfRule>
  </conditionalFormatting>
  <conditionalFormatting sqref="Q900">
    <cfRule type="expression" dxfId="2" priority="10454">
      <formula>$Z900="OK"</formula>
    </cfRule>
  </conditionalFormatting>
  <conditionalFormatting sqref="S900">
    <cfRule type="expression" dxfId="2" priority="10453">
      <formula>$Z900="OK"</formula>
    </cfRule>
  </conditionalFormatting>
  <conditionalFormatting sqref="W900">
    <cfRule type="cellIs" dxfId="3" priority="10441" operator="equal">
      <formula>"ALERTA!"</formula>
    </cfRule>
    <cfRule type="cellIs" dxfId="0" priority="10442" operator="equal">
      <formula>"ALERTA!"</formula>
    </cfRule>
    <cfRule type="cellIs" dxfId="4" priority="10443" operator="equal">
      <formula>"ALERTA!"</formula>
    </cfRule>
    <cfRule type="cellIs" dxfId="5" priority="10444" operator="equal">
      <formula>"ALERTA!"</formula>
    </cfRule>
    <cfRule type="cellIs" dxfId="6" priority="10445" operator="equal">
      <formula>"MEDIR"</formula>
    </cfRule>
    <cfRule type="cellIs" dxfId="7" priority="10446" operator="equal">
      <formula>"OK"</formula>
    </cfRule>
    <cfRule type="cellIs" dxfId="8" priority="10447" operator="equal">
      <formula>"ALERTA!"</formula>
    </cfRule>
    <cfRule type="cellIs" dxfId="9" priority="10448" operator="equal">
      <formula>"MEDIR"</formula>
    </cfRule>
    <cfRule type="cellIs" dxfId="10" priority="10449" operator="equal">
      <formula>"OK"</formula>
    </cfRule>
    <cfRule type="cellIs" dxfId="11" priority="10450" operator="equal">
      <formula>"""OK"""</formula>
    </cfRule>
    <cfRule type="cellIs" dxfId="11" priority="10451" operator="equal">
      <formula>"OK"</formula>
    </cfRule>
    <cfRule type="cellIs" dxfId="12" priority="10452" operator="equal">
      <formula>0</formula>
    </cfRule>
  </conditionalFormatting>
  <conditionalFormatting sqref="O901">
    <cfRule type="expression" dxfId="2" priority="10395">
      <formula>$Z901="OK"</formula>
    </cfRule>
  </conditionalFormatting>
  <conditionalFormatting sqref="Q901">
    <cfRule type="expression" dxfId="2" priority="10394">
      <formula>$Z901="OK"</formula>
    </cfRule>
  </conditionalFormatting>
  <conditionalFormatting sqref="S901">
    <cfRule type="expression" dxfId="2" priority="10393">
      <formula>$Z901="OK"</formula>
    </cfRule>
  </conditionalFormatting>
  <conditionalFormatting sqref="W901">
    <cfRule type="cellIs" dxfId="3" priority="10381" operator="equal">
      <formula>"ALERTA!"</formula>
    </cfRule>
    <cfRule type="cellIs" dxfId="0" priority="10382" operator="equal">
      <formula>"ALERTA!"</formula>
    </cfRule>
    <cfRule type="cellIs" dxfId="4" priority="10383" operator="equal">
      <formula>"ALERTA!"</formula>
    </cfRule>
    <cfRule type="cellIs" dxfId="5" priority="10384" operator="equal">
      <formula>"ALERTA!"</formula>
    </cfRule>
    <cfRule type="cellIs" dxfId="6" priority="10385" operator="equal">
      <formula>"MEDIR"</formula>
    </cfRule>
    <cfRule type="cellIs" dxfId="7" priority="10386" operator="equal">
      <formula>"OK"</formula>
    </cfRule>
    <cfRule type="cellIs" dxfId="8" priority="10387" operator="equal">
      <formula>"ALERTA!"</formula>
    </cfRule>
    <cfRule type="cellIs" dxfId="9" priority="10388" operator="equal">
      <formula>"MEDIR"</formula>
    </cfRule>
    <cfRule type="cellIs" dxfId="10" priority="10389" operator="equal">
      <formula>"OK"</formula>
    </cfRule>
    <cfRule type="cellIs" dxfId="11" priority="10390" operator="equal">
      <formula>"""OK"""</formula>
    </cfRule>
    <cfRule type="cellIs" dxfId="11" priority="10391" operator="equal">
      <formula>"OK"</formula>
    </cfRule>
    <cfRule type="cellIs" dxfId="12" priority="10392" operator="equal">
      <formula>0</formula>
    </cfRule>
  </conditionalFormatting>
  <conditionalFormatting sqref="O912">
    <cfRule type="expression" dxfId="2" priority="420">
      <formula>$Z912="OK"</formula>
    </cfRule>
  </conditionalFormatting>
  <conditionalFormatting sqref="Q912">
    <cfRule type="expression" dxfId="2" priority="419">
      <formula>$Z912="OK"</formula>
    </cfRule>
  </conditionalFormatting>
  <conditionalFormatting sqref="S912">
    <cfRule type="expression" dxfId="2" priority="418">
      <formula>$Z912="OK"</formula>
    </cfRule>
  </conditionalFormatting>
  <conditionalFormatting sqref="W912">
    <cfRule type="cellIs" dxfId="12" priority="417" operator="equal">
      <formula>0</formula>
    </cfRule>
    <cfRule type="cellIs" dxfId="11" priority="416" operator="equal">
      <formula>"OK"</formula>
    </cfRule>
    <cfRule type="cellIs" dxfId="11" priority="415" operator="equal">
      <formula>"""OK"""</formula>
    </cfRule>
    <cfRule type="cellIs" dxfId="10" priority="414" operator="equal">
      <formula>"OK"</formula>
    </cfRule>
    <cfRule type="cellIs" dxfId="9" priority="413" operator="equal">
      <formula>"MEDIR"</formula>
    </cfRule>
    <cfRule type="cellIs" dxfId="8" priority="412" operator="equal">
      <formula>"ALERTA!"</formula>
    </cfRule>
    <cfRule type="cellIs" dxfId="7" priority="411" operator="equal">
      <formula>"OK"</formula>
    </cfRule>
    <cfRule type="cellIs" dxfId="6" priority="410" operator="equal">
      <formula>"MEDIR"</formula>
    </cfRule>
    <cfRule type="cellIs" dxfId="5" priority="409" operator="equal">
      <formula>"ALERTA!"</formula>
    </cfRule>
    <cfRule type="cellIs" dxfId="4" priority="408" operator="equal">
      <formula>"ALERTA!"</formula>
    </cfRule>
    <cfRule type="cellIs" dxfId="0" priority="407" operator="equal">
      <formula>"ALERTA!"</formula>
    </cfRule>
    <cfRule type="cellIs" dxfId="3" priority="406" operator="equal">
      <formula>"ALERTA!"</formula>
    </cfRule>
  </conditionalFormatting>
  <conditionalFormatting sqref="O918">
    <cfRule type="expression" dxfId="2" priority="10365">
      <formula>$Z918="OK"</formula>
    </cfRule>
  </conditionalFormatting>
  <conditionalFormatting sqref="Q918">
    <cfRule type="expression" dxfId="2" priority="10364">
      <formula>$Z918="OK"</formula>
    </cfRule>
  </conditionalFormatting>
  <conditionalFormatting sqref="S918">
    <cfRule type="expression" dxfId="2" priority="10363">
      <formula>$Z918="OK"</formula>
    </cfRule>
  </conditionalFormatting>
  <conditionalFormatting sqref="W918">
    <cfRule type="cellIs" dxfId="3" priority="10351" operator="equal">
      <formula>"ALERTA!"</formula>
    </cfRule>
    <cfRule type="cellIs" dxfId="0" priority="10352" operator="equal">
      <formula>"ALERTA!"</formula>
    </cfRule>
    <cfRule type="cellIs" dxfId="4" priority="10353" operator="equal">
      <formula>"ALERTA!"</formula>
    </cfRule>
    <cfRule type="cellIs" dxfId="5" priority="10354" operator="equal">
      <formula>"ALERTA!"</formula>
    </cfRule>
    <cfRule type="cellIs" dxfId="6" priority="10355" operator="equal">
      <formula>"MEDIR"</formula>
    </cfRule>
    <cfRule type="cellIs" dxfId="7" priority="10356" operator="equal">
      <formula>"OK"</formula>
    </cfRule>
    <cfRule type="cellIs" dxfId="8" priority="10357" operator="equal">
      <formula>"ALERTA!"</formula>
    </cfRule>
    <cfRule type="cellIs" dxfId="9" priority="10358" operator="equal">
      <formula>"MEDIR"</formula>
    </cfRule>
    <cfRule type="cellIs" dxfId="10" priority="10359" operator="equal">
      <formula>"OK"</formula>
    </cfRule>
    <cfRule type="cellIs" dxfId="11" priority="10360" operator="equal">
      <formula>"""OK"""</formula>
    </cfRule>
    <cfRule type="cellIs" dxfId="11" priority="10361" operator="equal">
      <formula>"OK"</formula>
    </cfRule>
    <cfRule type="cellIs" dxfId="12" priority="10362" operator="equal">
      <formula>0</formula>
    </cfRule>
  </conditionalFormatting>
  <conditionalFormatting sqref="O929">
    <cfRule type="expression" dxfId="2" priority="405">
      <formula>$Z929="OK"</formula>
    </cfRule>
  </conditionalFormatting>
  <conditionalFormatting sqref="Q929">
    <cfRule type="expression" dxfId="2" priority="404">
      <formula>$Z929="OK"</formula>
    </cfRule>
  </conditionalFormatting>
  <conditionalFormatting sqref="S929">
    <cfRule type="expression" dxfId="2" priority="403">
      <formula>$Z929="OK"</formula>
    </cfRule>
  </conditionalFormatting>
  <conditionalFormatting sqref="W929">
    <cfRule type="cellIs" dxfId="12" priority="402" operator="equal">
      <formula>0</formula>
    </cfRule>
    <cfRule type="cellIs" dxfId="11" priority="401" operator="equal">
      <formula>"OK"</formula>
    </cfRule>
    <cfRule type="cellIs" dxfId="11" priority="400" operator="equal">
      <formula>"""OK"""</formula>
    </cfRule>
    <cfRule type="cellIs" dxfId="10" priority="399" operator="equal">
      <formula>"OK"</formula>
    </cfRule>
    <cfRule type="cellIs" dxfId="9" priority="398" operator="equal">
      <formula>"MEDIR"</formula>
    </cfRule>
    <cfRule type="cellIs" dxfId="8" priority="397" operator="equal">
      <formula>"ALERTA!"</formula>
    </cfRule>
    <cfRule type="cellIs" dxfId="7" priority="396" operator="equal">
      <formula>"OK"</formula>
    </cfRule>
    <cfRule type="cellIs" dxfId="6" priority="395" operator="equal">
      <formula>"MEDIR"</formula>
    </cfRule>
    <cfRule type="cellIs" dxfId="5" priority="394" operator="equal">
      <formula>"ALERTA!"</formula>
    </cfRule>
    <cfRule type="cellIs" dxfId="4" priority="393" operator="equal">
      <formula>"ALERTA!"</formula>
    </cfRule>
    <cfRule type="cellIs" dxfId="0" priority="392" operator="equal">
      <formula>"ALERTA!"</formula>
    </cfRule>
    <cfRule type="cellIs" dxfId="3" priority="391" operator="equal">
      <formula>"ALERTA!"</formula>
    </cfRule>
  </conditionalFormatting>
  <conditionalFormatting sqref="O935">
    <cfRule type="expression" dxfId="2" priority="10320">
      <formula>$Z935="OK"</formula>
    </cfRule>
  </conditionalFormatting>
  <conditionalFormatting sqref="Q935">
    <cfRule type="expression" dxfId="2" priority="10319">
      <formula>$Z935="OK"</formula>
    </cfRule>
  </conditionalFormatting>
  <conditionalFormatting sqref="S935">
    <cfRule type="expression" dxfId="2" priority="10318">
      <formula>$Z935="OK"</formula>
    </cfRule>
  </conditionalFormatting>
  <conditionalFormatting sqref="W935">
    <cfRule type="cellIs" dxfId="3" priority="10306" operator="equal">
      <formula>"ALERTA!"</formula>
    </cfRule>
    <cfRule type="cellIs" dxfId="0" priority="10307" operator="equal">
      <formula>"ALERTA!"</formula>
    </cfRule>
    <cfRule type="cellIs" dxfId="4" priority="10308" operator="equal">
      <formula>"ALERTA!"</formula>
    </cfRule>
    <cfRule type="cellIs" dxfId="5" priority="10309" operator="equal">
      <formula>"ALERTA!"</formula>
    </cfRule>
    <cfRule type="cellIs" dxfId="6" priority="10310" operator="equal">
      <formula>"MEDIR"</formula>
    </cfRule>
    <cfRule type="cellIs" dxfId="7" priority="10311" operator="equal">
      <formula>"OK"</formula>
    </cfRule>
    <cfRule type="cellIs" dxfId="8" priority="10312" operator="equal">
      <formula>"ALERTA!"</formula>
    </cfRule>
    <cfRule type="cellIs" dxfId="9" priority="10313" operator="equal">
      <formula>"MEDIR"</formula>
    </cfRule>
    <cfRule type="cellIs" dxfId="10" priority="10314" operator="equal">
      <formula>"OK"</formula>
    </cfRule>
    <cfRule type="cellIs" dxfId="11" priority="10315" operator="equal">
      <formula>"""OK"""</formula>
    </cfRule>
    <cfRule type="cellIs" dxfId="11" priority="10316" operator="equal">
      <formula>"OK"</formula>
    </cfRule>
    <cfRule type="cellIs" dxfId="12" priority="10317" operator="equal">
      <formula>0</formula>
    </cfRule>
  </conditionalFormatting>
  <conditionalFormatting sqref="O947">
    <cfRule type="expression" dxfId="2" priority="10305">
      <formula>$Z947="OK"</formula>
    </cfRule>
  </conditionalFormatting>
  <conditionalFormatting sqref="Q947">
    <cfRule type="expression" dxfId="2" priority="10295">
      <formula>$Z947="OK"</formula>
    </cfRule>
  </conditionalFormatting>
  <conditionalFormatting sqref="S947">
    <cfRule type="expression" dxfId="2" priority="10285">
      <formula>$Z947="OK"</formula>
    </cfRule>
  </conditionalFormatting>
  <conditionalFormatting sqref="W947">
    <cfRule type="cellIs" dxfId="3" priority="10165" operator="equal">
      <formula>"ALERTA!"</formula>
    </cfRule>
    <cfRule type="cellIs" dxfId="0" priority="10175" operator="equal">
      <formula>"ALERTA!"</formula>
    </cfRule>
    <cfRule type="cellIs" dxfId="4" priority="10185" operator="equal">
      <formula>"ALERTA!"</formula>
    </cfRule>
    <cfRule type="cellIs" dxfId="5" priority="10195" operator="equal">
      <formula>"ALERTA!"</formula>
    </cfRule>
    <cfRule type="cellIs" dxfId="6" priority="10205" operator="equal">
      <formula>"MEDIR"</formula>
    </cfRule>
    <cfRule type="cellIs" dxfId="7" priority="10215" operator="equal">
      <formula>"OK"</formula>
    </cfRule>
    <cfRule type="cellIs" dxfId="8" priority="10225" operator="equal">
      <formula>"ALERTA!"</formula>
    </cfRule>
    <cfRule type="cellIs" dxfId="9" priority="10235" operator="equal">
      <formula>"MEDIR"</formula>
    </cfRule>
    <cfRule type="cellIs" dxfId="10" priority="10245" operator="equal">
      <formula>"OK"</formula>
    </cfRule>
    <cfRule type="cellIs" dxfId="11" priority="10255" operator="equal">
      <formula>"""OK"""</formula>
    </cfRule>
    <cfRule type="cellIs" dxfId="11" priority="10265" operator="equal">
      <formula>"OK"</formula>
    </cfRule>
    <cfRule type="cellIs" dxfId="12" priority="10275" operator="equal">
      <formula>0</formula>
    </cfRule>
  </conditionalFormatting>
  <conditionalFormatting sqref="O948">
    <cfRule type="expression" dxfId="2" priority="10304">
      <formula>$Z948="OK"</formula>
    </cfRule>
  </conditionalFormatting>
  <conditionalFormatting sqref="Q948">
    <cfRule type="expression" dxfId="2" priority="10294">
      <formula>$Z948="OK"</formula>
    </cfRule>
  </conditionalFormatting>
  <conditionalFormatting sqref="S948">
    <cfRule type="expression" dxfId="2" priority="10284">
      <formula>$Z948="OK"</formula>
    </cfRule>
  </conditionalFormatting>
  <conditionalFormatting sqref="W948">
    <cfRule type="cellIs" dxfId="3" priority="10164" operator="equal">
      <formula>"ALERTA!"</formula>
    </cfRule>
    <cfRule type="cellIs" dxfId="0" priority="10174" operator="equal">
      <formula>"ALERTA!"</formula>
    </cfRule>
    <cfRule type="cellIs" dxfId="4" priority="10184" operator="equal">
      <formula>"ALERTA!"</formula>
    </cfRule>
    <cfRule type="cellIs" dxfId="5" priority="10194" operator="equal">
      <formula>"ALERTA!"</formula>
    </cfRule>
    <cfRule type="cellIs" dxfId="6" priority="10204" operator="equal">
      <formula>"MEDIR"</formula>
    </cfRule>
    <cfRule type="cellIs" dxfId="7" priority="10214" operator="equal">
      <formula>"OK"</formula>
    </cfRule>
    <cfRule type="cellIs" dxfId="8" priority="10224" operator="equal">
      <formula>"ALERTA!"</formula>
    </cfRule>
    <cfRule type="cellIs" dxfId="9" priority="10234" operator="equal">
      <formula>"MEDIR"</formula>
    </cfRule>
    <cfRule type="cellIs" dxfId="10" priority="10244" operator="equal">
      <formula>"OK"</formula>
    </cfRule>
    <cfRule type="cellIs" dxfId="11" priority="10254" operator="equal">
      <formula>"""OK"""</formula>
    </cfRule>
    <cfRule type="cellIs" dxfId="11" priority="10264" operator="equal">
      <formula>"OK"</formula>
    </cfRule>
    <cfRule type="cellIs" dxfId="12" priority="10274" operator="equal">
      <formula>0</formula>
    </cfRule>
  </conditionalFormatting>
  <conditionalFormatting sqref="O949">
    <cfRule type="expression" dxfId="2" priority="10303">
      <formula>$Z949="OK"</formula>
    </cfRule>
  </conditionalFormatting>
  <conditionalFormatting sqref="Q949">
    <cfRule type="expression" dxfId="2" priority="10293">
      <formula>$Z949="OK"</formula>
    </cfRule>
  </conditionalFormatting>
  <conditionalFormatting sqref="S949">
    <cfRule type="expression" dxfId="2" priority="10283">
      <formula>$Z949="OK"</formula>
    </cfRule>
  </conditionalFormatting>
  <conditionalFormatting sqref="W949">
    <cfRule type="cellIs" dxfId="3" priority="10163" operator="equal">
      <formula>"ALERTA!"</formula>
    </cfRule>
    <cfRule type="cellIs" dxfId="0" priority="10173" operator="equal">
      <formula>"ALERTA!"</formula>
    </cfRule>
    <cfRule type="cellIs" dxfId="4" priority="10183" operator="equal">
      <formula>"ALERTA!"</formula>
    </cfRule>
    <cfRule type="cellIs" dxfId="5" priority="10193" operator="equal">
      <formula>"ALERTA!"</formula>
    </cfRule>
    <cfRule type="cellIs" dxfId="6" priority="10203" operator="equal">
      <formula>"MEDIR"</formula>
    </cfRule>
    <cfRule type="cellIs" dxfId="7" priority="10213" operator="equal">
      <formula>"OK"</formula>
    </cfRule>
    <cfRule type="cellIs" dxfId="8" priority="10223" operator="equal">
      <formula>"ALERTA!"</formula>
    </cfRule>
    <cfRule type="cellIs" dxfId="9" priority="10233" operator="equal">
      <formula>"MEDIR"</formula>
    </cfRule>
    <cfRule type="cellIs" dxfId="10" priority="10243" operator="equal">
      <formula>"OK"</formula>
    </cfRule>
    <cfRule type="cellIs" dxfId="11" priority="10253" operator="equal">
      <formula>"""OK"""</formula>
    </cfRule>
    <cfRule type="cellIs" dxfId="11" priority="10263" operator="equal">
      <formula>"OK"</formula>
    </cfRule>
    <cfRule type="cellIs" dxfId="12" priority="10273" operator="equal">
      <formula>0</formula>
    </cfRule>
  </conditionalFormatting>
  <conditionalFormatting sqref="O950">
    <cfRule type="expression" dxfId="2" priority="10302">
      <formula>$Z950="OK"</formula>
    </cfRule>
  </conditionalFormatting>
  <conditionalFormatting sqref="Q950">
    <cfRule type="expression" dxfId="2" priority="10292">
      <formula>$Z950="OK"</formula>
    </cfRule>
  </conditionalFormatting>
  <conditionalFormatting sqref="S950">
    <cfRule type="expression" dxfId="2" priority="10282">
      <formula>$Z950="OK"</formula>
    </cfRule>
  </conditionalFormatting>
  <conditionalFormatting sqref="W950">
    <cfRule type="cellIs" dxfId="3" priority="10162" operator="equal">
      <formula>"ALERTA!"</formula>
    </cfRule>
    <cfRule type="cellIs" dxfId="0" priority="10172" operator="equal">
      <formula>"ALERTA!"</formula>
    </cfRule>
    <cfRule type="cellIs" dxfId="4" priority="10182" operator="equal">
      <formula>"ALERTA!"</formula>
    </cfRule>
    <cfRule type="cellIs" dxfId="5" priority="10192" operator="equal">
      <formula>"ALERTA!"</formula>
    </cfRule>
    <cfRule type="cellIs" dxfId="6" priority="10202" operator="equal">
      <formula>"MEDIR"</formula>
    </cfRule>
    <cfRule type="cellIs" dxfId="7" priority="10212" operator="equal">
      <formula>"OK"</formula>
    </cfRule>
    <cfRule type="cellIs" dxfId="8" priority="10222" operator="equal">
      <formula>"ALERTA!"</formula>
    </cfRule>
    <cfRule type="cellIs" dxfId="9" priority="10232" operator="equal">
      <formula>"MEDIR"</formula>
    </cfRule>
    <cfRule type="cellIs" dxfId="10" priority="10242" operator="equal">
      <formula>"OK"</formula>
    </cfRule>
    <cfRule type="cellIs" dxfId="11" priority="10252" operator="equal">
      <formula>"""OK"""</formula>
    </cfRule>
    <cfRule type="cellIs" dxfId="11" priority="10262" operator="equal">
      <formula>"OK"</formula>
    </cfRule>
    <cfRule type="cellIs" dxfId="12" priority="10272" operator="equal">
      <formula>0</formula>
    </cfRule>
  </conditionalFormatting>
  <conditionalFormatting sqref="O951">
    <cfRule type="expression" dxfId="2" priority="10301">
      <formula>$Z951="OK"</formula>
    </cfRule>
  </conditionalFormatting>
  <conditionalFormatting sqref="Q951">
    <cfRule type="expression" dxfId="2" priority="10291">
      <formula>$Z951="OK"</formula>
    </cfRule>
  </conditionalFormatting>
  <conditionalFormatting sqref="S951">
    <cfRule type="expression" dxfId="2" priority="10281">
      <formula>$Z951="OK"</formula>
    </cfRule>
  </conditionalFormatting>
  <conditionalFormatting sqref="W951">
    <cfRule type="cellIs" dxfId="3" priority="10161" operator="equal">
      <formula>"ALERTA!"</formula>
    </cfRule>
    <cfRule type="cellIs" dxfId="0" priority="10171" operator="equal">
      <formula>"ALERTA!"</formula>
    </cfRule>
    <cfRule type="cellIs" dxfId="4" priority="10181" operator="equal">
      <formula>"ALERTA!"</formula>
    </cfRule>
    <cfRule type="cellIs" dxfId="5" priority="10191" operator="equal">
      <formula>"ALERTA!"</formula>
    </cfRule>
    <cfRule type="cellIs" dxfId="6" priority="10201" operator="equal">
      <formula>"MEDIR"</formula>
    </cfRule>
    <cfRule type="cellIs" dxfId="7" priority="10211" operator="equal">
      <formula>"OK"</formula>
    </cfRule>
    <cfRule type="cellIs" dxfId="8" priority="10221" operator="equal">
      <formula>"ALERTA!"</formula>
    </cfRule>
    <cfRule type="cellIs" dxfId="9" priority="10231" operator="equal">
      <formula>"MEDIR"</formula>
    </cfRule>
    <cfRule type="cellIs" dxfId="10" priority="10241" operator="equal">
      <formula>"OK"</formula>
    </cfRule>
    <cfRule type="cellIs" dxfId="11" priority="10251" operator="equal">
      <formula>"""OK"""</formula>
    </cfRule>
    <cfRule type="cellIs" dxfId="11" priority="10261" operator="equal">
      <formula>"OK"</formula>
    </cfRule>
    <cfRule type="cellIs" dxfId="12" priority="10271" operator="equal">
      <formula>0</formula>
    </cfRule>
  </conditionalFormatting>
  <conditionalFormatting sqref="O952">
    <cfRule type="expression" dxfId="2" priority="10300">
      <formula>$Z952="OK"</formula>
    </cfRule>
  </conditionalFormatting>
  <conditionalFormatting sqref="Q952">
    <cfRule type="expression" dxfId="2" priority="10290">
      <formula>$Z952="OK"</formula>
    </cfRule>
  </conditionalFormatting>
  <conditionalFormatting sqref="S952">
    <cfRule type="expression" dxfId="2" priority="10280">
      <formula>$Z952="OK"</formula>
    </cfRule>
  </conditionalFormatting>
  <conditionalFormatting sqref="W952">
    <cfRule type="cellIs" dxfId="3" priority="10160" operator="equal">
      <formula>"ALERTA!"</formula>
    </cfRule>
    <cfRule type="cellIs" dxfId="0" priority="10170" operator="equal">
      <formula>"ALERTA!"</formula>
    </cfRule>
    <cfRule type="cellIs" dxfId="4" priority="10180" operator="equal">
      <formula>"ALERTA!"</formula>
    </cfRule>
    <cfRule type="cellIs" dxfId="5" priority="10190" operator="equal">
      <formula>"ALERTA!"</formula>
    </cfRule>
    <cfRule type="cellIs" dxfId="6" priority="10200" operator="equal">
      <formula>"MEDIR"</formula>
    </cfRule>
    <cfRule type="cellIs" dxfId="7" priority="10210" operator="equal">
      <formula>"OK"</formula>
    </cfRule>
    <cfRule type="cellIs" dxfId="8" priority="10220" operator="equal">
      <formula>"ALERTA!"</formula>
    </cfRule>
    <cfRule type="cellIs" dxfId="9" priority="10230" operator="equal">
      <formula>"MEDIR"</formula>
    </cfRule>
    <cfRule type="cellIs" dxfId="10" priority="10240" operator="equal">
      <formula>"OK"</formula>
    </cfRule>
    <cfRule type="cellIs" dxfId="11" priority="10250" operator="equal">
      <formula>"""OK"""</formula>
    </cfRule>
    <cfRule type="cellIs" dxfId="11" priority="10260" operator="equal">
      <formula>"OK"</formula>
    </cfRule>
    <cfRule type="cellIs" dxfId="12" priority="10270" operator="equal">
      <formula>0</formula>
    </cfRule>
  </conditionalFormatting>
  <conditionalFormatting sqref="O953">
    <cfRule type="expression" dxfId="2" priority="10299">
      <formula>$Z953="OK"</formula>
    </cfRule>
  </conditionalFormatting>
  <conditionalFormatting sqref="Q953">
    <cfRule type="expression" dxfId="2" priority="10289">
      <formula>$Z953="OK"</formula>
    </cfRule>
  </conditionalFormatting>
  <conditionalFormatting sqref="S953">
    <cfRule type="expression" dxfId="2" priority="10279">
      <formula>$Z953="OK"</formula>
    </cfRule>
  </conditionalFormatting>
  <conditionalFormatting sqref="W953">
    <cfRule type="cellIs" dxfId="3" priority="10159" operator="equal">
      <formula>"ALERTA!"</formula>
    </cfRule>
    <cfRule type="cellIs" dxfId="0" priority="10169" operator="equal">
      <formula>"ALERTA!"</formula>
    </cfRule>
    <cfRule type="cellIs" dxfId="4" priority="10179" operator="equal">
      <formula>"ALERTA!"</formula>
    </cfRule>
    <cfRule type="cellIs" dxfId="5" priority="10189" operator="equal">
      <formula>"ALERTA!"</formula>
    </cfRule>
    <cfRule type="cellIs" dxfId="6" priority="10199" operator="equal">
      <formula>"MEDIR"</formula>
    </cfRule>
    <cfRule type="cellIs" dxfId="7" priority="10209" operator="equal">
      <formula>"OK"</formula>
    </cfRule>
    <cfRule type="cellIs" dxfId="8" priority="10219" operator="equal">
      <formula>"ALERTA!"</formula>
    </cfRule>
    <cfRule type="cellIs" dxfId="9" priority="10229" operator="equal">
      <formula>"MEDIR"</formula>
    </cfRule>
    <cfRule type="cellIs" dxfId="10" priority="10239" operator="equal">
      <formula>"OK"</formula>
    </cfRule>
    <cfRule type="cellIs" dxfId="11" priority="10249" operator="equal">
      <formula>"""OK"""</formula>
    </cfRule>
    <cfRule type="cellIs" dxfId="11" priority="10259" operator="equal">
      <formula>"OK"</formula>
    </cfRule>
    <cfRule type="cellIs" dxfId="12" priority="10269" operator="equal">
      <formula>0</formula>
    </cfRule>
  </conditionalFormatting>
  <conditionalFormatting sqref="O954">
    <cfRule type="expression" dxfId="2" priority="10298">
      <formula>$Z954="OK"</formula>
    </cfRule>
  </conditionalFormatting>
  <conditionalFormatting sqref="Q954">
    <cfRule type="expression" dxfId="2" priority="10288">
      <formula>$Z954="OK"</formula>
    </cfRule>
  </conditionalFormatting>
  <conditionalFormatting sqref="S954">
    <cfRule type="expression" dxfId="2" priority="10278">
      <formula>$Z954="OK"</formula>
    </cfRule>
  </conditionalFormatting>
  <conditionalFormatting sqref="W954">
    <cfRule type="cellIs" dxfId="3" priority="10158" operator="equal">
      <formula>"ALERTA!"</formula>
    </cfRule>
    <cfRule type="cellIs" dxfId="0" priority="10168" operator="equal">
      <formula>"ALERTA!"</formula>
    </cfRule>
    <cfRule type="cellIs" dxfId="4" priority="10178" operator="equal">
      <formula>"ALERTA!"</formula>
    </cfRule>
    <cfRule type="cellIs" dxfId="5" priority="10188" operator="equal">
      <formula>"ALERTA!"</formula>
    </cfRule>
    <cfRule type="cellIs" dxfId="6" priority="10198" operator="equal">
      <formula>"MEDIR"</formula>
    </cfRule>
    <cfRule type="cellIs" dxfId="7" priority="10208" operator="equal">
      <formula>"OK"</formula>
    </cfRule>
    <cfRule type="cellIs" dxfId="8" priority="10218" operator="equal">
      <formula>"ALERTA!"</formula>
    </cfRule>
    <cfRule type="cellIs" dxfId="9" priority="10228" operator="equal">
      <formula>"MEDIR"</formula>
    </cfRule>
    <cfRule type="cellIs" dxfId="10" priority="10238" operator="equal">
      <formula>"OK"</formula>
    </cfRule>
    <cfRule type="cellIs" dxfId="11" priority="10248" operator="equal">
      <formula>"""OK"""</formula>
    </cfRule>
    <cfRule type="cellIs" dxfId="11" priority="10258" operator="equal">
      <formula>"OK"</formula>
    </cfRule>
    <cfRule type="cellIs" dxfId="12" priority="10268" operator="equal">
      <formula>0</formula>
    </cfRule>
  </conditionalFormatting>
  <conditionalFormatting sqref="O955">
    <cfRule type="expression" dxfId="2" priority="10297">
      <formula>$Z955="OK"</formula>
    </cfRule>
  </conditionalFormatting>
  <conditionalFormatting sqref="Q955">
    <cfRule type="expression" dxfId="2" priority="10287">
      <formula>$Z955="OK"</formula>
    </cfRule>
  </conditionalFormatting>
  <conditionalFormatting sqref="S955">
    <cfRule type="expression" dxfId="2" priority="10277">
      <formula>$Z955="OK"</formula>
    </cfRule>
  </conditionalFormatting>
  <conditionalFormatting sqref="W955">
    <cfRule type="cellIs" dxfId="3" priority="10157" operator="equal">
      <formula>"ALERTA!"</formula>
    </cfRule>
    <cfRule type="cellIs" dxfId="0" priority="10167" operator="equal">
      <formula>"ALERTA!"</formula>
    </cfRule>
    <cfRule type="cellIs" dxfId="4" priority="10177" operator="equal">
      <formula>"ALERTA!"</formula>
    </cfRule>
    <cfRule type="cellIs" dxfId="5" priority="10187" operator="equal">
      <formula>"ALERTA!"</formula>
    </cfRule>
    <cfRule type="cellIs" dxfId="6" priority="10197" operator="equal">
      <formula>"MEDIR"</formula>
    </cfRule>
    <cfRule type="cellIs" dxfId="7" priority="10207" operator="equal">
      <formula>"OK"</formula>
    </cfRule>
    <cfRule type="cellIs" dxfId="8" priority="10217" operator="equal">
      <formula>"ALERTA!"</formula>
    </cfRule>
    <cfRule type="cellIs" dxfId="9" priority="10227" operator="equal">
      <formula>"MEDIR"</formula>
    </cfRule>
    <cfRule type="cellIs" dxfId="10" priority="10237" operator="equal">
      <formula>"OK"</formula>
    </cfRule>
    <cfRule type="cellIs" dxfId="11" priority="10247" operator="equal">
      <formula>"""OK"""</formula>
    </cfRule>
    <cfRule type="cellIs" dxfId="11" priority="10257" operator="equal">
      <formula>"OK"</formula>
    </cfRule>
    <cfRule type="cellIs" dxfId="12" priority="10267" operator="equal">
      <formula>0</formula>
    </cfRule>
  </conditionalFormatting>
  <conditionalFormatting sqref="O956">
    <cfRule type="expression" dxfId="2" priority="10296">
      <formula>$Z956="OK"</formula>
    </cfRule>
  </conditionalFormatting>
  <conditionalFormatting sqref="Q956">
    <cfRule type="expression" dxfId="2" priority="10286">
      <formula>$Z956="OK"</formula>
    </cfRule>
  </conditionalFormatting>
  <conditionalFormatting sqref="S956">
    <cfRule type="expression" dxfId="2" priority="10276">
      <formula>$Z956="OK"</formula>
    </cfRule>
  </conditionalFormatting>
  <conditionalFormatting sqref="W956">
    <cfRule type="cellIs" dxfId="3" priority="10156" operator="equal">
      <formula>"ALERTA!"</formula>
    </cfRule>
    <cfRule type="cellIs" dxfId="0" priority="10166" operator="equal">
      <formula>"ALERTA!"</formula>
    </cfRule>
    <cfRule type="cellIs" dxfId="4" priority="10176" operator="equal">
      <formula>"ALERTA!"</formula>
    </cfRule>
    <cfRule type="cellIs" dxfId="5" priority="10186" operator="equal">
      <formula>"ALERTA!"</formula>
    </cfRule>
    <cfRule type="cellIs" dxfId="6" priority="10196" operator="equal">
      <formula>"MEDIR"</formula>
    </cfRule>
    <cfRule type="cellIs" dxfId="7" priority="10206" operator="equal">
      <formula>"OK"</formula>
    </cfRule>
    <cfRule type="cellIs" dxfId="8" priority="10216" operator="equal">
      <formula>"ALERTA!"</formula>
    </cfRule>
    <cfRule type="cellIs" dxfId="9" priority="10226" operator="equal">
      <formula>"MEDIR"</formula>
    </cfRule>
    <cfRule type="cellIs" dxfId="10" priority="10236" operator="equal">
      <formula>"OK"</formula>
    </cfRule>
    <cfRule type="cellIs" dxfId="11" priority="10246" operator="equal">
      <formula>"""OK"""</formula>
    </cfRule>
    <cfRule type="cellIs" dxfId="11" priority="10256" operator="equal">
      <formula>"OK"</formula>
    </cfRule>
    <cfRule type="cellIs" dxfId="12" priority="10266" operator="equal">
      <formula>0</formula>
    </cfRule>
  </conditionalFormatting>
  <conditionalFormatting sqref="O957">
    <cfRule type="expression" dxfId="2" priority="10155">
      <formula>$Z957="OK"</formula>
    </cfRule>
  </conditionalFormatting>
  <conditionalFormatting sqref="Q957">
    <cfRule type="expression" dxfId="2" priority="10154">
      <formula>$Z957="OK"</formula>
    </cfRule>
  </conditionalFormatting>
  <conditionalFormatting sqref="S957">
    <cfRule type="expression" dxfId="2" priority="10153">
      <formula>$Z957="OK"</formula>
    </cfRule>
  </conditionalFormatting>
  <conditionalFormatting sqref="W957">
    <cfRule type="cellIs" dxfId="3" priority="10141" operator="equal">
      <formula>"ALERTA!"</formula>
    </cfRule>
    <cfRule type="cellIs" dxfId="0" priority="10142" operator="equal">
      <formula>"ALERTA!"</formula>
    </cfRule>
    <cfRule type="cellIs" dxfId="4" priority="10143" operator="equal">
      <formula>"ALERTA!"</formula>
    </cfRule>
    <cfRule type="cellIs" dxfId="5" priority="10144" operator="equal">
      <formula>"ALERTA!"</formula>
    </cfRule>
    <cfRule type="cellIs" dxfId="6" priority="10145" operator="equal">
      <formula>"MEDIR"</formula>
    </cfRule>
    <cfRule type="cellIs" dxfId="7" priority="10146" operator="equal">
      <formula>"OK"</formula>
    </cfRule>
    <cfRule type="cellIs" dxfId="8" priority="10147" operator="equal">
      <formula>"ALERTA!"</formula>
    </cfRule>
    <cfRule type="cellIs" dxfId="9" priority="10148" operator="equal">
      <formula>"MEDIR"</formula>
    </cfRule>
    <cfRule type="cellIs" dxfId="10" priority="10149" operator="equal">
      <formula>"OK"</formula>
    </cfRule>
    <cfRule type="cellIs" dxfId="11" priority="10150" operator="equal">
      <formula>"""OK"""</formula>
    </cfRule>
    <cfRule type="cellIs" dxfId="11" priority="10151" operator="equal">
      <formula>"OK"</formula>
    </cfRule>
    <cfRule type="cellIs" dxfId="12" priority="10152" operator="equal">
      <formula>0</formula>
    </cfRule>
  </conditionalFormatting>
  <conditionalFormatting sqref="O958">
    <cfRule type="expression" dxfId="2" priority="10140">
      <formula>$Z958="OK"</formula>
    </cfRule>
  </conditionalFormatting>
  <conditionalFormatting sqref="Q958">
    <cfRule type="expression" dxfId="2" priority="10139">
      <formula>$Z958="OK"</formula>
    </cfRule>
  </conditionalFormatting>
  <conditionalFormatting sqref="S958">
    <cfRule type="expression" dxfId="2" priority="10138">
      <formula>$Z958="OK"</formula>
    </cfRule>
  </conditionalFormatting>
  <conditionalFormatting sqref="W958">
    <cfRule type="cellIs" dxfId="3" priority="10126" operator="equal">
      <formula>"ALERTA!"</formula>
    </cfRule>
    <cfRule type="cellIs" dxfId="0" priority="10127" operator="equal">
      <formula>"ALERTA!"</formula>
    </cfRule>
    <cfRule type="cellIs" dxfId="4" priority="10128" operator="equal">
      <formula>"ALERTA!"</formula>
    </cfRule>
    <cfRule type="cellIs" dxfId="5" priority="10129" operator="equal">
      <formula>"ALERTA!"</formula>
    </cfRule>
    <cfRule type="cellIs" dxfId="6" priority="10130" operator="equal">
      <formula>"MEDIR"</formula>
    </cfRule>
    <cfRule type="cellIs" dxfId="7" priority="10131" operator="equal">
      <formula>"OK"</formula>
    </cfRule>
    <cfRule type="cellIs" dxfId="8" priority="10132" operator="equal">
      <formula>"ALERTA!"</formula>
    </cfRule>
    <cfRule type="cellIs" dxfId="9" priority="10133" operator="equal">
      <formula>"MEDIR"</formula>
    </cfRule>
    <cfRule type="cellIs" dxfId="10" priority="10134" operator="equal">
      <formula>"OK"</formula>
    </cfRule>
    <cfRule type="cellIs" dxfId="11" priority="10135" operator="equal">
      <formula>"""OK"""</formula>
    </cfRule>
    <cfRule type="cellIs" dxfId="11" priority="10136" operator="equal">
      <formula>"OK"</formula>
    </cfRule>
    <cfRule type="cellIs" dxfId="12" priority="10137" operator="equal">
      <formula>0</formula>
    </cfRule>
  </conditionalFormatting>
  <conditionalFormatting sqref="O959">
    <cfRule type="expression" dxfId="2" priority="10110">
      <formula>$Z959="OK"</formula>
    </cfRule>
  </conditionalFormatting>
  <conditionalFormatting sqref="Q959">
    <cfRule type="expression" dxfId="2" priority="10109">
      <formula>$Z959="OK"</formula>
    </cfRule>
  </conditionalFormatting>
  <conditionalFormatting sqref="S959">
    <cfRule type="expression" dxfId="2" priority="10108">
      <formula>$Z959="OK"</formula>
    </cfRule>
  </conditionalFormatting>
  <conditionalFormatting sqref="W959">
    <cfRule type="cellIs" dxfId="3" priority="10096" operator="equal">
      <formula>"ALERTA!"</formula>
    </cfRule>
    <cfRule type="cellIs" dxfId="0" priority="10097" operator="equal">
      <formula>"ALERTA!"</formula>
    </cfRule>
    <cfRule type="cellIs" dxfId="4" priority="10098" operator="equal">
      <formula>"ALERTA!"</formula>
    </cfRule>
    <cfRule type="cellIs" dxfId="5" priority="10099" operator="equal">
      <formula>"ALERTA!"</formula>
    </cfRule>
    <cfRule type="cellIs" dxfId="6" priority="10100" operator="equal">
      <formula>"MEDIR"</formula>
    </cfRule>
    <cfRule type="cellIs" dxfId="7" priority="10101" operator="equal">
      <formula>"OK"</formula>
    </cfRule>
    <cfRule type="cellIs" dxfId="8" priority="10102" operator="equal">
      <formula>"ALERTA!"</formula>
    </cfRule>
    <cfRule type="cellIs" dxfId="9" priority="10103" operator="equal">
      <formula>"MEDIR"</formula>
    </cfRule>
    <cfRule type="cellIs" dxfId="10" priority="10104" operator="equal">
      <formula>"OK"</formula>
    </cfRule>
    <cfRule type="cellIs" dxfId="11" priority="10105" operator="equal">
      <formula>"""OK"""</formula>
    </cfRule>
    <cfRule type="cellIs" dxfId="11" priority="10106" operator="equal">
      <formula>"OK"</formula>
    </cfRule>
    <cfRule type="cellIs" dxfId="12" priority="10107" operator="equal">
      <formula>0</formula>
    </cfRule>
  </conditionalFormatting>
  <conditionalFormatting sqref="O971">
    <cfRule type="expression" dxfId="2" priority="390">
      <formula>$Z971="OK"</formula>
    </cfRule>
  </conditionalFormatting>
  <conditionalFormatting sqref="Q971">
    <cfRule type="expression" dxfId="2" priority="389">
      <formula>$Z971="OK"</formula>
    </cfRule>
  </conditionalFormatting>
  <conditionalFormatting sqref="S971">
    <cfRule type="expression" dxfId="2" priority="388">
      <formula>$Z971="OK"</formula>
    </cfRule>
  </conditionalFormatting>
  <conditionalFormatting sqref="W971">
    <cfRule type="cellIs" dxfId="12" priority="387" operator="equal">
      <formula>0</formula>
    </cfRule>
    <cfRule type="cellIs" dxfId="11" priority="386" operator="equal">
      <formula>"OK"</formula>
    </cfRule>
    <cfRule type="cellIs" dxfId="11" priority="385" operator="equal">
      <formula>"""OK"""</formula>
    </cfRule>
    <cfRule type="cellIs" dxfId="10" priority="384" operator="equal">
      <formula>"OK"</formula>
    </cfRule>
    <cfRule type="cellIs" dxfId="9" priority="383" operator="equal">
      <formula>"MEDIR"</formula>
    </cfRule>
    <cfRule type="cellIs" dxfId="8" priority="382" operator="equal">
      <formula>"ALERTA!"</formula>
    </cfRule>
    <cfRule type="cellIs" dxfId="7" priority="381" operator="equal">
      <formula>"OK"</formula>
    </cfRule>
    <cfRule type="cellIs" dxfId="6" priority="380" operator="equal">
      <formula>"MEDIR"</formula>
    </cfRule>
    <cfRule type="cellIs" dxfId="5" priority="379" operator="equal">
      <formula>"ALERTA!"</formula>
    </cfRule>
    <cfRule type="cellIs" dxfId="4" priority="378" operator="equal">
      <formula>"ALERTA!"</formula>
    </cfRule>
    <cfRule type="cellIs" dxfId="0" priority="377" operator="equal">
      <formula>"ALERTA!"</formula>
    </cfRule>
    <cfRule type="cellIs" dxfId="3" priority="376" operator="equal">
      <formula>"ALERTA!"</formula>
    </cfRule>
  </conditionalFormatting>
  <conditionalFormatting sqref="O978">
    <cfRule type="expression" dxfId="2" priority="10095">
      <formula>$Z978="OK"</formula>
    </cfRule>
  </conditionalFormatting>
  <conditionalFormatting sqref="Q978">
    <cfRule type="expression" dxfId="2" priority="10094">
      <formula>$Z978="OK"</formula>
    </cfRule>
  </conditionalFormatting>
  <conditionalFormatting sqref="S978">
    <cfRule type="expression" dxfId="2" priority="10093">
      <formula>$Z978="OK"</formula>
    </cfRule>
  </conditionalFormatting>
  <conditionalFormatting sqref="W978">
    <cfRule type="cellIs" dxfId="3" priority="10081" operator="equal">
      <formula>"ALERTA!"</formula>
    </cfRule>
    <cfRule type="cellIs" dxfId="0" priority="10082" operator="equal">
      <formula>"ALERTA!"</formula>
    </cfRule>
    <cfRule type="cellIs" dxfId="4" priority="10083" operator="equal">
      <formula>"ALERTA!"</formula>
    </cfRule>
    <cfRule type="cellIs" dxfId="5" priority="10084" operator="equal">
      <formula>"ALERTA!"</formula>
    </cfRule>
    <cfRule type="cellIs" dxfId="6" priority="10085" operator="equal">
      <formula>"MEDIR"</formula>
    </cfRule>
    <cfRule type="cellIs" dxfId="7" priority="10086" operator="equal">
      <formula>"OK"</formula>
    </cfRule>
    <cfRule type="cellIs" dxfId="8" priority="10087" operator="equal">
      <formula>"ALERTA!"</formula>
    </cfRule>
    <cfRule type="cellIs" dxfId="9" priority="10088" operator="equal">
      <formula>"MEDIR"</formula>
    </cfRule>
    <cfRule type="cellIs" dxfId="10" priority="10089" operator="equal">
      <formula>"OK"</formula>
    </cfRule>
    <cfRule type="cellIs" dxfId="11" priority="10090" operator="equal">
      <formula>"""OK"""</formula>
    </cfRule>
    <cfRule type="cellIs" dxfId="11" priority="10091" operator="equal">
      <formula>"OK"</formula>
    </cfRule>
    <cfRule type="cellIs" dxfId="12" priority="10092" operator="equal">
      <formula>0</formula>
    </cfRule>
  </conditionalFormatting>
  <conditionalFormatting sqref="O985">
    <cfRule type="expression" dxfId="2" priority="10050">
      <formula>$Z985="OK"</formula>
    </cfRule>
  </conditionalFormatting>
  <conditionalFormatting sqref="Q985">
    <cfRule type="expression" dxfId="2" priority="10049">
      <formula>$Z985="OK"</formula>
    </cfRule>
  </conditionalFormatting>
  <conditionalFormatting sqref="S985">
    <cfRule type="expression" dxfId="2" priority="10048">
      <formula>$Z985="OK"</formula>
    </cfRule>
  </conditionalFormatting>
  <conditionalFormatting sqref="W985">
    <cfRule type="cellIs" dxfId="3" priority="10036" operator="equal">
      <formula>"ALERTA!"</formula>
    </cfRule>
    <cfRule type="cellIs" dxfId="0" priority="10037" operator="equal">
      <formula>"ALERTA!"</formula>
    </cfRule>
    <cfRule type="cellIs" dxfId="4" priority="10038" operator="equal">
      <formula>"ALERTA!"</formula>
    </cfRule>
    <cfRule type="cellIs" dxfId="5" priority="10039" operator="equal">
      <formula>"ALERTA!"</formula>
    </cfRule>
    <cfRule type="cellIs" dxfId="6" priority="10040" operator="equal">
      <formula>"MEDIR"</formula>
    </cfRule>
    <cfRule type="cellIs" dxfId="7" priority="10041" operator="equal">
      <formula>"OK"</formula>
    </cfRule>
    <cfRule type="cellIs" dxfId="8" priority="10042" operator="equal">
      <formula>"ALERTA!"</formula>
    </cfRule>
    <cfRule type="cellIs" dxfId="9" priority="10043" operator="equal">
      <formula>"MEDIR"</formula>
    </cfRule>
    <cfRule type="cellIs" dxfId="10" priority="10044" operator="equal">
      <formula>"OK"</formula>
    </cfRule>
    <cfRule type="cellIs" dxfId="11" priority="10045" operator="equal">
      <formula>"""OK"""</formula>
    </cfRule>
    <cfRule type="cellIs" dxfId="11" priority="10046" operator="equal">
      <formula>"OK"</formula>
    </cfRule>
    <cfRule type="cellIs" dxfId="12" priority="10047" operator="equal">
      <formula>0</formula>
    </cfRule>
  </conditionalFormatting>
  <conditionalFormatting sqref="O1005">
    <cfRule type="expression" dxfId="2" priority="375">
      <formula>$Z1005="OK"</formula>
    </cfRule>
  </conditionalFormatting>
  <conditionalFormatting sqref="Q1005">
    <cfRule type="expression" dxfId="2" priority="374">
      <formula>$Z1005="OK"</formula>
    </cfRule>
  </conditionalFormatting>
  <conditionalFormatting sqref="S1005">
    <cfRule type="expression" dxfId="2" priority="373">
      <formula>$Z1005="OK"</formula>
    </cfRule>
  </conditionalFormatting>
  <conditionalFormatting sqref="W1005">
    <cfRule type="cellIs" dxfId="12" priority="372" operator="equal">
      <formula>0</formula>
    </cfRule>
    <cfRule type="cellIs" dxfId="11" priority="371" operator="equal">
      <formula>"OK"</formula>
    </cfRule>
    <cfRule type="cellIs" dxfId="11" priority="370" operator="equal">
      <formula>"""OK"""</formula>
    </cfRule>
    <cfRule type="cellIs" dxfId="10" priority="369" operator="equal">
      <formula>"OK"</formula>
    </cfRule>
    <cfRule type="cellIs" dxfId="9" priority="368" operator="equal">
      <formula>"MEDIR"</formula>
    </cfRule>
    <cfRule type="cellIs" dxfId="8" priority="367" operator="equal">
      <formula>"ALERTA!"</formula>
    </cfRule>
    <cfRule type="cellIs" dxfId="7" priority="366" operator="equal">
      <formula>"OK"</formula>
    </cfRule>
    <cfRule type="cellIs" dxfId="6" priority="365" operator="equal">
      <formula>"MEDIR"</formula>
    </cfRule>
    <cfRule type="cellIs" dxfId="5" priority="364" operator="equal">
      <formula>"ALERTA!"</formula>
    </cfRule>
    <cfRule type="cellIs" dxfId="4" priority="363" operator="equal">
      <formula>"ALERTA!"</formula>
    </cfRule>
    <cfRule type="cellIs" dxfId="0" priority="362" operator="equal">
      <formula>"ALERTA!"</formula>
    </cfRule>
    <cfRule type="cellIs" dxfId="3" priority="361" operator="equal">
      <formula>"ALERTA!"</formula>
    </cfRule>
  </conditionalFormatting>
  <conditionalFormatting sqref="O1008">
    <cfRule type="expression" dxfId="2" priority="10020">
      <formula>$Z1008="OK"</formula>
    </cfRule>
  </conditionalFormatting>
  <conditionalFormatting sqref="Q1008">
    <cfRule type="expression" dxfId="2" priority="10019">
      <formula>$Z1008="OK"</formula>
    </cfRule>
  </conditionalFormatting>
  <conditionalFormatting sqref="S1008">
    <cfRule type="expression" dxfId="2" priority="10018">
      <formula>$Z1008="OK"</formula>
    </cfRule>
  </conditionalFormatting>
  <conditionalFormatting sqref="W1008">
    <cfRule type="cellIs" dxfId="3" priority="10006" operator="equal">
      <formula>"ALERTA!"</formula>
    </cfRule>
    <cfRule type="cellIs" dxfId="0" priority="10007" operator="equal">
      <formula>"ALERTA!"</formula>
    </cfRule>
    <cfRule type="cellIs" dxfId="4" priority="10008" operator="equal">
      <formula>"ALERTA!"</formula>
    </cfRule>
    <cfRule type="cellIs" dxfId="5" priority="10009" operator="equal">
      <formula>"ALERTA!"</formula>
    </cfRule>
    <cfRule type="cellIs" dxfId="6" priority="10010" operator="equal">
      <formula>"MEDIR"</formula>
    </cfRule>
    <cfRule type="cellIs" dxfId="7" priority="10011" operator="equal">
      <formula>"OK"</formula>
    </cfRule>
    <cfRule type="cellIs" dxfId="8" priority="10012" operator="equal">
      <formula>"ALERTA!"</formula>
    </cfRule>
    <cfRule type="cellIs" dxfId="9" priority="10013" operator="equal">
      <formula>"MEDIR"</formula>
    </cfRule>
    <cfRule type="cellIs" dxfId="10" priority="10014" operator="equal">
      <formula>"OK"</formula>
    </cfRule>
    <cfRule type="cellIs" dxfId="11" priority="10015" operator="equal">
      <formula>"""OK"""</formula>
    </cfRule>
    <cfRule type="cellIs" dxfId="11" priority="10016" operator="equal">
      <formula>"OK"</formula>
    </cfRule>
    <cfRule type="cellIs" dxfId="12" priority="10017" operator="equal">
      <formula>0</formula>
    </cfRule>
  </conditionalFormatting>
  <conditionalFormatting sqref="O1024">
    <cfRule type="expression" dxfId="2" priority="10005">
      <formula>$Z1024="OK"</formula>
    </cfRule>
  </conditionalFormatting>
  <conditionalFormatting sqref="Q1024">
    <cfRule type="expression" dxfId="2" priority="10004">
      <formula>$Z1024="OK"</formula>
    </cfRule>
  </conditionalFormatting>
  <conditionalFormatting sqref="S1024">
    <cfRule type="expression" dxfId="2" priority="10003">
      <formula>$Z1024="OK"</formula>
    </cfRule>
  </conditionalFormatting>
  <conditionalFormatting sqref="W1024">
    <cfRule type="cellIs" dxfId="3" priority="9991" operator="equal">
      <formula>"ALERTA!"</formula>
    </cfRule>
    <cfRule type="cellIs" dxfId="0" priority="9992" operator="equal">
      <formula>"ALERTA!"</formula>
    </cfRule>
    <cfRule type="cellIs" dxfId="4" priority="9993" operator="equal">
      <formula>"ALERTA!"</formula>
    </cfRule>
    <cfRule type="cellIs" dxfId="5" priority="9994" operator="equal">
      <formula>"ALERTA!"</formula>
    </cfRule>
    <cfRule type="cellIs" dxfId="6" priority="9995" operator="equal">
      <formula>"MEDIR"</formula>
    </cfRule>
    <cfRule type="cellIs" dxfId="7" priority="9996" operator="equal">
      <formula>"OK"</formula>
    </cfRule>
    <cfRule type="cellIs" dxfId="8" priority="9997" operator="equal">
      <formula>"ALERTA!"</formula>
    </cfRule>
    <cfRule type="cellIs" dxfId="9" priority="9998" operator="equal">
      <formula>"MEDIR"</formula>
    </cfRule>
    <cfRule type="cellIs" dxfId="10" priority="9999" operator="equal">
      <formula>"OK"</formula>
    </cfRule>
    <cfRule type="cellIs" dxfId="11" priority="10000" operator="equal">
      <formula>"""OK"""</formula>
    </cfRule>
    <cfRule type="cellIs" dxfId="11" priority="10001" operator="equal">
      <formula>"OK"</formula>
    </cfRule>
    <cfRule type="cellIs" dxfId="12" priority="10002" operator="equal">
      <formula>0</formula>
    </cfRule>
  </conditionalFormatting>
  <conditionalFormatting sqref="O1025">
    <cfRule type="expression" dxfId="2" priority="9990">
      <formula>$Z1025="OK"</formula>
    </cfRule>
  </conditionalFormatting>
  <conditionalFormatting sqref="Q1025">
    <cfRule type="expression" dxfId="2" priority="9989">
      <formula>$Z1025="OK"</formula>
    </cfRule>
  </conditionalFormatting>
  <conditionalFormatting sqref="S1025">
    <cfRule type="expression" dxfId="2" priority="9988">
      <formula>$Z1025="OK"</formula>
    </cfRule>
  </conditionalFormatting>
  <conditionalFormatting sqref="W1025">
    <cfRule type="cellIs" dxfId="3" priority="9976" operator="equal">
      <formula>"ALERTA!"</formula>
    </cfRule>
    <cfRule type="cellIs" dxfId="0" priority="9977" operator="equal">
      <formula>"ALERTA!"</formula>
    </cfRule>
    <cfRule type="cellIs" dxfId="4" priority="9978" operator="equal">
      <formula>"ALERTA!"</formula>
    </cfRule>
    <cfRule type="cellIs" dxfId="5" priority="9979" operator="equal">
      <formula>"ALERTA!"</formula>
    </cfRule>
    <cfRule type="cellIs" dxfId="6" priority="9980" operator="equal">
      <formula>"MEDIR"</formula>
    </cfRule>
    <cfRule type="cellIs" dxfId="7" priority="9981" operator="equal">
      <formula>"OK"</formula>
    </cfRule>
    <cfRule type="cellIs" dxfId="8" priority="9982" operator="equal">
      <formula>"ALERTA!"</formula>
    </cfRule>
    <cfRule type="cellIs" dxfId="9" priority="9983" operator="equal">
      <formula>"MEDIR"</formula>
    </cfRule>
    <cfRule type="cellIs" dxfId="10" priority="9984" operator="equal">
      <formula>"OK"</formula>
    </cfRule>
    <cfRule type="cellIs" dxfId="11" priority="9985" operator="equal">
      <formula>"""OK"""</formula>
    </cfRule>
    <cfRule type="cellIs" dxfId="11" priority="9986" operator="equal">
      <formula>"OK"</formula>
    </cfRule>
    <cfRule type="cellIs" dxfId="12" priority="9987" operator="equal">
      <formula>0</formula>
    </cfRule>
  </conditionalFormatting>
  <conditionalFormatting sqref="O1026">
    <cfRule type="expression" dxfId="2" priority="9975">
      <formula>$Z1026="OK"</formula>
    </cfRule>
  </conditionalFormatting>
  <conditionalFormatting sqref="Q1026">
    <cfRule type="expression" dxfId="2" priority="9974">
      <formula>$Z1026="OK"</formula>
    </cfRule>
  </conditionalFormatting>
  <conditionalFormatting sqref="S1026">
    <cfRule type="expression" dxfId="2" priority="9973">
      <formula>$Z1026="OK"</formula>
    </cfRule>
  </conditionalFormatting>
  <conditionalFormatting sqref="W1026">
    <cfRule type="cellIs" dxfId="3" priority="9961" operator="equal">
      <formula>"ALERTA!"</formula>
    </cfRule>
    <cfRule type="cellIs" dxfId="0" priority="9962" operator="equal">
      <formula>"ALERTA!"</formula>
    </cfRule>
    <cfRule type="cellIs" dxfId="4" priority="9963" operator="equal">
      <formula>"ALERTA!"</formula>
    </cfRule>
    <cfRule type="cellIs" dxfId="5" priority="9964" operator="equal">
      <formula>"ALERTA!"</formula>
    </cfRule>
    <cfRule type="cellIs" dxfId="6" priority="9965" operator="equal">
      <formula>"MEDIR"</formula>
    </cfRule>
    <cfRule type="cellIs" dxfId="7" priority="9966" operator="equal">
      <formula>"OK"</formula>
    </cfRule>
    <cfRule type="cellIs" dxfId="8" priority="9967" operator="equal">
      <formula>"ALERTA!"</formula>
    </cfRule>
    <cfRule type="cellIs" dxfId="9" priority="9968" operator="equal">
      <formula>"MEDIR"</formula>
    </cfRule>
    <cfRule type="cellIs" dxfId="10" priority="9969" operator="equal">
      <formula>"OK"</formula>
    </cfRule>
    <cfRule type="cellIs" dxfId="11" priority="9970" operator="equal">
      <formula>"""OK"""</formula>
    </cfRule>
    <cfRule type="cellIs" dxfId="11" priority="9971" operator="equal">
      <formula>"OK"</formula>
    </cfRule>
    <cfRule type="cellIs" dxfId="12" priority="9972" operator="equal">
      <formula>0</formula>
    </cfRule>
  </conditionalFormatting>
  <conditionalFormatting sqref="O1027">
    <cfRule type="expression" dxfId="2" priority="9960">
      <formula>$Z1027="OK"</formula>
    </cfRule>
  </conditionalFormatting>
  <conditionalFormatting sqref="Q1027">
    <cfRule type="expression" dxfId="2" priority="9959">
      <formula>$Z1027="OK"</formula>
    </cfRule>
  </conditionalFormatting>
  <conditionalFormatting sqref="S1027">
    <cfRule type="expression" dxfId="2" priority="9958">
      <formula>$Z1027="OK"</formula>
    </cfRule>
  </conditionalFormatting>
  <conditionalFormatting sqref="W1027">
    <cfRule type="cellIs" dxfId="3" priority="9946" operator="equal">
      <formula>"ALERTA!"</formula>
    </cfRule>
    <cfRule type="cellIs" dxfId="0" priority="9947" operator="equal">
      <formula>"ALERTA!"</formula>
    </cfRule>
    <cfRule type="cellIs" dxfId="4" priority="9948" operator="equal">
      <formula>"ALERTA!"</formula>
    </cfRule>
    <cfRule type="cellIs" dxfId="5" priority="9949" operator="equal">
      <formula>"ALERTA!"</formula>
    </cfRule>
    <cfRule type="cellIs" dxfId="6" priority="9950" operator="equal">
      <formula>"MEDIR"</formula>
    </cfRule>
    <cfRule type="cellIs" dxfId="7" priority="9951" operator="equal">
      <formula>"OK"</formula>
    </cfRule>
    <cfRule type="cellIs" dxfId="8" priority="9952" operator="equal">
      <formula>"ALERTA!"</formula>
    </cfRule>
    <cfRule type="cellIs" dxfId="9" priority="9953" operator="equal">
      <formula>"MEDIR"</formula>
    </cfRule>
    <cfRule type="cellIs" dxfId="10" priority="9954" operator="equal">
      <formula>"OK"</formula>
    </cfRule>
    <cfRule type="cellIs" dxfId="11" priority="9955" operator="equal">
      <formula>"""OK"""</formula>
    </cfRule>
    <cfRule type="cellIs" dxfId="11" priority="9956" operator="equal">
      <formula>"OK"</formula>
    </cfRule>
    <cfRule type="cellIs" dxfId="12" priority="9957" operator="equal">
      <formula>0</formula>
    </cfRule>
  </conditionalFormatting>
  <conditionalFormatting sqref="O1028">
    <cfRule type="expression" dxfId="2" priority="9945">
      <formula>$Z1028="OK"</formula>
    </cfRule>
  </conditionalFormatting>
  <conditionalFormatting sqref="Q1028">
    <cfRule type="expression" dxfId="2" priority="9944">
      <formula>$Z1028="OK"</formula>
    </cfRule>
  </conditionalFormatting>
  <conditionalFormatting sqref="S1028">
    <cfRule type="expression" dxfId="2" priority="9943">
      <formula>$Z1028="OK"</formula>
    </cfRule>
  </conditionalFormatting>
  <conditionalFormatting sqref="W1028">
    <cfRule type="cellIs" dxfId="3" priority="9931" operator="equal">
      <formula>"ALERTA!"</formula>
    </cfRule>
    <cfRule type="cellIs" dxfId="0" priority="9932" operator="equal">
      <formula>"ALERTA!"</formula>
    </cfRule>
    <cfRule type="cellIs" dxfId="4" priority="9933" operator="equal">
      <formula>"ALERTA!"</formula>
    </cfRule>
    <cfRule type="cellIs" dxfId="5" priority="9934" operator="equal">
      <formula>"ALERTA!"</formula>
    </cfRule>
    <cfRule type="cellIs" dxfId="6" priority="9935" operator="equal">
      <formula>"MEDIR"</formula>
    </cfRule>
    <cfRule type="cellIs" dxfId="7" priority="9936" operator="equal">
      <formula>"OK"</formula>
    </cfRule>
    <cfRule type="cellIs" dxfId="8" priority="9937" operator="equal">
      <formula>"ALERTA!"</formula>
    </cfRule>
    <cfRule type="cellIs" dxfId="9" priority="9938" operator="equal">
      <formula>"MEDIR"</formula>
    </cfRule>
    <cfRule type="cellIs" dxfId="10" priority="9939" operator="equal">
      <formula>"OK"</formula>
    </cfRule>
    <cfRule type="cellIs" dxfId="11" priority="9940" operator="equal">
      <formula>"""OK"""</formula>
    </cfRule>
    <cfRule type="cellIs" dxfId="11" priority="9941" operator="equal">
      <formula>"OK"</formula>
    </cfRule>
    <cfRule type="cellIs" dxfId="12" priority="9942" operator="equal">
      <formula>0</formula>
    </cfRule>
  </conditionalFormatting>
  <conditionalFormatting sqref="O1029">
    <cfRule type="expression" dxfId="2" priority="9930">
      <formula>$Z1029="OK"</formula>
    </cfRule>
  </conditionalFormatting>
  <conditionalFormatting sqref="Q1029">
    <cfRule type="expression" dxfId="2" priority="9929">
      <formula>$Z1029="OK"</formula>
    </cfRule>
  </conditionalFormatting>
  <conditionalFormatting sqref="S1029">
    <cfRule type="expression" dxfId="2" priority="9928">
      <formula>$Z1029="OK"</formula>
    </cfRule>
  </conditionalFormatting>
  <conditionalFormatting sqref="W1029">
    <cfRule type="cellIs" dxfId="3" priority="9916" operator="equal">
      <formula>"ALERTA!"</formula>
    </cfRule>
    <cfRule type="cellIs" dxfId="0" priority="9917" operator="equal">
      <formula>"ALERTA!"</formula>
    </cfRule>
    <cfRule type="cellIs" dxfId="4" priority="9918" operator="equal">
      <formula>"ALERTA!"</formula>
    </cfRule>
    <cfRule type="cellIs" dxfId="5" priority="9919" operator="equal">
      <formula>"ALERTA!"</formula>
    </cfRule>
    <cfRule type="cellIs" dxfId="6" priority="9920" operator="equal">
      <formula>"MEDIR"</formula>
    </cfRule>
    <cfRule type="cellIs" dxfId="7" priority="9921" operator="equal">
      <formula>"OK"</formula>
    </cfRule>
    <cfRule type="cellIs" dxfId="8" priority="9922" operator="equal">
      <formula>"ALERTA!"</formula>
    </cfRule>
    <cfRule type="cellIs" dxfId="9" priority="9923" operator="equal">
      <formula>"MEDIR"</formula>
    </cfRule>
    <cfRule type="cellIs" dxfId="10" priority="9924" operator="equal">
      <formula>"OK"</formula>
    </cfRule>
    <cfRule type="cellIs" dxfId="11" priority="9925" operator="equal">
      <formula>"""OK"""</formula>
    </cfRule>
    <cfRule type="cellIs" dxfId="11" priority="9926" operator="equal">
      <formula>"OK"</formula>
    </cfRule>
    <cfRule type="cellIs" dxfId="12" priority="9927" operator="equal">
      <formula>0</formula>
    </cfRule>
  </conditionalFormatting>
  <conditionalFormatting sqref="O1040">
    <cfRule type="expression" dxfId="2" priority="360">
      <formula>$Z1040="OK"</formula>
    </cfRule>
  </conditionalFormatting>
  <conditionalFormatting sqref="Q1040">
    <cfRule type="expression" dxfId="2" priority="359">
      <formula>$Z1040="OK"</formula>
    </cfRule>
  </conditionalFormatting>
  <conditionalFormatting sqref="S1040">
    <cfRule type="expression" dxfId="2" priority="358">
      <formula>$Z1040="OK"</formula>
    </cfRule>
  </conditionalFormatting>
  <conditionalFormatting sqref="W1040">
    <cfRule type="cellIs" dxfId="12" priority="357" operator="equal">
      <formula>0</formula>
    </cfRule>
    <cfRule type="cellIs" dxfId="11" priority="356" operator="equal">
      <formula>"OK"</formula>
    </cfRule>
    <cfRule type="cellIs" dxfId="11" priority="355" operator="equal">
      <formula>"""OK"""</formula>
    </cfRule>
    <cfRule type="cellIs" dxfId="10" priority="354" operator="equal">
      <formula>"OK"</formula>
    </cfRule>
    <cfRule type="cellIs" dxfId="9" priority="353" operator="equal">
      <formula>"MEDIR"</formula>
    </cfRule>
    <cfRule type="cellIs" dxfId="8" priority="352" operator="equal">
      <formula>"ALERTA!"</formula>
    </cfRule>
    <cfRule type="cellIs" dxfId="7" priority="351" operator="equal">
      <formula>"OK"</formula>
    </cfRule>
    <cfRule type="cellIs" dxfId="6" priority="350" operator="equal">
      <formula>"MEDIR"</formula>
    </cfRule>
    <cfRule type="cellIs" dxfId="5" priority="349" operator="equal">
      <formula>"ALERTA!"</formula>
    </cfRule>
    <cfRule type="cellIs" dxfId="4" priority="348" operator="equal">
      <formula>"ALERTA!"</formula>
    </cfRule>
    <cfRule type="cellIs" dxfId="0" priority="347" operator="equal">
      <formula>"ALERTA!"</formula>
    </cfRule>
    <cfRule type="cellIs" dxfId="3" priority="346" operator="equal">
      <formula>"ALERTA!"</formula>
    </cfRule>
  </conditionalFormatting>
  <conditionalFormatting sqref="O1046">
    <cfRule type="expression" dxfId="2" priority="9900">
      <formula>$Z1046="OK"</formula>
    </cfRule>
  </conditionalFormatting>
  <conditionalFormatting sqref="Q1046">
    <cfRule type="expression" dxfId="2" priority="9899">
      <formula>$Z1046="OK"</formula>
    </cfRule>
  </conditionalFormatting>
  <conditionalFormatting sqref="S1046">
    <cfRule type="expression" dxfId="2" priority="9898">
      <formula>$Z1046="OK"</formula>
    </cfRule>
  </conditionalFormatting>
  <conditionalFormatting sqref="W1046">
    <cfRule type="cellIs" dxfId="3" priority="9886" operator="equal">
      <formula>"ALERTA!"</formula>
    </cfRule>
    <cfRule type="cellIs" dxfId="0" priority="9887" operator="equal">
      <formula>"ALERTA!"</formula>
    </cfRule>
    <cfRule type="cellIs" dxfId="4" priority="9888" operator="equal">
      <formula>"ALERTA!"</formula>
    </cfRule>
    <cfRule type="cellIs" dxfId="5" priority="9889" operator="equal">
      <formula>"ALERTA!"</formula>
    </cfRule>
    <cfRule type="cellIs" dxfId="6" priority="9890" operator="equal">
      <formula>"MEDIR"</formula>
    </cfRule>
    <cfRule type="cellIs" dxfId="7" priority="9891" operator="equal">
      <formula>"OK"</formula>
    </cfRule>
    <cfRule type="cellIs" dxfId="8" priority="9892" operator="equal">
      <formula>"ALERTA!"</formula>
    </cfRule>
    <cfRule type="cellIs" dxfId="9" priority="9893" operator="equal">
      <formula>"MEDIR"</formula>
    </cfRule>
    <cfRule type="cellIs" dxfId="10" priority="9894" operator="equal">
      <formula>"OK"</formula>
    </cfRule>
    <cfRule type="cellIs" dxfId="11" priority="9895" operator="equal">
      <formula>"""OK"""</formula>
    </cfRule>
    <cfRule type="cellIs" dxfId="11" priority="9896" operator="equal">
      <formula>"OK"</formula>
    </cfRule>
    <cfRule type="cellIs" dxfId="12" priority="9897" operator="equal">
      <formula>0</formula>
    </cfRule>
  </conditionalFormatting>
  <conditionalFormatting sqref="O1057">
    <cfRule type="expression" dxfId="2" priority="345">
      <formula>$Z1057="OK"</formula>
    </cfRule>
  </conditionalFormatting>
  <conditionalFormatting sqref="Q1057">
    <cfRule type="expression" dxfId="2" priority="344">
      <formula>$Z1057="OK"</formula>
    </cfRule>
  </conditionalFormatting>
  <conditionalFormatting sqref="S1057">
    <cfRule type="expression" dxfId="2" priority="343">
      <formula>$Z1057="OK"</formula>
    </cfRule>
  </conditionalFormatting>
  <conditionalFormatting sqref="W1057">
    <cfRule type="cellIs" dxfId="12" priority="342" operator="equal">
      <formula>0</formula>
    </cfRule>
    <cfRule type="cellIs" dxfId="11" priority="341" operator="equal">
      <formula>"OK"</formula>
    </cfRule>
    <cfRule type="cellIs" dxfId="11" priority="340" operator="equal">
      <formula>"""OK"""</formula>
    </cfRule>
    <cfRule type="cellIs" dxfId="10" priority="339" operator="equal">
      <formula>"OK"</formula>
    </cfRule>
    <cfRule type="cellIs" dxfId="9" priority="338" operator="equal">
      <formula>"MEDIR"</formula>
    </cfRule>
    <cfRule type="cellIs" dxfId="8" priority="337" operator="equal">
      <formula>"ALERTA!"</formula>
    </cfRule>
    <cfRule type="cellIs" dxfId="7" priority="336" operator="equal">
      <formula>"OK"</formula>
    </cfRule>
    <cfRule type="cellIs" dxfId="6" priority="335" operator="equal">
      <formula>"MEDIR"</formula>
    </cfRule>
    <cfRule type="cellIs" dxfId="5" priority="334" operator="equal">
      <formula>"ALERTA!"</formula>
    </cfRule>
    <cfRule type="cellIs" dxfId="4" priority="333" operator="equal">
      <formula>"ALERTA!"</formula>
    </cfRule>
    <cfRule type="cellIs" dxfId="0" priority="332" operator="equal">
      <formula>"ALERTA!"</formula>
    </cfRule>
    <cfRule type="cellIs" dxfId="3" priority="331" operator="equal">
      <formula>"ALERTA!"</formula>
    </cfRule>
  </conditionalFormatting>
  <conditionalFormatting sqref="O1063">
    <cfRule type="expression" dxfId="2" priority="9870">
      <formula>$Z1063="OK"</formula>
    </cfRule>
  </conditionalFormatting>
  <conditionalFormatting sqref="Q1063">
    <cfRule type="expression" dxfId="2" priority="9860">
      <formula>$Z1063="OK"</formula>
    </cfRule>
  </conditionalFormatting>
  <conditionalFormatting sqref="S1063">
    <cfRule type="expression" dxfId="2" priority="9850">
      <formula>$Z1063="OK"</formula>
    </cfRule>
  </conditionalFormatting>
  <conditionalFormatting sqref="W1063">
    <cfRule type="cellIs" dxfId="3" priority="9730" operator="equal">
      <formula>"ALERTA!"</formula>
    </cfRule>
    <cfRule type="cellIs" dxfId="0" priority="9740" operator="equal">
      <formula>"ALERTA!"</formula>
    </cfRule>
    <cfRule type="cellIs" dxfId="4" priority="9750" operator="equal">
      <formula>"ALERTA!"</formula>
    </cfRule>
    <cfRule type="cellIs" dxfId="5" priority="9760" operator="equal">
      <formula>"ALERTA!"</formula>
    </cfRule>
    <cfRule type="cellIs" dxfId="6" priority="9770" operator="equal">
      <formula>"MEDIR"</formula>
    </cfRule>
    <cfRule type="cellIs" dxfId="7" priority="9780" operator="equal">
      <formula>"OK"</formula>
    </cfRule>
    <cfRule type="cellIs" dxfId="8" priority="9790" operator="equal">
      <formula>"ALERTA!"</formula>
    </cfRule>
    <cfRule type="cellIs" dxfId="9" priority="9800" operator="equal">
      <formula>"MEDIR"</formula>
    </cfRule>
    <cfRule type="cellIs" dxfId="10" priority="9810" operator="equal">
      <formula>"OK"</formula>
    </cfRule>
    <cfRule type="cellIs" dxfId="11" priority="9820" operator="equal">
      <formula>"""OK"""</formula>
    </cfRule>
    <cfRule type="cellIs" dxfId="11" priority="9830" operator="equal">
      <formula>"OK"</formula>
    </cfRule>
    <cfRule type="cellIs" dxfId="12" priority="9840" operator="equal">
      <formula>0</formula>
    </cfRule>
  </conditionalFormatting>
  <conditionalFormatting sqref="O1064">
    <cfRule type="expression" dxfId="2" priority="9869">
      <formula>$Z1064="OK"</formula>
    </cfRule>
  </conditionalFormatting>
  <conditionalFormatting sqref="Q1064">
    <cfRule type="expression" dxfId="2" priority="9859">
      <formula>$Z1064="OK"</formula>
    </cfRule>
  </conditionalFormatting>
  <conditionalFormatting sqref="S1064">
    <cfRule type="expression" dxfId="2" priority="9849">
      <formula>$Z1064="OK"</formula>
    </cfRule>
  </conditionalFormatting>
  <conditionalFormatting sqref="W1064">
    <cfRule type="cellIs" dxfId="3" priority="9729" operator="equal">
      <formula>"ALERTA!"</formula>
    </cfRule>
    <cfRule type="cellIs" dxfId="0" priority="9739" operator="equal">
      <formula>"ALERTA!"</formula>
    </cfRule>
    <cfRule type="cellIs" dxfId="4" priority="9749" operator="equal">
      <formula>"ALERTA!"</formula>
    </cfRule>
    <cfRule type="cellIs" dxfId="5" priority="9759" operator="equal">
      <formula>"ALERTA!"</formula>
    </cfRule>
    <cfRule type="cellIs" dxfId="6" priority="9769" operator="equal">
      <formula>"MEDIR"</formula>
    </cfRule>
    <cfRule type="cellIs" dxfId="7" priority="9779" operator="equal">
      <formula>"OK"</formula>
    </cfRule>
    <cfRule type="cellIs" dxfId="8" priority="9789" operator="equal">
      <formula>"ALERTA!"</formula>
    </cfRule>
    <cfRule type="cellIs" dxfId="9" priority="9799" operator="equal">
      <formula>"MEDIR"</formula>
    </cfRule>
    <cfRule type="cellIs" dxfId="10" priority="9809" operator="equal">
      <formula>"OK"</formula>
    </cfRule>
    <cfRule type="cellIs" dxfId="11" priority="9819" operator="equal">
      <formula>"""OK"""</formula>
    </cfRule>
    <cfRule type="cellIs" dxfId="11" priority="9829" operator="equal">
      <formula>"OK"</formula>
    </cfRule>
    <cfRule type="cellIs" dxfId="12" priority="9839" operator="equal">
      <formula>0</formula>
    </cfRule>
  </conditionalFormatting>
  <conditionalFormatting sqref="O1065">
    <cfRule type="expression" dxfId="2" priority="9868">
      <formula>$Z1065="OK"</formula>
    </cfRule>
  </conditionalFormatting>
  <conditionalFormatting sqref="Q1065">
    <cfRule type="expression" dxfId="2" priority="9858">
      <formula>$Z1065="OK"</formula>
    </cfRule>
  </conditionalFormatting>
  <conditionalFormatting sqref="S1065">
    <cfRule type="expression" dxfId="2" priority="9848">
      <formula>$Z1065="OK"</formula>
    </cfRule>
  </conditionalFormatting>
  <conditionalFormatting sqref="W1065">
    <cfRule type="cellIs" dxfId="3" priority="9728" operator="equal">
      <formula>"ALERTA!"</formula>
    </cfRule>
    <cfRule type="cellIs" dxfId="0" priority="9738" operator="equal">
      <formula>"ALERTA!"</formula>
    </cfRule>
    <cfRule type="cellIs" dxfId="4" priority="9748" operator="equal">
      <formula>"ALERTA!"</formula>
    </cfRule>
    <cfRule type="cellIs" dxfId="5" priority="9758" operator="equal">
      <formula>"ALERTA!"</formula>
    </cfRule>
    <cfRule type="cellIs" dxfId="6" priority="9768" operator="equal">
      <formula>"MEDIR"</formula>
    </cfRule>
    <cfRule type="cellIs" dxfId="7" priority="9778" operator="equal">
      <formula>"OK"</formula>
    </cfRule>
    <cfRule type="cellIs" dxfId="8" priority="9788" operator="equal">
      <formula>"ALERTA!"</formula>
    </cfRule>
    <cfRule type="cellIs" dxfId="9" priority="9798" operator="equal">
      <formula>"MEDIR"</formula>
    </cfRule>
    <cfRule type="cellIs" dxfId="10" priority="9808" operator="equal">
      <formula>"OK"</formula>
    </cfRule>
    <cfRule type="cellIs" dxfId="11" priority="9818" operator="equal">
      <formula>"""OK"""</formula>
    </cfRule>
    <cfRule type="cellIs" dxfId="11" priority="9828" operator="equal">
      <formula>"OK"</formula>
    </cfRule>
    <cfRule type="cellIs" dxfId="12" priority="9838" operator="equal">
      <formula>0</formula>
    </cfRule>
  </conditionalFormatting>
  <conditionalFormatting sqref="O1066">
    <cfRule type="expression" dxfId="2" priority="9867">
      <formula>$Z1066="OK"</formula>
    </cfRule>
  </conditionalFormatting>
  <conditionalFormatting sqref="Q1066">
    <cfRule type="expression" dxfId="2" priority="9857">
      <formula>$Z1066="OK"</formula>
    </cfRule>
  </conditionalFormatting>
  <conditionalFormatting sqref="S1066">
    <cfRule type="expression" dxfId="2" priority="9847">
      <formula>$Z1066="OK"</formula>
    </cfRule>
  </conditionalFormatting>
  <conditionalFormatting sqref="W1066">
    <cfRule type="cellIs" dxfId="3" priority="9727" operator="equal">
      <formula>"ALERTA!"</formula>
    </cfRule>
    <cfRule type="cellIs" dxfId="0" priority="9737" operator="equal">
      <formula>"ALERTA!"</formula>
    </cfRule>
    <cfRule type="cellIs" dxfId="4" priority="9747" operator="equal">
      <formula>"ALERTA!"</formula>
    </cfRule>
    <cfRule type="cellIs" dxfId="5" priority="9757" operator="equal">
      <formula>"ALERTA!"</formula>
    </cfRule>
    <cfRule type="cellIs" dxfId="6" priority="9767" operator="equal">
      <formula>"MEDIR"</formula>
    </cfRule>
    <cfRule type="cellIs" dxfId="7" priority="9777" operator="equal">
      <formula>"OK"</formula>
    </cfRule>
    <cfRule type="cellIs" dxfId="8" priority="9787" operator="equal">
      <formula>"ALERTA!"</formula>
    </cfRule>
    <cfRule type="cellIs" dxfId="9" priority="9797" operator="equal">
      <formula>"MEDIR"</formula>
    </cfRule>
    <cfRule type="cellIs" dxfId="10" priority="9807" operator="equal">
      <formula>"OK"</formula>
    </cfRule>
    <cfRule type="cellIs" dxfId="11" priority="9817" operator="equal">
      <formula>"""OK"""</formula>
    </cfRule>
    <cfRule type="cellIs" dxfId="11" priority="9827" operator="equal">
      <formula>"OK"</formula>
    </cfRule>
    <cfRule type="cellIs" dxfId="12" priority="9837" operator="equal">
      <formula>0</formula>
    </cfRule>
  </conditionalFormatting>
  <conditionalFormatting sqref="O1067">
    <cfRule type="expression" dxfId="2" priority="9866">
      <formula>$Z1067="OK"</formula>
    </cfRule>
  </conditionalFormatting>
  <conditionalFormatting sqref="Q1067">
    <cfRule type="expression" dxfId="2" priority="9856">
      <formula>$Z1067="OK"</formula>
    </cfRule>
  </conditionalFormatting>
  <conditionalFormatting sqref="S1067">
    <cfRule type="expression" dxfId="2" priority="9846">
      <formula>$Z1067="OK"</formula>
    </cfRule>
  </conditionalFormatting>
  <conditionalFormatting sqref="W1067">
    <cfRule type="cellIs" dxfId="3" priority="9726" operator="equal">
      <formula>"ALERTA!"</formula>
    </cfRule>
    <cfRule type="cellIs" dxfId="0" priority="9736" operator="equal">
      <formula>"ALERTA!"</formula>
    </cfRule>
    <cfRule type="cellIs" dxfId="4" priority="9746" operator="equal">
      <formula>"ALERTA!"</formula>
    </cfRule>
    <cfRule type="cellIs" dxfId="5" priority="9756" operator="equal">
      <formula>"ALERTA!"</formula>
    </cfRule>
    <cfRule type="cellIs" dxfId="6" priority="9766" operator="equal">
      <formula>"MEDIR"</formula>
    </cfRule>
    <cfRule type="cellIs" dxfId="7" priority="9776" operator="equal">
      <formula>"OK"</formula>
    </cfRule>
    <cfRule type="cellIs" dxfId="8" priority="9786" operator="equal">
      <formula>"ALERTA!"</formula>
    </cfRule>
    <cfRule type="cellIs" dxfId="9" priority="9796" operator="equal">
      <formula>"MEDIR"</formula>
    </cfRule>
    <cfRule type="cellIs" dxfId="10" priority="9806" operator="equal">
      <formula>"OK"</formula>
    </cfRule>
    <cfRule type="cellIs" dxfId="11" priority="9816" operator="equal">
      <formula>"""OK"""</formula>
    </cfRule>
    <cfRule type="cellIs" dxfId="11" priority="9826" operator="equal">
      <formula>"OK"</formula>
    </cfRule>
    <cfRule type="cellIs" dxfId="12" priority="9836" operator="equal">
      <formula>0</formula>
    </cfRule>
  </conditionalFormatting>
  <conditionalFormatting sqref="O1068">
    <cfRule type="expression" dxfId="2" priority="9865">
      <formula>$Z1068="OK"</formula>
    </cfRule>
  </conditionalFormatting>
  <conditionalFormatting sqref="Q1068">
    <cfRule type="expression" dxfId="2" priority="9855">
      <formula>$Z1068="OK"</formula>
    </cfRule>
  </conditionalFormatting>
  <conditionalFormatting sqref="S1068">
    <cfRule type="expression" dxfId="2" priority="9845">
      <formula>$Z1068="OK"</formula>
    </cfRule>
  </conditionalFormatting>
  <conditionalFormatting sqref="W1068">
    <cfRule type="cellIs" dxfId="3" priority="9725" operator="equal">
      <formula>"ALERTA!"</formula>
    </cfRule>
    <cfRule type="cellIs" dxfId="0" priority="9735" operator="equal">
      <formula>"ALERTA!"</formula>
    </cfRule>
    <cfRule type="cellIs" dxfId="4" priority="9745" operator="equal">
      <formula>"ALERTA!"</formula>
    </cfRule>
    <cfRule type="cellIs" dxfId="5" priority="9755" operator="equal">
      <formula>"ALERTA!"</formula>
    </cfRule>
    <cfRule type="cellIs" dxfId="6" priority="9765" operator="equal">
      <formula>"MEDIR"</formula>
    </cfRule>
    <cfRule type="cellIs" dxfId="7" priority="9775" operator="equal">
      <formula>"OK"</formula>
    </cfRule>
    <cfRule type="cellIs" dxfId="8" priority="9785" operator="equal">
      <formula>"ALERTA!"</formula>
    </cfRule>
    <cfRule type="cellIs" dxfId="9" priority="9795" operator="equal">
      <formula>"MEDIR"</formula>
    </cfRule>
    <cfRule type="cellIs" dxfId="10" priority="9805" operator="equal">
      <formula>"OK"</formula>
    </cfRule>
    <cfRule type="cellIs" dxfId="11" priority="9815" operator="equal">
      <formula>"""OK"""</formula>
    </cfRule>
    <cfRule type="cellIs" dxfId="11" priority="9825" operator="equal">
      <formula>"OK"</formula>
    </cfRule>
    <cfRule type="cellIs" dxfId="12" priority="9835" operator="equal">
      <formula>0</formula>
    </cfRule>
  </conditionalFormatting>
  <conditionalFormatting sqref="O1069">
    <cfRule type="expression" dxfId="2" priority="9864">
      <formula>$Z1069="OK"</formula>
    </cfRule>
  </conditionalFormatting>
  <conditionalFormatting sqref="Q1069">
    <cfRule type="expression" dxfId="2" priority="9854">
      <formula>$Z1069="OK"</formula>
    </cfRule>
  </conditionalFormatting>
  <conditionalFormatting sqref="S1069">
    <cfRule type="expression" dxfId="2" priority="9844">
      <formula>$Z1069="OK"</formula>
    </cfRule>
  </conditionalFormatting>
  <conditionalFormatting sqref="W1069">
    <cfRule type="cellIs" dxfId="3" priority="9724" operator="equal">
      <formula>"ALERTA!"</formula>
    </cfRule>
    <cfRule type="cellIs" dxfId="0" priority="9734" operator="equal">
      <formula>"ALERTA!"</formula>
    </cfRule>
    <cfRule type="cellIs" dxfId="4" priority="9744" operator="equal">
      <formula>"ALERTA!"</formula>
    </cfRule>
    <cfRule type="cellIs" dxfId="5" priority="9754" operator="equal">
      <formula>"ALERTA!"</formula>
    </cfRule>
    <cfRule type="cellIs" dxfId="6" priority="9764" operator="equal">
      <formula>"MEDIR"</formula>
    </cfRule>
    <cfRule type="cellIs" dxfId="7" priority="9774" operator="equal">
      <formula>"OK"</formula>
    </cfRule>
    <cfRule type="cellIs" dxfId="8" priority="9784" operator="equal">
      <formula>"ALERTA!"</formula>
    </cfRule>
    <cfRule type="cellIs" dxfId="9" priority="9794" operator="equal">
      <formula>"MEDIR"</formula>
    </cfRule>
    <cfRule type="cellIs" dxfId="10" priority="9804" operator="equal">
      <formula>"OK"</formula>
    </cfRule>
    <cfRule type="cellIs" dxfId="11" priority="9814" operator="equal">
      <formula>"""OK"""</formula>
    </cfRule>
    <cfRule type="cellIs" dxfId="11" priority="9824" operator="equal">
      <formula>"OK"</formula>
    </cfRule>
    <cfRule type="cellIs" dxfId="12" priority="9834" operator="equal">
      <formula>0</formula>
    </cfRule>
  </conditionalFormatting>
  <conditionalFormatting sqref="O1070">
    <cfRule type="expression" dxfId="2" priority="9863">
      <formula>$Z1070="OK"</formula>
    </cfRule>
  </conditionalFormatting>
  <conditionalFormatting sqref="Q1070">
    <cfRule type="expression" dxfId="2" priority="9853">
      <formula>$Z1070="OK"</formula>
    </cfRule>
  </conditionalFormatting>
  <conditionalFormatting sqref="S1070">
    <cfRule type="expression" dxfId="2" priority="9843">
      <formula>$Z1070="OK"</formula>
    </cfRule>
  </conditionalFormatting>
  <conditionalFormatting sqref="W1070">
    <cfRule type="cellIs" dxfId="3" priority="9723" operator="equal">
      <formula>"ALERTA!"</formula>
    </cfRule>
    <cfRule type="cellIs" dxfId="0" priority="9733" operator="equal">
      <formula>"ALERTA!"</formula>
    </cfRule>
    <cfRule type="cellIs" dxfId="4" priority="9743" operator="equal">
      <formula>"ALERTA!"</formula>
    </cfRule>
    <cfRule type="cellIs" dxfId="5" priority="9753" operator="equal">
      <formula>"ALERTA!"</formula>
    </cfRule>
    <cfRule type="cellIs" dxfId="6" priority="9763" operator="equal">
      <formula>"MEDIR"</formula>
    </cfRule>
    <cfRule type="cellIs" dxfId="7" priority="9773" operator="equal">
      <formula>"OK"</formula>
    </cfRule>
    <cfRule type="cellIs" dxfId="8" priority="9783" operator="equal">
      <formula>"ALERTA!"</formula>
    </cfRule>
    <cfRule type="cellIs" dxfId="9" priority="9793" operator="equal">
      <formula>"MEDIR"</formula>
    </cfRule>
    <cfRule type="cellIs" dxfId="10" priority="9803" operator="equal">
      <formula>"OK"</formula>
    </cfRule>
    <cfRule type="cellIs" dxfId="11" priority="9813" operator="equal">
      <formula>"""OK"""</formula>
    </cfRule>
    <cfRule type="cellIs" dxfId="11" priority="9823" operator="equal">
      <formula>"OK"</formula>
    </cfRule>
    <cfRule type="cellIs" dxfId="12" priority="9833" operator="equal">
      <formula>0</formula>
    </cfRule>
  </conditionalFormatting>
  <conditionalFormatting sqref="O1071">
    <cfRule type="expression" dxfId="2" priority="9862">
      <formula>$Z1071="OK"</formula>
    </cfRule>
  </conditionalFormatting>
  <conditionalFormatting sqref="Q1071">
    <cfRule type="expression" dxfId="2" priority="9852">
      <formula>$Z1071="OK"</formula>
    </cfRule>
  </conditionalFormatting>
  <conditionalFormatting sqref="S1071">
    <cfRule type="expression" dxfId="2" priority="9842">
      <formula>$Z1071="OK"</formula>
    </cfRule>
  </conditionalFormatting>
  <conditionalFormatting sqref="W1071">
    <cfRule type="cellIs" dxfId="3" priority="9722" operator="equal">
      <formula>"ALERTA!"</formula>
    </cfRule>
    <cfRule type="cellIs" dxfId="0" priority="9732" operator="equal">
      <formula>"ALERTA!"</formula>
    </cfRule>
    <cfRule type="cellIs" dxfId="4" priority="9742" operator="equal">
      <formula>"ALERTA!"</formula>
    </cfRule>
    <cfRule type="cellIs" dxfId="5" priority="9752" operator="equal">
      <formula>"ALERTA!"</formula>
    </cfRule>
    <cfRule type="cellIs" dxfId="6" priority="9762" operator="equal">
      <formula>"MEDIR"</formula>
    </cfRule>
    <cfRule type="cellIs" dxfId="7" priority="9772" operator="equal">
      <formula>"OK"</formula>
    </cfRule>
    <cfRule type="cellIs" dxfId="8" priority="9782" operator="equal">
      <formula>"ALERTA!"</formula>
    </cfRule>
    <cfRule type="cellIs" dxfId="9" priority="9792" operator="equal">
      <formula>"MEDIR"</formula>
    </cfRule>
    <cfRule type="cellIs" dxfId="10" priority="9802" operator="equal">
      <formula>"OK"</formula>
    </cfRule>
    <cfRule type="cellIs" dxfId="11" priority="9812" operator="equal">
      <formula>"""OK"""</formula>
    </cfRule>
    <cfRule type="cellIs" dxfId="11" priority="9822" operator="equal">
      <formula>"OK"</formula>
    </cfRule>
    <cfRule type="cellIs" dxfId="12" priority="9832" operator="equal">
      <formula>0</formula>
    </cfRule>
  </conditionalFormatting>
  <conditionalFormatting sqref="O1072">
    <cfRule type="expression" dxfId="2" priority="9861">
      <formula>$Z1072="OK"</formula>
    </cfRule>
  </conditionalFormatting>
  <conditionalFormatting sqref="Q1072">
    <cfRule type="expression" dxfId="2" priority="9851">
      <formula>$Z1072="OK"</formula>
    </cfRule>
  </conditionalFormatting>
  <conditionalFormatting sqref="S1072">
    <cfRule type="expression" dxfId="2" priority="9841">
      <formula>$Z1072="OK"</formula>
    </cfRule>
  </conditionalFormatting>
  <conditionalFormatting sqref="W1072">
    <cfRule type="cellIs" dxfId="3" priority="9721" operator="equal">
      <formula>"ALERTA!"</formula>
    </cfRule>
    <cfRule type="cellIs" dxfId="0" priority="9731" operator="equal">
      <formula>"ALERTA!"</formula>
    </cfRule>
    <cfRule type="cellIs" dxfId="4" priority="9741" operator="equal">
      <formula>"ALERTA!"</formula>
    </cfRule>
    <cfRule type="cellIs" dxfId="5" priority="9751" operator="equal">
      <formula>"ALERTA!"</formula>
    </cfRule>
    <cfRule type="cellIs" dxfId="6" priority="9761" operator="equal">
      <formula>"MEDIR"</formula>
    </cfRule>
    <cfRule type="cellIs" dxfId="7" priority="9771" operator="equal">
      <formula>"OK"</formula>
    </cfRule>
    <cfRule type="cellIs" dxfId="8" priority="9781" operator="equal">
      <formula>"ALERTA!"</formula>
    </cfRule>
    <cfRule type="cellIs" dxfId="9" priority="9791" operator="equal">
      <formula>"MEDIR"</formula>
    </cfRule>
    <cfRule type="cellIs" dxfId="10" priority="9801" operator="equal">
      <formula>"OK"</formula>
    </cfRule>
    <cfRule type="cellIs" dxfId="11" priority="9811" operator="equal">
      <formula>"""OK"""</formula>
    </cfRule>
    <cfRule type="cellIs" dxfId="11" priority="9821" operator="equal">
      <formula>"OK"</formula>
    </cfRule>
    <cfRule type="cellIs" dxfId="12" priority="9831" operator="equal">
      <formula>0</formula>
    </cfRule>
  </conditionalFormatting>
  <conditionalFormatting sqref="O1073">
    <cfRule type="expression" dxfId="2" priority="9720">
      <formula>$Z1073="OK"</formula>
    </cfRule>
  </conditionalFormatting>
  <conditionalFormatting sqref="Q1073">
    <cfRule type="expression" dxfId="2" priority="9719">
      <formula>$Z1073="OK"</formula>
    </cfRule>
  </conditionalFormatting>
  <conditionalFormatting sqref="S1073">
    <cfRule type="expression" dxfId="2" priority="9718">
      <formula>$Z1073="OK"</formula>
    </cfRule>
  </conditionalFormatting>
  <conditionalFormatting sqref="W1073">
    <cfRule type="cellIs" dxfId="3" priority="9706" operator="equal">
      <formula>"ALERTA!"</formula>
    </cfRule>
    <cfRule type="cellIs" dxfId="0" priority="9707" operator="equal">
      <formula>"ALERTA!"</formula>
    </cfRule>
    <cfRule type="cellIs" dxfId="4" priority="9708" operator="equal">
      <formula>"ALERTA!"</formula>
    </cfRule>
    <cfRule type="cellIs" dxfId="5" priority="9709" operator="equal">
      <formula>"ALERTA!"</formula>
    </cfRule>
    <cfRule type="cellIs" dxfId="6" priority="9710" operator="equal">
      <formula>"MEDIR"</formula>
    </cfRule>
    <cfRule type="cellIs" dxfId="7" priority="9711" operator="equal">
      <formula>"OK"</formula>
    </cfRule>
    <cfRule type="cellIs" dxfId="8" priority="9712" operator="equal">
      <formula>"ALERTA!"</formula>
    </cfRule>
    <cfRule type="cellIs" dxfId="9" priority="9713" operator="equal">
      <formula>"MEDIR"</formula>
    </cfRule>
    <cfRule type="cellIs" dxfId="10" priority="9714" operator="equal">
      <formula>"OK"</formula>
    </cfRule>
    <cfRule type="cellIs" dxfId="11" priority="9715" operator="equal">
      <formula>"""OK"""</formula>
    </cfRule>
    <cfRule type="cellIs" dxfId="11" priority="9716" operator="equal">
      <formula>"OK"</formula>
    </cfRule>
    <cfRule type="cellIs" dxfId="12" priority="9717" operator="equal">
      <formula>0</formula>
    </cfRule>
  </conditionalFormatting>
  <conditionalFormatting sqref="O1074">
    <cfRule type="expression" dxfId="2" priority="9705">
      <formula>$Z1074="OK"</formula>
    </cfRule>
  </conditionalFormatting>
  <conditionalFormatting sqref="Q1074">
    <cfRule type="expression" dxfId="2" priority="9704">
      <formula>$Z1074="OK"</formula>
    </cfRule>
  </conditionalFormatting>
  <conditionalFormatting sqref="S1074">
    <cfRule type="expression" dxfId="2" priority="9703">
      <formula>$Z1074="OK"</formula>
    </cfRule>
  </conditionalFormatting>
  <conditionalFormatting sqref="W1074">
    <cfRule type="cellIs" dxfId="3" priority="9691" operator="equal">
      <formula>"ALERTA!"</formula>
    </cfRule>
    <cfRule type="cellIs" dxfId="0" priority="9692" operator="equal">
      <formula>"ALERTA!"</formula>
    </cfRule>
    <cfRule type="cellIs" dxfId="4" priority="9693" operator="equal">
      <formula>"ALERTA!"</formula>
    </cfRule>
    <cfRule type="cellIs" dxfId="5" priority="9694" operator="equal">
      <formula>"ALERTA!"</formula>
    </cfRule>
    <cfRule type="cellIs" dxfId="6" priority="9695" operator="equal">
      <formula>"MEDIR"</formula>
    </cfRule>
    <cfRule type="cellIs" dxfId="7" priority="9696" operator="equal">
      <formula>"OK"</formula>
    </cfRule>
    <cfRule type="cellIs" dxfId="8" priority="9697" operator="equal">
      <formula>"ALERTA!"</formula>
    </cfRule>
    <cfRule type="cellIs" dxfId="9" priority="9698" operator="equal">
      <formula>"MEDIR"</formula>
    </cfRule>
    <cfRule type="cellIs" dxfId="10" priority="9699" operator="equal">
      <formula>"OK"</formula>
    </cfRule>
    <cfRule type="cellIs" dxfId="11" priority="9700" operator="equal">
      <formula>"""OK"""</formula>
    </cfRule>
    <cfRule type="cellIs" dxfId="11" priority="9701" operator="equal">
      <formula>"OK"</formula>
    </cfRule>
    <cfRule type="cellIs" dxfId="12" priority="9702" operator="equal">
      <formula>0</formula>
    </cfRule>
  </conditionalFormatting>
  <conditionalFormatting sqref="O1076">
    <cfRule type="expression" dxfId="2" priority="330">
      <formula>$Z1076="OK"</formula>
    </cfRule>
  </conditionalFormatting>
  <conditionalFormatting sqref="Q1076">
    <cfRule type="expression" dxfId="2" priority="329">
      <formula>$Z1076="OK"</formula>
    </cfRule>
  </conditionalFormatting>
  <conditionalFormatting sqref="S1076">
    <cfRule type="expression" dxfId="2" priority="328">
      <formula>$Z1076="OK"</formula>
    </cfRule>
  </conditionalFormatting>
  <conditionalFormatting sqref="W1076">
    <cfRule type="cellIs" dxfId="12" priority="327" operator="equal">
      <formula>0</formula>
    </cfRule>
    <cfRule type="cellIs" dxfId="11" priority="326" operator="equal">
      <formula>"OK"</formula>
    </cfRule>
    <cfRule type="cellIs" dxfId="11" priority="325" operator="equal">
      <formula>"""OK"""</formula>
    </cfRule>
    <cfRule type="cellIs" dxfId="10" priority="324" operator="equal">
      <formula>"OK"</formula>
    </cfRule>
    <cfRule type="cellIs" dxfId="9" priority="323" operator="equal">
      <formula>"MEDIR"</formula>
    </cfRule>
    <cfRule type="cellIs" dxfId="8" priority="322" operator="equal">
      <formula>"ALERTA!"</formula>
    </cfRule>
    <cfRule type="cellIs" dxfId="7" priority="321" operator="equal">
      <formula>"OK"</formula>
    </cfRule>
    <cfRule type="cellIs" dxfId="6" priority="320" operator="equal">
      <formula>"MEDIR"</formula>
    </cfRule>
    <cfRule type="cellIs" dxfId="5" priority="319" operator="equal">
      <formula>"ALERTA!"</formula>
    </cfRule>
    <cfRule type="cellIs" dxfId="4" priority="318" operator="equal">
      <formula>"ALERTA!"</formula>
    </cfRule>
    <cfRule type="cellIs" dxfId="0" priority="317" operator="equal">
      <formula>"ALERTA!"</formula>
    </cfRule>
    <cfRule type="cellIs" dxfId="3" priority="316" operator="equal">
      <formula>"ALERTA!"</formula>
    </cfRule>
  </conditionalFormatting>
  <conditionalFormatting sqref="O1082">
    <cfRule type="expression" dxfId="2" priority="9675">
      <formula>$Z1082="OK"</formula>
    </cfRule>
  </conditionalFormatting>
  <conditionalFormatting sqref="Q1082">
    <cfRule type="expression" dxfId="2" priority="9674">
      <formula>$Z1082="OK"</formula>
    </cfRule>
  </conditionalFormatting>
  <conditionalFormatting sqref="S1082">
    <cfRule type="expression" dxfId="2" priority="9673">
      <formula>$Z1082="OK"</formula>
    </cfRule>
  </conditionalFormatting>
  <conditionalFormatting sqref="W1082">
    <cfRule type="cellIs" dxfId="3" priority="9661" operator="equal">
      <formula>"ALERTA!"</formula>
    </cfRule>
    <cfRule type="cellIs" dxfId="0" priority="9662" operator="equal">
      <formula>"ALERTA!"</formula>
    </cfRule>
    <cfRule type="cellIs" dxfId="4" priority="9663" operator="equal">
      <formula>"ALERTA!"</formula>
    </cfRule>
    <cfRule type="cellIs" dxfId="5" priority="9664" operator="equal">
      <formula>"ALERTA!"</formula>
    </cfRule>
    <cfRule type="cellIs" dxfId="6" priority="9665" operator="equal">
      <formula>"MEDIR"</formula>
    </cfRule>
    <cfRule type="cellIs" dxfId="7" priority="9666" operator="equal">
      <formula>"OK"</formula>
    </cfRule>
    <cfRule type="cellIs" dxfId="8" priority="9667" operator="equal">
      <formula>"ALERTA!"</formula>
    </cfRule>
    <cfRule type="cellIs" dxfId="9" priority="9668" operator="equal">
      <formula>"MEDIR"</formula>
    </cfRule>
    <cfRule type="cellIs" dxfId="10" priority="9669" operator="equal">
      <formula>"OK"</formula>
    </cfRule>
    <cfRule type="cellIs" dxfId="11" priority="9670" operator="equal">
      <formula>"""OK"""</formula>
    </cfRule>
    <cfRule type="cellIs" dxfId="11" priority="9671" operator="equal">
      <formula>"OK"</formula>
    </cfRule>
    <cfRule type="cellIs" dxfId="12" priority="9672" operator="equal">
      <formula>0</formula>
    </cfRule>
  </conditionalFormatting>
  <conditionalFormatting sqref="O1094">
    <cfRule type="expression" dxfId="2" priority="315">
      <formula>$Z1094="OK"</formula>
    </cfRule>
  </conditionalFormatting>
  <conditionalFormatting sqref="Q1094">
    <cfRule type="expression" dxfId="2" priority="314">
      <formula>$Z1094="OK"</formula>
    </cfRule>
  </conditionalFormatting>
  <conditionalFormatting sqref="S1094">
    <cfRule type="expression" dxfId="2" priority="313">
      <formula>$Z1094="OK"</formula>
    </cfRule>
  </conditionalFormatting>
  <conditionalFormatting sqref="W1094">
    <cfRule type="cellIs" dxfId="12" priority="312" operator="equal">
      <formula>0</formula>
    </cfRule>
    <cfRule type="cellIs" dxfId="11" priority="311" operator="equal">
      <formula>"OK"</formula>
    </cfRule>
    <cfRule type="cellIs" dxfId="11" priority="310" operator="equal">
      <formula>"""OK"""</formula>
    </cfRule>
    <cfRule type="cellIs" dxfId="10" priority="309" operator="equal">
      <formula>"OK"</formula>
    </cfRule>
    <cfRule type="cellIs" dxfId="9" priority="308" operator="equal">
      <formula>"MEDIR"</formula>
    </cfRule>
    <cfRule type="cellIs" dxfId="8" priority="307" operator="equal">
      <formula>"ALERTA!"</formula>
    </cfRule>
    <cfRule type="cellIs" dxfId="7" priority="306" operator="equal">
      <formula>"OK"</formula>
    </cfRule>
    <cfRule type="cellIs" dxfId="6" priority="305" operator="equal">
      <formula>"MEDIR"</formula>
    </cfRule>
    <cfRule type="cellIs" dxfId="5" priority="304" operator="equal">
      <formula>"ALERTA!"</formula>
    </cfRule>
    <cfRule type="cellIs" dxfId="4" priority="303" operator="equal">
      <formula>"ALERTA!"</formula>
    </cfRule>
    <cfRule type="cellIs" dxfId="0" priority="302" operator="equal">
      <formula>"ALERTA!"</formula>
    </cfRule>
    <cfRule type="cellIs" dxfId="3" priority="301" operator="equal">
      <formula>"ALERTA!"</formula>
    </cfRule>
  </conditionalFormatting>
  <conditionalFormatting sqref="O1101">
    <cfRule type="expression" dxfId="2" priority="9660">
      <formula>$Z1101="OK"</formula>
    </cfRule>
  </conditionalFormatting>
  <conditionalFormatting sqref="Q1101">
    <cfRule type="expression" dxfId="2" priority="9659">
      <formula>$Z1101="OK"</formula>
    </cfRule>
  </conditionalFormatting>
  <conditionalFormatting sqref="S1101">
    <cfRule type="expression" dxfId="2" priority="9658">
      <formula>$Z1101="OK"</formula>
    </cfRule>
  </conditionalFormatting>
  <conditionalFormatting sqref="W1101">
    <cfRule type="cellIs" dxfId="3" priority="9646" operator="equal">
      <formula>"ALERTA!"</formula>
    </cfRule>
    <cfRule type="cellIs" dxfId="0" priority="9647" operator="equal">
      <formula>"ALERTA!"</formula>
    </cfRule>
    <cfRule type="cellIs" dxfId="4" priority="9648" operator="equal">
      <formula>"ALERTA!"</formula>
    </cfRule>
    <cfRule type="cellIs" dxfId="5" priority="9649" operator="equal">
      <formula>"ALERTA!"</formula>
    </cfRule>
    <cfRule type="cellIs" dxfId="6" priority="9650" operator="equal">
      <formula>"MEDIR"</formula>
    </cfRule>
    <cfRule type="cellIs" dxfId="7" priority="9651" operator="equal">
      <formula>"OK"</formula>
    </cfRule>
    <cfRule type="cellIs" dxfId="8" priority="9652" operator="equal">
      <formula>"ALERTA!"</formula>
    </cfRule>
    <cfRule type="cellIs" dxfId="9" priority="9653" operator="equal">
      <formula>"MEDIR"</formula>
    </cfRule>
    <cfRule type="cellIs" dxfId="10" priority="9654" operator="equal">
      <formula>"OK"</formula>
    </cfRule>
    <cfRule type="cellIs" dxfId="11" priority="9655" operator="equal">
      <formula>"""OK"""</formula>
    </cfRule>
    <cfRule type="cellIs" dxfId="11" priority="9656" operator="equal">
      <formula>"OK"</formula>
    </cfRule>
    <cfRule type="cellIs" dxfId="12" priority="9657" operator="equal">
      <formula>0</formula>
    </cfRule>
  </conditionalFormatting>
  <conditionalFormatting sqref="O1108">
    <cfRule type="expression" dxfId="2" priority="9615">
      <formula>$Z1108="OK"</formula>
    </cfRule>
  </conditionalFormatting>
  <conditionalFormatting sqref="Q1108">
    <cfRule type="expression" dxfId="2" priority="9614">
      <formula>$Z1108="OK"</formula>
    </cfRule>
  </conditionalFormatting>
  <conditionalFormatting sqref="S1108">
    <cfRule type="expression" dxfId="2" priority="9613">
      <formula>$Z1108="OK"</formula>
    </cfRule>
  </conditionalFormatting>
  <conditionalFormatting sqref="W1108">
    <cfRule type="cellIs" dxfId="3" priority="9601" operator="equal">
      <formula>"ALERTA!"</formula>
    </cfRule>
    <cfRule type="cellIs" dxfId="0" priority="9602" operator="equal">
      <formula>"ALERTA!"</formula>
    </cfRule>
    <cfRule type="cellIs" dxfId="4" priority="9603" operator="equal">
      <formula>"ALERTA!"</formula>
    </cfRule>
    <cfRule type="cellIs" dxfId="5" priority="9604" operator="equal">
      <formula>"ALERTA!"</formula>
    </cfRule>
    <cfRule type="cellIs" dxfId="6" priority="9605" operator="equal">
      <formula>"MEDIR"</formula>
    </cfRule>
    <cfRule type="cellIs" dxfId="7" priority="9606" operator="equal">
      <formula>"OK"</formula>
    </cfRule>
    <cfRule type="cellIs" dxfId="8" priority="9607" operator="equal">
      <formula>"ALERTA!"</formula>
    </cfRule>
    <cfRule type="cellIs" dxfId="9" priority="9608" operator="equal">
      <formula>"MEDIR"</formula>
    </cfRule>
    <cfRule type="cellIs" dxfId="10" priority="9609" operator="equal">
      <formula>"OK"</formula>
    </cfRule>
    <cfRule type="cellIs" dxfId="11" priority="9610" operator="equal">
      <formula>"""OK"""</formula>
    </cfRule>
    <cfRule type="cellIs" dxfId="11" priority="9611" operator="equal">
      <formula>"OK"</formula>
    </cfRule>
    <cfRule type="cellIs" dxfId="12" priority="9612" operator="equal">
      <formula>0</formula>
    </cfRule>
  </conditionalFormatting>
  <conditionalFormatting sqref="O1128">
    <cfRule type="expression" dxfId="2" priority="300">
      <formula>$Z1128="OK"</formula>
    </cfRule>
  </conditionalFormatting>
  <conditionalFormatting sqref="Q1128">
    <cfRule type="expression" dxfId="2" priority="299">
      <formula>$Z1128="OK"</formula>
    </cfRule>
  </conditionalFormatting>
  <conditionalFormatting sqref="S1128">
    <cfRule type="expression" dxfId="2" priority="298">
      <formula>$Z1128="OK"</formula>
    </cfRule>
  </conditionalFormatting>
  <conditionalFormatting sqref="W1128">
    <cfRule type="cellIs" dxfId="12" priority="297" operator="equal">
      <formula>0</formula>
    </cfRule>
    <cfRule type="cellIs" dxfId="11" priority="296" operator="equal">
      <formula>"OK"</formula>
    </cfRule>
    <cfRule type="cellIs" dxfId="11" priority="295" operator="equal">
      <formula>"""OK"""</formula>
    </cfRule>
    <cfRule type="cellIs" dxfId="10" priority="294" operator="equal">
      <formula>"OK"</formula>
    </cfRule>
    <cfRule type="cellIs" dxfId="9" priority="293" operator="equal">
      <formula>"MEDIR"</formula>
    </cfRule>
    <cfRule type="cellIs" dxfId="8" priority="292" operator="equal">
      <formula>"ALERTA!"</formula>
    </cfRule>
    <cfRule type="cellIs" dxfId="7" priority="291" operator="equal">
      <formula>"OK"</formula>
    </cfRule>
    <cfRule type="cellIs" dxfId="6" priority="290" operator="equal">
      <formula>"MEDIR"</formula>
    </cfRule>
    <cfRule type="cellIs" dxfId="5" priority="289" operator="equal">
      <formula>"ALERTA!"</formula>
    </cfRule>
    <cfRule type="cellIs" dxfId="4" priority="288" operator="equal">
      <formula>"ALERTA!"</formula>
    </cfRule>
    <cfRule type="cellIs" dxfId="0" priority="287" operator="equal">
      <formula>"ALERTA!"</formula>
    </cfRule>
    <cfRule type="cellIs" dxfId="3" priority="286" operator="equal">
      <formula>"ALERTA!"</formula>
    </cfRule>
  </conditionalFormatting>
  <conditionalFormatting sqref="O1131">
    <cfRule type="expression" dxfId="2" priority="9585">
      <formula>$Z1131="OK"</formula>
    </cfRule>
  </conditionalFormatting>
  <conditionalFormatting sqref="Q1131">
    <cfRule type="expression" dxfId="2" priority="9584">
      <formula>$Z1131="OK"</formula>
    </cfRule>
  </conditionalFormatting>
  <conditionalFormatting sqref="S1131">
    <cfRule type="expression" dxfId="2" priority="9583">
      <formula>$Z1131="OK"</formula>
    </cfRule>
  </conditionalFormatting>
  <conditionalFormatting sqref="W1131">
    <cfRule type="cellIs" dxfId="3" priority="9571" operator="equal">
      <formula>"ALERTA!"</formula>
    </cfRule>
    <cfRule type="cellIs" dxfId="0" priority="9572" operator="equal">
      <formula>"ALERTA!"</formula>
    </cfRule>
    <cfRule type="cellIs" dxfId="4" priority="9573" operator="equal">
      <formula>"ALERTA!"</formula>
    </cfRule>
    <cfRule type="cellIs" dxfId="5" priority="9574" operator="equal">
      <formula>"ALERTA!"</formula>
    </cfRule>
    <cfRule type="cellIs" dxfId="6" priority="9575" operator="equal">
      <formula>"MEDIR"</formula>
    </cfRule>
    <cfRule type="cellIs" dxfId="7" priority="9576" operator="equal">
      <formula>"OK"</formula>
    </cfRule>
    <cfRule type="cellIs" dxfId="8" priority="9577" operator="equal">
      <formula>"ALERTA!"</formula>
    </cfRule>
    <cfRule type="cellIs" dxfId="9" priority="9578" operator="equal">
      <formula>"MEDIR"</formula>
    </cfRule>
    <cfRule type="cellIs" dxfId="10" priority="9579" operator="equal">
      <formula>"OK"</formula>
    </cfRule>
    <cfRule type="cellIs" dxfId="11" priority="9580" operator="equal">
      <formula>"""OK"""</formula>
    </cfRule>
    <cfRule type="cellIs" dxfId="11" priority="9581" operator="equal">
      <formula>"OK"</formula>
    </cfRule>
    <cfRule type="cellIs" dxfId="12" priority="9582" operator="equal">
      <formula>0</formula>
    </cfRule>
  </conditionalFormatting>
  <conditionalFormatting sqref="O1134">
    <cfRule type="expression" dxfId="2" priority="9495">
      <formula>$Z1134="OK"</formula>
    </cfRule>
  </conditionalFormatting>
  <conditionalFormatting sqref="Q1134">
    <cfRule type="expression" dxfId="2" priority="9494">
      <formula>$Z1134="OK"</formula>
    </cfRule>
  </conditionalFormatting>
  <conditionalFormatting sqref="S1134">
    <cfRule type="expression" dxfId="2" priority="9493">
      <formula>$Z1134="OK"</formula>
    </cfRule>
  </conditionalFormatting>
  <conditionalFormatting sqref="W1134">
    <cfRule type="cellIs" dxfId="3" priority="9481" operator="equal">
      <formula>"ALERTA!"</formula>
    </cfRule>
    <cfRule type="cellIs" dxfId="0" priority="9482" operator="equal">
      <formula>"ALERTA!"</formula>
    </cfRule>
    <cfRule type="cellIs" dxfId="4" priority="9483" operator="equal">
      <formula>"ALERTA!"</formula>
    </cfRule>
    <cfRule type="cellIs" dxfId="5" priority="9484" operator="equal">
      <formula>"ALERTA!"</formula>
    </cfRule>
    <cfRule type="cellIs" dxfId="6" priority="9485" operator="equal">
      <formula>"MEDIR"</formula>
    </cfRule>
    <cfRule type="cellIs" dxfId="7" priority="9486" operator="equal">
      <formula>"OK"</formula>
    </cfRule>
    <cfRule type="cellIs" dxfId="8" priority="9487" operator="equal">
      <formula>"ALERTA!"</formula>
    </cfRule>
    <cfRule type="cellIs" dxfId="9" priority="9488" operator="equal">
      <formula>"MEDIR"</formula>
    </cfRule>
    <cfRule type="cellIs" dxfId="10" priority="9489" operator="equal">
      <formula>"OK"</formula>
    </cfRule>
    <cfRule type="cellIs" dxfId="11" priority="9490" operator="equal">
      <formula>"""OK"""</formula>
    </cfRule>
    <cfRule type="cellIs" dxfId="11" priority="9491" operator="equal">
      <formula>"OK"</formula>
    </cfRule>
    <cfRule type="cellIs" dxfId="12" priority="9492" operator="equal">
      <formula>0</formula>
    </cfRule>
  </conditionalFormatting>
  <conditionalFormatting sqref="O1139">
    <cfRule type="expression" dxfId="2" priority="9480">
      <formula>$Z1139="OK"</formula>
    </cfRule>
  </conditionalFormatting>
  <conditionalFormatting sqref="Q1139">
    <cfRule type="expression" dxfId="2" priority="9479">
      <formula>$Z1139="OK"</formula>
    </cfRule>
  </conditionalFormatting>
  <conditionalFormatting sqref="S1139">
    <cfRule type="expression" dxfId="2" priority="9478">
      <formula>$Z1139="OK"</formula>
    </cfRule>
  </conditionalFormatting>
  <conditionalFormatting sqref="W1139">
    <cfRule type="cellIs" dxfId="3" priority="9466" operator="equal">
      <formula>"ALERTA!"</formula>
    </cfRule>
    <cfRule type="cellIs" dxfId="0" priority="9467" operator="equal">
      <formula>"ALERTA!"</formula>
    </cfRule>
    <cfRule type="cellIs" dxfId="4" priority="9468" operator="equal">
      <formula>"ALERTA!"</formula>
    </cfRule>
    <cfRule type="cellIs" dxfId="5" priority="9469" operator="equal">
      <formula>"ALERTA!"</formula>
    </cfRule>
    <cfRule type="cellIs" dxfId="6" priority="9470" operator="equal">
      <formula>"MEDIR"</formula>
    </cfRule>
    <cfRule type="cellIs" dxfId="7" priority="9471" operator="equal">
      <formula>"OK"</formula>
    </cfRule>
    <cfRule type="cellIs" dxfId="8" priority="9472" operator="equal">
      <formula>"ALERTA!"</formula>
    </cfRule>
    <cfRule type="cellIs" dxfId="9" priority="9473" operator="equal">
      <formula>"MEDIR"</formula>
    </cfRule>
    <cfRule type="cellIs" dxfId="10" priority="9474" operator="equal">
      <formula>"OK"</formula>
    </cfRule>
    <cfRule type="cellIs" dxfId="11" priority="9475" operator="equal">
      <formula>"""OK"""</formula>
    </cfRule>
    <cfRule type="cellIs" dxfId="11" priority="9476" operator="equal">
      <formula>"OK"</formula>
    </cfRule>
    <cfRule type="cellIs" dxfId="12" priority="9477" operator="equal">
      <formula>0</formula>
    </cfRule>
  </conditionalFormatting>
  <conditionalFormatting sqref="O1147">
    <cfRule type="expression" dxfId="2" priority="9465">
      <formula>$Z1147="OK"</formula>
    </cfRule>
  </conditionalFormatting>
  <conditionalFormatting sqref="Q1147">
    <cfRule type="expression" dxfId="2" priority="9464">
      <formula>$Z1147="OK"</formula>
    </cfRule>
  </conditionalFormatting>
  <conditionalFormatting sqref="S1147">
    <cfRule type="expression" dxfId="2" priority="9463">
      <formula>$Z1147="OK"</formula>
    </cfRule>
  </conditionalFormatting>
  <conditionalFormatting sqref="W1147">
    <cfRule type="cellIs" dxfId="3" priority="9451" operator="equal">
      <formula>"ALERTA!"</formula>
    </cfRule>
    <cfRule type="cellIs" dxfId="0" priority="9452" operator="equal">
      <formula>"ALERTA!"</formula>
    </cfRule>
    <cfRule type="cellIs" dxfId="4" priority="9453" operator="equal">
      <formula>"ALERTA!"</formula>
    </cfRule>
    <cfRule type="cellIs" dxfId="5" priority="9454" operator="equal">
      <formula>"ALERTA!"</formula>
    </cfRule>
    <cfRule type="cellIs" dxfId="6" priority="9455" operator="equal">
      <formula>"MEDIR"</formula>
    </cfRule>
    <cfRule type="cellIs" dxfId="7" priority="9456" operator="equal">
      <formula>"OK"</formula>
    </cfRule>
    <cfRule type="cellIs" dxfId="8" priority="9457" operator="equal">
      <formula>"ALERTA!"</formula>
    </cfRule>
    <cfRule type="cellIs" dxfId="9" priority="9458" operator="equal">
      <formula>"MEDIR"</formula>
    </cfRule>
    <cfRule type="cellIs" dxfId="10" priority="9459" operator="equal">
      <formula>"OK"</formula>
    </cfRule>
    <cfRule type="cellIs" dxfId="11" priority="9460" operator="equal">
      <formula>"""OK"""</formula>
    </cfRule>
    <cfRule type="cellIs" dxfId="11" priority="9461" operator="equal">
      <formula>"OK"</formula>
    </cfRule>
    <cfRule type="cellIs" dxfId="12" priority="9462" operator="equal">
      <formula>0</formula>
    </cfRule>
  </conditionalFormatting>
  <conditionalFormatting sqref="O1150">
    <cfRule type="expression" dxfId="2" priority="9570">
      <formula>$Z1150="OK"</formula>
    </cfRule>
  </conditionalFormatting>
  <conditionalFormatting sqref="Q1150">
    <cfRule type="expression" dxfId="2" priority="9569">
      <formula>$Z1150="OK"</formula>
    </cfRule>
  </conditionalFormatting>
  <conditionalFormatting sqref="S1150">
    <cfRule type="expression" dxfId="2" priority="9568">
      <formula>$Z1150="OK"</formula>
    </cfRule>
  </conditionalFormatting>
  <conditionalFormatting sqref="W1150">
    <cfRule type="cellIs" dxfId="3" priority="9556" operator="equal">
      <formula>"ALERTA!"</formula>
    </cfRule>
    <cfRule type="cellIs" dxfId="0" priority="9557" operator="equal">
      <formula>"ALERTA!"</formula>
    </cfRule>
    <cfRule type="cellIs" dxfId="4" priority="9558" operator="equal">
      <formula>"ALERTA!"</formula>
    </cfRule>
    <cfRule type="cellIs" dxfId="5" priority="9559" operator="equal">
      <formula>"ALERTA!"</formula>
    </cfRule>
    <cfRule type="cellIs" dxfId="6" priority="9560" operator="equal">
      <formula>"MEDIR"</formula>
    </cfRule>
    <cfRule type="cellIs" dxfId="7" priority="9561" operator="equal">
      <formula>"OK"</formula>
    </cfRule>
    <cfRule type="cellIs" dxfId="8" priority="9562" operator="equal">
      <formula>"ALERTA!"</formula>
    </cfRule>
    <cfRule type="cellIs" dxfId="9" priority="9563" operator="equal">
      <formula>"MEDIR"</formula>
    </cfRule>
    <cfRule type="cellIs" dxfId="10" priority="9564" operator="equal">
      <formula>"OK"</formula>
    </cfRule>
    <cfRule type="cellIs" dxfId="11" priority="9565" operator="equal">
      <formula>"""OK"""</formula>
    </cfRule>
    <cfRule type="cellIs" dxfId="11" priority="9566" operator="equal">
      <formula>"OK"</formula>
    </cfRule>
    <cfRule type="cellIs" dxfId="12" priority="9567" operator="equal">
      <formula>0</formula>
    </cfRule>
  </conditionalFormatting>
  <conditionalFormatting sqref="O1151">
    <cfRule type="expression" dxfId="2" priority="9555">
      <formula>$Z1151="OK"</formula>
    </cfRule>
  </conditionalFormatting>
  <conditionalFormatting sqref="Q1151">
    <cfRule type="expression" dxfId="2" priority="9554">
      <formula>$Z1151="OK"</formula>
    </cfRule>
  </conditionalFormatting>
  <conditionalFormatting sqref="S1151">
    <cfRule type="expression" dxfId="2" priority="9553">
      <formula>$Z1151="OK"</formula>
    </cfRule>
  </conditionalFormatting>
  <conditionalFormatting sqref="W1151">
    <cfRule type="cellIs" dxfId="3" priority="9541" operator="equal">
      <formula>"ALERTA!"</formula>
    </cfRule>
    <cfRule type="cellIs" dxfId="0" priority="9542" operator="equal">
      <formula>"ALERTA!"</formula>
    </cfRule>
    <cfRule type="cellIs" dxfId="4" priority="9543" operator="equal">
      <formula>"ALERTA!"</formula>
    </cfRule>
    <cfRule type="cellIs" dxfId="5" priority="9544" operator="equal">
      <formula>"ALERTA!"</formula>
    </cfRule>
    <cfRule type="cellIs" dxfId="6" priority="9545" operator="equal">
      <formula>"MEDIR"</formula>
    </cfRule>
    <cfRule type="cellIs" dxfId="7" priority="9546" operator="equal">
      <formula>"OK"</formula>
    </cfRule>
    <cfRule type="cellIs" dxfId="8" priority="9547" operator="equal">
      <formula>"ALERTA!"</formula>
    </cfRule>
    <cfRule type="cellIs" dxfId="9" priority="9548" operator="equal">
      <formula>"MEDIR"</formula>
    </cfRule>
    <cfRule type="cellIs" dxfId="10" priority="9549" operator="equal">
      <formula>"OK"</formula>
    </cfRule>
    <cfRule type="cellIs" dxfId="11" priority="9550" operator="equal">
      <formula>"""OK"""</formula>
    </cfRule>
    <cfRule type="cellIs" dxfId="11" priority="9551" operator="equal">
      <formula>"OK"</formula>
    </cfRule>
    <cfRule type="cellIs" dxfId="12" priority="9552" operator="equal">
      <formula>0</formula>
    </cfRule>
  </conditionalFormatting>
  <conditionalFormatting sqref="O1152">
    <cfRule type="expression" dxfId="2" priority="9540">
      <formula>$Z1152="OK"</formula>
    </cfRule>
  </conditionalFormatting>
  <conditionalFormatting sqref="Q1152">
    <cfRule type="expression" dxfId="2" priority="9539">
      <formula>$Z1152="OK"</formula>
    </cfRule>
  </conditionalFormatting>
  <conditionalFormatting sqref="S1152">
    <cfRule type="expression" dxfId="2" priority="9538">
      <formula>$Z1152="OK"</formula>
    </cfRule>
  </conditionalFormatting>
  <conditionalFormatting sqref="W1152">
    <cfRule type="cellIs" dxfId="3" priority="9526" operator="equal">
      <formula>"ALERTA!"</formula>
    </cfRule>
    <cfRule type="cellIs" dxfId="0" priority="9527" operator="equal">
      <formula>"ALERTA!"</formula>
    </cfRule>
    <cfRule type="cellIs" dxfId="4" priority="9528" operator="equal">
      <formula>"ALERTA!"</formula>
    </cfRule>
    <cfRule type="cellIs" dxfId="5" priority="9529" operator="equal">
      <formula>"ALERTA!"</formula>
    </cfRule>
    <cfRule type="cellIs" dxfId="6" priority="9530" operator="equal">
      <formula>"MEDIR"</formula>
    </cfRule>
    <cfRule type="cellIs" dxfId="7" priority="9531" operator="equal">
      <formula>"OK"</formula>
    </cfRule>
    <cfRule type="cellIs" dxfId="8" priority="9532" operator="equal">
      <formula>"ALERTA!"</formula>
    </cfRule>
    <cfRule type="cellIs" dxfId="9" priority="9533" operator="equal">
      <formula>"MEDIR"</formula>
    </cfRule>
    <cfRule type="cellIs" dxfId="10" priority="9534" operator="equal">
      <formula>"OK"</formula>
    </cfRule>
    <cfRule type="cellIs" dxfId="11" priority="9535" operator="equal">
      <formula>"""OK"""</formula>
    </cfRule>
    <cfRule type="cellIs" dxfId="11" priority="9536" operator="equal">
      <formula>"OK"</formula>
    </cfRule>
    <cfRule type="cellIs" dxfId="12" priority="9537" operator="equal">
      <formula>0</formula>
    </cfRule>
  </conditionalFormatting>
  <conditionalFormatting sqref="O1153">
    <cfRule type="expression" dxfId="2" priority="9525">
      <formula>$Z1153="OK"</formula>
    </cfRule>
  </conditionalFormatting>
  <conditionalFormatting sqref="Q1153">
    <cfRule type="expression" dxfId="2" priority="9524">
      <formula>$Z1153="OK"</formula>
    </cfRule>
  </conditionalFormatting>
  <conditionalFormatting sqref="S1153">
    <cfRule type="expression" dxfId="2" priority="9523">
      <formula>$Z1153="OK"</formula>
    </cfRule>
  </conditionalFormatting>
  <conditionalFormatting sqref="W1153">
    <cfRule type="cellIs" dxfId="3" priority="9511" operator="equal">
      <formula>"ALERTA!"</formula>
    </cfRule>
    <cfRule type="cellIs" dxfId="0" priority="9512" operator="equal">
      <formula>"ALERTA!"</formula>
    </cfRule>
    <cfRule type="cellIs" dxfId="4" priority="9513" operator="equal">
      <formula>"ALERTA!"</formula>
    </cfRule>
    <cfRule type="cellIs" dxfId="5" priority="9514" operator="equal">
      <formula>"ALERTA!"</formula>
    </cfRule>
    <cfRule type="cellIs" dxfId="6" priority="9515" operator="equal">
      <formula>"MEDIR"</formula>
    </cfRule>
    <cfRule type="cellIs" dxfId="7" priority="9516" operator="equal">
      <formula>"OK"</formula>
    </cfRule>
    <cfRule type="cellIs" dxfId="8" priority="9517" operator="equal">
      <formula>"ALERTA!"</formula>
    </cfRule>
    <cfRule type="cellIs" dxfId="9" priority="9518" operator="equal">
      <formula>"MEDIR"</formula>
    </cfRule>
    <cfRule type="cellIs" dxfId="10" priority="9519" operator="equal">
      <formula>"OK"</formula>
    </cfRule>
    <cfRule type="cellIs" dxfId="11" priority="9520" operator="equal">
      <formula>"""OK"""</formula>
    </cfRule>
    <cfRule type="cellIs" dxfId="11" priority="9521" operator="equal">
      <formula>"OK"</formula>
    </cfRule>
    <cfRule type="cellIs" dxfId="12" priority="9522" operator="equal">
      <formula>0</formula>
    </cfRule>
  </conditionalFormatting>
  <conditionalFormatting sqref="O1154">
    <cfRule type="expression" dxfId="2" priority="9510">
      <formula>$Z1154="OK"</formula>
    </cfRule>
  </conditionalFormatting>
  <conditionalFormatting sqref="Q1154">
    <cfRule type="expression" dxfId="2" priority="9509">
      <formula>$Z1154="OK"</formula>
    </cfRule>
  </conditionalFormatting>
  <conditionalFormatting sqref="S1154">
    <cfRule type="expression" dxfId="2" priority="9508">
      <formula>$Z1154="OK"</formula>
    </cfRule>
  </conditionalFormatting>
  <conditionalFormatting sqref="W1154">
    <cfRule type="cellIs" dxfId="3" priority="9496" operator="equal">
      <formula>"ALERTA!"</formula>
    </cfRule>
    <cfRule type="cellIs" dxfId="0" priority="9497" operator="equal">
      <formula>"ALERTA!"</formula>
    </cfRule>
    <cfRule type="cellIs" dxfId="4" priority="9498" operator="equal">
      <formula>"ALERTA!"</formula>
    </cfRule>
    <cfRule type="cellIs" dxfId="5" priority="9499" operator="equal">
      <formula>"ALERTA!"</formula>
    </cfRule>
    <cfRule type="cellIs" dxfId="6" priority="9500" operator="equal">
      <formula>"MEDIR"</formula>
    </cfRule>
    <cfRule type="cellIs" dxfId="7" priority="9501" operator="equal">
      <formula>"OK"</formula>
    </cfRule>
    <cfRule type="cellIs" dxfId="8" priority="9502" operator="equal">
      <formula>"ALERTA!"</formula>
    </cfRule>
    <cfRule type="cellIs" dxfId="9" priority="9503" operator="equal">
      <formula>"MEDIR"</formula>
    </cfRule>
    <cfRule type="cellIs" dxfId="10" priority="9504" operator="equal">
      <formula>"OK"</formula>
    </cfRule>
    <cfRule type="cellIs" dxfId="11" priority="9505" operator="equal">
      <formula>"""OK"""</formula>
    </cfRule>
    <cfRule type="cellIs" dxfId="11" priority="9506" operator="equal">
      <formula>"OK"</formula>
    </cfRule>
    <cfRule type="cellIs" dxfId="12" priority="9507" operator="equal">
      <formula>0</formula>
    </cfRule>
  </conditionalFormatting>
  <conditionalFormatting sqref="O1155">
    <cfRule type="expression" dxfId="2" priority="9450">
      <formula>$Z1155="OK"</formula>
    </cfRule>
  </conditionalFormatting>
  <conditionalFormatting sqref="Q1155">
    <cfRule type="expression" dxfId="2" priority="9449">
      <formula>$Z1155="OK"</formula>
    </cfRule>
  </conditionalFormatting>
  <conditionalFormatting sqref="S1155">
    <cfRule type="expression" dxfId="2" priority="9448">
      <formula>$Z1155="OK"</formula>
    </cfRule>
  </conditionalFormatting>
  <conditionalFormatting sqref="W1155">
    <cfRule type="cellIs" dxfId="3" priority="9436" operator="equal">
      <formula>"ALERTA!"</formula>
    </cfRule>
    <cfRule type="cellIs" dxfId="0" priority="9437" operator="equal">
      <formula>"ALERTA!"</formula>
    </cfRule>
    <cfRule type="cellIs" dxfId="4" priority="9438" operator="equal">
      <formula>"ALERTA!"</formula>
    </cfRule>
    <cfRule type="cellIs" dxfId="5" priority="9439" operator="equal">
      <formula>"ALERTA!"</formula>
    </cfRule>
    <cfRule type="cellIs" dxfId="6" priority="9440" operator="equal">
      <formula>"MEDIR"</formula>
    </cfRule>
    <cfRule type="cellIs" dxfId="7" priority="9441" operator="equal">
      <formula>"OK"</formula>
    </cfRule>
    <cfRule type="cellIs" dxfId="8" priority="9442" operator="equal">
      <formula>"ALERTA!"</formula>
    </cfRule>
    <cfRule type="cellIs" dxfId="9" priority="9443" operator="equal">
      <formula>"MEDIR"</formula>
    </cfRule>
    <cfRule type="cellIs" dxfId="10" priority="9444" operator="equal">
      <formula>"OK"</formula>
    </cfRule>
    <cfRule type="cellIs" dxfId="11" priority="9445" operator="equal">
      <formula>"""OK"""</formula>
    </cfRule>
    <cfRule type="cellIs" dxfId="11" priority="9446" operator="equal">
      <formula>"OK"</formula>
    </cfRule>
    <cfRule type="cellIs" dxfId="12" priority="9447" operator="equal">
      <formula>0</formula>
    </cfRule>
  </conditionalFormatting>
  <conditionalFormatting sqref="O1166">
    <cfRule type="expression" dxfId="2" priority="285">
      <formula>$Z1166="OK"</formula>
    </cfRule>
  </conditionalFormatting>
  <conditionalFormatting sqref="Q1166">
    <cfRule type="expression" dxfId="2" priority="284">
      <formula>$Z1166="OK"</formula>
    </cfRule>
  </conditionalFormatting>
  <conditionalFormatting sqref="S1166">
    <cfRule type="expression" dxfId="2" priority="283">
      <formula>$Z1166="OK"</formula>
    </cfRule>
  </conditionalFormatting>
  <conditionalFormatting sqref="W1166">
    <cfRule type="cellIs" dxfId="12" priority="282" operator="equal">
      <formula>0</formula>
    </cfRule>
    <cfRule type="cellIs" dxfId="11" priority="281" operator="equal">
      <formula>"OK"</formula>
    </cfRule>
    <cfRule type="cellIs" dxfId="11" priority="280" operator="equal">
      <formula>"""OK"""</formula>
    </cfRule>
    <cfRule type="cellIs" dxfId="10" priority="279" operator="equal">
      <formula>"OK"</formula>
    </cfRule>
    <cfRule type="cellIs" dxfId="9" priority="278" operator="equal">
      <formula>"MEDIR"</formula>
    </cfRule>
    <cfRule type="cellIs" dxfId="8" priority="277" operator="equal">
      <formula>"ALERTA!"</formula>
    </cfRule>
    <cfRule type="cellIs" dxfId="7" priority="276" operator="equal">
      <formula>"OK"</formula>
    </cfRule>
    <cfRule type="cellIs" dxfId="6" priority="275" operator="equal">
      <formula>"MEDIR"</formula>
    </cfRule>
    <cfRule type="cellIs" dxfId="5" priority="274" operator="equal">
      <formula>"ALERTA!"</formula>
    </cfRule>
    <cfRule type="cellIs" dxfId="4" priority="273" operator="equal">
      <formula>"ALERTA!"</formula>
    </cfRule>
    <cfRule type="cellIs" dxfId="0" priority="272" operator="equal">
      <formula>"ALERTA!"</formula>
    </cfRule>
    <cfRule type="cellIs" dxfId="3" priority="271" operator="equal">
      <formula>"ALERTA!"</formula>
    </cfRule>
  </conditionalFormatting>
  <conditionalFormatting sqref="O1172">
    <cfRule type="expression" dxfId="2" priority="9420">
      <formula>$Z1172="OK"</formula>
    </cfRule>
  </conditionalFormatting>
  <conditionalFormatting sqref="Q1172">
    <cfRule type="expression" dxfId="2" priority="9419">
      <formula>$Z1172="OK"</formula>
    </cfRule>
  </conditionalFormatting>
  <conditionalFormatting sqref="S1172">
    <cfRule type="expression" dxfId="2" priority="9418">
      <formula>$Z1172="OK"</formula>
    </cfRule>
  </conditionalFormatting>
  <conditionalFormatting sqref="W1172">
    <cfRule type="cellIs" dxfId="3" priority="9406" operator="equal">
      <formula>"ALERTA!"</formula>
    </cfRule>
    <cfRule type="cellIs" dxfId="0" priority="9407" operator="equal">
      <formula>"ALERTA!"</formula>
    </cfRule>
    <cfRule type="cellIs" dxfId="4" priority="9408" operator="equal">
      <formula>"ALERTA!"</formula>
    </cfRule>
    <cfRule type="cellIs" dxfId="5" priority="9409" operator="equal">
      <formula>"ALERTA!"</formula>
    </cfRule>
    <cfRule type="cellIs" dxfId="6" priority="9410" operator="equal">
      <formula>"MEDIR"</formula>
    </cfRule>
    <cfRule type="cellIs" dxfId="7" priority="9411" operator="equal">
      <formula>"OK"</formula>
    </cfRule>
    <cfRule type="cellIs" dxfId="8" priority="9412" operator="equal">
      <formula>"ALERTA!"</formula>
    </cfRule>
    <cfRule type="cellIs" dxfId="9" priority="9413" operator="equal">
      <formula>"MEDIR"</formula>
    </cfRule>
    <cfRule type="cellIs" dxfId="10" priority="9414" operator="equal">
      <formula>"OK"</formula>
    </cfRule>
    <cfRule type="cellIs" dxfId="11" priority="9415" operator="equal">
      <formula>"""OK"""</formula>
    </cfRule>
    <cfRule type="cellIs" dxfId="11" priority="9416" operator="equal">
      <formula>"OK"</formula>
    </cfRule>
    <cfRule type="cellIs" dxfId="12" priority="9417" operator="equal">
      <formula>0</formula>
    </cfRule>
  </conditionalFormatting>
  <conditionalFormatting sqref="O1183">
    <cfRule type="expression" dxfId="2" priority="270">
      <formula>$Z1183="OK"</formula>
    </cfRule>
  </conditionalFormatting>
  <conditionalFormatting sqref="Q1183">
    <cfRule type="expression" dxfId="2" priority="269">
      <formula>$Z1183="OK"</formula>
    </cfRule>
  </conditionalFormatting>
  <conditionalFormatting sqref="S1183">
    <cfRule type="expression" dxfId="2" priority="268">
      <formula>$Z1183="OK"</formula>
    </cfRule>
  </conditionalFormatting>
  <conditionalFormatting sqref="W1183">
    <cfRule type="cellIs" dxfId="12" priority="267" operator="equal">
      <formula>0</formula>
    </cfRule>
    <cfRule type="cellIs" dxfId="11" priority="266" operator="equal">
      <formula>"OK"</formula>
    </cfRule>
    <cfRule type="cellIs" dxfId="11" priority="265" operator="equal">
      <formula>"""OK"""</formula>
    </cfRule>
    <cfRule type="cellIs" dxfId="10" priority="264" operator="equal">
      <formula>"OK"</formula>
    </cfRule>
    <cfRule type="cellIs" dxfId="9" priority="263" operator="equal">
      <formula>"MEDIR"</formula>
    </cfRule>
    <cfRule type="cellIs" dxfId="8" priority="262" operator="equal">
      <formula>"ALERTA!"</formula>
    </cfRule>
    <cfRule type="cellIs" dxfId="7" priority="261" operator="equal">
      <formula>"OK"</formula>
    </cfRule>
    <cfRule type="cellIs" dxfId="6" priority="260" operator="equal">
      <formula>"MEDIR"</formula>
    </cfRule>
    <cfRule type="cellIs" dxfId="5" priority="259" operator="equal">
      <formula>"ALERTA!"</formula>
    </cfRule>
    <cfRule type="cellIs" dxfId="4" priority="258" operator="equal">
      <formula>"ALERTA!"</formula>
    </cfRule>
    <cfRule type="cellIs" dxfId="0" priority="257" operator="equal">
      <formula>"ALERTA!"</formula>
    </cfRule>
    <cfRule type="cellIs" dxfId="3" priority="256" operator="equal">
      <formula>"ALERTA!"</formula>
    </cfRule>
  </conditionalFormatting>
  <conditionalFormatting sqref="O1189">
    <cfRule type="expression" dxfId="2" priority="9375">
      <formula>$Z1189="OK"</formula>
    </cfRule>
  </conditionalFormatting>
  <conditionalFormatting sqref="Q1189">
    <cfRule type="expression" dxfId="2" priority="9374">
      <formula>$Z1189="OK"</formula>
    </cfRule>
  </conditionalFormatting>
  <conditionalFormatting sqref="S1189">
    <cfRule type="expression" dxfId="2" priority="9373">
      <formula>$Z1189="OK"</formula>
    </cfRule>
  </conditionalFormatting>
  <conditionalFormatting sqref="W1189">
    <cfRule type="cellIs" dxfId="3" priority="9361" operator="equal">
      <formula>"ALERTA!"</formula>
    </cfRule>
    <cfRule type="cellIs" dxfId="0" priority="9362" operator="equal">
      <formula>"ALERTA!"</formula>
    </cfRule>
    <cfRule type="cellIs" dxfId="4" priority="9363" operator="equal">
      <formula>"ALERTA!"</formula>
    </cfRule>
    <cfRule type="cellIs" dxfId="5" priority="9364" operator="equal">
      <formula>"ALERTA!"</formula>
    </cfRule>
    <cfRule type="cellIs" dxfId="6" priority="9365" operator="equal">
      <formula>"MEDIR"</formula>
    </cfRule>
    <cfRule type="cellIs" dxfId="7" priority="9366" operator="equal">
      <formula>"OK"</formula>
    </cfRule>
    <cfRule type="cellIs" dxfId="8" priority="9367" operator="equal">
      <formula>"ALERTA!"</formula>
    </cfRule>
    <cfRule type="cellIs" dxfId="9" priority="9368" operator="equal">
      <formula>"MEDIR"</formula>
    </cfRule>
    <cfRule type="cellIs" dxfId="10" priority="9369" operator="equal">
      <formula>"OK"</formula>
    </cfRule>
    <cfRule type="cellIs" dxfId="11" priority="9370" operator="equal">
      <formula>"""OK"""</formula>
    </cfRule>
    <cfRule type="cellIs" dxfId="11" priority="9371" operator="equal">
      <formula>"OK"</formula>
    </cfRule>
    <cfRule type="cellIs" dxfId="12" priority="9372" operator="equal">
      <formula>0</formula>
    </cfRule>
  </conditionalFormatting>
  <conditionalFormatting sqref="O1202">
    <cfRule type="expression" dxfId="2" priority="255">
      <formula>$Z1202="OK"</formula>
    </cfRule>
  </conditionalFormatting>
  <conditionalFormatting sqref="Q1202">
    <cfRule type="expression" dxfId="2" priority="254">
      <formula>$Z1202="OK"</formula>
    </cfRule>
  </conditionalFormatting>
  <conditionalFormatting sqref="S1202">
    <cfRule type="expression" dxfId="2" priority="253">
      <formula>$Z1202="OK"</formula>
    </cfRule>
  </conditionalFormatting>
  <conditionalFormatting sqref="W1202">
    <cfRule type="cellIs" dxfId="12" priority="252" operator="equal">
      <formula>0</formula>
    </cfRule>
    <cfRule type="cellIs" dxfId="11" priority="251" operator="equal">
      <formula>"OK"</formula>
    </cfRule>
    <cfRule type="cellIs" dxfId="11" priority="250" operator="equal">
      <formula>"""OK"""</formula>
    </cfRule>
    <cfRule type="cellIs" dxfId="10" priority="249" operator="equal">
      <formula>"OK"</formula>
    </cfRule>
    <cfRule type="cellIs" dxfId="9" priority="248" operator="equal">
      <formula>"MEDIR"</formula>
    </cfRule>
    <cfRule type="cellIs" dxfId="8" priority="247" operator="equal">
      <formula>"ALERTA!"</formula>
    </cfRule>
    <cfRule type="cellIs" dxfId="7" priority="246" operator="equal">
      <formula>"OK"</formula>
    </cfRule>
    <cfRule type="cellIs" dxfId="6" priority="245" operator="equal">
      <formula>"MEDIR"</formula>
    </cfRule>
    <cfRule type="cellIs" dxfId="5" priority="244" operator="equal">
      <formula>"ALERTA!"</formula>
    </cfRule>
    <cfRule type="cellIs" dxfId="4" priority="243" operator="equal">
      <formula>"ALERTA!"</formula>
    </cfRule>
    <cfRule type="cellIs" dxfId="0" priority="242" operator="equal">
      <formula>"ALERTA!"</formula>
    </cfRule>
    <cfRule type="cellIs" dxfId="3" priority="241" operator="equal">
      <formula>"ALERTA!"</formula>
    </cfRule>
  </conditionalFormatting>
  <conditionalFormatting sqref="O1208">
    <cfRule type="expression" dxfId="2" priority="9345">
      <formula>$Z1208="OK"</formula>
    </cfRule>
  </conditionalFormatting>
  <conditionalFormatting sqref="Q1208">
    <cfRule type="expression" dxfId="2" priority="9335">
      <formula>$Z1208="OK"</formula>
    </cfRule>
  </conditionalFormatting>
  <conditionalFormatting sqref="S1208">
    <cfRule type="expression" dxfId="2" priority="9325">
      <formula>$Z1208="OK"</formula>
    </cfRule>
  </conditionalFormatting>
  <conditionalFormatting sqref="W1208">
    <cfRule type="cellIs" dxfId="3" priority="9205" operator="equal">
      <formula>"ALERTA!"</formula>
    </cfRule>
    <cfRule type="cellIs" dxfId="0" priority="9215" operator="equal">
      <formula>"ALERTA!"</formula>
    </cfRule>
    <cfRule type="cellIs" dxfId="4" priority="9225" operator="equal">
      <formula>"ALERTA!"</formula>
    </cfRule>
    <cfRule type="cellIs" dxfId="5" priority="9235" operator="equal">
      <formula>"ALERTA!"</formula>
    </cfRule>
    <cfRule type="cellIs" dxfId="6" priority="9245" operator="equal">
      <formula>"MEDIR"</formula>
    </cfRule>
    <cfRule type="cellIs" dxfId="7" priority="9255" operator="equal">
      <formula>"OK"</formula>
    </cfRule>
    <cfRule type="cellIs" dxfId="8" priority="9265" operator="equal">
      <formula>"ALERTA!"</formula>
    </cfRule>
    <cfRule type="cellIs" dxfId="9" priority="9275" operator="equal">
      <formula>"MEDIR"</formula>
    </cfRule>
    <cfRule type="cellIs" dxfId="10" priority="9285" operator="equal">
      <formula>"OK"</formula>
    </cfRule>
    <cfRule type="cellIs" dxfId="11" priority="9295" operator="equal">
      <formula>"""OK"""</formula>
    </cfRule>
    <cfRule type="cellIs" dxfId="11" priority="9305" operator="equal">
      <formula>"OK"</formula>
    </cfRule>
    <cfRule type="cellIs" dxfId="12" priority="9315" operator="equal">
      <formula>0</formula>
    </cfRule>
  </conditionalFormatting>
  <conditionalFormatting sqref="O1209">
    <cfRule type="expression" dxfId="2" priority="9344">
      <formula>$Z1209="OK"</formula>
    </cfRule>
  </conditionalFormatting>
  <conditionalFormatting sqref="Q1209">
    <cfRule type="expression" dxfId="2" priority="9334">
      <formula>$Z1209="OK"</formula>
    </cfRule>
  </conditionalFormatting>
  <conditionalFormatting sqref="S1209">
    <cfRule type="expression" dxfId="2" priority="9324">
      <formula>$Z1209="OK"</formula>
    </cfRule>
  </conditionalFormatting>
  <conditionalFormatting sqref="W1209">
    <cfRule type="cellIs" dxfId="3" priority="9204" operator="equal">
      <formula>"ALERTA!"</formula>
    </cfRule>
    <cfRule type="cellIs" dxfId="0" priority="9214" operator="equal">
      <formula>"ALERTA!"</formula>
    </cfRule>
    <cfRule type="cellIs" dxfId="4" priority="9224" operator="equal">
      <formula>"ALERTA!"</formula>
    </cfRule>
    <cfRule type="cellIs" dxfId="5" priority="9234" operator="equal">
      <formula>"ALERTA!"</formula>
    </cfRule>
    <cfRule type="cellIs" dxfId="6" priority="9244" operator="equal">
      <formula>"MEDIR"</formula>
    </cfRule>
    <cfRule type="cellIs" dxfId="7" priority="9254" operator="equal">
      <formula>"OK"</formula>
    </cfRule>
    <cfRule type="cellIs" dxfId="8" priority="9264" operator="equal">
      <formula>"ALERTA!"</formula>
    </cfRule>
    <cfRule type="cellIs" dxfId="9" priority="9274" operator="equal">
      <formula>"MEDIR"</formula>
    </cfRule>
    <cfRule type="cellIs" dxfId="10" priority="9284" operator="equal">
      <formula>"OK"</formula>
    </cfRule>
    <cfRule type="cellIs" dxfId="11" priority="9294" operator="equal">
      <formula>"""OK"""</formula>
    </cfRule>
    <cfRule type="cellIs" dxfId="11" priority="9304" operator="equal">
      <formula>"OK"</formula>
    </cfRule>
    <cfRule type="cellIs" dxfId="12" priority="9314" operator="equal">
      <formula>0</formula>
    </cfRule>
  </conditionalFormatting>
  <conditionalFormatting sqref="O1210">
    <cfRule type="expression" dxfId="2" priority="9343">
      <formula>$Z1210="OK"</formula>
    </cfRule>
  </conditionalFormatting>
  <conditionalFormatting sqref="Q1210">
    <cfRule type="expression" dxfId="2" priority="9333">
      <formula>$Z1210="OK"</formula>
    </cfRule>
  </conditionalFormatting>
  <conditionalFormatting sqref="S1210">
    <cfRule type="expression" dxfId="2" priority="9323">
      <formula>$Z1210="OK"</formula>
    </cfRule>
  </conditionalFormatting>
  <conditionalFormatting sqref="W1210">
    <cfRule type="cellIs" dxfId="3" priority="9203" operator="equal">
      <formula>"ALERTA!"</formula>
    </cfRule>
    <cfRule type="cellIs" dxfId="0" priority="9213" operator="equal">
      <formula>"ALERTA!"</formula>
    </cfRule>
    <cfRule type="cellIs" dxfId="4" priority="9223" operator="equal">
      <formula>"ALERTA!"</formula>
    </cfRule>
    <cfRule type="cellIs" dxfId="5" priority="9233" operator="equal">
      <formula>"ALERTA!"</formula>
    </cfRule>
    <cfRule type="cellIs" dxfId="6" priority="9243" operator="equal">
      <formula>"MEDIR"</formula>
    </cfRule>
    <cfRule type="cellIs" dxfId="7" priority="9253" operator="equal">
      <formula>"OK"</formula>
    </cfRule>
    <cfRule type="cellIs" dxfId="8" priority="9263" operator="equal">
      <formula>"ALERTA!"</formula>
    </cfRule>
    <cfRule type="cellIs" dxfId="9" priority="9273" operator="equal">
      <formula>"MEDIR"</formula>
    </cfRule>
    <cfRule type="cellIs" dxfId="10" priority="9283" operator="equal">
      <formula>"OK"</formula>
    </cfRule>
    <cfRule type="cellIs" dxfId="11" priority="9293" operator="equal">
      <formula>"""OK"""</formula>
    </cfRule>
    <cfRule type="cellIs" dxfId="11" priority="9303" operator="equal">
      <formula>"OK"</formula>
    </cfRule>
    <cfRule type="cellIs" dxfId="12" priority="9313" operator="equal">
      <formula>0</formula>
    </cfRule>
  </conditionalFormatting>
  <conditionalFormatting sqref="O1211">
    <cfRule type="expression" dxfId="2" priority="9342">
      <formula>$Z1211="OK"</formula>
    </cfRule>
  </conditionalFormatting>
  <conditionalFormatting sqref="Q1211">
    <cfRule type="expression" dxfId="2" priority="9332">
      <formula>$Z1211="OK"</formula>
    </cfRule>
  </conditionalFormatting>
  <conditionalFormatting sqref="S1211">
    <cfRule type="expression" dxfId="2" priority="9322">
      <formula>$Z1211="OK"</formula>
    </cfRule>
  </conditionalFormatting>
  <conditionalFormatting sqref="W1211">
    <cfRule type="cellIs" dxfId="3" priority="9202" operator="equal">
      <formula>"ALERTA!"</formula>
    </cfRule>
    <cfRule type="cellIs" dxfId="0" priority="9212" operator="equal">
      <formula>"ALERTA!"</formula>
    </cfRule>
    <cfRule type="cellIs" dxfId="4" priority="9222" operator="equal">
      <formula>"ALERTA!"</formula>
    </cfRule>
    <cfRule type="cellIs" dxfId="5" priority="9232" operator="equal">
      <formula>"ALERTA!"</formula>
    </cfRule>
    <cfRule type="cellIs" dxfId="6" priority="9242" operator="equal">
      <formula>"MEDIR"</formula>
    </cfRule>
    <cfRule type="cellIs" dxfId="7" priority="9252" operator="equal">
      <formula>"OK"</formula>
    </cfRule>
    <cfRule type="cellIs" dxfId="8" priority="9262" operator="equal">
      <formula>"ALERTA!"</formula>
    </cfRule>
    <cfRule type="cellIs" dxfId="9" priority="9272" operator="equal">
      <formula>"MEDIR"</formula>
    </cfRule>
    <cfRule type="cellIs" dxfId="10" priority="9282" operator="equal">
      <formula>"OK"</formula>
    </cfRule>
    <cfRule type="cellIs" dxfId="11" priority="9292" operator="equal">
      <formula>"""OK"""</formula>
    </cfRule>
    <cfRule type="cellIs" dxfId="11" priority="9302" operator="equal">
      <formula>"OK"</formula>
    </cfRule>
    <cfRule type="cellIs" dxfId="12" priority="9312" operator="equal">
      <formula>0</formula>
    </cfRule>
  </conditionalFormatting>
  <conditionalFormatting sqref="O1212">
    <cfRule type="expression" dxfId="2" priority="9341">
      <formula>$Z1212="OK"</formula>
    </cfRule>
  </conditionalFormatting>
  <conditionalFormatting sqref="Q1212">
    <cfRule type="expression" dxfId="2" priority="9331">
      <formula>$Z1212="OK"</formula>
    </cfRule>
  </conditionalFormatting>
  <conditionalFormatting sqref="S1212">
    <cfRule type="expression" dxfId="2" priority="9321">
      <formula>$Z1212="OK"</formula>
    </cfRule>
  </conditionalFormatting>
  <conditionalFormatting sqref="W1212">
    <cfRule type="cellIs" dxfId="3" priority="9201" operator="equal">
      <formula>"ALERTA!"</formula>
    </cfRule>
    <cfRule type="cellIs" dxfId="0" priority="9211" operator="equal">
      <formula>"ALERTA!"</formula>
    </cfRule>
    <cfRule type="cellIs" dxfId="4" priority="9221" operator="equal">
      <formula>"ALERTA!"</formula>
    </cfRule>
    <cfRule type="cellIs" dxfId="5" priority="9231" operator="equal">
      <formula>"ALERTA!"</formula>
    </cfRule>
    <cfRule type="cellIs" dxfId="6" priority="9241" operator="equal">
      <formula>"MEDIR"</formula>
    </cfRule>
    <cfRule type="cellIs" dxfId="7" priority="9251" operator="equal">
      <formula>"OK"</formula>
    </cfRule>
    <cfRule type="cellIs" dxfId="8" priority="9261" operator="equal">
      <formula>"ALERTA!"</formula>
    </cfRule>
    <cfRule type="cellIs" dxfId="9" priority="9271" operator="equal">
      <formula>"MEDIR"</formula>
    </cfRule>
    <cfRule type="cellIs" dxfId="10" priority="9281" operator="equal">
      <formula>"OK"</formula>
    </cfRule>
    <cfRule type="cellIs" dxfId="11" priority="9291" operator="equal">
      <formula>"""OK"""</formula>
    </cfRule>
    <cfRule type="cellIs" dxfId="11" priority="9301" operator="equal">
      <formula>"OK"</formula>
    </cfRule>
    <cfRule type="cellIs" dxfId="12" priority="9311" operator="equal">
      <formula>0</formula>
    </cfRule>
  </conditionalFormatting>
  <conditionalFormatting sqref="O1213">
    <cfRule type="expression" dxfId="2" priority="9340">
      <formula>$Z1213="OK"</formula>
    </cfRule>
  </conditionalFormatting>
  <conditionalFormatting sqref="Q1213">
    <cfRule type="expression" dxfId="2" priority="9330">
      <formula>$Z1213="OK"</formula>
    </cfRule>
  </conditionalFormatting>
  <conditionalFormatting sqref="S1213">
    <cfRule type="expression" dxfId="2" priority="9320">
      <formula>$Z1213="OK"</formula>
    </cfRule>
  </conditionalFormatting>
  <conditionalFormatting sqref="W1213">
    <cfRule type="cellIs" dxfId="3" priority="9200" operator="equal">
      <formula>"ALERTA!"</formula>
    </cfRule>
    <cfRule type="cellIs" dxfId="0" priority="9210" operator="equal">
      <formula>"ALERTA!"</formula>
    </cfRule>
    <cfRule type="cellIs" dxfId="4" priority="9220" operator="equal">
      <formula>"ALERTA!"</formula>
    </cfRule>
    <cfRule type="cellIs" dxfId="5" priority="9230" operator="equal">
      <formula>"ALERTA!"</formula>
    </cfRule>
    <cfRule type="cellIs" dxfId="6" priority="9240" operator="equal">
      <formula>"MEDIR"</formula>
    </cfRule>
    <cfRule type="cellIs" dxfId="7" priority="9250" operator="equal">
      <formula>"OK"</formula>
    </cfRule>
    <cfRule type="cellIs" dxfId="8" priority="9260" operator="equal">
      <formula>"ALERTA!"</formula>
    </cfRule>
    <cfRule type="cellIs" dxfId="9" priority="9270" operator="equal">
      <formula>"MEDIR"</formula>
    </cfRule>
    <cfRule type="cellIs" dxfId="10" priority="9280" operator="equal">
      <formula>"OK"</formula>
    </cfRule>
    <cfRule type="cellIs" dxfId="11" priority="9290" operator="equal">
      <formula>"""OK"""</formula>
    </cfRule>
    <cfRule type="cellIs" dxfId="11" priority="9300" operator="equal">
      <formula>"OK"</formula>
    </cfRule>
    <cfRule type="cellIs" dxfId="12" priority="9310" operator="equal">
      <formula>0</formula>
    </cfRule>
  </conditionalFormatting>
  <conditionalFormatting sqref="O1214">
    <cfRule type="expression" dxfId="2" priority="9339">
      <formula>$Z1214="OK"</formula>
    </cfRule>
  </conditionalFormatting>
  <conditionalFormatting sqref="Q1214">
    <cfRule type="expression" dxfId="2" priority="9329">
      <formula>$Z1214="OK"</formula>
    </cfRule>
  </conditionalFormatting>
  <conditionalFormatting sqref="S1214">
    <cfRule type="expression" dxfId="2" priority="9319">
      <formula>$Z1214="OK"</formula>
    </cfRule>
  </conditionalFormatting>
  <conditionalFormatting sqref="W1214">
    <cfRule type="cellIs" dxfId="3" priority="9199" operator="equal">
      <formula>"ALERTA!"</formula>
    </cfRule>
    <cfRule type="cellIs" dxfId="0" priority="9209" operator="equal">
      <formula>"ALERTA!"</formula>
    </cfRule>
    <cfRule type="cellIs" dxfId="4" priority="9219" operator="equal">
      <formula>"ALERTA!"</formula>
    </cfRule>
    <cfRule type="cellIs" dxfId="5" priority="9229" operator="equal">
      <formula>"ALERTA!"</formula>
    </cfRule>
    <cfRule type="cellIs" dxfId="6" priority="9239" operator="equal">
      <formula>"MEDIR"</formula>
    </cfRule>
    <cfRule type="cellIs" dxfId="7" priority="9249" operator="equal">
      <formula>"OK"</formula>
    </cfRule>
    <cfRule type="cellIs" dxfId="8" priority="9259" operator="equal">
      <formula>"ALERTA!"</formula>
    </cfRule>
    <cfRule type="cellIs" dxfId="9" priority="9269" operator="equal">
      <formula>"MEDIR"</formula>
    </cfRule>
    <cfRule type="cellIs" dxfId="10" priority="9279" operator="equal">
      <formula>"OK"</formula>
    </cfRule>
    <cfRule type="cellIs" dxfId="11" priority="9289" operator="equal">
      <formula>"""OK"""</formula>
    </cfRule>
    <cfRule type="cellIs" dxfId="11" priority="9299" operator="equal">
      <formula>"OK"</formula>
    </cfRule>
    <cfRule type="cellIs" dxfId="12" priority="9309" operator="equal">
      <formula>0</formula>
    </cfRule>
  </conditionalFormatting>
  <conditionalFormatting sqref="O1215">
    <cfRule type="expression" dxfId="2" priority="9338">
      <formula>$Z1215="OK"</formula>
    </cfRule>
  </conditionalFormatting>
  <conditionalFormatting sqref="Q1215">
    <cfRule type="expression" dxfId="2" priority="9328">
      <formula>$Z1215="OK"</formula>
    </cfRule>
  </conditionalFormatting>
  <conditionalFormatting sqref="S1215">
    <cfRule type="expression" dxfId="2" priority="9318">
      <formula>$Z1215="OK"</formula>
    </cfRule>
  </conditionalFormatting>
  <conditionalFormatting sqref="W1215">
    <cfRule type="cellIs" dxfId="3" priority="9198" operator="equal">
      <formula>"ALERTA!"</formula>
    </cfRule>
    <cfRule type="cellIs" dxfId="0" priority="9208" operator="equal">
      <formula>"ALERTA!"</formula>
    </cfRule>
    <cfRule type="cellIs" dxfId="4" priority="9218" operator="equal">
      <formula>"ALERTA!"</formula>
    </cfRule>
    <cfRule type="cellIs" dxfId="5" priority="9228" operator="equal">
      <formula>"ALERTA!"</formula>
    </cfRule>
    <cfRule type="cellIs" dxfId="6" priority="9238" operator="equal">
      <formula>"MEDIR"</formula>
    </cfRule>
    <cfRule type="cellIs" dxfId="7" priority="9248" operator="equal">
      <formula>"OK"</formula>
    </cfRule>
    <cfRule type="cellIs" dxfId="8" priority="9258" operator="equal">
      <formula>"ALERTA!"</formula>
    </cfRule>
    <cfRule type="cellIs" dxfId="9" priority="9268" operator="equal">
      <formula>"MEDIR"</formula>
    </cfRule>
    <cfRule type="cellIs" dxfId="10" priority="9278" operator="equal">
      <formula>"OK"</formula>
    </cfRule>
    <cfRule type="cellIs" dxfId="11" priority="9288" operator="equal">
      <formula>"""OK"""</formula>
    </cfRule>
    <cfRule type="cellIs" dxfId="11" priority="9298" operator="equal">
      <formula>"OK"</formula>
    </cfRule>
    <cfRule type="cellIs" dxfId="12" priority="9308" operator="equal">
      <formula>0</formula>
    </cfRule>
  </conditionalFormatting>
  <conditionalFormatting sqref="O1216">
    <cfRule type="expression" dxfId="2" priority="9337">
      <formula>$Z1216="OK"</formula>
    </cfRule>
  </conditionalFormatting>
  <conditionalFormatting sqref="Q1216">
    <cfRule type="expression" dxfId="2" priority="9327">
      <formula>$Z1216="OK"</formula>
    </cfRule>
  </conditionalFormatting>
  <conditionalFormatting sqref="S1216">
    <cfRule type="expression" dxfId="2" priority="9317">
      <formula>$Z1216="OK"</formula>
    </cfRule>
  </conditionalFormatting>
  <conditionalFormatting sqref="W1216">
    <cfRule type="cellIs" dxfId="3" priority="9197" operator="equal">
      <formula>"ALERTA!"</formula>
    </cfRule>
    <cfRule type="cellIs" dxfId="0" priority="9207" operator="equal">
      <formula>"ALERTA!"</formula>
    </cfRule>
    <cfRule type="cellIs" dxfId="4" priority="9217" operator="equal">
      <formula>"ALERTA!"</formula>
    </cfRule>
    <cfRule type="cellIs" dxfId="5" priority="9227" operator="equal">
      <formula>"ALERTA!"</formula>
    </cfRule>
    <cfRule type="cellIs" dxfId="6" priority="9237" operator="equal">
      <formula>"MEDIR"</formula>
    </cfRule>
    <cfRule type="cellIs" dxfId="7" priority="9247" operator="equal">
      <formula>"OK"</formula>
    </cfRule>
    <cfRule type="cellIs" dxfId="8" priority="9257" operator="equal">
      <formula>"ALERTA!"</formula>
    </cfRule>
    <cfRule type="cellIs" dxfId="9" priority="9267" operator="equal">
      <formula>"MEDIR"</formula>
    </cfRule>
    <cfRule type="cellIs" dxfId="10" priority="9277" operator="equal">
      <formula>"OK"</formula>
    </cfRule>
    <cfRule type="cellIs" dxfId="11" priority="9287" operator="equal">
      <formula>"""OK"""</formula>
    </cfRule>
    <cfRule type="cellIs" dxfId="11" priority="9297" operator="equal">
      <formula>"OK"</formula>
    </cfRule>
    <cfRule type="cellIs" dxfId="12" priority="9307" operator="equal">
      <formula>0</formula>
    </cfRule>
  </conditionalFormatting>
  <conditionalFormatting sqref="O1217">
    <cfRule type="expression" dxfId="2" priority="9336">
      <formula>$Z1217="OK"</formula>
    </cfRule>
  </conditionalFormatting>
  <conditionalFormatting sqref="Q1217">
    <cfRule type="expression" dxfId="2" priority="9326">
      <formula>$Z1217="OK"</formula>
    </cfRule>
  </conditionalFormatting>
  <conditionalFormatting sqref="S1217">
    <cfRule type="expression" dxfId="2" priority="9316">
      <formula>$Z1217="OK"</formula>
    </cfRule>
  </conditionalFormatting>
  <conditionalFormatting sqref="W1217">
    <cfRule type="cellIs" dxfId="3" priority="9196" operator="equal">
      <formula>"ALERTA!"</formula>
    </cfRule>
    <cfRule type="cellIs" dxfId="0" priority="9206" operator="equal">
      <formula>"ALERTA!"</formula>
    </cfRule>
    <cfRule type="cellIs" dxfId="4" priority="9216" operator="equal">
      <formula>"ALERTA!"</formula>
    </cfRule>
    <cfRule type="cellIs" dxfId="5" priority="9226" operator="equal">
      <formula>"ALERTA!"</formula>
    </cfRule>
    <cfRule type="cellIs" dxfId="6" priority="9236" operator="equal">
      <formula>"MEDIR"</formula>
    </cfRule>
    <cfRule type="cellIs" dxfId="7" priority="9246" operator="equal">
      <formula>"OK"</formula>
    </cfRule>
    <cfRule type="cellIs" dxfId="8" priority="9256" operator="equal">
      <formula>"ALERTA!"</formula>
    </cfRule>
    <cfRule type="cellIs" dxfId="9" priority="9266" operator="equal">
      <formula>"MEDIR"</formula>
    </cfRule>
    <cfRule type="cellIs" dxfId="10" priority="9276" operator="equal">
      <formula>"OK"</formula>
    </cfRule>
    <cfRule type="cellIs" dxfId="11" priority="9286" operator="equal">
      <formula>"""OK"""</formula>
    </cfRule>
    <cfRule type="cellIs" dxfId="11" priority="9296" operator="equal">
      <formula>"OK"</formula>
    </cfRule>
    <cfRule type="cellIs" dxfId="12" priority="9306" operator="equal">
      <formula>0</formula>
    </cfRule>
  </conditionalFormatting>
  <conditionalFormatting sqref="O1218">
    <cfRule type="expression" dxfId="2" priority="9195">
      <formula>$Z1218="OK"</formula>
    </cfRule>
  </conditionalFormatting>
  <conditionalFormatting sqref="Q1218">
    <cfRule type="expression" dxfId="2" priority="9194">
      <formula>$Z1218="OK"</formula>
    </cfRule>
  </conditionalFormatting>
  <conditionalFormatting sqref="S1218">
    <cfRule type="expression" dxfId="2" priority="9193">
      <formula>$Z1218="OK"</formula>
    </cfRule>
  </conditionalFormatting>
  <conditionalFormatting sqref="W1218">
    <cfRule type="cellIs" dxfId="3" priority="9181" operator="equal">
      <formula>"ALERTA!"</formula>
    </cfRule>
    <cfRule type="cellIs" dxfId="0" priority="9182" operator="equal">
      <formula>"ALERTA!"</formula>
    </cfRule>
    <cfRule type="cellIs" dxfId="4" priority="9183" operator="equal">
      <formula>"ALERTA!"</formula>
    </cfRule>
    <cfRule type="cellIs" dxfId="5" priority="9184" operator="equal">
      <formula>"ALERTA!"</formula>
    </cfRule>
    <cfRule type="cellIs" dxfId="6" priority="9185" operator="equal">
      <formula>"MEDIR"</formula>
    </cfRule>
    <cfRule type="cellIs" dxfId="7" priority="9186" operator="equal">
      <formula>"OK"</formula>
    </cfRule>
    <cfRule type="cellIs" dxfId="8" priority="9187" operator="equal">
      <formula>"ALERTA!"</formula>
    </cfRule>
    <cfRule type="cellIs" dxfId="9" priority="9188" operator="equal">
      <formula>"MEDIR"</formula>
    </cfRule>
    <cfRule type="cellIs" dxfId="10" priority="9189" operator="equal">
      <formula>"OK"</formula>
    </cfRule>
    <cfRule type="cellIs" dxfId="11" priority="9190" operator="equal">
      <formula>"""OK"""</formula>
    </cfRule>
    <cfRule type="cellIs" dxfId="11" priority="9191" operator="equal">
      <formula>"OK"</formula>
    </cfRule>
    <cfRule type="cellIs" dxfId="12" priority="9192" operator="equal">
      <formula>0</formula>
    </cfRule>
  </conditionalFormatting>
  <conditionalFormatting sqref="O1219">
    <cfRule type="expression" dxfId="2" priority="9180">
      <formula>$Z1219="OK"</formula>
    </cfRule>
  </conditionalFormatting>
  <conditionalFormatting sqref="Q1219">
    <cfRule type="expression" dxfId="2" priority="9179">
      <formula>$Z1219="OK"</formula>
    </cfRule>
  </conditionalFormatting>
  <conditionalFormatting sqref="S1219">
    <cfRule type="expression" dxfId="2" priority="9178">
      <formula>$Z1219="OK"</formula>
    </cfRule>
  </conditionalFormatting>
  <conditionalFormatting sqref="W1219">
    <cfRule type="cellIs" dxfId="3" priority="9166" operator="equal">
      <formula>"ALERTA!"</formula>
    </cfRule>
    <cfRule type="cellIs" dxfId="0" priority="9167" operator="equal">
      <formula>"ALERTA!"</formula>
    </cfRule>
    <cfRule type="cellIs" dxfId="4" priority="9168" operator="equal">
      <formula>"ALERTA!"</formula>
    </cfRule>
    <cfRule type="cellIs" dxfId="5" priority="9169" operator="equal">
      <formula>"ALERTA!"</formula>
    </cfRule>
    <cfRule type="cellIs" dxfId="6" priority="9170" operator="equal">
      <formula>"MEDIR"</formula>
    </cfRule>
    <cfRule type="cellIs" dxfId="7" priority="9171" operator="equal">
      <formula>"OK"</formula>
    </cfRule>
    <cfRule type="cellIs" dxfId="8" priority="9172" operator="equal">
      <formula>"ALERTA!"</formula>
    </cfRule>
    <cfRule type="cellIs" dxfId="9" priority="9173" operator="equal">
      <formula>"MEDIR"</formula>
    </cfRule>
    <cfRule type="cellIs" dxfId="10" priority="9174" operator="equal">
      <formula>"OK"</formula>
    </cfRule>
    <cfRule type="cellIs" dxfId="11" priority="9175" operator="equal">
      <formula>"""OK"""</formula>
    </cfRule>
    <cfRule type="cellIs" dxfId="11" priority="9176" operator="equal">
      <formula>"OK"</formula>
    </cfRule>
    <cfRule type="cellIs" dxfId="12" priority="9177" operator="equal">
      <formula>0</formula>
    </cfRule>
  </conditionalFormatting>
  <conditionalFormatting sqref="O1221">
    <cfRule type="expression" dxfId="2" priority="240">
      <formula>$Z1221="OK"</formula>
    </cfRule>
  </conditionalFormatting>
  <conditionalFormatting sqref="Q1221">
    <cfRule type="expression" dxfId="2" priority="239">
      <formula>$Z1221="OK"</formula>
    </cfRule>
  </conditionalFormatting>
  <conditionalFormatting sqref="S1221">
    <cfRule type="expression" dxfId="2" priority="238">
      <formula>$Z1221="OK"</formula>
    </cfRule>
  </conditionalFormatting>
  <conditionalFormatting sqref="W1221">
    <cfRule type="cellIs" dxfId="12" priority="237" operator="equal">
      <formula>0</formula>
    </cfRule>
    <cfRule type="cellIs" dxfId="11" priority="236" operator="equal">
      <formula>"OK"</formula>
    </cfRule>
    <cfRule type="cellIs" dxfId="11" priority="235" operator="equal">
      <formula>"""OK"""</formula>
    </cfRule>
    <cfRule type="cellIs" dxfId="10" priority="234" operator="equal">
      <formula>"OK"</formula>
    </cfRule>
    <cfRule type="cellIs" dxfId="9" priority="233" operator="equal">
      <formula>"MEDIR"</formula>
    </cfRule>
    <cfRule type="cellIs" dxfId="8" priority="232" operator="equal">
      <formula>"ALERTA!"</formula>
    </cfRule>
    <cfRule type="cellIs" dxfId="7" priority="231" operator="equal">
      <formula>"OK"</formula>
    </cfRule>
    <cfRule type="cellIs" dxfId="6" priority="230" operator="equal">
      <formula>"MEDIR"</formula>
    </cfRule>
    <cfRule type="cellIs" dxfId="5" priority="229" operator="equal">
      <formula>"ALERTA!"</formula>
    </cfRule>
    <cfRule type="cellIs" dxfId="4" priority="228" operator="equal">
      <formula>"ALERTA!"</formula>
    </cfRule>
    <cfRule type="cellIs" dxfId="0" priority="227" operator="equal">
      <formula>"ALERTA!"</formula>
    </cfRule>
    <cfRule type="cellIs" dxfId="3" priority="226" operator="equal">
      <formula>"ALERTA!"</formula>
    </cfRule>
  </conditionalFormatting>
  <conditionalFormatting sqref="O1227">
    <cfRule type="expression" dxfId="2" priority="9150">
      <formula>$Z1227="OK"</formula>
    </cfRule>
  </conditionalFormatting>
  <conditionalFormatting sqref="Q1227">
    <cfRule type="expression" dxfId="2" priority="9149">
      <formula>$Z1227="OK"</formula>
    </cfRule>
  </conditionalFormatting>
  <conditionalFormatting sqref="S1227">
    <cfRule type="expression" dxfId="2" priority="9148">
      <formula>$Z1227="OK"</formula>
    </cfRule>
  </conditionalFormatting>
  <conditionalFormatting sqref="W1227">
    <cfRule type="cellIs" dxfId="3" priority="9136" operator="equal">
      <formula>"ALERTA!"</formula>
    </cfRule>
    <cfRule type="cellIs" dxfId="0" priority="9137" operator="equal">
      <formula>"ALERTA!"</formula>
    </cfRule>
    <cfRule type="cellIs" dxfId="4" priority="9138" operator="equal">
      <formula>"ALERTA!"</formula>
    </cfRule>
    <cfRule type="cellIs" dxfId="5" priority="9139" operator="equal">
      <formula>"ALERTA!"</formula>
    </cfRule>
    <cfRule type="cellIs" dxfId="6" priority="9140" operator="equal">
      <formula>"MEDIR"</formula>
    </cfRule>
    <cfRule type="cellIs" dxfId="7" priority="9141" operator="equal">
      <formula>"OK"</formula>
    </cfRule>
    <cfRule type="cellIs" dxfId="8" priority="9142" operator="equal">
      <formula>"ALERTA!"</formula>
    </cfRule>
    <cfRule type="cellIs" dxfId="9" priority="9143" operator="equal">
      <formula>"MEDIR"</formula>
    </cfRule>
    <cfRule type="cellIs" dxfId="10" priority="9144" operator="equal">
      <formula>"OK"</formula>
    </cfRule>
    <cfRule type="cellIs" dxfId="11" priority="9145" operator="equal">
      <formula>"""OK"""</formula>
    </cfRule>
    <cfRule type="cellIs" dxfId="11" priority="9146" operator="equal">
      <formula>"OK"</formula>
    </cfRule>
    <cfRule type="cellIs" dxfId="12" priority="9147" operator="equal">
      <formula>0</formula>
    </cfRule>
  </conditionalFormatting>
  <conditionalFormatting sqref="O1239">
    <cfRule type="expression" dxfId="2" priority="6915">
      <formula>$Z1239="OK"</formula>
    </cfRule>
  </conditionalFormatting>
  <conditionalFormatting sqref="Q1239">
    <cfRule type="expression" dxfId="2" priority="6914">
      <formula>$Z1239="OK"</formula>
    </cfRule>
  </conditionalFormatting>
  <conditionalFormatting sqref="S1239">
    <cfRule type="expression" dxfId="2" priority="6913">
      <formula>$Z1239="OK"</formula>
    </cfRule>
  </conditionalFormatting>
  <conditionalFormatting sqref="W1239">
    <cfRule type="cellIs" dxfId="3" priority="6901" operator="equal">
      <formula>"ALERTA!"</formula>
    </cfRule>
    <cfRule type="cellIs" dxfId="0" priority="6902" operator="equal">
      <formula>"ALERTA!"</formula>
    </cfRule>
    <cfRule type="cellIs" dxfId="4" priority="6903" operator="equal">
      <formula>"ALERTA!"</formula>
    </cfRule>
    <cfRule type="cellIs" dxfId="5" priority="6904" operator="equal">
      <formula>"ALERTA!"</formula>
    </cfRule>
    <cfRule type="cellIs" dxfId="6" priority="6905" operator="equal">
      <formula>"MEDIR"</formula>
    </cfRule>
    <cfRule type="cellIs" dxfId="7" priority="6906" operator="equal">
      <formula>"OK"</formula>
    </cfRule>
    <cfRule type="cellIs" dxfId="8" priority="6907" operator="equal">
      <formula>"ALERTA!"</formula>
    </cfRule>
    <cfRule type="cellIs" dxfId="9" priority="6908" operator="equal">
      <formula>"MEDIR"</formula>
    </cfRule>
    <cfRule type="cellIs" dxfId="10" priority="6909" operator="equal">
      <formula>"OK"</formula>
    </cfRule>
    <cfRule type="cellIs" dxfId="11" priority="6910" operator="equal">
      <formula>"""OK"""</formula>
    </cfRule>
    <cfRule type="cellIs" dxfId="11" priority="6911" operator="equal">
      <formula>"OK"</formula>
    </cfRule>
    <cfRule type="cellIs" dxfId="12" priority="6912" operator="equal">
      <formula>0</formula>
    </cfRule>
  </conditionalFormatting>
  <conditionalFormatting sqref="O1246">
    <cfRule type="expression" dxfId="2" priority="6870">
      <formula>$Z1246="OK"</formula>
    </cfRule>
  </conditionalFormatting>
  <conditionalFormatting sqref="Q1246">
    <cfRule type="expression" dxfId="2" priority="6869">
      <formula>$Z1246="OK"</formula>
    </cfRule>
  </conditionalFormatting>
  <conditionalFormatting sqref="S1246">
    <cfRule type="expression" dxfId="2" priority="6868">
      <formula>$Z1246="OK"</formula>
    </cfRule>
  </conditionalFormatting>
  <conditionalFormatting sqref="W1246">
    <cfRule type="cellIs" dxfId="3" priority="6856" operator="equal">
      <formula>"ALERTA!"</formula>
    </cfRule>
    <cfRule type="cellIs" dxfId="0" priority="6857" operator="equal">
      <formula>"ALERTA!"</formula>
    </cfRule>
    <cfRule type="cellIs" dxfId="4" priority="6858" operator="equal">
      <formula>"ALERTA!"</formula>
    </cfRule>
    <cfRule type="cellIs" dxfId="5" priority="6859" operator="equal">
      <formula>"ALERTA!"</formula>
    </cfRule>
    <cfRule type="cellIs" dxfId="6" priority="6860" operator="equal">
      <formula>"MEDIR"</formula>
    </cfRule>
    <cfRule type="cellIs" dxfId="7" priority="6861" operator="equal">
      <formula>"OK"</formula>
    </cfRule>
    <cfRule type="cellIs" dxfId="8" priority="6862" operator="equal">
      <formula>"ALERTA!"</formula>
    </cfRule>
    <cfRule type="cellIs" dxfId="9" priority="6863" operator="equal">
      <formula>"MEDIR"</formula>
    </cfRule>
    <cfRule type="cellIs" dxfId="10" priority="6864" operator="equal">
      <formula>"OK"</formula>
    </cfRule>
    <cfRule type="cellIs" dxfId="11" priority="6865" operator="equal">
      <formula>"""OK"""</formula>
    </cfRule>
    <cfRule type="cellIs" dxfId="11" priority="6866" operator="equal">
      <formula>"OK"</formula>
    </cfRule>
    <cfRule type="cellIs" dxfId="12" priority="6867" operator="equal">
      <formula>0</formula>
    </cfRule>
  </conditionalFormatting>
  <conditionalFormatting sqref="O1266">
    <cfRule type="expression" dxfId="2" priority="225">
      <formula>$Z1266="OK"</formula>
    </cfRule>
  </conditionalFormatting>
  <conditionalFormatting sqref="Q1266">
    <cfRule type="expression" dxfId="2" priority="224">
      <formula>$Z1266="OK"</formula>
    </cfRule>
  </conditionalFormatting>
  <conditionalFormatting sqref="S1266">
    <cfRule type="expression" dxfId="2" priority="223">
      <formula>$Z1266="OK"</formula>
    </cfRule>
  </conditionalFormatting>
  <conditionalFormatting sqref="W1266">
    <cfRule type="cellIs" dxfId="12" priority="222" operator="equal">
      <formula>0</formula>
    </cfRule>
    <cfRule type="cellIs" dxfId="11" priority="221" operator="equal">
      <formula>"OK"</formula>
    </cfRule>
    <cfRule type="cellIs" dxfId="11" priority="220" operator="equal">
      <formula>"""OK"""</formula>
    </cfRule>
    <cfRule type="cellIs" dxfId="10" priority="219" operator="equal">
      <formula>"OK"</formula>
    </cfRule>
    <cfRule type="cellIs" dxfId="9" priority="218" operator="equal">
      <formula>"MEDIR"</formula>
    </cfRule>
    <cfRule type="cellIs" dxfId="8" priority="217" operator="equal">
      <formula>"ALERTA!"</formula>
    </cfRule>
    <cfRule type="cellIs" dxfId="7" priority="216" operator="equal">
      <formula>"OK"</formula>
    </cfRule>
    <cfRule type="cellIs" dxfId="6" priority="215" operator="equal">
      <formula>"MEDIR"</formula>
    </cfRule>
    <cfRule type="cellIs" dxfId="5" priority="214" operator="equal">
      <formula>"ALERTA!"</formula>
    </cfRule>
    <cfRule type="cellIs" dxfId="4" priority="213" operator="equal">
      <formula>"ALERTA!"</formula>
    </cfRule>
    <cfRule type="cellIs" dxfId="0" priority="212" operator="equal">
      <formula>"ALERTA!"</formula>
    </cfRule>
    <cfRule type="cellIs" dxfId="3" priority="211" operator="equal">
      <formula>"ALERTA!"</formula>
    </cfRule>
  </conditionalFormatting>
  <conditionalFormatting sqref="O1269">
    <cfRule type="expression" dxfId="2" priority="6840">
      <formula>$Z1269="OK"</formula>
    </cfRule>
  </conditionalFormatting>
  <conditionalFormatting sqref="Q1269">
    <cfRule type="expression" dxfId="2" priority="6839">
      <formula>$Z1269="OK"</formula>
    </cfRule>
  </conditionalFormatting>
  <conditionalFormatting sqref="S1269">
    <cfRule type="expression" dxfId="2" priority="6838">
      <formula>$Z1269="OK"</formula>
    </cfRule>
  </conditionalFormatting>
  <conditionalFormatting sqref="W1269">
    <cfRule type="cellIs" dxfId="3" priority="6826" operator="equal">
      <formula>"ALERTA!"</formula>
    </cfRule>
    <cfRule type="cellIs" dxfId="0" priority="6827" operator="equal">
      <formula>"ALERTA!"</formula>
    </cfRule>
    <cfRule type="cellIs" dxfId="4" priority="6828" operator="equal">
      <formula>"ALERTA!"</formula>
    </cfRule>
    <cfRule type="cellIs" dxfId="5" priority="6829" operator="equal">
      <formula>"ALERTA!"</formula>
    </cfRule>
    <cfRule type="cellIs" dxfId="6" priority="6830" operator="equal">
      <formula>"MEDIR"</formula>
    </cfRule>
    <cfRule type="cellIs" dxfId="7" priority="6831" operator="equal">
      <formula>"OK"</formula>
    </cfRule>
    <cfRule type="cellIs" dxfId="8" priority="6832" operator="equal">
      <formula>"ALERTA!"</formula>
    </cfRule>
    <cfRule type="cellIs" dxfId="9" priority="6833" operator="equal">
      <formula>"MEDIR"</formula>
    </cfRule>
    <cfRule type="cellIs" dxfId="10" priority="6834" operator="equal">
      <formula>"OK"</formula>
    </cfRule>
    <cfRule type="cellIs" dxfId="11" priority="6835" operator="equal">
      <formula>"""OK"""</formula>
    </cfRule>
    <cfRule type="cellIs" dxfId="11" priority="6836" operator="equal">
      <formula>"OK"</formula>
    </cfRule>
    <cfRule type="cellIs" dxfId="12" priority="6837" operator="equal">
      <formula>0</formula>
    </cfRule>
  </conditionalFormatting>
  <conditionalFormatting sqref="O1272">
    <cfRule type="expression" dxfId="2" priority="6750">
      <formula>$Z1272="OK"</formula>
    </cfRule>
  </conditionalFormatting>
  <conditionalFormatting sqref="Q1272">
    <cfRule type="expression" dxfId="2" priority="6749">
      <formula>$Z1272="OK"</formula>
    </cfRule>
  </conditionalFormatting>
  <conditionalFormatting sqref="S1272">
    <cfRule type="expression" dxfId="2" priority="6748">
      <formula>$Z1272="OK"</formula>
    </cfRule>
  </conditionalFormatting>
  <conditionalFormatting sqref="W1272">
    <cfRule type="cellIs" dxfId="3" priority="6736" operator="equal">
      <formula>"ALERTA!"</formula>
    </cfRule>
    <cfRule type="cellIs" dxfId="0" priority="6737" operator="equal">
      <formula>"ALERTA!"</formula>
    </cfRule>
    <cfRule type="cellIs" dxfId="4" priority="6738" operator="equal">
      <formula>"ALERTA!"</formula>
    </cfRule>
    <cfRule type="cellIs" dxfId="5" priority="6739" operator="equal">
      <formula>"ALERTA!"</formula>
    </cfRule>
    <cfRule type="cellIs" dxfId="6" priority="6740" operator="equal">
      <formula>"MEDIR"</formula>
    </cfRule>
    <cfRule type="cellIs" dxfId="7" priority="6741" operator="equal">
      <formula>"OK"</formula>
    </cfRule>
    <cfRule type="cellIs" dxfId="8" priority="6742" operator="equal">
      <formula>"ALERTA!"</formula>
    </cfRule>
    <cfRule type="cellIs" dxfId="9" priority="6743" operator="equal">
      <formula>"MEDIR"</formula>
    </cfRule>
    <cfRule type="cellIs" dxfId="10" priority="6744" operator="equal">
      <formula>"OK"</formula>
    </cfRule>
    <cfRule type="cellIs" dxfId="11" priority="6745" operator="equal">
      <formula>"""OK"""</formula>
    </cfRule>
    <cfRule type="cellIs" dxfId="11" priority="6746" operator="equal">
      <formula>"OK"</formula>
    </cfRule>
    <cfRule type="cellIs" dxfId="12" priority="6747" operator="equal">
      <formula>0</formula>
    </cfRule>
  </conditionalFormatting>
  <conditionalFormatting sqref="O1283">
    <cfRule type="expression" dxfId="2" priority="6720">
      <formula>$Z1283="OK"</formula>
    </cfRule>
  </conditionalFormatting>
  <conditionalFormatting sqref="Q1283">
    <cfRule type="expression" dxfId="2" priority="6719">
      <formula>$Z1283="OK"</formula>
    </cfRule>
  </conditionalFormatting>
  <conditionalFormatting sqref="S1283">
    <cfRule type="expression" dxfId="2" priority="6718">
      <formula>$Z1283="OK"</formula>
    </cfRule>
  </conditionalFormatting>
  <conditionalFormatting sqref="W1283">
    <cfRule type="cellIs" dxfId="3" priority="6706" operator="equal">
      <formula>"ALERTA!"</formula>
    </cfRule>
    <cfRule type="cellIs" dxfId="0" priority="6707" operator="equal">
      <formula>"ALERTA!"</formula>
    </cfRule>
    <cfRule type="cellIs" dxfId="4" priority="6708" operator="equal">
      <formula>"ALERTA!"</formula>
    </cfRule>
    <cfRule type="cellIs" dxfId="5" priority="6709" operator="equal">
      <formula>"ALERTA!"</formula>
    </cfRule>
    <cfRule type="cellIs" dxfId="6" priority="6710" operator="equal">
      <formula>"MEDIR"</formula>
    </cfRule>
    <cfRule type="cellIs" dxfId="7" priority="6711" operator="equal">
      <formula>"OK"</formula>
    </cfRule>
    <cfRule type="cellIs" dxfId="8" priority="6712" operator="equal">
      <formula>"ALERTA!"</formula>
    </cfRule>
    <cfRule type="cellIs" dxfId="9" priority="6713" operator="equal">
      <formula>"MEDIR"</formula>
    </cfRule>
    <cfRule type="cellIs" dxfId="10" priority="6714" operator="equal">
      <formula>"OK"</formula>
    </cfRule>
    <cfRule type="cellIs" dxfId="11" priority="6715" operator="equal">
      <formula>"""OK"""</formula>
    </cfRule>
    <cfRule type="cellIs" dxfId="11" priority="6716" operator="equal">
      <formula>"OK"</formula>
    </cfRule>
    <cfRule type="cellIs" dxfId="12" priority="6717" operator="equal">
      <formula>0</formula>
    </cfRule>
  </conditionalFormatting>
  <conditionalFormatting sqref="O1286">
    <cfRule type="expression" dxfId="2" priority="6825">
      <formula>$Z1286="OK"</formula>
    </cfRule>
  </conditionalFormatting>
  <conditionalFormatting sqref="Q1286">
    <cfRule type="expression" dxfId="2" priority="6824">
      <formula>$Z1286="OK"</formula>
    </cfRule>
  </conditionalFormatting>
  <conditionalFormatting sqref="S1286">
    <cfRule type="expression" dxfId="2" priority="6823">
      <formula>$Z1286="OK"</formula>
    </cfRule>
  </conditionalFormatting>
  <conditionalFormatting sqref="W1286">
    <cfRule type="cellIs" dxfId="3" priority="6811" operator="equal">
      <formula>"ALERTA!"</formula>
    </cfRule>
    <cfRule type="cellIs" dxfId="0" priority="6812" operator="equal">
      <formula>"ALERTA!"</formula>
    </cfRule>
    <cfRule type="cellIs" dxfId="4" priority="6813" operator="equal">
      <formula>"ALERTA!"</formula>
    </cfRule>
    <cfRule type="cellIs" dxfId="5" priority="6814" operator="equal">
      <formula>"ALERTA!"</formula>
    </cfRule>
    <cfRule type="cellIs" dxfId="6" priority="6815" operator="equal">
      <formula>"MEDIR"</formula>
    </cfRule>
    <cfRule type="cellIs" dxfId="7" priority="6816" operator="equal">
      <formula>"OK"</formula>
    </cfRule>
    <cfRule type="cellIs" dxfId="8" priority="6817" operator="equal">
      <formula>"ALERTA!"</formula>
    </cfRule>
    <cfRule type="cellIs" dxfId="9" priority="6818" operator="equal">
      <formula>"MEDIR"</formula>
    </cfRule>
    <cfRule type="cellIs" dxfId="10" priority="6819" operator="equal">
      <formula>"OK"</formula>
    </cfRule>
    <cfRule type="cellIs" dxfId="11" priority="6820" operator="equal">
      <formula>"""OK"""</formula>
    </cfRule>
    <cfRule type="cellIs" dxfId="11" priority="6821" operator="equal">
      <formula>"OK"</formula>
    </cfRule>
    <cfRule type="cellIs" dxfId="12" priority="6822" operator="equal">
      <formula>0</formula>
    </cfRule>
  </conditionalFormatting>
  <conditionalFormatting sqref="O1287">
    <cfRule type="expression" dxfId="2" priority="6810">
      <formula>$Z1287="OK"</formula>
    </cfRule>
  </conditionalFormatting>
  <conditionalFormatting sqref="Q1287">
    <cfRule type="expression" dxfId="2" priority="6809">
      <formula>$Z1287="OK"</formula>
    </cfRule>
  </conditionalFormatting>
  <conditionalFormatting sqref="S1287">
    <cfRule type="expression" dxfId="2" priority="6808">
      <formula>$Z1287="OK"</formula>
    </cfRule>
  </conditionalFormatting>
  <conditionalFormatting sqref="W1287">
    <cfRule type="cellIs" dxfId="3" priority="6796" operator="equal">
      <formula>"ALERTA!"</formula>
    </cfRule>
    <cfRule type="cellIs" dxfId="0" priority="6797" operator="equal">
      <formula>"ALERTA!"</formula>
    </cfRule>
    <cfRule type="cellIs" dxfId="4" priority="6798" operator="equal">
      <formula>"ALERTA!"</formula>
    </cfRule>
    <cfRule type="cellIs" dxfId="5" priority="6799" operator="equal">
      <formula>"ALERTA!"</formula>
    </cfRule>
    <cfRule type="cellIs" dxfId="6" priority="6800" operator="equal">
      <formula>"MEDIR"</formula>
    </cfRule>
    <cfRule type="cellIs" dxfId="7" priority="6801" operator="equal">
      <formula>"OK"</formula>
    </cfRule>
    <cfRule type="cellIs" dxfId="8" priority="6802" operator="equal">
      <formula>"ALERTA!"</formula>
    </cfRule>
    <cfRule type="cellIs" dxfId="9" priority="6803" operator="equal">
      <formula>"MEDIR"</formula>
    </cfRule>
    <cfRule type="cellIs" dxfId="10" priority="6804" operator="equal">
      <formula>"OK"</formula>
    </cfRule>
    <cfRule type="cellIs" dxfId="11" priority="6805" operator="equal">
      <formula>"""OK"""</formula>
    </cfRule>
    <cfRule type="cellIs" dxfId="11" priority="6806" operator="equal">
      <formula>"OK"</formula>
    </cfRule>
    <cfRule type="cellIs" dxfId="12" priority="6807" operator="equal">
      <formula>0</formula>
    </cfRule>
  </conditionalFormatting>
  <conditionalFormatting sqref="O1288">
    <cfRule type="expression" dxfId="2" priority="6795">
      <formula>$Z1288="OK"</formula>
    </cfRule>
  </conditionalFormatting>
  <conditionalFormatting sqref="Q1288">
    <cfRule type="expression" dxfId="2" priority="6794">
      <formula>$Z1288="OK"</formula>
    </cfRule>
  </conditionalFormatting>
  <conditionalFormatting sqref="S1288">
    <cfRule type="expression" dxfId="2" priority="6793">
      <formula>$Z1288="OK"</formula>
    </cfRule>
  </conditionalFormatting>
  <conditionalFormatting sqref="W1288">
    <cfRule type="cellIs" dxfId="3" priority="6781" operator="equal">
      <formula>"ALERTA!"</formula>
    </cfRule>
    <cfRule type="cellIs" dxfId="0" priority="6782" operator="equal">
      <formula>"ALERTA!"</formula>
    </cfRule>
    <cfRule type="cellIs" dxfId="4" priority="6783" operator="equal">
      <formula>"ALERTA!"</formula>
    </cfRule>
    <cfRule type="cellIs" dxfId="5" priority="6784" operator="equal">
      <formula>"ALERTA!"</formula>
    </cfRule>
    <cfRule type="cellIs" dxfId="6" priority="6785" operator="equal">
      <formula>"MEDIR"</formula>
    </cfRule>
    <cfRule type="cellIs" dxfId="7" priority="6786" operator="equal">
      <formula>"OK"</formula>
    </cfRule>
    <cfRule type="cellIs" dxfId="8" priority="6787" operator="equal">
      <formula>"ALERTA!"</formula>
    </cfRule>
    <cfRule type="cellIs" dxfId="9" priority="6788" operator="equal">
      <formula>"MEDIR"</formula>
    </cfRule>
    <cfRule type="cellIs" dxfId="10" priority="6789" operator="equal">
      <formula>"OK"</formula>
    </cfRule>
    <cfRule type="cellIs" dxfId="11" priority="6790" operator="equal">
      <formula>"""OK"""</formula>
    </cfRule>
    <cfRule type="cellIs" dxfId="11" priority="6791" operator="equal">
      <formula>"OK"</formula>
    </cfRule>
    <cfRule type="cellIs" dxfId="12" priority="6792" operator="equal">
      <formula>0</formula>
    </cfRule>
  </conditionalFormatting>
  <conditionalFormatting sqref="O1289">
    <cfRule type="expression" dxfId="2" priority="6780">
      <formula>$Z1289="OK"</formula>
    </cfRule>
  </conditionalFormatting>
  <conditionalFormatting sqref="Q1289">
    <cfRule type="expression" dxfId="2" priority="6779">
      <formula>$Z1289="OK"</formula>
    </cfRule>
  </conditionalFormatting>
  <conditionalFormatting sqref="S1289">
    <cfRule type="expression" dxfId="2" priority="6778">
      <formula>$Z1289="OK"</formula>
    </cfRule>
  </conditionalFormatting>
  <conditionalFormatting sqref="W1289">
    <cfRule type="cellIs" dxfId="3" priority="6766" operator="equal">
      <formula>"ALERTA!"</formula>
    </cfRule>
    <cfRule type="cellIs" dxfId="0" priority="6767" operator="equal">
      <formula>"ALERTA!"</formula>
    </cfRule>
    <cfRule type="cellIs" dxfId="4" priority="6768" operator="equal">
      <formula>"ALERTA!"</formula>
    </cfRule>
    <cfRule type="cellIs" dxfId="5" priority="6769" operator="equal">
      <formula>"ALERTA!"</formula>
    </cfRule>
    <cfRule type="cellIs" dxfId="6" priority="6770" operator="equal">
      <formula>"MEDIR"</formula>
    </cfRule>
    <cfRule type="cellIs" dxfId="7" priority="6771" operator="equal">
      <formula>"OK"</formula>
    </cfRule>
    <cfRule type="cellIs" dxfId="8" priority="6772" operator="equal">
      <formula>"ALERTA!"</formula>
    </cfRule>
    <cfRule type="cellIs" dxfId="9" priority="6773" operator="equal">
      <formula>"MEDIR"</formula>
    </cfRule>
    <cfRule type="cellIs" dxfId="10" priority="6774" operator="equal">
      <formula>"OK"</formula>
    </cfRule>
    <cfRule type="cellIs" dxfId="11" priority="6775" operator="equal">
      <formula>"""OK"""</formula>
    </cfRule>
    <cfRule type="cellIs" dxfId="11" priority="6776" operator="equal">
      <formula>"OK"</formula>
    </cfRule>
    <cfRule type="cellIs" dxfId="12" priority="6777" operator="equal">
      <formula>0</formula>
    </cfRule>
  </conditionalFormatting>
  <conditionalFormatting sqref="O1290">
    <cfRule type="expression" dxfId="2" priority="6765">
      <formula>$Z1290="OK"</formula>
    </cfRule>
  </conditionalFormatting>
  <conditionalFormatting sqref="Q1290">
    <cfRule type="expression" dxfId="2" priority="6764">
      <formula>$Z1290="OK"</formula>
    </cfRule>
  </conditionalFormatting>
  <conditionalFormatting sqref="S1290">
    <cfRule type="expression" dxfId="2" priority="6763">
      <formula>$Z1290="OK"</formula>
    </cfRule>
  </conditionalFormatting>
  <conditionalFormatting sqref="W1290">
    <cfRule type="cellIs" dxfId="3" priority="6751" operator="equal">
      <formula>"ALERTA!"</formula>
    </cfRule>
    <cfRule type="cellIs" dxfId="0" priority="6752" operator="equal">
      <formula>"ALERTA!"</formula>
    </cfRule>
    <cfRule type="cellIs" dxfId="4" priority="6753" operator="equal">
      <formula>"ALERTA!"</formula>
    </cfRule>
    <cfRule type="cellIs" dxfId="5" priority="6754" operator="equal">
      <formula>"ALERTA!"</formula>
    </cfRule>
    <cfRule type="cellIs" dxfId="6" priority="6755" operator="equal">
      <formula>"MEDIR"</formula>
    </cfRule>
    <cfRule type="cellIs" dxfId="7" priority="6756" operator="equal">
      <formula>"OK"</formula>
    </cfRule>
    <cfRule type="cellIs" dxfId="8" priority="6757" operator="equal">
      <formula>"ALERTA!"</formula>
    </cfRule>
    <cfRule type="cellIs" dxfId="9" priority="6758" operator="equal">
      <formula>"MEDIR"</formula>
    </cfRule>
    <cfRule type="cellIs" dxfId="10" priority="6759" operator="equal">
      <formula>"OK"</formula>
    </cfRule>
    <cfRule type="cellIs" dxfId="11" priority="6760" operator="equal">
      <formula>"""OK"""</formula>
    </cfRule>
    <cfRule type="cellIs" dxfId="11" priority="6761" operator="equal">
      <formula>"OK"</formula>
    </cfRule>
    <cfRule type="cellIs" dxfId="12" priority="6762" operator="equal">
      <formula>0</formula>
    </cfRule>
  </conditionalFormatting>
  <conditionalFormatting sqref="O1291">
    <cfRule type="expression" dxfId="2" priority="6705">
      <formula>$Z1291="OK"</formula>
    </cfRule>
  </conditionalFormatting>
  <conditionalFormatting sqref="Q1291">
    <cfRule type="expression" dxfId="2" priority="6704">
      <formula>$Z1291="OK"</formula>
    </cfRule>
  </conditionalFormatting>
  <conditionalFormatting sqref="S1291">
    <cfRule type="expression" dxfId="2" priority="6703">
      <formula>$Z1291="OK"</formula>
    </cfRule>
  </conditionalFormatting>
  <conditionalFormatting sqref="W1291">
    <cfRule type="cellIs" dxfId="3" priority="6691" operator="equal">
      <formula>"ALERTA!"</formula>
    </cfRule>
    <cfRule type="cellIs" dxfId="0" priority="6692" operator="equal">
      <formula>"ALERTA!"</formula>
    </cfRule>
    <cfRule type="cellIs" dxfId="4" priority="6693" operator="equal">
      <formula>"ALERTA!"</formula>
    </cfRule>
    <cfRule type="cellIs" dxfId="5" priority="6694" operator="equal">
      <formula>"ALERTA!"</formula>
    </cfRule>
    <cfRule type="cellIs" dxfId="6" priority="6695" operator="equal">
      <formula>"MEDIR"</formula>
    </cfRule>
    <cfRule type="cellIs" dxfId="7" priority="6696" operator="equal">
      <formula>"OK"</formula>
    </cfRule>
    <cfRule type="cellIs" dxfId="8" priority="6697" operator="equal">
      <formula>"ALERTA!"</formula>
    </cfRule>
    <cfRule type="cellIs" dxfId="9" priority="6698" operator="equal">
      <formula>"MEDIR"</formula>
    </cfRule>
    <cfRule type="cellIs" dxfId="10" priority="6699" operator="equal">
      <formula>"OK"</formula>
    </cfRule>
    <cfRule type="cellIs" dxfId="11" priority="6700" operator="equal">
      <formula>"""OK"""</formula>
    </cfRule>
    <cfRule type="cellIs" dxfId="11" priority="6701" operator="equal">
      <formula>"OK"</formula>
    </cfRule>
    <cfRule type="cellIs" dxfId="12" priority="6702" operator="equal">
      <formula>0</formula>
    </cfRule>
  </conditionalFormatting>
  <conditionalFormatting sqref="O1302">
    <cfRule type="expression" dxfId="2" priority="210">
      <formula>$Z1302="OK"</formula>
    </cfRule>
  </conditionalFormatting>
  <conditionalFormatting sqref="Q1302">
    <cfRule type="expression" dxfId="2" priority="209">
      <formula>$Z1302="OK"</formula>
    </cfRule>
  </conditionalFormatting>
  <conditionalFormatting sqref="S1302">
    <cfRule type="expression" dxfId="2" priority="208">
      <formula>$Z1302="OK"</formula>
    </cfRule>
  </conditionalFormatting>
  <conditionalFormatting sqref="W1302">
    <cfRule type="cellIs" dxfId="12" priority="207" operator="equal">
      <formula>0</formula>
    </cfRule>
    <cfRule type="cellIs" dxfId="11" priority="206" operator="equal">
      <formula>"OK"</formula>
    </cfRule>
    <cfRule type="cellIs" dxfId="11" priority="205" operator="equal">
      <formula>"""OK"""</formula>
    </cfRule>
    <cfRule type="cellIs" dxfId="10" priority="204" operator="equal">
      <formula>"OK"</formula>
    </cfRule>
    <cfRule type="cellIs" dxfId="9" priority="203" operator="equal">
      <formula>"MEDIR"</formula>
    </cfRule>
    <cfRule type="cellIs" dxfId="8" priority="202" operator="equal">
      <formula>"ALERTA!"</formula>
    </cfRule>
    <cfRule type="cellIs" dxfId="7" priority="201" operator="equal">
      <formula>"OK"</formula>
    </cfRule>
    <cfRule type="cellIs" dxfId="6" priority="200" operator="equal">
      <formula>"MEDIR"</formula>
    </cfRule>
    <cfRule type="cellIs" dxfId="5" priority="199" operator="equal">
      <formula>"ALERTA!"</formula>
    </cfRule>
    <cfRule type="cellIs" dxfId="4" priority="198" operator="equal">
      <formula>"ALERTA!"</formula>
    </cfRule>
    <cfRule type="cellIs" dxfId="0" priority="197" operator="equal">
      <formula>"ALERTA!"</formula>
    </cfRule>
    <cfRule type="cellIs" dxfId="3" priority="196" operator="equal">
      <formula>"ALERTA!"</formula>
    </cfRule>
  </conditionalFormatting>
  <conditionalFormatting sqref="O1308">
    <cfRule type="expression" dxfId="2" priority="6675">
      <formula>$Z1308="OK"</formula>
    </cfRule>
  </conditionalFormatting>
  <conditionalFormatting sqref="Q1308">
    <cfRule type="expression" dxfId="2" priority="6674">
      <formula>$Z1308="OK"</formula>
    </cfRule>
  </conditionalFormatting>
  <conditionalFormatting sqref="S1308">
    <cfRule type="expression" dxfId="2" priority="6673">
      <formula>$Z1308="OK"</formula>
    </cfRule>
  </conditionalFormatting>
  <conditionalFormatting sqref="W1308">
    <cfRule type="cellIs" dxfId="3" priority="6661" operator="equal">
      <formula>"ALERTA!"</formula>
    </cfRule>
    <cfRule type="cellIs" dxfId="0" priority="6662" operator="equal">
      <formula>"ALERTA!"</formula>
    </cfRule>
    <cfRule type="cellIs" dxfId="4" priority="6663" operator="equal">
      <formula>"ALERTA!"</formula>
    </cfRule>
    <cfRule type="cellIs" dxfId="5" priority="6664" operator="equal">
      <formula>"ALERTA!"</formula>
    </cfRule>
    <cfRule type="cellIs" dxfId="6" priority="6665" operator="equal">
      <formula>"MEDIR"</formula>
    </cfRule>
    <cfRule type="cellIs" dxfId="7" priority="6666" operator="equal">
      <formula>"OK"</formula>
    </cfRule>
    <cfRule type="cellIs" dxfId="8" priority="6667" operator="equal">
      <formula>"ALERTA!"</formula>
    </cfRule>
    <cfRule type="cellIs" dxfId="9" priority="6668" operator="equal">
      <formula>"MEDIR"</formula>
    </cfRule>
    <cfRule type="cellIs" dxfId="10" priority="6669" operator="equal">
      <formula>"OK"</formula>
    </cfRule>
    <cfRule type="cellIs" dxfId="11" priority="6670" operator="equal">
      <formula>"""OK"""</formula>
    </cfRule>
    <cfRule type="cellIs" dxfId="11" priority="6671" operator="equal">
      <formula>"OK"</formula>
    </cfRule>
    <cfRule type="cellIs" dxfId="12" priority="6672" operator="equal">
      <formula>0</formula>
    </cfRule>
  </conditionalFormatting>
  <conditionalFormatting sqref="O1319">
    <cfRule type="expression" dxfId="2" priority="195">
      <formula>$Z1319="OK"</formula>
    </cfRule>
  </conditionalFormatting>
  <conditionalFormatting sqref="Q1319">
    <cfRule type="expression" dxfId="2" priority="194">
      <formula>$Z1319="OK"</formula>
    </cfRule>
  </conditionalFormatting>
  <conditionalFormatting sqref="S1319">
    <cfRule type="expression" dxfId="2" priority="193">
      <formula>$Z1319="OK"</formula>
    </cfRule>
  </conditionalFormatting>
  <conditionalFormatting sqref="W1319">
    <cfRule type="cellIs" dxfId="12" priority="192" operator="equal">
      <formula>0</formula>
    </cfRule>
    <cfRule type="cellIs" dxfId="11" priority="191" operator="equal">
      <formula>"OK"</formula>
    </cfRule>
    <cfRule type="cellIs" dxfId="11" priority="190" operator="equal">
      <formula>"""OK"""</formula>
    </cfRule>
    <cfRule type="cellIs" dxfId="10" priority="189" operator="equal">
      <formula>"OK"</formula>
    </cfRule>
    <cfRule type="cellIs" dxfId="9" priority="188" operator="equal">
      <formula>"MEDIR"</formula>
    </cfRule>
    <cfRule type="cellIs" dxfId="8" priority="187" operator="equal">
      <formula>"ALERTA!"</formula>
    </cfRule>
    <cfRule type="cellIs" dxfId="7" priority="186" operator="equal">
      <formula>"OK"</formula>
    </cfRule>
    <cfRule type="cellIs" dxfId="6" priority="185" operator="equal">
      <formula>"MEDIR"</formula>
    </cfRule>
    <cfRule type="cellIs" dxfId="5" priority="184" operator="equal">
      <formula>"ALERTA!"</formula>
    </cfRule>
    <cfRule type="cellIs" dxfId="4" priority="183" operator="equal">
      <formula>"ALERTA!"</formula>
    </cfRule>
    <cfRule type="cellIs" dxfId="0" priority="182" operator="equal">
      <formula>"ALERTA!"</formula>
    </cfRule>
    <cfRule type="cellIs" dxfId="3" priority="181" operator="equal">
      <formula>"ALERTA!"</formula>
    </cfRule>
  </conditionalFormatting>
  <conditionalFormatting sqref="O1325">
    <cfRule type="expression" dxfId="2" priority="6615">
      <formula>$Z1325="OK"</formula>
    </cfRule>
  </conditionalFormatting>
  <conditionalFormatting sqref="Q1325">
    <cfRule type="expression" dxfId="2" priority="6614">
      <formula>$Z1325="OK"</formula>
    </cfRule>
  </conditionalFormatting>
  <conditionalFormatting sqref="S1325">
    <cfRule type="expression" dxfId="2" priority="6613">
      <formula>$Z1325="OK"</formula>
    </cfRule>
  </conditionalFormatting>
  <conditionalFormatting sqref="W1325">
    <cfRule type="cellIs" dxfId="3" priority="6601" operator="equal">
      <formula>"ALERTA!"</formula>
    </cfRule>
    <cfRule type="cellIs" dxfId="0" priority="6602" operator="equal">
      <formula>"ALERTA!"</formula>
    </cfRule>
    <cfRule type="cellIs" dxfId="4" priority="6603" operator="equal">
      <formula>"ALERTA!"</formula>
    </cfRule>
    <cfRule type="cellIs" dxfId="5" priority="6604" operator="equal">
      <formula>"ALERTA!"</formula>
    </cfRule>
    <cfRule type="cellIs" dxfId="6" priority="6605" operator="equal">
      <formula>"MEDIR"</formula>
    </cfRule>
    <cfRule type="cellIs" dxfId="7" priority="6606" operator="equal">
      <formula>"OK"</formula>
    </cfRule>
    <cfRule type="cellIs" dxfId="8" priority="6607" operator="equal">
      <formula>"ALERTA!"</formula>
    </cfRule>
    <cfRule type="cellIs" dxfId="9" priority="6608" operator="equal">
      <formula>"MEDIR"</formula>
    </cfRule>
    <cfRule type="cellIs" dxfId="10" priority="6609" operator="equal">
      <formula>"OK"</formula>
    </cfRule>
    <cfRule type="cellIs" dxfId="11" priority="6610" operator="equal">
      <formula>"""OK"""</formula>
    </cfRule>
    <cfRule type="cellIs" dxfId="11" priority="6611" operator="equal">
      <formula>"OK"</formula>
    </cfRule>
    <cfRule type="cellIs" dxfId="12" priority="6612" operator="equal">
      <formula>0</formula>
    </cfRule>
  </conditionalFormatting>
  <conditionalFormatting sqref="O1338">
    <cfRule type="expression" dxfId="2" priority="180">
      <formula>$Z1338="OK"</formula>
    </cfRule>
  </conditionalFormatting>
  <conditionalFormatting sqref="Q1338">
    <cfRule type="expression" dxfId="2" priority="179">
      <formula>$Z1338="OK"</formula>
    </cfRule>
  </conditionalFormatting>
  <conditionalFormatting sqref="S1338">
    <cfRule type="expression" dxfId="2" priority="178">
      <formula>$Z1338="OK"</formula>
    </cfRule>
  </conditionalFormatting>
  <conditionalFormatting sqref="W1338">
    <cfRule type="cellIs" dxfId="12" priority="177" operator="equal">
      <formula>0</formula>
    </cfRule>
    <cfRule type="cellIs" dxfId="11" priority="176" operator="equal">
      <formula>"OK"</formula>
    </cfRule>
    <cfRule type="cellIs" dxfId="11" priority="175" operator="equal">
      <formula>"""OK"""</formula>
    </cfRule>
    <cfRule type="cellIs" dxfId="10" priority="174" operator="equal">
      <formula>"OK"</formula>
    </cfRule>
    <cfRule type="cellIs" dxfId="9" priority="173" operator="equal">
      <formula>"MEDIR"</formula>
    </cfRule>
    <cfRule type="cellIs" dxfId="8" priority="172" operator="equal">
      <formula>"ALERTA!"</formula>
    </cfRule>
    <cfRule type="cellIs" dxfId="7" priority="171" operator="equal">
      <formula>"OK"</formula>
    </cfRule>
    <cfRule type="cellIs" dxfId="6" priority="170" operator="equal">
      <formula>"MEDIR"</formula>
    </cfRule>
    <cfRule type="cellIs" dxfId="5" priority="169" operator="equal">
      <formula>"ALERTA!"</formula>
    </cfRule>
    <cfRule type="cellIs" dxfId="4" priority="168" operator="equal">
      <formula>"ALERTA!"</formula>
    </cfRule>
    <cfRule type="cellIs" dxfId="0" priority="167" operator="equal">
      <formula>"ALERTA!"</formula>
    </cfRule>
    <cfRule type="cellIs" dxfId="3" priority="166" operator="equal">
      <formula>"ALERTA!"</formula>
    </cfRule>
  </conditionalFormatting>
  <conditionalFormatting sqref="O1344">
    <cfRule type="expression" dxfId="2" priority="6585">
      <formula>$Z1344="OK"</formula>
    </cfRule>
  </conditionalFormatting>
  <conditionalFormatting sqref="Q1344">
    <cfRule type="expression" dxfId="2" priority="6575">
      <formula>$Z1344="OK"</formula>
    </cfRule>
  </conditionalFormatting>
  <conditionalFormatting sqref="S1344">
    <cfRule type="expression" dxfId="2" priority="6565">
      <formula>$Z1344="OK"</formula>
    </cfRule>
  </conditionalFormatting>
  <conditionalFormatting sqref="W1344">
    <cfRule type="cellIs" dxfId="3" priority="6445" operator="equal">
      <formula>"ALERTA!"</formula>
    </cfRule>
    <cfRule type="cellIs" dxfId="0" priority="6455" operator="equal">
      <formula>"ALERTA!"</formula>
    </cfRule>
    <cfRule type="cellIs" dxfId="4" priority="6465" operator="equal">
      <formula>"ALERTA!"</formula>
    </cfRule>
    <cfRule type="cellIs" dxfId="5" priority="6475" operator="equal">
      <formula>"ALERTA!"</formula>
    </cfRule>
    <cfRule type="cellIs" dxfId="6" priority="6485" operator="equal">
      <formula>"MEDIR"</formula>
    </cfRule>
    <cfRule type="cellIs" dxfId="7" priority="6495" operator="equal">
      <formula>"OK"</formula>
    </cfRule>
    <cfRule type="cellIs" dxfId="8" priority="6505" operator="equal">
      <formula>"ALERTA!"</formula>
    </cfRule>
    <cfRule type="cellIs" dxfId="9" priority="6515" operator="equal">
      <formula>"MEDIR"</formula>
    </cfRule>
    <cfRule type="cellIs" dxfId="10" priority="6525" operator="equal">
      <formula>"OK"</formula>
    </cfRule>
    <cfRule type="cellIs" dxfId="11" priority="6535" operator="equal">
      <formula>"""OK"""</formula>
    </cfRule>
    <cfRule type="cellIs" dxfId="11" priority="6545" operator="equal">
      <formula>"OK"</formula>
    </cfRule>
    <cfRule type="cellIs" dxfId="12" priority="6555" operator="equal">
      <formula>0</formula>
    </cfRule>
  </conditionalFormatting>
  <conditionalFormatting sqref="O1345">
    <cfRule type="expression" dxfId="2" priority="6584">
      <formula>$Z1345="OK"</formula>
    </cfRule>
  </conditionalFormatting>
  <conditionalFormatting sqref="Q1345">
    <cfRule type="expression" dxfId="2" priority="6574">
      <formula>$Z1345="OK"</formula>
    </cfRule>
  </conditionalFormatting>
  <conditionalFormatting sqref="S1345">
    <cfRule type="expression" dxfId="2" priority="6564">
      <formula>$Z1345="OK"</formula>
    </cfRule>
  </conditionalFormatting>
  <conditionalFormatting sqref="W1345">
    <cfRule type="cellIs" dxfId="3" priority="6444" operator="equal">
      <formula>"ALERTA!"</formula>
    </cfRule>
    <cfRule type="cellIs" dxfId="0" priority="6454" operator="equal">
      <formula>"ALERTA!"</formula>
    </cfRule>
    <cfRule type="cellIs" dxfId="4" priority="6464" operator="equal">
      <formula>"ALERTA!"</formula>
    </cfRule>
    <cfRule type="cellIs" dxfId="5" priority="6474" operator="equal">
      <formula>"ALERTA!"</formula>
    </cfRule>
    <cfRule type="cellIs" dxfId="6" priority="6484" operator="equal">
      <formula>"MEDIR"</formula>
    </cfRule>
    <cfRule type="cellIs" dxfId="7" priority="6494" operator="equal">
      <formula>"OK"</formula>
    </cfRule>
    <cfRule type="cellIs" dxfId="8" priority="6504" operator="equal">
      <formula>"ALERTA!"</formula>
    </cfRule>
    <cfRule type="cellIs" dxfId="9" priority="6514" operator="equal">
      <formula>"MEDIR"</formula>
    </cfRule>
    <cfRule type="cellIs" dxfId="10" priority="6524" operator="equal">
      <formula>"OK"</formula>
    </cfRule>
    <cfRule type="cellIs" dxfId="11" priority="6534" operator="equal">
      <formula>"""OK"""</formula>
    </cfRule>
    <cfRule type="cellIs" dxfId="11" priority="6544" operator="equal">
      <formula>"OK"</formula>
    </cfRule>
    <cfRule type="cellIs" dxfId="12" priority="6554" operator="equal">
      <formula>0</formula>
    </cfRule>
  </conditionalFormatting>
  <conditionalFormatting sqref="O1346">
    <cfRule type="expression" dxfId="2" priority="6583">
      <formula>$Z1346="OK"</formula>
    </cfRule>
  </conditionalFormatting>
  <conditionalFormatting sqref="Q1346">
    <cfRule type="expression" dxfId="2" priority="6573">
      <formula>$Z1346="OK"</formula>
    </cfRule>
  </conditionalFormatting>
  <conditionalFormatting sqref="S1346">
    <cfRule type="expression" dxfId="2" priority="6563">
      <formula>$Z1346="OK"</formula>
    </cfRule>
  </conditionalFormatting>
  <conditionalFormatting sqref="W1346">
    <cfRule type="cellIs" dxfId="3" priority="6443" operator="equal">
      <formula>"ALERTA!"</formula>
    </cfRule>
    <cfRule type="cellIs" dxfId="0" priority="6453" operator="equal">
      <formula>"ALERTA!"</formula>
    </cfRule>
    <cfRule type="cellIs" dxfId="4" priority="6463" operator="equal">
      <formula>"ALERTA!"</formula>
    </cfRule>
    <cfRule type="cellIs" dxfId="5" priority="6473" operator="equal">
      <formula>"ALERTA!"</formula>
    </cfRule>
    <cfRule type="cellIs" dxfId="6" priority="6483" operator="equal">
      <formula>"MEDIR"</formula>
    </cfRule>
    <cfRule type="cellIs" dxfId="7" priority="6493" operator="equal">
      <formula>"OK"</formula>
    </cfRule>
    <cfRule type="cellIs" dxfId="8" priority="6503" operator="equal">
      <formula>"ALERTA!"</formula>
    </cfRule>
    <cfRule type="cellIs" dxfId="9" priority="6513" operator="equal">
      <formula>"MEDIR"</formula>
    </cfRule>
    <cfRule type="cellIs" dxfId="10" priority="6523" operator="equal">
      <formula>"OK"</formula>
    </cfRule>
    <cfRule type="cellIs" dxfId="11" priority="6533" operator="equal">
      <formula>"""OK"""</formula>
    </cfRule>
    <cfRule type="cellIs" dxfId="11" priority="6543" operator="equal">
      <formula>"OK"</formula>
    </cfRule>
    <cfRule type="cellIs" dxfId="12" priority="6553" operator="equal">
      <formula>0</formula>
    </cfRule>
  </conditionalFormatting>
  <conditionalFormatting sqref="O1347">
    <cfRule type="expression" dxfId="2" priority="6582">
      <formula>$Z1347="OK"</formula>
    </cfRule>
  </conditionalFormatting>
  <conditionalFormatting sqref="Q1347">
    <cfRule type="expression" dxfId="2" priority="6572">
      <formula>$Z1347="OK"</formula>
    </cfRule>
  </conditionalFormatting>
  <conditionalFormatting sqref="S1347">
    <cfRule type="expression" dxfId="2" priority="6562">
      <formula>$Z1347="OK"</formula>
    </cfRule>
  </conditionalFormatting>
  <conditionalFormatting sqref="W1347">
    <cfRule type="cellIs" dxfId="3" priority="6442" operator="equal">
      <formula>"ALERTA!"</formula>
    </cfRule>
    <cfRule type="cellIs" dxfId="0" priority="6452" operator="equal">
      <formula>"ALERTA!"</formula>
    </cfRule>
    <cfRule type="cellIs" dxfId="4" priority="6462" operator="equal">
      <formula>"ALERTA!"</formula>
    </cfRule>
    <cfRule type="cellIs" dxfId="5" priority="6472" operator="equal">
      <formula>"ALERTA!"</formula>
    </cfRule>
    <cfRule type="cellIs" dxfId="6" priority="6482" operator="equal">
      <formula>"MEDIR"</formula>
    </cfRule>
    <cfRule type="cellIs" dxfId="7" priority="6492" operator="equal">
      <formula>"OK"</formula>
    </cfRule>
    <cfRule type="cellIs" dxfId="8" priority="6502" operator="equal">
      <formula>"ALERTA!"</formula>
    </cfRule>
    <cfRule type="cellIs" dxfId="9" priority="6512" operator="equal">
      <formula>"MEDIR"</formula>
    </cfRule>
    <cfRule type="cellIs" dxfId="10" priority="6522" operator="equal">
      <formula>"OK"</formula>
    </cfRule>
    <cfRule type="cellIs" dxfId="11" priority="6532" operator="equal">
      <formula>"""OK"""</formula>
    </cfRule>
    <cfRule type="cellIs" dxfId="11" priority="6542" operator="equal">
      <formula>"OK"</formula>
    </cfRule>
    <cfRule type="cellIs" dxfId="12" priority="6552" operator="equal">
      <formula>0</formula>
    </cfRule>
  </conditionalFormatting>
  <conditionalFormatting sqref="O1348">
    <cfRule type="expression" dxfId="2" priority="6581">
      <formula>$Z1348="OK"</formula>
    </cfRule>
  </conditionalFormatting>
  <conditionalFormatting sqref="Q1348">
    <cfRule type="expression" dxfId="2" priority="6571">
      <formula>$Z1348="OK"</formula>
    </cfRule>
  </conditionalFormatting>
  <conditionalFormatting sqref="S1348">
    <cfRule type="expression" dxfId="2" priority="6561">
      <formula>$Z1348="OK"</formula>
    </cfRule>
  </conditionalFormatting>
  <conditionalFormatting sqref="W1348">
    <cfRule type="cellIs" dxfId="3" priority="6441" operator="equal">
      <formula>"ALERTA!"</formula>
    </cfRule>
    <cfRule type="cellIs" dxfId="0" priority="6451" operator="equal">
      <formula>"ALERTA!"</formula>
    </cfRule>
    <cfRule type="cellIs" dxfId="4" priority="6461" operator="equal">
      <formula>"ALERTA!"</formula>
    </cfRule>
    <cfRule type="cellIs" dxfId="5" priority="6471" operator="equal">
      <formula>"ALERTA!"</formula>
    </cfRule>
    <cfRule type="cellIs" dxfId="6" priority="6481" operator="equal">
      <formula>"MEDIR"</formula>
    </cfRule>
    <cfRule type="cellIs" dxfId="7" priority="6491" operator="equal">
      <formula>"OK"</formula>
    </cfRule>
    <cfRule type="cellIs" dxfId="8" priority="6501" operator="equal">
      <formula>"ALERTA!"</formula>
    </cfRule>
    <cfRule type="cellIs" dxfId="9" priority="6511" operator="equal">
      <formula>"MEDIR"</formula>
    </cfRule>
    <cfRule type="cellIs" dxfId="10" priority="6521" operator="equal">
      <formula>"OK"</formula>
    </cfRule>
    <cfRule type="cellIs" dxfId="11" priority="6531" operator="equal">
      <formula>"""OK"""</formula>
    </cfRule>
    <cfRule type="cellIs" dxfId="11" priority="6541" operator="equal">
      <formula>"OK"</formula>
    </cfRule>
    <cfRule type="cellIs" dxfId="12" priority="6551" operator="equal">
      <formula>0</formula>
    </cfRule>
  </conditionalFormatting>
  <conditionalFormatting sqref="O1349">
    <cfRule type="expression" dxfId="2" priority="6580">
      <formula>$Z1349="OK"</formula>
    </cfRule>
  </conditionalFormatting>
  <conditionalFormatting sqref="Q1349">
    <cfRule type="expression" dxfId="2" priority="6570">
      <formula>$Z1349="OK"</formula>
    </cfRule>
  </conditionalFormatting>
  <conditionalFormatting sqref="S1349">
    <cfRule type="expression" dxfId="2" priority="6560">
      <formula>$Z1349="OK"</formula>
    </cfRule>
  </conditionalFormatting>
  <conditionalFormatting sqref="W1349">
    <cfRule type="cellIs" dxfId="3" priority="6440" operator="equal">
      <formula>"ALERTA!"</formula>
    </cfRule>
    <cfRule type="cellIs" dxfId="0" priority="6450" operator="equal">
      <formula>"ALERTA!"</formula>
    </cfRule>
    <cfRule type="cellIs" dxfId="4" priority="6460" operator="equal">
      <formula>"ALERTA!"</formula>
    </cfRule>
    <cfRule type="cellIs" dxfId="5" priority="6470" operator="equal">
      <formula>"ALERTA!"</formula>
    </cfRule>
    <cfRule type="cellIs" dxfId="6" priority="6480" operator="equal">
      <formula>"MEDIR"</formula>
    </cfRule>
    <cfRule type="cellIs" dxfId="7" priority="6490" operator="equal">
      <formula>"OK"</formula>
    </cfRule>
    <cfRule type="cellIs" dxfId="8" priority="6500" operator="equal">
      <formula>"ALERTA!"</formula>
    </cfRule>
    <cfRule type="cellIs" dxfId="9" priority="6510" operator="equal">
      <formula>"MEDIR"</formula>
    </cfRule>
    <cfRule type="cellIs" dxfId="10" priority="6520" operator="equal">
      <formula>"OK"</formula>
    </cfRule>
    <cfRule type="cellIs" dxfId="11" priority="6530" operator="equal">
      <formula>"""OK"""</formula>
    </cfRule>
    <cfRule type="cellIs" dxfId="11" priority="6540" operator="equal">
      <formula>"OK"</formula>
    </cfRule>
    <cfRule type="cellIs" dxfId="12" priority="6550" operator="equal">
      <formula>0</formula>
    </cfRule>
  </conditionalFormatting>
  <conditionalFormatting sqref="O1350">
    <cfRule type="expression" dxfId="2" priority="6579">
      <formula>$Z1350="OK"</formula>
    </cfRule>
  </conditionalFormatting>
  <conditionalFormatting sqref="Q1350">
    <cfRule type="expression" dxfId="2" priority="6569">
      <formula>$Z1350="OK"</formula>
    </cfRule>
  </conditionalFormatting>
  <conditionalFormatting sqref="S1350">
    <cfRule type="expression" dxfId="2" priority="6559">
      <formula>$Z1350="OK"</formula>
    </cfRule>
  </conditionalFormatting>
  <conditionalFormatting sqref="W1350">
    <cfRule type="cellIs" dxfId="3" priority="6439" operator="equal">
      <formula>"ALERTA!"</formula>
    </cfRule>
    <cfRule type="cellIs" dxfId="0" priority="6449" operator="equal">
      <formula>"ALERTA!"</formula>
    </cfRule>
    <cfRule type="cellIs" dxfId="4" priority="6459" operator="equal">
      <formula>"ALERTA!"</formula>
    </cfRule>
    <cfRule type="cellIs" dxfId="5" priority="6469" operator="equal">
      <formula>"ALERTA!"</formula>
    </cfRule>
    <cfRule type="cellIs" dxfId="6" priority="6479" operator="equal">
      <formula>"MEDIR"</formula>
    </cfRule>
    <cfRule type="cellIs" dxfId="7" priority="6489" operator="equal">
      <formula>"OK"</formula>
    </cfRule>
    <cfRule type="cellIs" dxfId="8" priority="6499" operator="equal">
      <formula>"ALERTA!"</formula>
    </cfRule>
    <cfRule type="cellIs" dxfId="9" priority="6509" operator="equal">
      <formula>"MEDIR"</formula>
    </cfRule>
    <cfRule type="cellIs" dxfId="10" priority="6519" operator="equal">
      <formula>"OK"</formula>
    </cfRule>
    <cfRule type="cellIs" dxfId="11" priority="6529" operator="equal">
      <formula>"""OK"""</formula>
    </cfRule>
    <cfRule type="cellIs" dxfId="11" priority="6539" operator="equal">
      <formula>"OK"</formula>
    </cfRule>
    <cfRule type="cellIs" dxfId="12" priority="6549" operator="equal">
      <formula>0</formula>
    </cfRule>
  </conditionalFormatting>
  <conditionalFormatting sqref="O1351">
    <cfRule type="expression" dxfId="2" priority="6578">
      <formula>$Z1351="OK"</formula>
    </cfRule>
  </conditionalFormatting>
  <conditionalFormatting sqref="Q1351">
    <cfRule type="expression" dxfId="2" priority="6568">
      <formula>$Z1351="OK"</formula>
    </cfRule>
  </conditionalFormatting>
  <conditionalFormatting sqref="S1351">
    <cfRule type="expression" dxfId="2" priority="6558">
      <formula>$Z1351="OK"</formula>
    </cfRule>
  </conditionalFormatting>
  <conditionalFormatting sqref="W1351">
    <cfRule type="cellIs" dxfId="3" priority="6438" operator="equal">
      <formula>"ALERTA!"</formula>
    </cfRule>
    <cfRule type="cellIs" dxfId="0" priority="6448" operator="equal">
      <formula>"ALERTA!"</formula>
    </cfRule>
    <cfRule type="cellIs" dxfId="4" priority="6458" operator="equal">
      <formula>"ALERTA!"</formula>
    </cfRule>
    <cfRule type="cellIs" dxfId="5" priority="6468" operator="equal">
      <formula>"ALERTA!"</formula>
    </cfRule>
    <cfRule type="cellIs" dxfId="6" priority="6478" operator="equal">
      <formula>"MEDIR"</formula>
    </cfRule>
    <cfRule type="cellIs" dxfId="7" priority="6488" operator="equal">
      <formula>"OK"</formula>
    </cfRule>
    <cfRule type="cellIs" dxfId="8" priority="6498" operator="equal">
      <formula>"ALERTA!"</formula>
    </cfRule>
    <cfRule type="cellIs" dxfId="9" priority="6508" operator="equal">
      <formula>"MEDIR"</formula>
    </cfRule>
    <cfRule type="cellIs" dxfId="10" priority="6518" operator="equal">
      <formula>"OK"</formula>
    </cfRule>
    <cfRule type="cellIs" dxfId="11" priority="6528" operator="equal">
      <formula>"""OK"""</formula>
    </cfRule>
    <cfRule type="cellIs" dxfId="11" priority="6538" operator="equal">
      <formula>"OK"</formula>
    </cfRule>
    <cfRule type="cellIs" dxfId="12" priority="6548" operator="equal">
      <formula>0</formula>
    </cfRule>
  </conditionalFormatting>
  <conditionalFormatting sqref="O1352">
    <cfRule type="expression" dxfId="2" priority="6577">
      <formula>$Z1352="OK"</formula>
    </cfRule>
  </conditionalFormatting>
  <conditionalFormatting sqref="Q1352">
    <cfRule type="expression" dxfId="2" priority="6567">
      <formula>$Z1352="OK"</formula>
    </cfRule>
  </conditionalFormatting>
  <conditionalFormatting sqref="S1352">
    <cfRule type="expression" dxfId="2" priority="6557">
      <formula>$Z1352="OK"</formula>
    </cfRule>
  </conditionalFormatting>
  <conditionalFormatting sqref="W1352">
    <cfRule type="cellIs" dxfId="3" priority="6437" operator="equal">
      <formula>"ALERTA!"</formula>
    </cfRule>
    <cfRule type="cellIs" dxfId="0" priority="6447" operator="equal">
      <formula>"ALERTA!"</formula>
    </cfRule>
    <cfRule type="cellIs" dxfId="4" priority="6457" operator="equal">
      <formula>"ALERTA!"</formula>
    </cfRule>
    <cfRule type="cellIs" dxfId="5" priority="6467" operator="equal">
      <formula>"ALERTA!"</formula>
    </cfRule>
    <cfRule type="cellIs" dxfId="6" priority="6477" operator="equal">
      <formula>"MEDIR"</formula>
    </cfRule>
    <cfRule type="cellIs" dxfId="7" priority="6487" operator="equal">
      <formula>"OK"</formula>
    </cfRule>
    <cfRule type="cellIs" dxfId="8" priority="6497" operator="equal">
      <formula>"ALERTA!"</formula>
    </cfRule>
    <cfRule type="cellIs" dxfId="9" priority="6507" operator="equal">
      <formula>"MEDIR"</formula>
    </cfRule>
    <cfRule type="cellIs" dxfId="10" priority="6517" operator="equal">
      <formula>"OK"</formula>
    </cfRule>
    <cfRule type="cellIs" dxfId="11" priority="6527" operator="equal">
      <formula>"""OK"""</formula>
    </cfRule>
    <cfRule type="cellIs" dxfId="11" priority="6537" operator="equal">
      <formula>"OK"</formula>
    </cfRule>
    <cfRule type="cellIs" dxfId="12" priority="6547" operator="equal">
      <formula>0</formula>
    </cfRule>
  </conditionalFormatting>
  <conditionalFormatting sqref="O1353">
    <cfRule type="expression" dxfId="2" priority="6576">
      <formula>$Z1353="OK"</formula>
    </cfRule>
  </conditionalFormatting>
  <conditionalFormatting sqref="Q1353">
    <cfRule type="expression" dxfId="2" priority="6566">
      <formula>$Z1353="OK"</formula>
    </cfRule>
  </conditionalFormatting>
  <conditionalFormatting sqref="S1353">
    <cfRule type="expression" dxfId="2" priority="6556">
      <formula>$Z1353="OK"</formula>
    </cfRule>
  </conditionalFormatting>
  <conditionalFormatting sqref="W1353">
    <cfRule type="cellIs" dxfId="3" priority="6436" operator="equal">
      <formula>"ALERTA!"</formula>
    </cfRule>
    <cfRule type="cellIs" dxfId="0" priority="6446" operator="equal">
      <formula>"ALERTA!"</formula>
    </cfRule>
    <cfRule type="cellIs" dxfId="4" priority="6456" operator="equal">
      <formula>"ALERTA!"</formula>
    </cfRule>
    <cfRule type="cellIs" dxfId="5" priority="6466" operator="equal">
      <formula>"ALERTA!"</formula>
    </cfRule>
    <cfRule type="cellIs" dxfId="6" priority="6476" operator="equal">
      <formula>"MEDIR"</formula>
    </cfRule>
    <cfRule type="cellIs" dxfId="7" priority="6486" operator="equal">
      <formula>"OK"</formula>
    </cfRule>
    <cfRule type="cellIs" dxfId="8" priority="6496" operator="equal">
      <formula>"ALERTA!"</formula>
    </cfRule>
    <cfRule type="cellIs" dxfId="9" priority="6506" operator="equal">
      <formula>"MEDIR"</formula>
    </cfRule>
    <cfRule type="cellIs" dxfId="10" priority="6516" operator="equal">
      <formula>"OK"</formula>
    </cfRule>
    <cfRule type="cellIs" dxfId="11" priority="6526" operator="equal">
      <formula>"""OK"""</formula>
    </cfRule>
    <cfRule type="cellIs" dxfId="11" priority="6536" operator="equal">
      <formula>"OK"</formula>
    </cfRule>
    <cfRule type="cellIs" dxfId="12" priority="6546" operator="equal">
      <formula>0</formula>
    </cfRule>
  </conditionalFormatting>
  <conditionalFormatting sqref="O1354">
    <cfRule type="expression" dxfId="2" priority="6435">
      <formula>$Z1354="OK"</formula>
    </cfRule>
  </conditionalFormatting>
  <conditionalFormatting sqref="Q1354">
    <cfRule type="expression" dxfId="2" priority="6434">
      <formula>$Z1354="OK"</formula>
    </cfRule>
  </conditionalFormatting>
  <conditionalFormatting sqref="S1354">
    <cfRule type="expression" dxfId="2" priority="6433">
      <formula>$Z1354="OK"</formula>
    </cfRule>
  </conditionalFormatting>
  <conditionalFormatting sqref="W1354">
    <cfRule type="cellIs" dxfId="3" priority="6421" operator="equal">
      <formula>"ALERTA!"</formula>
    </cfRule>
    <cfRule type="cellIs" dxfId="0" priority="6422" operator="equal">
      <formula>"ALERTA!"</formula>
    </cfRule>
    <cfRule type="cellIs" dxfId="4" priority="6423" operator="equal">
      <formula>"ALERTA!"</formula>
    </cfRule>
    <cfRule type="cellIs" dxfId="5" priority="6424" operator="equal">
      <formula>"ALERTA!"</formula>
    </cfRule>
    <cfRule type="cellIs" dxfId="6" priority="6425" operator="equal">
      <formula>"MEDIR"</formula>
    </cfRule>
    <cfRule type="cellIs" dxfId="7" priority="6426" operator="equal">
      <formula>"OK"</formula>
    </cfRule>
    <cfRule type="cellIs" dxfId="8" priority="6427" operator="equal">
      <formula>"ALERTA!"</formula>
    </cfRule>
    <cfRule type="cellIs" dxfId="9" priority="6428" operator="equal">
      <formula>"MEDIR"</formula>
    </cfRule>
    <cfRule type="cellIs" dxfId="10" priority="6429" operator="equal">
      <formula>"OK"</formula>
    </cfRule>
    <cfRule type="cellIs" dxfId="11" priority="6430" operator="equal">
      <formula>"""OK"""</formula>
    </cfRule>
    <cfRule type="cellIs" dxfId="11" priority="6431" operator="equal">
      <formula>"OK"</formula>
    </cfRule>
    <cfRule type="cellIs" dxfId="12" priority="6432" operator="equal">
      <formula>0</formula>
    </cfRule>
  </conditionalFormatting>
  <conditionalFormatting sqref="O1355">
    <cfRule type="expression" dxfId="2" priority="6420">
      <formula>$Z1355="OK"</formula>
    </cfRule>
  </conditionalFormatting>
  <conditionalFormatting sqref="Q1355">
    <cfRule type="expression" dxfId="2" priority="6419">
      <formula>$Z1355="OK"</formula>
    </cfRule>
  </conditionalFormatting>
  <conditionalFormatting sqref="S1355">
    <cfRule type="expression" dxfId="2" priority="6418">
      <formula>$Z1355="OK"</formula>
    </cfRule>
  </conditionalFormatting>
  <conditionalFormatting sqref="W1355">
    <cfRule type="cellIs" dxfId="3" priority="6406" operator="equal">
      <formula>"ALERTA!"</formula>
    </cfRule>
    <cfRule type="cellIs" dxfId="0" priority="6407" operator="equal">
      <formula>"ALERTA!"</formula>
    </cfRule>
    <cfRule type="cellIs" dxfId="4" priority="6408" operator="equal">
      <formula>"ALERTA!"</formula>
    </cfRule>
    <cfRule type="cellIs" dxfId="5" priority="6409" operator="equal">
      <formula>"ALERTA!"</formula>
    </cfRule>
    <cfRule type="cellIs" dxfId="6" priority="6410" operator="equal">
      <formula>"MEDIR"</formula>
    </cfRule>
    <cfRule type="cellIs" dxfId="7" priority="6411" operator="equal">
      <formula>"OK"</formula>
    </cfRule>
    <cfRule type="cellIs" dxfId="8" priority="6412" operator="equal">
      <formula>"ALERTA!"</formula>
    </cfRule>
    <cfRule type="cellIs" dxfId="9" priority="6413" operator="equal">
      <formula>"MEDIR"</formula>
    </cfRule>
    <cfRule type="cellIs" dxfId="10" priority="6414" operator="equal">
      <formula>"OK"</formula>
    </cfRule>
    <cfRule type="cellIs" dxfId="11" priority="6415" operator="equal">
      <formula>"""OK"""</formula>
    </cfRule>
    <cfRule type="cellIs" dxfId="11" priority="6416" operator="equal">
      <formula>"OK"</formula>
    </cfRule>
    <cfRule type="cellIs" dxfId="12" priority="6417" operator="equal">
      <formula>0</formula>
    </cfRule>
  </conditionalFormatting>
  <conditionalFormatting sqref="O1356">
    <cfRule type="expression" dxfId="2" priority="6390">
      <formula>$Z1356="OK"</formula>
    </cfRule>
  </conditionalFormatting>
  <conditionalFormatting sqref="Q1356">
    <cfRule type="expression" dxfId="2" priority="6389">
      <formula>$Z1356="OK"</formula>
    </cfRule>
  </conditionalFormatting>
  <conditionalFormatting sqref="S1356">
    <cfRule type="expression" dxfId="2" priority="6388">
      <formula>$Z1356="OK"</formula>
    </cfRule>
  </conditionalFormatting>
  <conditionalFormatting sqref="W1356">
    <cfRule type="cellIs" dxfId="3" priority="6376" operator="equal">
      <formula>"ALERTA!"</formula>
    </cfRule>
    <cfRule type="cellIs" dxfId="0" priority="6377" operator="equal">
      <formula>"ALERTA!"</formula>
    </cfRule>
    <cfRule type="cellIs" dxfId="4" priority="6378" operator="equal">
      <formula>"ALERTA!"</formula>
    </cfRule>
    <cfRule type="cellIs" dxfId="5" priority="6379" operator="equal">
      <formula>"ALERTA!"</formula>
    </cfRule>
    <cfRule type="cellIs" dxfId="6" priority="6380" operator="equal">
      <formula>"MEDIR"</formula>
    </cfRule>
    <cfRule type="cellIs" dxfId="7" priority="6381" operator="equal">
      <formula>"OK"</formula>
    </cfRule>
    <cfRule type="cellIs" dxfId="8" priority="6382" operator="equal">
      <formula>"ALERTA!"</formula>
    </cfRule>
    <cfRule type="cellIs" dxfId="9" priority="6383" operator="equal">
      <formula>"MEDIR"</formula>
    </cfRule>
    <cfRule type="cellIs" dxfId="10" priority="6384" operator="equal">
      <formula>"OK"</formula>
    </cfRule>
    <cfRule type="cellIs" dxfId="11" priority="6385" operator="equal">
      <formula>"""OK"""</formula>
    </cfRule>
    <cfRule type="cellIs" dxfId="11" priority="6386" operator="equal">
      <formula>"OK"</formula>
    </cfRule>
    <cfRule type="cellIs" dxfId="12" priority="6387" operator="equal">
      <formula>0</formula>
    </cfRule>
  </conditionalFormatting>
  <conditionalFormatting sqref="O1368">
    <cfRule type="expression" dxfId="2" priority="6345">
      <formula>$Z1368="OK"</formula>
    </cfRule>
  </conditionalFormatting>
  <conditionalFormatting sqref="Q1368">
    <cfRule type="expression" dxfId="2" priority="6344">
      <formula>$Z1368="OK"</formula>
    </cfRule>
  </conditionalFormatting>
  <conditionalFormatting sqref="S1368">
    <cfRule type="expression" dxfId="2" priority="6343">
      <formula>$Z1368="OK"</formula>
    </cfRule>
  </conditionalFormatting>
  <conditionalFormatting sqref="W1368">
    <cfRule type="cellIs" dxfId="3" priority="6331" operator="equal">
      <formula>"ALERTA!"</formula>
    </cfRule>
    <cfRule type="cellIs" dxfId="0" priority="6332" operator="equal">
      <formula>"ALERTA!"</formula>
    </cfRule>
    <cfRule type="cellIs" dxfId="4" priority="6333" operator="equal">
      <formula>"ALERTA!"</formula>
    </cfRule>
    <cfRule type="cellIs" dxfId="5" priority="6334" operator="equal">
      <formula>"ALERTA!"</formula>
    </cfRule>
    <cfRule type="cellIs" dxfId="6" priority="6335" operator="equal">
      <formula>"MEDIR"</formula>
    </cfRule>
    <cfRule type="cellIs" dxfId="7" priority="6336" operator="equal">
      <formula>"OK"</formula>
    </cfRule>
    <cfRule type="cellIs" dxfId="8" priority="6337" operator="equal">
      <formula>"ALERTA!"</formula>
    </cfRule>
    <cfRule type="cellIs" dxfId="9" priority="6338" operator="equal">
      <formula>"MEDIR"</formula>
    </cfRule>
    <cfRule type="cellIs" dxfId="10" priority="6339" operator="equal">
      <formula>"OK"</formula>
    </cfRule>
    <cfRule type="cellIs" dxfId="11" priority="6340" operator="equal">
      <formula>"""OK"""</formula>
    </cfRule>
    <cfRule type="cellIs" dxfId="11" priority="6341" operator="equal">
      <formula>"OK"</formula>
    </cfRule>
    <cfRule type="cellIs" dxfId="12" priority="6342" operator="equal">
      <formula>0</formula>
    </cfRule>
  </conditionalFormatting>
  <conditionalFormatting sqref="O1375">
    <cfRule type="expression" dxfId="2" priority="6300">
      <formula>$Z1375="OK"</formula>
    </cfRule>
  </conditionalFormatting>
  <conditionalFormatting sqref="Q1375">
    <cfRule type="expression" dxfId="2" priority="6299">
      <formula>$Z1375="OK"</formula>
    </cfRule>
  </conditionalFormatting>
  <conditionalFormatting sqref="S1375">
    <cfRule type="expression" dxfId="2" priority="6298">
      <formula>$Z1375="OK"</formula>
    </cfRule>
  </conditionalFormatting>
  <conditionalFormatting sqref="W1375">
    <cfRule type="cellIs" dxfId="3" priority="6286" operator="equal">
      <formula>"ALERTA!"</formula>
    </cfRule>
    <cfRule type="cellIs" dxfId="0" priority="6287" operator="equal">
      <formula>"ALERTA!"</formula>
    </cfRule>
    <cfRule type="cellIs" dxfId="4" priority="6288" operator="equal">
      <formula>"ALERTA!"</formula>
    </cfRule>
    <cfRule type="cellIs" dxfId="5" priority="6289" operator="equal">
      <formula>"ALERTA!"</formula>
    </cfRule>
    <cfRule type="cellIs" dxfId="6" priority="6290" operator="equal">
      <formula>"MEDIR"</formula>
    </cfRule>
    <cfRule type="cellIs" dxfId="7" priority="6291" operator="equal">
      <formula>"OK"</formula>
    </cfRule>
    <cfRule type="cellIs" dxfId="8" priority="6292" operator="equal">
      <formula>"ALERTA!"</formula>
    </cfRule>
    <cfRule type="cellIs" dxfId="9" priority="6293" operator="equal">
      <formula>"MEDIR"</formula>
    </cfRule>
    <cfRule type="cellIs" dxfId="10" priority="6294" operator="equal">
      <formula>"OK"</formula>
    </cfRule>
    <cfRule type="cellIs" dxfId="11" priority="6295" operator="equal">
      <formula>"""OK"""</formula>
    </cfRule>
    <cfRule type="cellIs" dxfId="11" priority="6296" operator="equal">
      <formula>"OK"</formula>
    </cfRule>
    <cfRule type="cellIs" dxfId="12" priority="6297" operator="equal">
      <formula>0</formula>
    </cfRule>
  </conditionalFormatting>
  <conditionalFormatting sqref="O1395">
    <cfRule type="expression" dxfId="2" priority="165">
      <formula>$Z1395="OK"</formula>
    </cfRule>
  </conditionalFormatting>
  <conditionalFormatting sqref="Q1395">
    <cfRule type="expression" dxfId="2" priority="164">
      <formula>$Z1395="OK"</formula>
    </cfRule>
  </conditionalFormatting>
  <conditionalFormatting sqref="S1395">
    <cfRule type="expression" dxfId="2" priority="163">
      <formula>$Z1395="OK"</formula>
    </cfRule>
  </conditionalFormatting>
  <conditionalFormatting sqref="W1395">
    <cfRule type="cellIs" dxfId="12" priority="162" operator="equal">
      <formula>0</formula>
    </cfRule>
    <cfRule type="cellIs" dxfId="11" priority="161" operator="equal">
      <formula>"OK"</formula>
    </cfRule>
    <cfRule type="cellIs" dxfId="11" priority="160" operator="equal">
      <formula>"""OK"""</formula>
    </cfRule>
    <cfRule type="cellIs" dxfId="10" priority="159" operator="equal">
      <formula>"OK"</formula>
    </cfRule>
    <cfRule type="cellIs" dxfId="9" priority="158" operator="equal">
      <formula>"MEDIR"</formula>
    </cfRule>
    <cfRule type="cellIs" dxfId="8" priority="157" operator="equal">
      <formula>"ALERTA!"</formula>
    </cfRule>
    <cfRule type="cellIs" dxfId="7" priority="156" operator="equal">
      <formula>"OK"</formula>
    </cfRule>
    <cfRule type="cellIs" dxfId="6" priority="155" operator="equal">
      <formula>"MEDIR"</formula>
    </cfRule>
    <cfRule type="cellIs" dxfId="5" priority="154" operator="equal">
      <formula>"ALERTA!"</formula>
    </cfRule>
    <cfRule type="cellIs" dxfId="4" priority="153" operator="equal">
      <formula>"ALERTA!"</formula>
    </cfRule>
    <cfRule type="cellIs" dxfId="0" priority="152" operator="equal">
      <formula>"ALERTA!"</formula>
    </cfRule>
    <cfRule type="cellIs" dxfId="3" priority="151" operator="equal">
      <formula>"ALERTA!"</formula>
    </cfRule>
  </conditionalFormatting>
  <conditionalFormatting sqref="O1398">
    <cfRule type="expression" dxfId="2" priority="6270">
      <formula>$Z1398="OK"</formula>
    </cfRule>
  </conditionalFormatting>
  <conditionalFormatting sqref="Q1398">
    <cfRule type="expression" dxfId="2" priority="6269">
      <formula>$Z1398="OK"</formula>
    </cfRule>
  </conditionalFormatting>
  <conditionalFormatting sqref="S1398">
    <cfRule type="expression" dxfId="2" priority="6268">
      <formula>$Z1398="OK"</formula>
    </cfRule>
  </conditionalFormatting>
  <conditionalFormatting sqref="W1398">
    <cfRule type="cellIs" dxfId="3" priority="6256" operator="equal">
      <formula>"ALERTA!"</formula>
    </cfRule>
    <cfRule type="cellIs" dxfId="0" priority="6257" operator="equal">
      <formula>"ALERTA!"</formula>
    </cfRule>
    <cfRule type="cellIs" dxfId="4" priority="6258" operator="equal">
      <formula>"ALERTA!"</formula>
    </cfRule>
    <cfRule type="cellIs" dxfId="5" priority="6259" operator="equal">
      <formula>"ALERTA!"</formula>
    </cfRule>
    <cfRule type="cellIs" dxfId="6" priority="6260" operator="equal">
      <formula>"MEDIR"</formula>
    </cfRule>
    <cfRule type="cellIs" dxfId="7" priority="6261" operator="equal">
      <formula>"OK"</formula>
    </cfRule>
    <cfRule type="cellIs" dxfId="8" priority="6262" operator="equal">
      <formula>"ALERTA!"</formula>
    </cfRule>
    <cfRule type="cellIs" dxfId="9" priority="6263" operator="equal">
      <formula>"MEDIR"</formula>
    </cfRule>
    <cfRule type="cellIs" dxfId="10" priority="6264" operator="equal">
      <formula>"OK"</formula>
    </cfRule>
    <cfRule type="cellIs" dxfId="11" priority="6265" operator="equal">
      <formula>"""OK"""</formula>
    </cfRule>
    <cfRule type="cellIs" dxfId="11" priority="6266" operator="equal">
      <formula>"OK"</formula>
    </cfRule>
    <cfRule type="cellIs" dxfId="12" priority="6267" operator="equal">
      <formula>0</formula>
    </cfRule>
  </conditionalFormatting>
  <conditionalFormatting sqref="O1401">
    <cfRule type="expression" dxfId="2" priority="6180">
      <formula>$Z1401="OK"</formula>
    </cfRule>
  </conditionalFormatting>
  <conditionalFormatting sqref="Q1401">
    <cfRule type="expression" dxfId="2" priority="6179">
      <formula>$Z1401="OK"</formula>
    </cfRule>
  </conditionalFormatting>
  <conditionalFormatting sqref="S1401">
    <cfRule type="expression" dxfId="2" priority="6178">
      <formula>$Z1401="OK"</formula>
    </cfRule>
  </conditionalFormatting>
  <conditionalFormatting sqref="W1401">
    <cfRule type="cellIs" dxfId="3" priority="6166" operator="equal">
      <formula>"ALERTA!"</formula>
    </cfRule>
    <cfRule type="cellIs" dxfId="0" priority="6167" operator="equal">
      <formula>"ALERTA!"</formula>
    </cfRule>
    <cfRule type="cellIs" dxfId="4" priority="6168" operator="equal">
      <formula>"ALERTA!"</formula>
    </cfRule>
    <cfRule type="cellIs" dxfId="5" priority="6169" operator="equal">
      <formula>"ALERTA!"</formula>
    </cfRule>
    <cfRule type="cellIs" dxfId="6" priority="6170" operator="equal">
      <formula>"MEDIR"</formula>
    </cfRule>
    <cfRule type="cellIs" dxfId="7" priority="6171" operator="equal">
      <formula>"OK"</formula>
    </cfRule>
    <cfRule type="cellIs" dxfId="8" priority="6172" operator="equal">
      <formula>"ALERTA!"</formula>
    </cfRule>
    <cfRule type="cellIs" dxfId="9" priority="6173" operator="equal">
      <formula>"MEDIR"</formula>
    </cfRule>
    <cfRule type="cellIs" dxfId="10" priority="6174" operator="equal">
      <formula>"OK"</formula>
    </cfRule>
    <cfRule type="cellIs" dxfId="11" priority="6175" operator="equal">
      <formula>"""OK"""</formula>
    </cfRule>
    <cfRule type="cellIs" dxfId="11" priority="6176" operator="equal">
      <formula>"OK"</formula>
    </cfRule>
    <cfRule type="cellIs" dxfId="12" priority="6177" operator="equal">
      <formula>0</formula>
    </cfRule>
  </conditionalFormatting>
  <conditionalFormatting sqref="O1412">
    <cfRule type="expression" dxfId="2" priority="855">
      <formula>$Z1412="OK"</formula>
    </cfRule>
  </conditionalFormatting>
  <conditionalFormatting sqref="Q1412">
    <cfRule type="expression" dxfId="2" priority="854">
      <formula>$Z1412="OK"</formula>
    </cfRule>
  </conditionalFormatting>
  <conditionalFormatting sqref="S1412">
    <cfRule type="expression" dxfId="2" priority="853">
      <formula>$Z1412="OK"</formula>
    </cfRule>
  </conditionalFormatting>
  <conditionalFormatting sqref="W1412">
    <cfRule type="cellIs" dxfId="3" priority="841" operator="equal">
      <formula>"ALERTA!"</formula>
    </cfRule>
    <cfRule type="cellIs" dxfId="0" priority="842" operator="equal">
      <formula>"ALERTA!"</formula>
    </cfRule>
    <cfRule type="cellIs" dxfId="4" priority="843" operator="equal">
      <formula>"ALERTA!"</formula>
    </cfRule>
    <cfRule type="cellIs" dxfId="5" priority="844" operator="equal">
      <formula>"ALERTA!"</formula>
    </cfRule>
    <cfRule type="cellIs" dxfId="6" priority="845" operator="equal">
      <formula>"MEDIR"</formula>
    </cfRule>
    <cfRule type="cellIs" dxfId="7" priority="846" operator="equal">
      <formula>"OK"</formula>
    </cfRule>
    <cfRule type="cellIs" dxfId="8" priority="847" operator="equal">
      <formula>"ALERTA!"</formula>
    </cfRule>
    <cfRule type="cellIs" dxfId="9" priority="848" operator="equal">
      <formula>"MEDIR"</formula>
    </cfRule>
    <cfRule type="cellIs" dxfId="10" priority="849" operator="equal">
      <formula>"OK"</formula>
    </cfRule>
    <cfRule type="cellIs" dxfId="11" priority="850" operator="equal">
      <formula>"""OK"""</formula>
    </cfRule>
    <cfRule type="cellIs" dxfId="11" priority="851" operator="equal">
      <formula>"OK"</formula>
    </cfRule>
    <cfRule type="cellIs" dxfId="12" priority="852" operator="equal">
      <formula>0</formula>
    </cfRule>
  </conditionalFormatting>
  <conditionalFormatting sqref="O1413">
    <cfRule type="expression" dxfId="2" priority="6165">
      <formula>$Z1413="OK"</formula>
    </cfRule>
  </conditionalFormatting>
  <conditionalFormatting sqref="Q1413">
    <cfRule type="expression" dxfId="2" priority="6164">
      <formula>$Z1413="OK"</formula>
    </cfRule>
  </conditionalFormatting>
  <conditionalFormatting sqref="S1413">
    <cfRule type="expression" dxfId="2" priority="6163">
      <formula>$Z1413="OK"</formula>
    </cfRule>
  </conditionalFormatting>
  <conditionalFormatting sqref="W1413">
    <cfRule type="cellIs" dxfId="3" priority="6151" operator="equal">
      <formula>"ALERTA!"</formula>
    </cfRule>
    <cfRule type="cellIs" dxfId="0" priority="6152" operator="equal">
      <formula>"ALERTA!"</formula>
    </cfRule>
    <cfRule type="cellIs" dxfId="4" priority="6153" operator="equal">
      <formula>"ALERTA!"</formula>
    </cfRule>
    <cfRule type="cellIs" dxfId="5" priority="6154" operator="equal">
      <formula>"ALERTA!"</formula>
    </cfRule>
    <cfRule type="cellIs" dxfId="6" priority="6155" operator="equal">
      <formula>"MEDIR"</formula>
    </cfRule>
    <cfRule type="cellIs" dxfId="7" priority="6156" operator="equal">
      <formula>"OK"</formula>
    </cfRule>
    <cfRule type="cellIs" dxfId="8" priority="6157" operator="equal">
      <formula>"ALERTA!"</formula>
    </cfRule>
    <cfRule type="cellIs" dxfId="9" priority="6158" operator="equal">
      <formula>"MEDIR"</formula>
    </cfRule>
    <cfRule type="cellIs" dxfId="10" priority="6159" operator="equal">
      <formula>"OK"</formula>
    </cfRule>
    <cfRule type="cellIs" dxfId="11" priority="6160" operator="equal">
      <formula>"""OK"""</formula>
    </cfRule>
    <cfRule type="cellIs" dxfId="11" priority="6161" operator="equal">
      <formula>"OK"</formula>
    </cfRule>
    <cfRule type="cellIs" dxfId="12" priority="6162" operator="equal">
      <formula>0</formula>
    </cfRule>
  </conditionalFormatting>
  <conditionalFormatting sqref="O1416">
    <cfRule type="expression" dxfId="2" priority="6255">
      <formula>$Z1416="OK"</formula>
    </cfRule>
  </conditionalFormatting>
  <conditionalFormatting sqref="Q1416">
    <cfRule type="expression" dxfId="2" priority="6254">
      <formula>$Z1416="OK"</formula>
    </cfRule>
  </conditionalFormatting>
  <conditionalFormatting sqref="S1416">
    <cfRule type="expression" dxfId="2" priority="6253">
      <formula>$Z1416="OK"</formula>
    </cfRule>
  </conditionalFormatting>
  <conditionalFormatting sqref="W1416">
    <cfRule type="cellIs" dxfId="3" priority="6241" operator="equal">
      <formula>"ALERTA!"</formula>
    </cfRule>
    <cfRule type="cellIs" dxfId="0" priority="6242" operator="equal">
      <formula>"ALERTA!"</formula>
    </cfRule>
    <cfRule type="cellIs" dxfId="4" priority="6243" operator="equal">
      <formula>"ALERTA!"</formula>
    </cfRule>
    <cfRule type="cellIs" dxfId="5" priority="6244" operator="equal">
      <formula>"ALERTA!"</formula>
    </cfRule>
    <cfRule type="cellIs" dxfId="6" priority="6245" operator="equal">
      <formula>"MEDIR"</formula>
    </cfRule>
    <cfRule type="cellIs" dxfId="7" priority="6246" operator="equal">
      <formula>"OK"</formula>
    </cfRule>
    <cfRule type="cellIs" dxfId="8" priority="6247" operator="equal">
      <formula>"ALERTA!"</formula>
    </cfRule>
    <cfRule type="cellIs" dxfId="9" priority="6248" operator="equal">
      <formula>"MEDIR"</formula>
    </cfRule>
    <cfRule type="cellIs" dxfId="10" priority="6249" operator="equal">
      <formula>"OK"</formula>
    </cfRule>
    <cfRule type="cellIs" dxfId="11" priority="6250" operator="equal">
      <formula>"""OK"""</formula>
    </cfRule>
    <cfRule type="cellIs" dxfId="11" priority="6251" operator="equal">
      <formula>"OK"</formula>
    </cfRule>
    <cfRule type="cellIs" dxfId="12" priority="6252" operator="equal">
      <formula>0</formula>
    </cfRule>
  </conditionalFormatting>
  <conditionalFormatting sqref="O1417">
    <cfRule type="expression" dxfId="2" priority="6240">
      <formula>$Z1417="OK"</formula>
    </cfRule>
  </conditionalFormatting>
  <conditionalFormatting sqref="Q1417">
    <cfRule type="expression" dxfId="2" priority="6239">
      <formula>$Z1417="OK"</formula>
    </cfRule>
  </conditionalFormatting>
  <conditionalFormatting sqref="S1417">
    <cfRule type="expression" dxfId="2" priority="6238">
      <formula>$Z1417="OK"</formula>
    </cfRule>
  </conditionalFormatting>
  <conditionalFormatting sqref="W1417">
    <cfRule type="cellIs" dxfId="3" priority="6226" operator="equal">
      <formula>"ALERTA!"</formula>
    </cfRule>
    <cfRule type="cellIs" dxfId="0" priority="6227" operator="equal">
      <formula>"ALERTA!"</formula>
    </cfRule>
    <cfRule type="cellIs" dxfId="4" priority="6228" operator="equal">
      <formula>"ALERTA!"</formula>
    </cfRule>
    <cfRule type="cellIs" dxfId="5" priority="6229" operator="equal">
      <formula>"ALERTA!"</formula>
    </cfRule>
    <cfRule type="cellIs" dxfId="6" priority="6230" operator="equal">
      <formula>"MEDIR"</formula>
    </cfRule>
    <cfRule type="cellIs" dxfId="7" priority="6231" operator="equal">
      <formula>"OK"</formula>
    </cfRule>
    <cfRule type="cellIs" dxfId="8" priority="6232" operator="equal">
      <formula>"ALERTA!"</formula>
    </cfRule>
    <cfRule type="cellIs" dxfId="9" priority="6233" operator="equal">
      <formula>"MEDIR"</formula>
    </cfRule>
    <cfRule type="cellIs" dxfId="10" priority="6234" operator="equal">
      <formula>"OK"</formula>
    </cfRule>
    <cfRule type="cellIs" dxfId="11" priority="6235" operator="equal">
      <formula>"""OK"""</formula>
    </cfRule>
    <cfRule type="cellIs" dxfId="11" priority="6236" operator="equal">
      <formula>"OK"</formula>
    </cfRule>
    <cfRule type="cellIs" dxfId="12" priority="6237" operator="equal">
      <formula>0</formula>
    </cfRule>
  </conditionalFormatting>
  <conditionalFormatting sqref="O1418">
    <cfRule type="expression" dxfId="2" priority="6225">
      <formula>$Z1418="OK"</formula>
    </cfRule>
  </conditionalFormatting>
  <conditionalFormatting sqref="Q1418">
    <cfRule type="expression" dxfId="2" priority="6224">
      <formula>$Z1418="OK"</formula>
    </cfRule>
  </conditionalFormatting>
  <conditionalFormatting sqref="S1418">
    <cfRule type="expression" dxfId="2" priority="6223">
      <formula>$Z1418="OK"</formula>
    </cfRule>
  </conditionalFormatting>
  <conditionalFormatting sqref="W1418">
    <cfRule type="cellIs" dxfId="3" priority="6211" operator="equal">
      <formula>"ALERTA!"</formula>
    </cfRule>
    <cfRule type="cellIs" dxfId="0" priority="6212" operator="equal">
      <formula>"ALERTA!"</formula>
    </cfRule>
    <cfRule type="cellIs" dxfId="4" priority="6213" operator="equal">
      <formula>"ALERTA!"</formula>
    </cfRule>
    <cfRule type="cellIs" dxfId="5" priority="6214" operator="equal">
      <formula>"ALERTA!"</formula>
    </cfRule>
    <cfRule type="cellIs" dxfId="6" priority="6215" operator="equal">
      <formula>"MEDIR"</formula>
    </cfRule>
    <cfRule type="cellIs" dxfId="7" priority="6216" operator="equal">
      <formula>"OK"</formula>
    </cfRule>
    <cfRule type="cellIs" dxfId="8" priority="6217" operator="equal">
      <formula>"ALERTA!"</formula>
    </cfRule>
    <cfRule type="cellIs" dxfId="9" priority="6218" operator="equal">
      <formula>"MEDIR"</formula>
    </cfRule>
    <cfRule type="cellIs" dxfId="10" priority="6219" operator="equal">
      <formula>"OK"</formula>
    </cfRule>
    <cfRule type="cellIs" dxfId="11" priority="6220" operator="equal">
      <formula>"""OK"""</formula>
    </cfRule>
    <cfRule type="cellIs" dxfId="11" priority="6221" operator="equal">
      <formula>"OK"</formula>
    </cfRule>
    <cfRule type="cellIs" dxfId="12" priority="6222" operator="equal">
      <formula>0</formula>
    </cfRule>
  </conditionalFormatting>
  <conditionalFormatting sqref="O1419">
    <cfRule type="expression" dxfId="2" priority="6210">
      <formula>$Z1419="OK"</formula>
    </cfRule>
  </conditionalFormatting>
  <conditionalFormatting sqref="Q1419">
    <cfRule type="expression" dxfId="2" priority="6209">
      <formula>$Z1419="OK"</formula>
    </cfRule>
  </conditionalFormatting>
  <conditionalFormatting sqref="S1419">
    <cfRule type="expression" dxfId="2" priority="6208">
      <formula>$Z1419="OK"</formula>
    </cfRule>
  </conditionalFormatting>
  <conditionalFormatting sqref="W1419">
    <cfRule type="cellIs" dxfId="3" priority="6196" operator="equal">
      <formula>"ALERTA!"</formula>
    </cfRule>
    <cfRule type="cellIs" dxfId="0" priority="6197" operator="equal">
      <formula>"ALERTA!"</formula>
    </cfRule>
    <cfRule type="cellIs" dxfId="4" priority="6198" operator="equal">
      <formula>"ALERTA!"</formula>
    </cfRule>
    <cfRule type="cellIs" dxfId="5" priority="6199" operator="equal">
      <formula>"ALERTA!"</formula>
    </cfRule>
    <cfRule type="cellIs" dxfId="6" priority="6200" operator="equal">
      <formula>"MEDIR"</formula>
    </cfRule>
    <cfRule type="cellIs" dxfId="7" priority="6201" operator="equal">
      <formula>"OK"</formula>
    </cfRule>
    <cfRule type="cellIs" dxfId="8" priority="6202" operator="equal">
      <formula>"ALERTA!"</formula>
    </cfRule>
    <cfRule type="cellIs" dxfId="9" priority="6203" operator="equal">
      <formula>"MEDIR"</formula>
    </cfRule>
    <cfRule type="cellIs" dxfId="10" priority="6204" operator="equal">
      <formula>"OK"</formula>
    </cfRule>
    <cfRule type="cellIs" dxfId="11" priority="6205" operator="equal">
      <formula>"""OK"""</formula>
    </cfRule>
    <cfRule type="cellIs" dxfId="11" priority="6206" operator="equal">
      <formula>"OK"</formula>
    </cfRule>
    <cfRule type="cellIs" dxfId="12" priority="6207" operator="equal">
      <formula>0</formula>
    </cfRule>
  </conditionalFormatting>
  <conditionalFormatting sqref="O1420">
    <cfRule type="expression" dxfId="2" priority="6195">
      <formula>$Z1420="OK"</formula>
    </cfRule>
  </conditionalFormatting>
  <conditionalFormatting sqref="Q1420">
    <cfRule type="expression" dxfId="2" priority="6194">
      <formula>$Z1420="OK"</formula>
    </cfRule>
  </conditionalFormatting>
  <conditionalFormatting sqref="S1420">
    <cfRule type="expression" dxfId="2" priority="6193">
      <formula>$Z1420="OK"</formula>
    </cfRule>
  </conditionalFormatting>
  <conditionalFormatting sqref="W1420">
    <cfRule type="cellIs" dxfId="3" priority="6181" operator="equal">
      <formula>"ALERTA!"</formula>
    </cfRule>
    <cfRule type="cellIs" dxfId="0" priority="6182" operator="equal">
      <formula>"ALERTA!"</formula>
    </cfRule>
    <cfRule type="cellIs" dxfId="4" priority="6183" operator="equal">
      <formula>"ALERTA!"</formula>
    </cfRule>
    <cfRule type="cellIs" dxfId="5" priority="6184" operator="equal">
      <formula>"ALERTA!"</formula>
    </cfRule>
    <cfRule type="cellIs" dxfId="6" priority="6185" operator="equal">
      <formula>"MEDIR"</formula>
    </cfRule>
    <cfRule type="cellIs" dxfId="7" priority="6186" operator="equal">
      <formula>"OK"</formula>
    </cfRule>
    <cfRule type="cellIs" dxfId="8" priority="6187" operator="equal">
      <formula>"ALERTA!"</formula>
    </cfRule>
    <cfRule type="cellIs" dxfId="9" priority="6188" operator="equal">
      <formula>"MEDIR"</formula>
    </cfRule>
    <cfRule type="cellIs" dxfId="10" priority="6189" operator="equal">
      <formula>"OK"</formula>
    </cfRule>
    <cfRule type="cellIs" dxfId="11" priority="6190" operator="equal">
      <formula>"""OK"""</formula>
    </cfRule>
    <cfRule type="cellIs" dxfId="11" priority="6191" operator="equal">
      <formula>"OK"</formula>
    </cfRule>
    <cfRule type="cellIs" dxfId="12" priority="6192" operator="equal">
      <formula>0</formula>
    </cfRule>
  </conditionalFormatting>
  <conditionalFormatting sqref="O1421">
    <cfRule type="expression" dxfId="2" priority="6150">
      <formula>$Z1421="OK"</formula>
    </cfRule>
  </conditionalFormatting>
  <conditionalFormatting sqref="Q1421">
    <cfRule type="expression" dxfId="2" priority="6149">
      <formula>$Z1421="OK"</formula>
    </cfRule>
  </conditionalFormatting>
  <conditionalFormatting sqref="S1421">
    <cfRule type="expression" dxfId="2" priority="6148">
      <formula>$Z1421="OK"</formula>
    </cfRule>
  </conditionalFormatting>
  <conditionalFormatting sqref="W1421">
    <cfRule type="cellIs" dxfId="3" priority="6136" operator="equal">
      <formula>"ALERTA!"</formula>
    </cfRule>
    <cfRule type="cellIs" dxfId="0" priority="6137" operator="equal">
      <formula>"ALERTA!"</formula>
    </cfRule>
    <cfRule type="cellIs" dxfId="4" priority="6138" operator="equal">
      <formula>"ALERTA!"</formula>
    </cfRule>
    <cfRule type="cellIs" dxfId="5" priority="6139" operator="equal">
      <formula>"ALERTA!"</formula>
    </cfRule>
    <cfRule type="cellIs" dxfId="6" priority="6140" operator="equal">
      <formula>"MEDIR"</formula>
    </cfRule>
    <cfRule type="cellIs" dxfId="7" priority="6141" operator="equal">
      <formula>"OK"</formula>
    </cfRule>
    <cfRule type="cellIs" dxfId="8" priority="6142" operator="equal">
      <formula>"ALERTA!"</formula>
    </cfRule>
    <cfRule type="cellIs" dxfId="9" priority="6143" operator="equal">
      <formula>"MEDIR"</formula>
    </cfRule>
    <cfRule type="cellIs" dxfId="10" priority="6144" operator="equal">
      <formula>"OK"</formula>
    </cfRule>
    <cfRule type="cellIs" dxfId="11" priority="6145" operator="equal">
      <formula>"""OK"""</formula>
    </cfRule>
    <cfRule type="cellIs" dxfId="11" priority="6146" operator="equal">
      <formula>"OK"</formula>
    </cfRule>
    <cfRule type="cellIs" dxfId="12" priority="6147" operator="equal">
      <formula>0</formula>
    </cfRule>
  </conditionalFormatting>
  <conditionalFormatting sqref="O1432">
    <cfRule type="expression" dxfId="2" priority="150">
      <formula>$Z1432="OK"</formula>
    </cfRule>
  </conditionalFormatting>
  <conditionalFormatting sqref="Q1432">
    <cfRule type="expression" dxfId="2" priority="149">
      <formula>$Z1432="OK"</formula>
    </cfRule>
  </conditionalFormatting>
  <conditionalFormatting sqref="S1432">
    <cfRule type="expression" dxfId="2" priority="148">
      <formula>$Z1432="OK"</formula>
    </cfRule>
  </conditionalFormatting>
  <conditionalFormatting sqref="W1432">
    <cfRule type="cellIs" dxfId="12" priority="147" operator="equal">
      <formula>0</formula>
    </cfRule>
    <cfRule type="cellIs" dxfId="11" priority="146" operator="equal">
      <formula>"OK"</formula>
    </cfRule>
    <cfRule type="cellIs" dxfId="11" priority="145" operator="equal">
      <formula>"""OK"""</formula>
    </cfRule>
    <cfRule type="cellIs" dxfId="10" priority="144" operator="equal">
      <formula>"OK"</formula>
    </cfRule>
    <cfRule type="cellIs" dxfId="9" priority="143" operator="equal">
      <formula>"MEDIR"</formula>
    </cfRule>
    <cfRule type="cellIs" dxfId="8" priority="142" operator="equal">
      <formula>"ALERTA!"</formula>
    </cfRule>
    <cfRule type="cellIs" dxfId="7" priority="141" operator="equal">
      <formula>"OK"</formula>
    </cfRule>
    <cfRule type="cellIs" dxfId="6" priority="140" operator="equal">
      <formula>"MEDIR"</formula>
    </cfRule>
    <cfRule type="cellIs" dxfId="5" priority="139" operator="equal">
      <formula>"ALERTA!"</formula>
    </cfRule>
    <cfRule type="cellIs" dxfId="4" priority="138" operator="equal">
      <formula>"ALERTA!"</formula>
    </cfRule>
    <cfRule type="cellIs" dxfId="0" priority="137" operator="equal">
      <formula>"ALERTA!"</formula>
    </cfRule>
    <cfRule type="cellIs" dxfId="3" priority="136" operator="equal">
      <formula>"ALERTA!"</formula>
    </cfRule>
  </conditionalFormatting>
  <conditionalFormatting sqref="O1438">
    <cfRule type="expression" dxfId="2" priority="6120">
      <formula>$Z1438="OK"</formula>
    </cfRule>
  </conditionalFormatting>
  <conditionalFormatting sqref="Q1438">
    <cfRule type="expression" dxfId="2" priority="6119">
      <formula>$Z1438="OK"</formula>
    </cfRule>
  </conditionalFormatting>
  <conditionalFormatting sqref="S1438">
    <cfRule type="expression" dxfId="2" priority="6118">
      <formula>$Z1438="OK"</formula>
    </cfRule>
  </conditionalFormatting>
  <conditionalFormatting sqref="W1438">
    <cfRule type="cellIs" dxfId="3" priority="6106" operator="equal">
      <formula>"ALERTA!"</formula>
    </cfRule>
    <cfRule type="cellIs" dxfId="0" priority="6107" operator="equal">
      <formula>"ALERTA!"</formula>
    </cfRule>
    <cfRule type="cellIs" dxfId="4" priority="6108" operator="equal">
      <formula>"ALERTA!"</formula>
    </cfRule>
    <cfRule type="cellIs" dxfId="5" priority="6109" operator="equal">
      <formula>"ALERTA!"</formula>
    </cfRule>
    <cfRule type="cellIs" dxfId="6" priority="6110" operator="equal">
      <formula>"MEDIR"</formula>
    </cfRule>
    <cfRule type="cellIs" dxfId="7" priority="6111" operator="equal">
      <formula>"OK"</formula>
    </cfRule>
    <cfRule type="cellIs" dxfId="8" priority="6112" operator="equal">
      <formula>"ALERTA!"</formula>
    </cfRule>
    <cfRule type="cellIs" dxfId="9" priority="6113" operator="equal">
      <formula>"MEDIR"</formula>
    </cfRule>
    <cfRule type="cellIs" dxfId="10" priority="6114" operator="equal">
      <formula>"OK"</formula>
    </cfRule>
    <cfRule type="cellIs" dxfId="11" priority="6115" operator="equal">
      <formula>"""OK"""</formula>
    </cfRule>
    <cfRule type="cellIs" dxfId="11" priority="6116" operator="equal">
      <formula>"OK"</formula>
    </cfRule>
    <cfRule type="cellIs" dxfId="12" priority="6117" operator="equal">
      <formula>0</formula>
    </cfRule>
  </conditionalFormatting>
  <conditionalFormatting sqref="O1449">
    <cfRule type="expression" dxfId="2" priority="135">
      <formula>$Z1449="OK"</formula>
    </cfRule>
  </conditionalFormatting>
  <conditionalFormatting sqref="Q1449">
    <cfRule type="expression" dxfId="2" priority="134">
      <formula>$Z1449="OK"</formula>
    </cfRule>
  </conditionalFormatting>
  <conditionalFormatting sqref="S1449">
    <cfRule type="expression" dxfId="2" priority="133">
      <formula>$Z1449="OK"</formula>
    </cfRule>
  </conditionalFormatting>
  <conditionalFormatting sqref="W1449">
    <cfRule type="cellIs" dxfId="12" priority="132" operator="equal">
      <formula>0</formula>
    </cfRule>
    <cfRule type="cellIs" dxfId="11" priority="131" operator="equal">
      <formula>"OK"</formula>
    </cfRule>
    <cfRule type="cellIs" dxfId="11" priority="130" operator="equal">
      <formula>"""OK"""</formula>
    </cfRule>
    <cfRule type="cellIs" dxfId="10" priority="129" operator="equal">
      <formula>"OK"</formula>
    </cfRule>
    <cfRule type="cellIs" dxfId="9" priority="128" operator="equal">
      <formula>"MEDIR"</formula>
    </cfRule>
    <cfRule type="cellIs" dxfId="8" priority="127" operator="equal">
      <formula>"ALERTA!"</formula>
    </cfRule>
    <cfRule type="cellIs" dxfId="7" priority="126" operator="equal">
      <formula>"OK"</formula>
    </cfRule>
    <cfRule type="cellIs" dxfId="6" priority="125" operator="equal">
      <formula>"MEDIR"</formula>
    </cfRule>
    <cfRule type="cellIs" dxfId="5" priority="124" operator="equal">
      <formula>"ALERTA!"</formula>
    </cfRule>
    <cfRule type="cellIs" dxfId="4" priority="123" operator="equal">
      <formula>"ALERTA!"</formula>
    </cfRule>
    <cfRule type="cellIs" dxfId="0" priority="122" operator="equal">
      <formula>"ALERTA!"</formula>
    </cfRule>
    <cfRule type="cellIs" dxfId="3" priority="121" operator="equal">
      <formula>"ALERTA!"</formula>
    </cfRule>
  </conditionalFormatting>
  <conditionalFormatting sqref="O1455">
    <cfRule type="expression" dxfId="2" priority="6060">
      <formula>$Z1455="OK"</formula>
    </cfRule>
  </conditionalFormatting>
  <conditionalFormatting sqref="Q1455">
    <cfRule type="expression" dxfId="2" priority="6059">
      <formula>$Z1455="OK"</formula>
    </cfRule>
  </conditionalFormatting>
  <conditionalFormatting sqref="S1455">
    <cfRule type="expression" dxfId="2" priority="6058">
      <formula>$Z1455="OK"</formula>
    </cfRule>
  </conditionalFormatting>
  <conditionalFormatting sqref="W1455">
    <cfRule type="cellIs" dxfId="3" priority="6046" operator="equal">
      <formula>"ALERTA!"</formula>
    </cfRule>
    <cfRule type="cellIs" dxfId="0" priority="6047" operator="equal">
      <formula>"ALERTA!"</formula>
    </cfRule>
    <cfRule type="cellIs" dxfId="4" priority="6048" operator="equal">
      <formula>"ALERTA!"</formula>
    </cfRule>
    <cfRule type="cellIs" dxfId="5" priority="6049" operator="equal">
      <formula>"ALERTA!"</formula>
    </cfRule>
    <cfRule type="cellIs" dxfId="6" priority="6050" operator="equal">
      <formula>"MEDIR"</formula>
    </cfRule>
    <cfRule type="cellIs" dxfId="7" priority="6051" operator="equal">
      <formula>"OK"</formula>
    </cfRule>
    <cfRule type="cellIs" dxfId="8" priority="6052" operator="equal">
      <formula>"ALERTA!"</formula>
    </cfRule>
    <cfRule type="cellIs" dxfId="9" priority="6053" operator="equal">
      <formula>"MEDIR"</formula>
    </cfRule>
    <cfRule type="cellIs" dxfId="10" priority="6054" operator="equal">
      <formula>"OK"</formula>
    </cfRule>
    <cfRule type="cellIs" dxfId="11" priority="6055" operator="equal">
      <formula>"""OK"""</formula>
    </cfRule>
    <cfRule type="cellIs" dxfId="11" priority="6056" operator="equal">
      <formula>"OK"</formula>
    </cfRule>
    <cfRule type="cellIs" dxfId="12" priority="6057" operator="equal">
      <formula>0</formula>
    </cfRule>
  </conditionalFormatting>
  <conditionalFormatting sqref="O1468">
    <cfRule type="expression" dxfId="2" priority="120">
      <formula>$Z1468="OK"</formula>
    </cfRule>
  </conditionalFormatting>
  <conditionalFormatting sqref="Q1468">
    <cfRule type="expression" dxfId="2" priority="119">
      <formula>$Z1468="OK"</formula>
    </cfRule>
  </conditionalFormatting>
  <conditionalFormatting sqref="S1468">
    <cfRule type="expression" dxfId="2" priority="118">
      <formula>$Z1468="OK"</formula>
    </cfRule>
  </conditionalFormatting>
  <conditionalFormatting sqref="W1468">
    <cfRule type="cellIs" dxfId="12" priority="117" operator="equal">
      <formula>0</formula>
    </cfRule>
    <cfRule type="cellIs" dxfId="11" priority="116" operator="equal">
      <formula>"OK"</formula>
    </cfRule>
    <cfRule type="cellIs" dxfId="11" priority="115" operator="equal">
      <formula>"""OK"""</formula>
    </cfRule>
    <cfRule type="cellIs" dxfId="10" priority="114" operator="equal">
      <formula>"OK"</formula>
    </cfRule>
    <cfRule type="cellIs" dxfId="9" priority="113" operator="equal">
      <formula>"MEDIR"</formula>
    </cfRule>
    <cfRule type="cellIs" dxfId="8" priority="112" operator="equal">
      <formula>"ALERTA!"</formula>
    </cfRule>
    <cfRule type="cellIs" dxfId="7" priority="111" operator="equal">
      <formula>"OK"</formula>
    </cfRule>
    <cfRule type="cellIs" dxfId="6" priority="110" operator="equal">
      <formula>"MEDIR"</formula>
    </cfRule>
    <cfRule type="cellIs" dxfId="5" priority="109" operator="equal">
      <formula>"ALERTA!"</formula>
    </cfRule>
    <cfRule type="cellIs" dxfId="4" priority="108" operator="equal">
      <formula>"ALERTA!"</formula>
    </cfRule>
    <cfRule type="cellIs" dxfId="0" priority="107" operator="equal">
      <formula>"ALERTA!"</formula>
    </cfRule>
    <cfRule type="cellIs" dxfId="3" priority="106" operator="equal">
      <formula>"ALERTA!"</formula>
    </cfRule>
  </conditionalFormatting>
  <conditionalFormatting sqref="O1474">
    <cfRule type="expression" dxfId="2" priority="6045">
      <formula>$Z1474="OK"</formula>
    </cfRule>
  </conditionalFormatting>
  <conditionalFormatting sqref="Q1474">
    <cfRule type="expression" dxfId="2" priority="6035">
      <formula>$Z1474="OK"</formula>
    </cfRule>
  </conditionalFormatting>
  <conditionalFormatting sqref="S1474">
    <cfRule type="expression" dxfId="2" priority="6025">
      <formula>$Z1474="OK"</formula>
    </cfRule>
  </conditionalFormatting>
  <conditionalFormatting sqref="W1474">
    <cfRule type="cellIs" dxfId="3" priority="5905" operator="equal">
      <formula>"ALERTA!"</formula>
    </cfRule>
    <cfRule type="cellIs" dxfId="0" priority="5915" operator="equal">
      <formula>"ALERTA!"</formula>
    </cfRule>
    <cfRule type="cellIs" dxfId="4" priority="5925" operator="equal">
      <formula>"ALERTA!"</formula>
    </cfRule>
    <cfRule type="cellIs" dxfId="5" priority="5935" operator="equal">
      <formula>"ALERTA!"</formula>
    </cfRule>
    <cfRule type="cellIs" dxfId="6" priority="5945" operator="equal">
      <formula>"MEDIR"</formula>
    </cfRule>
    <cfRule type="cellIs" dxfId="7" priority="5955" operator="equal">
      <formula>"OK"</formula>
    </cfRule>
    <cfRule type="cellIs" dxfId="8" priority="5965" operator="equal">
      <formula>"ALERTA!"</formula>
    </cfRule>
    <cfRule type="cellIs" dxfId="9" priority="5975" operator="equal">
      <formula>"MEDIR"</formula>
    </cfRule>
    <cfRule type="cellIs" dxfId="10" priority="5985" operator="equal">
      <formula>"OK"</formula>
    </cfRule>
    <cfRule type="cellIs" dxfId="11" priority="5995" operator="equal">
      <formula>"""OK"""</formula>
    </cfRule>
    <cfRule type="cellIs" dxfId="11" priority="6005" operator="equal">
      <formula>"OK"</formula>
    </cfRule>
    <cfRule type="cellIs" dxfId="12" priority="6015" operator="equal">
      <formula>0</formula>
    </cfRule>
  </conditionalFormatting>
  <conditionalFormatting sqref="O1475">
    <cfRule type="expression" dxfId="2" priority="6044">
      <formula>$Z1475="OK"</formula>
    </cfRule>
  </conditionalFormatting>
  <conditionalFormatting sqref="Q1475">
    <cfRule type="expression" dxfId="2" priority="6034">
      <formula>$Z1475="OK"</formula>
    </cfRule>
  </conditionalFormatting>
  <conditionalFormatting sqref="S1475">
    <cfRule type="expression" dxfId="2" priority="6024">
      <formula>$Z1475="OK"</formula>
    </cfRule>
  </conditionalFormatting>
  <conditionalFormatting sqref="W1475">
    <cfRule type="cellIs" dxfId="3" priority="5904" operator="equal">
      <formula>"ALERTA!"</formula>
    </cfRule>
    <cfRule type="cellIs" dxfId="0" priority="5914" operator="equal">
      <formula>"ALERTA!"</formula>
    </cfRule>
    <cfRule type="cellIs" dxfId="4" priority="5924" operator="equal">
      <formula>"ALERTA!"</formula>
    </cfRule>
    <cfRule type="cellIs" dxfId="5" priority="5934" operator="equal">
      <formula>"ALERTA!"</formula>
    </cfRule>
    <cfRule type="cellIs" dxfId="6" priority="5944" operator="equal">
      <formula>"MEDIR"</formula>
    </cfRule>
    <cfRule type="cellIs" dxfId="7" priority="5954" operator="equal">
      <formula>"OK"</formula>
    </cfRule>
    <cfRule type="cellIs" dxfId="8" priority="5964" operator="equal">
      <formula>"ALERTA!"</formula>
    </cfRule>
    <cfRule type="cellIs" dxfId="9" priority="5974" operator="equal">
      <formula>"MEDIR"</formula>
    </cfRule>
    <cfRule type="cellIs" dxfId="10" priority="5984" operator="equal">
      <formula>"OK"</formula>
    </cfRule>
    <cfRule type="cellIs" dxfId="11" priority="5994" operator="equal">
      <formula>"""OK"""</formula>
    </cfRule>
    <cfRule type="cellIs" dxfId="11" priority="6004" operator="equal">
      <formula>"OK"</formula>
    </cfRule>
    <cfRule type="cellIs" dxfId="12" priority="6014" operator="equal">
      <formula>0</formula>
    </cfRule>
  </conditionalFormatting>
  <conditionalFormatting sqref="O1476">
    <cfRule type="expression" dxfId="2" priority="6043">
      <formula>$Z1476="OK"</formula>
    </cfRule>
  </conditionalFormatting>
  <conditionalFormatting sqref="Q1476">
    <cfRule type="expression" dxfId="2" priority="6033">
      <formula>$Z1476="OK"</formula>
    </cfRule>
  </conditionalFormatting>
  <conditionalFormatting sqref="S1476">
    <cfRule type="expression" dxfId="2" priority="6023">
      <formula>$Z1476="OK"</formula>
    </cfRule>
  </conditionalFormatting>
  <conditionalFormatting sqref="W1476">
    <cfRule type="cellIs" dxfId="3" priority="5903" operator="equal">
      <formula>"ALERTA!"</formula>
    </cfRule>
    <cfRule type="cellIs" dxfId="0" priority="5913" operator="equal">
      <formula>"ALERTA!"</formula>
    </cfRule>
    <cfRule type="cellIs" dxfId="4" priority="5923" operator="equal">
      <formula>"ALERTA!"</formula>
    </cfRule>
    <cfRule type="cellIs" dxfId="5" priority="5933" operator="equal">
      <formula>"ALERTA!"</formula>
    </cfRule>
    <cfRule type="cellIs" dxfId="6" priority="5943" operator="equal">
      <formula>"MEDIR"</formula>
    </cfRule>
    <cfRule type="cellIs" dxfId="7" priority="5953" operator="equal">
      <formula>"OK"</formula>
    </cfRule>
    <cfRule type="cellIs" dxfId="8" priority="5963" operator="equal">
      <formula>"ALERTA!"</formula>
    </cfRule>
    <cfRule type="cellIs" dxfId="9" priority="5973" operator="equal">
      <formula>"MEDIR"</formula>
    </cfRule>
    <cfRule type="cellIs" dxfId="10" priority="5983" operator="equal">
      <formula>"OK"</formula>
    </cfRule>
    <cfRule type="cellIs" dxfId="11" priority="5993" operator="equal">
      <formula>"""OK"""</formula>
    </cfRule>
    <cfRule type="cellIs" dxfId="11" priority="6003" operator="equal">
      <formula>"OK"</formula>
    </cfRule>
    <cfRule type="cellIs" dxfId="12" priority="6013" operator="equal">
      <formula>0</formula>
    </cfRule>
  </conditionalFormatting>
  <conditionalFormatting sqref="O1477">
    <cfRule type="expression" dxfId="2" priority="6042">
      <formula>$Z1477="OK"</formula>
    </cfRule>
  </conditionalFormatting>
  <conditionalFormatting sqref="Q1477">
    <cfRule type="expression" dxfId="2" priority="6032">
      <formula>$Z1477="OK"</formula>
    </cfRule>
  </conditionalFormatting>
  <conditionalFormatting sqref="S1477">
    <cfRule type="expression" dxfId="2" priority="6022">
      <formula>$Z1477="OK"</formula>
    </cfRule>
  </conditionalFormatting>
  <conditionalFormatting sqref="W1477">
    <cfRule type="cellIs" dxfId="3" priority="5902" operator="equal">
      <formula>"ALERTA!"</formula>
    </cfRule>
    <cfRule type="cellIs" dxfId="0" priority="5912" operator="equal">
      <formula>"ALERTA!"</formula>
    </cfRule>
    <cfRule type="cellIs" dxfId="4" priority="5922" operator="equal">
      <formula>"ALERTA!"</formula>
    </cfRule>
    <cfRule type="cellIs" dxfId="5" priority="5932" operator="equal">
      <formula>"ALERTA!"</formula>
    </cfRule>
    <cfRule type="cellIs" dxfId="6" priority="5942" operator="equal">
      <formula>"MEDIR"</formula>
    </cfRule>
    <cfRule type="cellIs" dxfId="7" priority="5952" operator="equal">
      <formula>"OK"</formula>
    </cfRule>
    <cfRule type="cellIs" dxfId="8" priority="5962" operator="equal">
      <formula>"ALERTA!"</formula>
    </cfRule>
    <cfRule type="cellIs" dxfId="9" priority="5972" operator="equal">
      <formula>"MEDIR"</formula>
    </cfRule>
    <cfRule type="cellIs" dxfId="10" priority="5982" operator="equal">
      <formula>"OK"</formula>
    </cfRule>
    <cfRule type="cellIs" dxfId="11" priority="5992" operator="equal">
      <formula>"""OK"""</formula>
    </cfRule>
    <cfRule type="cellIs" dxfId="11" priority="6002" operator="equal">
      <formula>"OK"</formula>
    </cfRule>
    <cfRule type="cellIs" dxfId="12" priority="6012" operator="equal">
      <formula>0</formula>
    </cfRule>
  </conditionalFormatting>
  <conditionalFormatting sqref="O1478">
    <cfRule type="expression" dxfId="2" priority="6041">
      <formula>$Z1478="OK"</formula>
    </cfRule>
  </conditionalFormatting>
  <conditionalFormatting sqref="Q1478">
    <cfRule type="expression" dxfId="2" priority="6031">
      <formula>$Z1478="OK"</formula>
    </cfRule>
  </conditionalFormatting>
  <conditionalFormatting sqref="S1478">
    <cfRule type="expression" dxfId="2" priority="6021">
      <formula>$Z1478="OK"</formula>
    </cfRule>
  </conditionalFormatting>
  <conditionalFormatting sqref="W1478">
    <cfRule type="cellIs" dxfId="3" priority="5901" operator="equal">
      <formula>"ALERTA!"</formula>
    </cfRule>
    <cfRule type="cellIs" dxfId="0" priority="5911" operator="equal">
      <formula>"ALERTA!"</formula>
    </cfRule>
    <cfRule type="cellIs" dxfId="4" priority="5921" operator="equal">
      <formula>"ALERTA!"</formula>
    </cfRule>
    <cfRule type="cellIs" dxfId="5" priority="5931" operator="equal">
      <formula>"ALERTA!"</formula>
    </cfRule>
    <cfRule type="cellIs" dxfId="6" priority="5941" operator="equal">
      <formula>"MEDIR"</formula>
    </cfRule>
    <cfRule type="cellIs" dxfId="7" priority="5951" operator="equal">
      <formula>"OK"</formula>
    </cfRule>
    <cfRule type="cellIs" dxfId="8" priority="5961" operator="equal">
      <formula>"ALERTA!"</formula>
    </cfRule>
    <cfRule type="cellIs" dxfId="9" priority="5971" operator="equal">
      <formula>"MEDIR"</formula>
    </cfRule>
    <cfRule type="cellIs" dxfId="10" priority="5981" operator="equal">
      <formula>"OK"</formula>
    </cfRule>
    <cfRule type="cellIs" dxfId="11" priority="5991" operator="equal">
      <formula>"""OK"""</formula>
    </cfRule>
    <cfRule type="cellIs" dxfId="11" priority="6001" operator="equal">
      <formula>"OK"</formula>
    </cfRule>
    <cfRule type="cellIs" dxfId="12" priority="6011" operator="equal">
      <formula>0</formula>
    </cfRule>
  </conditionalFormatting>
  <conditionalFormatting sqref="O1479">
    <cfRule type="expression" dxfId="2" priority="6040">
      <formula>$Z1479="OK"</formula>
    </cfRule>
  </conditionalFormatting>
  <conditionalFormatting sqref="Q1479">
    <cfRule type="expression" dxfId="2" priority="6030">
      <formula>$Z1479="OK"</formula>
    </cfRule>
  </conditionalFormatting>
  <conditionalFormatting sqref="S1479">
    <cfRule type="expression" dxfId="2" priority="6020">
      <formula>$Z1479="OK"</formula>
    </cfRule>
  </conditionalFormatting>
  <conditionalFormatting sqref="W1479">
    <cfRule type="cellIs" dxfId="3" priority="5900" operator="equal">
      <formula>"ALERTA!"</formula>
    </cfRule>
    <cfRule type="cellIs" dxfId="0" priority="5910" operator="equal">
      <formula>"ALERTA!"</formula>
    </cfRule>
    <cfRule type="cellIs" dxfId="4" priority="5920" operator="equal">
      <formula>"ALERTA!"</formula>
    </cfRule>
    <cfRule type="cellIs" dxfId="5" priority="5930" operator="equal">
      <formula>"ALERTA!"</formula>
    </cfRule>
    <cfRule type="cellIs" dxfId="6" priority="5940" operator="equal">
      <formula>"MEDIR"</formula>
    </cfRule>
    <cfRule type="cellIs" dxfId="7" priority="5950" operator="equal">
      <formula>"OK"</formula>
    </cfRule>
    <cfRule type="cellIs" dxfId="8" priority="5960" operator="equal">
      <formula>"ALERTA!"</formula>
    </cfRule>
    <cfRule type="cellIs" dxfId="9" priority="5970" operator="equal">
      <formula>"MEDIR"</formula>
    </cfRule>
    <cfRule type="cellIs" dxfId="10" priority="5980" operator="equal">
      <formula>"OK"</formula>
    </cfRule>
    <cfRule type="cellIs" dxfId="11" priority="5990" operator="equal">
      <formula>"""OK"""</formula>
    </cfRule>
    <cfRule type="cellIs" dxfId="11" priority="6000" operator="equal">
      <formula>"OK"</formula>
    </cfRule>
    <cfRule type="cellIs" dxfId="12" priority="6010" operator="equal">
      <formula>0</formula>
    </cfRule>
  </conditionalFormatting>
  <conditionalFormatting sqref="O1480">
    <cfRule type="expression" dxfId="2" priority="6039">
      <formula>$Z1480="OK"</formula>
    </cfRule>
  </conditionalFormatting>
  <conditionalFormatting sqref="Q1480">
    <cfRule type="expression" dxfId="2" priority="6029">
      <formula>$Z1480="OK"</formula>
    </cfRule>
  </conditionalFormatting>
  <conditionalFormatting sqref="S1480">
    <cfRule type="expression" dxfId="2" priority="6019">
      <formula>$Z1480="OK"</formula>
    </cfRule>
  </conditionalFormatting>
  <conditionalFormatting sqref="W1480">
    <cfRule type="cellIs" dxfId="3" priority="5899" operator="equal">
      <formula>"ALERTA!"</formula>
    </cfRule>
    <cfRule type="cellIs" dxfId="0" priority="5909" operator="equal">
      <formula>"ALERTA!"</formula>
    </cfRule>
    <cfRule type="cellIs" dxfId="4" priority="5919" operator="equal">
      <formula>"ALERTA!"</formula>
    </cfRule>
    <cfRule type="cellIs" dxfId="5" priority="5929" operator="equal">
      <formula>"ALERTA!"</formula>
    </cfRule>
    <cfRule type="cellIs" dxfId="6" priority="5939" operator="equal">
      <formula>"MEDIR"</formula>
    </cfRule>
    <cfRule type="cellIs" dxfId="7" priority="5949" operator="equal">
      <formula>"OK"</formula>
    </cfRule>
    <cfRule type="cellIs" dxfId="8" priority="5959" operator="equal">
      <formula>"ALERTA!"</formula>
    </cfRule>
    <cfRule type="cellIs" dxfId="9" priority="5969" operator="equal">
      <formula>"MEDIR"</formula>
    </cfRule>
    <cfRule type="cellIs" dxfId="10" priority="5979" operator="equal">
      <formula>"OK"</formula>
    </cfRule>
    <cfRule type="cellIs" dxfId="11" priority="5989" operator="equal">
      <formula>"""OK"""</formula>
    </cfRule>
    <cfRule type="cellIs" dxfId="11" priority="5999" operator="equal">
      <formula>"OK"</formula>
    </cfRule>
    <cfRule type="cellIs" dxfId="12" priority="6009" operator="equal">
      <formula>0</formula>
    </cfRule>
  </conditionalFormatting>
  <conditionalFormatting sqref="O1481">
    <cfRule type="expression" dxfId="2" priority="6038">
      <formula>$Z1481="OK"</formula>
    </cfRule>
  </conditionalFormatting>
  <conditionalFormatting sqref="Q1481">
    <cfRule type="expression" dxfId="2" priority="6028">
      <formula>$Z1481="OK"</formula>
    </cfRule>
  </conditionalFormatting>
  <conditionalFormatting sqref="S1481">
    <cfRule type="expression" dxfId="2" priority="6018">
      <formula>$Z1481="OK"</formula>
    </cfRule>
  </conditionalFormatting>
  <conditionalFormatting sqref="W1481">
    <cfRule type="cellIs" dxfId="3" priority="5898" operator="equal">
      <formula>"ALERTA!"</formula>
    </cfRule>
    <cfRule type="cellIs" dxfId="0" priority="5908" operator="equal">
      <formula>"ALERTA!"</formula>
    </cfRule>
    <cfRule type="cellIs" dxfId="4" priority="5918" operator="equal">
      <formula>"ALERTA!"</formula>
    </cfRule>
    <cfRule type="cellIs" dxfId="5" priority="5928" operator="equal">
      <formula>"ALERTA!"</formula>
    </cfRule>
    <cfRule type="cellIs" dxfId="6" priority="5938" operator="equal">
      <formula>"MEDIR"</formula>
    </cfRule>
    <cfRule type="cellIs" dxfId="7" priority="5948" operator="equal">
      <formula>"OK"</formula>
    </cfRule>
    <cfRule type="cellIs" dxfId="8" priority="5958" operator="equal">
      <formula>"ALERTA!"</formula>
    </cfRule>
    <cfRule type="cellIs" dxfId="9" priority="5968" operator="equal">
      <formula>"MEDIR"</formula>
    </cfRule>
    <cfRule type="cellIs" dxfId="10" priority="5978" operator="equal">
      <formula>"OK"</formula>
    </cfRule>
    <cfRule type="cellIs" dxfId="11" priority="5988" operator="equal">
      <formula>"""OK"""</formula>
    </cfRule>
    <cfRule type="cellIs" dxfId="11" priority="5998" operator="equal">
      <formula>"OK"</formula>
    </cfRule>
    <cfRule type="cellIs" dxfId="12" priority="6008" operator="equal">
      <formula>0</formula>
    </cfRule>
  </conditionalFormatting>
  <conditionalFormatting sqref="O1482">
    <cfRule type="expression" dxfId="2" priority="6037">
      <formula>$Z1482="OK"</formula>
    </cfRule>
  </conditionalFormatting>
  <conditionalFormatting sqref="Q1482">
    <cfRule type="expression" dxfId="2" priority="6027">
      <formula>$Z1482="OK"</formula>
    </cfRule>
  </conditionalFormatting>
  <conditionalFormatting sqref="S1482">
    <cfRule type="expression" dxfId="2" priority="6017">
      <formula>$Z1482="OK"</formula>
    </cfRule>
  </conditionalFormatting>
  <conditionalFormatting sqref="W1482">
    <cfRule type="cellIs" dxfId="3" priority="5897" operator="equal">
      <formula>"ALERTA!"</formula>
    </cfRule>
    <cfRule type="cellIs" dxfId="0" priority="5907" operator="equal">
      <formula>"ALERTA!"</formula>
    </cfRule>
    <cfRule type="cellIs" dxfId="4" priority="5917" operator="equal">
      <formula>"ALERTA!"</formula>
    </cfRule>
    <cfRule type="cellIs" dxfId="5" priority="5927" operator="equal">
      <formula>"ALERTA!"</formula>
    </cfRule>
    <cfRule type="cellIs" dxfId="6" priority="5937" operator="equal">
      <formula>"MEDIR"</formula>
    </cfRule>
    <cfRule type="cellIs" dxfId="7" priority="5947" operator="equal">
      <formula>"OK"</formula>
    </cfRule>
    <cfRule type="cellIs" dxfId="8" priority="5957" operator="equal">
      <formula>"ALERTA!"</formula>
    </cfRule>
    <cfRule type="cellIs" dxfId="9" priority="5967" operator="equal">
      <formula>"MEDIR"</formula>
    </cfRule>
    <cfRule type="cellIs" dxfId="10" priority="5977" operator="equal">
      <formula>"OK"</formula>
    </cfRule>
    <cfRule type="cellIs" dxfId="11" priority="5987" operator="equal">
      <formula>"""OK"""</formula>
    </cfRule>
    <cfRule type="cellIs" dxfId="11" priority="5997" operator="equal">
      <formula>"OK"</formula>
    </cfRule>
    <cfRule type="cellIs" dxfId="12" priority="6007" operator="equal">
      <formula>0</formula>
    </cfRule>
  </conditionalFormatting>
  <conditionalFormatting sqref="O1483">
    <cfRule type="expression" dxfId="2" priority="6036">
      <formula>$Z1483="OK"</formula>
    </cfRule>
  </conditionalFormatting>
  <conditionalFormatting sqref="Q1483">
    <cfRule type="expression" dxfId="2" priority="6026">
      <formula>$Z1483="OK"</formula>
    </cfRule>
  </conditionalFormatting>
  <conditionalFormatting sqref="S1483">
    <cfRule type="expression" dxfId="2" priority="6016">
      <formula>$Z1483="OK"</formula>
    </cfRule>
  </conditionalFormatting>
  <conditionalFormatting sqref="W1483">
    <cfRule type="cellIs" dxfId="3" priority="5896" operator="equal">
      <formula>"ALERTA!"</formula>
    </cfRule>
    <cfRule type="cellIs" dxfId="0" priority="5906" operator="equal">
      <formula>"ALERTA!"</formula>
    </cfRule>
    <cfRule type="cellIs" dxfId="4" priority="5916" operator="equal">
      <formula>"ALERTA!"</formula>
    </cfRule>
    <cfRule type="cellIs" dxfId="5" priority="5926" operator="equal">
      <formula>"ALERTA!"</formula>
    </cfRule>
    <cfRule type="cellIs" dxfId="6" priority="5936" operator="equal">
      <formula>"MEDIR"</formula>
    </cfRule>
    <cfRule type="cellIs" dxfId="7" priority="5946" operator="equal">
      <formula>"OK"</formula>
    </cfRule>
    <cfRule type="cellIs" dxfId="8" priority="5956" operator="equal">
      <formula>"ALERTA!"</formula>
    </cfRule>
    <cfRule type="cellIs" dxfId="9" priority="5966" operator="equal">
      <formula>"MEDIR"</formula>
    </cfRule>
    <cfRule type="cellIs" dxfId="10" priority="5976" operator="equal">
      <formula>"OK"</formula>
    </cfRule>
    <cfRule type="cellIs" dxfId="11" priority="5986" operator="equal">
      <formula>"""OK"""</formula>
    </cfRule>
    <cfRule type="cellIs" dxfId="11" priority="5996" operator="equal">
      <formula>"OK"</formula>
    </cfRule>
    <cfRule type="cellIs" dxfId="12" priority="6006" operator="equal">
      <formula>0</formula>
    </cfRule>
  </conditionalFormatting>
  <conditionalFormatting sqref="O1484">
    <cfRule type="expression" dxfId="2" priority="5895">
      <formula>$Z1484="OK"</formula>
    </cfRule>
  </conditionalFormatting>
  <conditionalFormatting sqref="Q1484">
    <cfRule type="expression" dxfId="2" priority="5894">
      <formula>$Z1484="OK"</formula>
    </cfRule>
  </conditionalFormatting>
  <conditionalFormatting sqref="S1484">
    <cfRule type="expression" dxfId="2" priority="5893">
      <formula>$Z1484="OK"</formula>
    </cfRule>
  </conditionalFormatting>
  <conditionalFormatting sqref="W1484">
    <cfRule type="cellIs" dxfId="3" priority="5881" operator="equal">
      <formula>"ALERTA!"</formula>
    </cfRule>
    <cfRule type="cellIs" dxfId="0" priority="5882" operator="equal">
      <formula>"ALERTA!"</formula>
    </cfRule>
    <cfRule type="cellIs" dxfId="4" priority="5883" operator="equal">
      <formula>"ALERTA!"</formula>
    </cfRule>
    <cfRule type="cellIs" dxfId="5" priority="5884" operator="equal">
      <formula>"ALERTA!"</formula>
    </cfRule>
    <cfRule type="cellIs" dxfId="6" priority="5885" operator="equal">
      <formula>"MEDIR"</formula>
    </cfRule>
    <cfRule type="cellIs" dxfId="7" priority="5886" operator="equal">
      <formula>"OK"</formula>
    </cfRule>
    <cfRule type="cellIs" dxfId="8" priority="5887" operator="equal">
      <formula>"ALERTA!"</formula>
    </cfRule>
    <cfRule type="cellIs" dxfId="9" priority="5888" operator="equal">
      <formula>"MEDIR"</formula>
    </cfRule>
    <cfRule type="cellIs" dxfId="10" priority="5889" operator="equal">
      <formula>"OK"</formula>
    </cfRule>
    <cfRule type="cellIs" dxfId="11" priority="5890" operator="equal">
      <formula>"""OK"""</formula>
    </cfRule>
    <cfRule type="cellIs" dxfId="11" priority="5891" operator="equal">
      <formula>"OK"</formula>
    </cfRule>
    <cfRule type="cellIs" dxfId="12" priority="5892" operator="equal">
      <formula>0</formula>
    </cfRule>
  </conditionalFormatting>
  <conditionalFormatting sqref="O1485">
    <cfRule type="expression" dxfId="2" priority="5880">
      <formula>$Z1485="OK"</formula>
    </cfRule>
  </conditionalFormatting>
  <conditionalFormatting sqref="Q1485">
    <cfRule type="expression" dxfId="2" priority="5879">
      <formula>$Z1485="OK"</formula>
    </cfRule>
  </conditionalFormatting>
  <conditionalFormatting sqref="S1485">
    <cfRule type="expression" dxfId="2" priority="5878">
      <formula>$Z1485="OK"</formula>
    </cfRule>
  </conditionalFormatting>
  <conditionalFormatting sqref="W1485">
    <cfRule type="cellIs" dxfId="3" priority="5866" operator="equal">
      <formula>"ALERTA!"</formula>
    </cfRule>
    <cfRule type="cellIs" dxfId="0" priority="5867" operator="equal">
      <formula>"ALERTA!"</formula>
    </cfRule>
    <cfRule type="cellIs" dxfId="4" priority="5868" operator="equal">
      <formula>"ALERTA!"</formula>
    </cfRule>
    <cfRule type="cellIs" dxfId="5" priority="5869" operator="equal">
      <formula>"ALERTA!"</formula>
    </cfRule>
    <cfRule type="cellIs" dxfId="6" priority="5870" operator="equal">
      <formula>"MEDIR"</formula>
    </cfRule>
    <cfRule type="cellIs" dxfId="7" priority="5871" operator="equal">
      <formula>"OK"</formula>
    </cfRule>
    <cfRule type="cellIs" dxfId="8" priority="5872" operator="equal">
      <formula>"ALERTA!"</formula>
    </cfRule>
    <cfRule type="cellIs" dxfId="9" priority="5873" operator="equal">
      <formula>"MEDIR"</formula>
    </cfRule>
    <cfRule type="cellIs" dxfId="10" priority="5874" operator="equal">
      <formula>"OK"</formula>
    </cfRule>
    <cfRule type="cellIs" dxfId="11" priority="5875" operator="equal">
      <formula>"""OK"""</formula>
    </cfRule>
    <cfRule type="cellIs" dxfId="11" priority="5876" operator="equal">
      <formula>"OK"</formula>
    </cfRule>
    <cfRule type="cellIs" dxfId="12" priority="5877" operator="equal">
      <formula>0</formula>
    </cfRule>
  </conditionalFormatting>
  <conditionalFormatting sqref="O1486">
    <cfRule type="expression" dxfId="2" priority="1650">
      <formula>$Z1486="OK"</formula>
    </cfRule>
  </conditionalFormatting>
  <conditionalFormatting sqref="Q1486">
    <cfRule type="expression" dxfId="2" priority="1649">
      <formula>$Z1486="OK"</formula>
    </cfRule>
  </conditionalFormatting>
  <conditionalFormatting sqref="S1486">
    <cfRule type="expression" dxfId="2" priority="1648">
      <formula>$Z1486="OK"</formula>
    </cfRule>
  </conditionalFormatting>
  <conditionalFormatting sqref="W1486">
    <cfRule type="cellIs" dxfId="3" priority="1636" operator="equal">
      <formula>"ALERTA!"</formula>
    </cfRule>
    <cfRule type="cellIs" dxfId="0" priority="1637" operator="equal">
      <formula>"ALERTA!"</formula>
    </cfRule>
    <cfRule type="cellIs" dxfId="4" priority="1638" operator="equal">
      <formula>"ALERTA!"</formula>
    </cfRule>
    <cfRule type="cellIs" dxfId="5" priority="1639" operator="equal">
      <formula>"ALERTA!"</formula>
    </cfRule>
    <cfRule type="cellIs" dxfId="6" priority="1640" operator="equal">
      <formula>"MEDIR"</formula>
    </cfRule>
    <cfRule type="cellIs" dxfId="7" priority="1641" operator="equal">
      <formula>"OK"</formula>
    </cfRule>
    <cfRule type="cellIs" dxfId="8" priority="1642" operator="equal">
      <formula>"ALERTA!"</formula>
    </cfRule>
    <cfRule type="cellIs" dxfId="9" priority="1643" operator="equal">
      <formula>"MEDIR"</formula>
    </cfRule>
    <cfRule type="cellIs" dxfId="10" priority="1644" operator="equal">
      <formula>"OK"</formula>
    </cfRule>
    <cfRule type="cellIs" dxfId="11" priority="1645" operator="equal">
      <formula>"""OK"""</formula>
    </cfRule>
    <cfRule type="cellIs" dxfId="11" priority="1646" operator="equal">
      <formula>"OK"</formula>
    </cfRule>
    <cfRule type="cellIs" dxfId="12" priority="1647" operator="equal">
      <formula>0</formula>
    </cfRule>
  </conditionalFormatting>
  <conditionalFormatting sqref="O1498">
    <cfRule type="expression" dxfId="2" priority="1635">
      <formula>$Z1498="OK"</formula>
    </cfRule>
  </conditionalFormatting>
  <conditionalFormatting sqref="Q1498">
    <cfRule type="expression" dxfId="2" priority="1634">
      <formula>$Z1498="OK"</formula>
    </cfRule>
  </conditionalFormatting>
  <conditionalFormatting sqref="S1498">
    <cfRule type="expression" dxfId="2" priority="1633">
      <formula>$Z1498="OK"</formula>
    </cfRule>
  </conditionalFormatting>
  <conditionalFormatting sqref="W1498">
    <cfRule type="cellIs" dxfId="3" priority="1621" operator="equal">
      <formula>"ALERTA!"</formula>
    </cfRule>
    <cfRule type="cellIs" dxfId="0" priority="1622" operator="equal">
      <formula>"ALERTA!"</formula>
    </cfRule>
    <cfRule type="cellIs" dxfId="4" priority="1623" operator="equal">
      <formula>"ALERTA!"</formula>
    </cfRule>
    <cfRule type="cellIs" dxfId="5" priority="1624" operator="equal">
      <formula>"ALERTA!"</formula>
    </cfRule>
    <cfRule type="cellIs" dxfId="6" priority="1625" operator="equal">
      <formula>"MEDIR"</formula>
    </cfRule>
    <cfRule type="cellIs" dxfId="7" priority="1626" operator="equal">
      <formula>"OK"</formula>
    </cfRule>
    <cfRule type="cellIs" dxfId="8" priority="1627" operator="equal">
      <formula>"ALERTA!"</formula>
    </cfRule>
    <cfRule type="cellIs" dxfId="9" priority="1628" operator="equal">
      <formula>"MEDIR"</formula>
    </cfRule>
    <cfRule type="cellIs" dxfId="10" priority="1629" operator="equal">
      <formula>"OK"</formula>
    </cfRule>
    <cfRule type="cellIs" dxfId="11" priority="1630" operator="equal">
      <formula>"""OK"""</formula>
    </cfRule>
    <cfRule type="cellIs" dxfId="11" priority="1631" operator="equal">
      <formula>"OK"</formula>
    </cfRule>
    <cfRule type="cellIs" dxfId="12" priority="1632" operator="equal">
      <formula>0</formula>
    </cfRule>
  </conditionalFormatting>
  <conditionalFormatting sqref="O1505">
    <cfRule type="expression" dxfId="2" priority="1590">
      <formula>$Z1505="OK"</formula>
    </cfRule>
  </conditionalFormatting>
  <conditionalFormatting sqref="Q1505">
    <cfRule type="expression" dxfId="2" priority="1589">
      <formula>$Z1505="OK"</formula>
    </cfRule>
  </conditionalFormatting>
  <conditionalFormatting sqref="S1505">
    <cfRule type="expression" dxfId="2" priority="1588">
      <formula>$Z1505="OK"</formula>
    </cfRule>
  </conditionalFormatting>
  <conditionalFormatting sqref="W1505">
    <cfRule type="cellIs" dxfId="3" priority="1576" operator="equal">
      <formula>"ALERTA!"</formula>
    </cfRule>
    <cfRule type="cellIs" dxfId="0" priority="1577" operator="equal">
      <formula>"ALERTA!"</formula>
    </cfRule>
    <cfRule type="cellIs" dxfId="4" priority="1578" operator="equal">
      <formula>"ALERTA!"</formula>
    </cfRule>
    <cfRule type="cellIs" dxfId="5" priority="1579" operator="equal">
      <formula>"ALERTA!"</formula>
    </cfRule>
    <cfRule type="cellIs" dxfId="6" priority="1580" operator="equal">
      <formula>"MEDIR"</formula>
    </cfRule>
    <cfRule type="cellIs" dxfId="7" priority="1581" operator="equal">
      <formula>"OK"</formula>
    </cfRule>
    <cfRule type="cellIs" dxfId="8" priority="1582" operator="equal">
      <formula>"ALERTA!"</formula>
    </cfRule>
    <cfRule type="cellIs" dxfId="9" priority="1583" operator="equal">
      <formula>"MEDIR"</formula>
    </cfRule>
    <cfRule type="cellIs" dxfId="10" priority="1584" operator="equal">
      <formula>"OK"</formula>
    </cfRule>
    <cfRule type="cellIs" dxfId="11" priority="1585" operator="equal">
      <formula>"""OK"""</formula>
    </cfRule>
    <cfRule type="cellIs" dxfId="11" priority="1586" operator="equal">
      <formula>"OK"</formula>
    </cfRule>
    <cfRule type="cellIs" dxfId="12" priority="1587" operator="equal">
      <formula>0</formula>
    </cfRule>
  </conditionalFormatting>
  <conditionalFormatting sqref="O1525">
    <cfRule type="expression" dxfId="2" priority="105">
      <formula>$Z1525="OK"</formula>
    </cfRule>
  </conditionalFormatting>
  <conditionalFormatting sqref="Q1525">
    <cfRule type="expression" dxfId="2" priority="104">
      <formula>$Z1525="OK"</formula>
    </cfRule>
  </conditionalFormatting>
  <conditionalFormatting sqref="S1525">
    <cfRule type="expression" dxfId="2" priority="103">
      <formula>$Z1525="OK"</formula>
    </cfRule>
  </conditionalFormatting>
  <conditionalFormatting sqref="W1525">
    <cfRule type="cellIs" dxfId="12" priority="102" operator="equal">
      <formula>0</formula>
    </cfRule>
    <cfRule type="cellIs" dxfId="11" priority="101" operator="equal">
      <formula>"OK"</formula>
    </cfRule>
    <cfRule type="cellIs" dxfId="11" priority="100" operator="equal">
      <formula>"""OK"""</formula>
    </cfRule>
    <cfRule type="cellIs" dxfId="10" priority="99" operator="equal">
      <formula>"OK"</formula>
    </cfRule>
    <cfRule type="cellIs" dxfId="9" priority="98" operator="equal">
      <formula>"MEDIR"</formula>
    </cfRule>
    <cfRule type="cellIs" dxfId="8" priority="97" operator="equal">
      <formula>"ALERTA!"</formula>
    </cfRule>
    <cfRule type="cellIs" dxfId="7" priority="96" operator="equal">
      <formula>"OK"</formula>
    </cfRule>
    <cfRule type="cellIs" dxfId="6" priority="95" operator="equal">
      <formula>"MEDIR"</formula>
    </cfRule>
    <cfRule type="cellIs" dxfId="5" priority="94" operator="equal">
      <formula>"ALERTA!"</formula>
    </cfRule>
    <cfRule type="cellIs" dxfId="4" priority="93" operator="equal">
      <formula>"ALERTA!"</formula>
    </cfRule>
    <cfRule type="cellIs" dxfId="0" priority="92" operator="equal">
      <formula>"ALERTA!"</formula>
    </cfRule>
    <cfRule type="cellIs" dxfId="3" priority="91" operator="equal">
      <formula>"ALERTA!"</formula>
    </cfRule>
  </conditionalFormatting>
  <conditionalFormatting sqref="O1528">
    <cfRule type="expression" dxfId="2" priority="1560">
      <formula>$Z1528="OK"</formula>
    </cfRule>
  </conditionalFormatting>
  <conditionalFormatting sqref="Q1528">
    <cfRule type="expression" dxfId="2" priority="1559">
      <formula>$Z1528="OK"</formula>
    </cfRule>
  </conditionalFormatting>
  <conditionalFormatting sqref="S1528">
    <cfRule type="expression" dxfId="2" priority="1558">
      <formula>$Z1528="OK"</formula>
    </cfRule>
  </conditionalFormatting>
  <conditionalFormatting sqref="W1528">
    <cfRule type="cellIs" dxfId="3" priority="1546" operator="equal">
      <formula>"ALERTA!"</formula>
    </cfRule>
    <cfRule type="cellIs" dxfId="0" priority="1547" operator="equal">
      <formula>"ALERTA!"</formula>
    </cfRule>
    <cfRule type="cellIs" dxfId="4" priority="1548" operator="equal">
      <formula>"ALERTA!"</formula>
    </cfRule>
    <cfRule type="cellIs" dxfId="5" priority="1549" operator="equal">
      <formula>"ALERTA!"</formula>
    </cfRule>
    <cfRule type="cellIs" dxfId="6" priority="1550" operator="equal">
      <formula>"MEDIR"</formula>
    </cfRule>
    <cfRule type="cellIs" dxfId="7" priority="1551" operator="equal">
      <formula>"OK"</formula>
    </cfRule>
    <cfRule type="cellIs" dxfId="8" priority="1552" operator="equal">
      <formula>"ALERTA!"</formula>
    </cfRule>
    <cfRule type="cellIs" dxfId="9" priority="1553" operator="equal">
      <formula>"MEDIR"</formula>
    </cfRule>
    <cfRule type="cellIs" dxfId="10" priority="1554" operator="equal">
      <formula>"OK"</formula>
    </cfRule>
    <cfRule type="cellIs" dxfId="11" priority="1555" operator="equal">
      <formula>"""OK"""</formula>
    </cfRule>
    <cfRule type="cellIs" dxfId="11" priority="1556" operator="equal">
      <formula>"OK"</formula>
    </cfRule>
    <cfRule type="cellIs" dxfId="12" priority="1557" operator="equal">
      <formula>0</formula>
    </cfRule>
  </conditionalFormatting>
  <conditionalFormatting sqref="O1541">
    <cfRule type="expression" dxfId="2" priority="1455">
      <formula>$Z1541="OK"</formula>
    </cfRule>
  </conditionalFormatting>
  <conditionalFormatting sqref="Q1541">
    <cfRule type="expression" dxfId="2" priority="1454">
      <formula>$Z1541="OK"</formula>
    </cfRule>
  </conditionalFormatting>
  <conditionalFormatting sqref="S1541">
    <cfRule type="expression" dxfId="2" priority="1453">
      <formula>$Z1541="OK"</formula>
    </cfRule>
  </conditionalFormatting>
  <conditionalFormatting sqref="W1541">
    <cfRule type="cellIs" dxfId="3" priority="1441" operator="equal">
      <formula>"ALERTA!"</formula>
    </cfRule>
    <cfRule type="cellIs" dxfId="0" priority="1442" operator="equal">
      <formula>"ALERTA!"</formula>
    </cfRule>
    <cfRule type="cellIs" dxfId="4" priority="1443" operator="equal">
      <formula>"ALERTA!"</formula>
    </cfRule>
    <cfRule type="cellIs" dxfId="5" priority="1444" operator="equal">
      <formula>"ALERTA!"</formula>
    </cfRule>
    <cfRule type="cellIs" dxfId="6" priority="1445" operator="equal">
      <formula>"MEDIR"</formula>
    </cfRule>
    <cfRule type="cellIs" dxfId="7" priority="1446" operator="equal">
      <formula>"OK"</formula>
    </cfRule>
    <cfRule type="cellIs" dxfId="8" priority="1447" operator="equal">
      <formula>"ALERTA!"</formula>
    </cfRule>
    <cfRule type="cellIs" dxfId="9" priority="1448" operator="equal">
      <formula>"MEDIR"</formula>
    </cfRule>
    <cfRule type="cellIs" dxfId="10" priority="1449" operator="equal">
      <formula>"OK"</formula>
    </cfRule>
    <cfRule type="cellIs" dxfId="11" priority="1450" operator="equal">
      <formula>"""OK"""</formula>
    </cfRule>
    <cfRule type="cellIs" dxfId="11" priority="1451" operator="equal">
      <formula>"OK"</formula>
    </cfRule>
    <cfRule type="cellIs" dxfId="12" priority="1452" operator="equal">
      <formula>0</formula>
    </cfRule>
  </conditionalFormatting>
  <conditionalFormatting sqref="O1544">
    <cfRule type="expression" dxfId="2" priority="1545">
      <formula>$Z1544="OK"</formula>
    </cfRule>
  </conditionalFormatting>
  <conditionalFormatting sqref="Q1544">
    <cfRule type="expression" dxfId="2" priority="1544">
      <formula>$Z1544="OK"</formula>
    </cfRule>
  </conditionalFormatting>
  <conditionalFormatting sqref="S1544">
    <cfRule type="expression" dxfId="2" priority="1543">
      <formula>$Z1544="OK"</formula>
    </cfRule>
  </conditionalFormatting>
  <conditionalFormatting sqref="W1544">
    <cfRule type="cellIs" dxfId="3" priority="1531" operator="equal">
      <formula>"ALERTA!"</formula>
    </cfRule>
    <cfRule type="cellIs" dxfId="0" priority="1532" operator="equal">
      <formula>"ALERTA!"</formula>
    </cfRule>
    <cfRule type="cellIs" dxfId="4" priority="1533" operator="equal">
      <formula>"ALERTA!"</formula>
    </cfRule>
    <cfRule type="cellIs" dxfId="5" priority="1534" operator="equal">
      <formula>"ALERTA!"</formula>
    </cfRule>
    <cfRule type="cellIs" dxfId="6" priority="1535" operator="equal">
      <formula>"MEDIR"</formula>
    </cfRule>
    <cfRule type="cellIs" dxfId="7" priority="1536" operator="equal">
      <formula>"OK"</formula>
    </cfRule>
    <cfRule type="cellIs" dxfId="8" priority="1537" operator="equal">
      <formula>"ALERTA!"</formula>
    </cfRule>
    <cfRule type="cellIs" dxfId="9" priority="1538" operator="equal">
      <formula>"MEDIR"</formula>
    </cfRule>
    <cfRule type="cellIs" dxfId="10" priority="1539" operator="equal">
      <formula>"OK"</formula>
    </cfRule>
    <cfRule type="cellIs" dxfId="11" priority="1540" operator="equal">
      <formula>"""OK"""</formula>
    </cfRule>
    <cfRule type="cellIs" dxfId="11" priority="1541" operator="equal">
      <formula>"OK"</formula>
    </cfRule>
    <cfRule type="cellIs" dxfId="12" priority="1542" operator="equal">
      <formula>0</formula>
    </cfRule>
  </conditionalFormatting>
  <conditionalFormatting sqref="O1545">
    <cfRule type="expression" dxfId="2" priority="1530">
      <formula>$Z1545="OK"</formula>
    </cfRule>
  </conditionalFormatting>
  <conditionalFormatting sqref="Q1545">
    <cfRule type="expression" dxfId="2" priority="1529">
      <formula>$Z1545="OK"</formula>
    </cfRule>
  </conditionalFormatting>
  <conditionalFormatting sqref="S1545">
    <cfRule type="expression" dxfId="2" priority="1528">
      <formula>$Z1545="OK"</formula>
    </cfRule>
  </conditionalFormatting>
  <conditionalFormatting sqref="W1545">
    <cfRule type="cellIs" dxfId="3" priority="1516" operator="equal">
      <formula>"ALERTA!"</formula>
    </cfRule>
    <cfRule type="cellIs" dxfId="0" priority="1517" operator="equal">
      <formula>"ALERTA!"</formula>
    </cfRule>
    <cfRule type="cellIs" dxfId="4" priority="1518" operator="equal">
      <formula>"ALERTA!"</formula>
    </cfRule>
    <cfRule type="cellIs" dxfId="5" priority="1519" operator="equal">
      <formula>"ALERTA!"</formula>
    </cfRule>
    <cfRule type="cellIs" dxfId="6" priority="1520" operator="equal">
      <formula>"MEDIR"</formula>
    </cfRule>
    <cfRule type="cellIs" dxfId="7" priority="1521" operator="equal">
      <formula>"OK"</formula>
    </cfRule>
    <cfRule type="cellIs" dxfId="8" priority="1522" operator="equal">
      <formula>"ALERTA!"</formula>
    </cfRule>
    <cfRule type="cellIs" dxfId="9" priority="1523" operator="equal">
      <formula>"MEDIR"</formula>
    </cfRule>
    <cfRule type="cellIs" dxfId="10" priority="1524" operator="equal">
      <formula>"OK"</formula>
    </cfRule>
    <cfRule type="cellIs" dxfId="11" priority="1525" operator="equal">
      <formula>"""OK"""</formula>
    </cfRule>
    <cfRule type="cellIs" dxfId="11" priority="1526" operator="equal">
      <formula>"OK"</formula>
    </cfRule>
    <cfRule type="cellIs" dxfId="12" priority="1527" operator="equal">
      <formula>0</formula>
    </cfRule>
  </conditionalFormatting>
  <conditionalFormatting sqref="O1546">
    <cfRule type="expression" dxfId="2" priority="1515">
      <formula>$Z1546="OK"</formula>
    </cfRule>
  </conditionalFormatting>
  <conditionalFormatting sqref="Q1546">
    <cfRule type="expression" dxfId="2" priority="1514">
      <formula>$Z1546="OK"</formula>
    </cfRule>
  </conditionalFormatting>
  <conditionalFormatting sqref="S1546">
    <cfRule type="expression" dxfId="2" priority="1513">
      <formula>$Z1546="OK"</formula>
    </cfRule>
  </conditionalFormatting>
  <conditionalFormatting sqref="W1546">
    <cfRule type="cellIs" dxfId="3" priority="1501" operator="equal">
      <formula>"ALERTA!"</formula>
    </cfRule>
    <cfRule type="cellIs" dxfId="0" priority="1502" operator="equal">
      <formula>"ALERTA!"</formula>
    </cfRule>
    <cfRule type="cellIs" dxfId="4" priority="1503" operator="equal">
      <formula>"ALERTA!"</formula>
    </cfRule>
    <cfRule type="cellIs" dxfId="5" priority="1504" operator="equal">
      <formula>"ALERTA!"</formula>
    </cfRule>
    <cfRule type="cellIs" dxfId="6" priority="1505" operator="equal">
      <formula>"MEDIR"</formula>
    </cfRule>
    <cfRule type="cellIs" dxfId="7" priority="1506" operator="equal">
      <formula>"OK"</formula>
    </cfRule>
    <cfRule type="cellIs" dxfId="8" priority="1507" operator="equal">
      <formula>"ALERTA!"</formula>
    </cfRule>
    <cfRule type="cellIs" dxfId="9" priority="1508" operator="equal">
      <formula>"MEDIR"</formula>
    </cfRule>
    <cfRule type="cellIs" dxfId="10" priority="1509" operator="equal">
      <formula>"OK"</formula>
    </cfRule>
    <cfRule type="cellIs" dxfId="11" priority="1510" operator="equal">
      <formula>"""OK"""</formula>
    </cfRule>
    <cfRule type="cellIs" dxfId="11" priority="1511" operator="equal">
      <formula>"OK"</formula>
    </cfRule>
    <cfRule type="cellIs" dxfId="12" priority="1512" operator="equal">
      <formula>0</formula>
    </cfRule>
  </conditionalFormatting>
  <conditionalFormatting sqref="O1547">
    <cfRule type="expression" dxfId="2" priority="1500">
      <formula>$Z1547="OK"</formula>
    </cfRule>
  </conditionalFormatting>
  <conditionalFormatting sqref="Q1547">
    <cfRule type="expression" dxfId="2" priority="1499">
      <formula>$Z1547="OK"</formula>
    </cfRule>
  </conditionalFormatting>
  <conditionalFormatting sqref="S1547">
    <cfRule type="expression" dxfId="2" priority="1498">
      <formula>$Z1547="OK"</formula>
    </cfRule>
  </conditionalFormatting>
  <conditionalFormatting sqref="W1547">
    <cfRule type="cellIs" dxfId="3" priority="1486" operator="equal">
      <formula>"ALERTA!"</formula>
    </cfRule>
    <cfRule type="cellIs" dxfId="0" priority="1487" operator="equal">
      <formula>"ALERTA!"</formula>
    </cfRule>
    <cfRule type="cellIs" dxfId="4" priority="1488" operator="equal">
      <formula>"ALERTA!"</formula>
    </cfRule>
    <cfRule type="cellIs" dxfId="5" priority="1489" operator="equal">
      <formula>"ALERTA!"</formula>
    </cfRule>
    <cfRule type="cellIs" dxfId="6" priority="1490" operator="equal">
      <formula>"MEDIR"</formula>
    </cfRule>
    <cfRule type="cellIs" dxfId="7" priority="1491" operator="equal">
      <formula>"OK"</formula>
    </cfRule>
    <cfRule type="cellIs" dxfId="8" priority="1492" operator="equal">
      <formula>"ALERTA!"</formula>
    </cfRule>
    <cfRule type="cellIs" dxfId="9" priority="1493" operator="equal">
      <formula>"MEDIR"</formula>
    </cfRule>
    <cfRule type="cellIs" dxfId="10" priority="1494" operator="equal">
      <formula>"OK"</formula>
    </cfRule>
    <cfRule type="cellIs" dxfId="11" priority="1495" operator="equal">
      <formula>"""OK"""</formula>
    </cfRule>
    <cfRule type="cellIs" dxfId="11" priority="1496" operator="equal">
      <formula>"OK"</formula>
    </cfRule>
    <cfRule type="cellIs" dxfId="12" priority="1497" operator="equal">
      <formula>0</formula>
    </cfRule>
  </conditionalFormatting>
  <conditionalFormatting sqref="O1548">
    <cfRule type="expression" dxfId="2" priority="1485">
      <formula>$Z1548="OK"</formula>
    </cfRule>
  </conditionalFormatting>
  <conditionalFormatting sqref="Q1548">
    <cfRule type="expression" dxfId="2" priority="1484">
      <formula>$Z1548="OK"</formula>
    </cfRule>
  </conditionalFormatting>
  <conditionalFormatting sqref="S1548">
    <cfRule type="expression" dxfId="2" priority="1483">
      <formula>$Z1548="OK"</formula>
    </cfRule>
  </conditionalFormatting>
  <conditionalFormatting sqref="W1548">
    <cfRule type="cellIs" dxfId="3" priority="1471" operator="equal">
      <formula>"ALERTA!"</formula>
    </cfRule>
    <cfRule type="cellIs" dxfId="0" priority="1472" operator="equal">
      <formula>"ALERTA!"</formula>
    </cfRule>
    <cfRule type="cellIs" dxfId="4" priority="1473" operator="equal">
      <formula>"ALERTA!"</formula>
    </cfRule>
    <cfRule type="cellIs" dxfId="5" priority="1474" operator="equal">
      <formula>"ALERTA!"</formula>
    </cfRule>
    <cfRule type="cellIs" dxfId="6" priority="1475" operator="equal">
      <formula>"MEDIR"</formula>
    </cfRule>
    <cfRule type="cellIs" dxfId="7" priority="1476" operator="equal">
      <formula>"OK"</formula>
    </cfRule>
    <cfRule type="cellIs" dxfId="8" priority="1477" operator="equal">
      <formula>"ALERTA!"</formula>
    </cfRule>
    <cfRule type="cellIs" dxfId="9" priority="1478" operator="equal">
      <formula>"MEDIR"</formula>
    </cfRule>
    <cfRule type="cellIs" dxfId="10" priority="1479" operator="equal">
      <formula>"OK"</formula>
    </cfRule>
    <cfRule type="cellIs" dxfId="11" priority="1480" operator="equal">
      <formula>"""OK"""</formula>
    </cfRule>
    <cfRule type="cellIs" dxfId="11" priority="1481" operator="equal">
      <formula>"OK"</formula>
    </cfRule>
    <cfRule type="cellIs" dxfId="12" priority="1482" operator="equal">
      <formula>0</formula>
    </cfRule>
  </conditionalFormatting>
  <conditionalFormatting sqref="O1549">
    <cfRule type="expression" dxfId="2" priority="1440">
      <formula>$Z1549="OK"</formula>
    </cfRule>
  </conditionalFormatting>
  <conditionalFormatting sqref="Q1549">
    <cfRule type="expression" dxfId="2" priority="1439">
      <formula>$Z1549="OK"</formula>
    </cfRule>
  </conditionalFormatting>
  <conditionalFormatting sqref="S1549">
    <cfRule type="expression" dxfId="2" priority="1438">
      <formula>$Z1549="OK"</formula>
    </cfRule>
  </conditionalFormatting>
  <conditionalFormatting sqref="W1549">
    <cfRule type="cellIs" dxfId="3" priority="1426" operator="equal">
      <formula>"ALERTA!"</formula>
    </cfRule>
    <cfRule type="cellIs" dxfId="0" priority="1427" operator="equal">
      <formula>"ALERTA!"</formula>
    </cfRule>
    <cfRule type="cellIs" dxfId="4" priority="1428" operator="equal">
      <formula>"ALERTA!"</formula>
    </cfRule>
    <cfRule type="cellIs" dxfId="5" priority="1429" operator="equal">
      <formula>"ALERTA!"</formula>
    </cfRule>
    <cfRule type="cellIs" dxfId="6" priority="1430" operator="equal">
      <formula>"MEDIR"</formula>
    </cfRule>
    <cfRule type="cellIs" dxfId="7" priority="1431" operator="equal">
      <formula>"OK"</formula>
    </cfRule>
    <cfRule type="cellIs" dxfId="8" priority="1432" operator="equal">
      <formula>"ALERTA!"</formula>
    </cfRule>
    <cfRule type="cellIs" dxfId="9" priority="1433" operator="equal">
      <formula>"MEDIR"</formula>
    </cfRule>
    <cfRule type="cellIs" dxfId="10" priority="1434" operator="equal">
      <formula>"OK"</formula>
    </cfRule>
    <cfRule type="cellIs" dxfId="11" priority="1435" operator="equal">
      <formula>"""OK"""</formula>
    </cfRule>
    <cfRule type="cellIs" dxfId="11" priority="1436" operator="equal">
      <formula>"OK"</formula>
    </cfRule>
    <cfRule type="cellIs" dxfId="12" priority="1437" operator="equal">
      <formula>0</formula>
    </cfRule>
  </conditionalFormatting>
  <conditionalFormatting sqref="O1560">
    <cfRule type="expression" dxfId="2" priority="90">
      <formula>$Z1560="OK"</formula>
    </cfRule>
  </conditionalFormatting>
  <conditionalFormatting sqref="Q1560">
    <cfRule type="expression" dxfId="2" priority="89">
      <formula>$Z1560="OK"</formula>
    </cfRule>
  </conditionalFormatting>
  <conditionalFormatting sqref="S1560">
    <cfRule type="expression" dxfId="2" priority="88">
      <formula>$Z1560="OK"</formula>
    </cfRule>
  </conditionalFormatting>
  <conditionalFormatting sqref="W1560">
    <cfRule type="cellIs" dxfId="12" priority="87" operator="equal">
      <formula>0</formula>
    </cfRule>
    <cfRule type="cellIs" dxfId="11" priority="86" operator="equal">
      <formula>"OK"</formula>
    </cfRule>
    <cfRule type="cellIs" dxfId="11" priority="85" operator="equal">
      <formula>"""OK"""</formula>
    </cfRule>
    <cfRule type="cellIs" dxfId="10" priority="84" operator="equal">
      <formula>"OK"</formula>
    </cfRule>
    <cfRule type="cellIs" dxfId="9" priority="83" operator="equal">
      <formula>"MEDIR"</formula>
    </cfRule>
    <cfRule type="cellIs" dxfId="8" priority="82" operator="equal">
      <formula>"ALERTA!"</formula>
    </cfRule>
    <cfRule type="cellIs" dxfId="7" priority="81" operator="equal">
      <formula>"OK"</formula>
    </cfRule>
    <cfRule type="cellIs" dxfId="6" priority="80" operator="equal">
      <formula>"MEDIR"</formula>
    </cfRule>
    <cfRule type="cellIs" dxfId="5" priority="79" operator="equal">
      <formula>"ALERTA!"</formula>
    </cfRule>
    <cfRule type="cellIs" dxfId="4" priority="78" operator="equal">
      <formula>"ALERTA!"</formula>
    </cfRule>
    <cfRule type="cellIs" dxfId="0" priority="77" operator="equal">
      <formula>"ALERTA!"</formula>
    </cfRule>
    <cfRule type="cellIs" dxfId="3" priority="76" operator="equal">
      <formula>"ALERTA!"</formula>
    </cfRule>
  </conditionalFormatting>
  <conditionalFormatting sqref="O1566">
    <cfRule type="expression" dxfId="2" priority="1410">
      <formula>$Z1566="OK"</formula>
    </cfRule>
  </conditionalFormatting>
  <conditionalFormatting sqref="Q1566">
    <cfRule type="expression" dxfId="2" priority="1409">
      <formula>$Z1566="OK"</formula>
    </cfRule>
  </conditionalFormatting>
  <conditionalFormatting sqref="S1566">
    <cfRule type="expression" dxfId="2" priority="1408">
      <formula>$Z1566="OK"</formula>
    </cfRule>
  </conditionalFormatting>
  <conditionalFormatting sqref="W1566">
    <cfRule type="cellIs" dxfId="3" priority="1396" operator="equal">
      <formula>"ALERTA!"</formula>
    </cfRule>
    <cfRule type="cellIs" dxfId="0" priority="1397" operator="equal">
      <formula>"ALERTA!"</formula>
    </cfRule>
    <cfRule type="cellIs" dxfId="4" priority="1398" operator="equal">
      <formula>"ALERTA!"</formula>
    </cfRule>
    <cfRule type="cellIs" dxfId="5" priority="1399" operator="equal">
      <formula>"ALERTA!"</formula>
    </cfRule>
    <cfRule type="cellIs" dxfId="6" priority="1400" operator="equal">
      <formula>"MEDIR"</formula>
    </cfRule>
    <cfRule type="cellIs" dxfId="7" priority="1401" operator="equal">
      <formula>"OK"</formula>
    </cfRule>
    <cfRule type="cellIs" dxfId="8" priority="1402" operator="equal">
      <formula>"ALERTA!"</formula>
    </cfRule>
    <cfRule type="cellIs" dxfId="9" priority="1403" operator="equal">
      <formula>"MEDIR"</formula>
    </cfRule>
    <cfRule type="cellIs" dxfId="10" priority="1404" operator="equal">
      <formula>"OK"</formula>
    </cfRule>
    <cfRule type="cellIs" dxfId="11" priority="1405" operator="equal">
      <formula>"""OK"""</formula>
    </cfRule>
    <cfRule type="cellIs" dxfId="11" priority="1406" operator="equal">
      <formula>"OK"</formula>
    </cfRule>
    <cfRule type="cellIs" dxfId="12" priority="1407" operator="equal">
      <formula>0</formula>
    </cfRule>
  </conditionalFormatting>
  <conditionalFormatting sqref="O1577">
    <cfRule type="expression" dxfId="2" priority="75">
      <formula>$Z1577="OK"</formula>
    </cfRule>
  </conditionalFormatting>
  <conditionalFormatting sqref="Q1577">
    <cfRule type="expression" dxfId="2" priority="74">
      <formula>$Z1577="OK"</formula>
    </cfRule>
  </conditionalFormatting>
  <conditionalFormatting sqref="S1577">
    <cfRule type="expression" dxfId="2" priority="73">
      <formula>$Z1577="OK"</formula>
    </cfRule>
  </conditionalFormatting>
  <conditionalFormatting sqref="W1577">
    <cfRule type="cellIs" dxfId="12" priority="72" operator="equal">
      <formula>0</formula>
    </cfRule>
    <cfRule type="cellIs" dxfId="11" priority="71" operator="equal">
      <formula>"OK"</formula>
    </cfRule>
    <cfRule type="cellIs" dxfId="11" priority="70" operator="equal">
      <formula>"""OK"""</formula>
    </cfRule>
    <cfRule type="cellIs" dxfId="10" priority="69" operator="equal">
      <formula>"OK"</formula>
    </cfRule>
    <cfRule type="cellIs" dxfId="9" priority="68" operator="equal">
      <formula>"MEDIR"</formula>
    </cfRule>
    <cfRule type="cellIs" dxfId="8" priority="67" operator="equal">
      <formula>"ALERTA!"</formula>
    </cfRule>
    <cfRule type="cellIs" dxfId="7" priority="66" operator="equal">
      <formula>"OK"</formula>
    </cfRule>
    <cfRule type="cellIs" dxfId="6" priority="65" operator="equal">
      <formula>"MEDIR"</formula>
    </cfRule>
    <cfRule type="cellIs" dxfId="5" priority="64" operator="equal">
      <formula>"ALERTA!"</formula>
    </cfRule>
    <cfRule type="cellIs" dxfId="4" priority="63" operator="equal">
      <formula>"ALERTA!"</formula>
    </cfRule>
    <cfRule type="cellIs" dxfId="0" priority="62" operator="equal">
      <formula>"ALERTA!"</formula>
    </cfRule>
    <cfRule type="cellIs" dxfId="3" priority="61" operator="equal">
      <formula>"ALERTA!"</formula>
    </cfRule>
  </conditionalFormatting>
  <conditionalFormatting sqref="O1583">
    <cfRule type="expression" dxfId="2" priority="1350">
      <formula>$Z1583="OK"</formula>
    </cfRule>
  </conditionalFormatting>
  <conditionalFormatting sqref="Q1583">
    <cfRule type="expression" dxfId="2" priority="1349">
      <formula>$Z1583="OK"</formula>
    </cfRule>
  </conditionalFormatting>
  <conditionalFormatting sqref="S1583">
    <cfRule type="expression" dxfId="2" priority="1348">
      <formula>$Z1583="OK"</formula>
    </cfRule>
  </conditionalFormatting>
  <conditionalFormatting sqref="W1583">
    <cfRule type="cellIs" dxfId="3" priority="1336" operator="equal">
      <formula>"ALERTA!"</formula>
    </cfRule>
    <cfRule type="cellIs" dxfId="0" priority="1337" operator="equal">
      <formula>"ALERTA!"</formula>
    </cfRule>
    <cfRule type="cellIs" dxfId="4" priority="1338" operator="equal">
      <formula>"ALERTA!"</formula>
    </cfRule>
    <cfRule type="cellIs" dxfId="5" priority="1339" operator="equal">
      <formula>"ALERTA!"</formula>
    </cfRule>
    <cfRule type="cellIs" dxfId="6" priority="1340" operator="equal">
      <formula>"MEDIR"</formula>
    </cfRule>
    <cfRule type="cellIs" dxfId="7" priority="1341" operator="equal">
      <formula>"OK"</formula>
    </cfRule>
    <cfRule type="cellIs" dxfId="8" priority="1342" operator="equal">
      <formula>"ALERTA!"</formula>
    </cfRule>
    <cfRule type="cellIs" dxfId="9" priority="1343" operator="equal">
      <formula>"MEDIR"</formula>
    </cfRule>
    <cfRule type="cellIs" dxfId="10" priority="1344" operator="equal">
      <formula>"OK"</formula>
    </cfRule>
    <cfRule type="cellIs" dxfId="11" priority="1345" operator="equal">
      <formula>"""OK"""</formula>
    </cfRule>
    <cfRule type="cellIs" dxfId="11" priority="1346" operator="equal">
      <formula>"OK"</formula>
    </cfRule>
    <cfRule type="cellIs" dxfId="12" priority="1347" operator="equal">
      <formula>0</formula>
    </cfRule>
  </conditionalFormatting>
  <conditionalFormatting sqref="O1595">
    <cfRule type="expression" dxfId="2" priority="1335">
      <formula>$Z1595="OK"</formula>
    </cfRule>
  </conditionalFormatting>
  <conditionalFormatting sqref="Q1595">
    <cfRule type="expression" dxfId="2" priority="1325">
      <formula>$Z1595="OK"</formula>
    </cfRule>
  </conditionalFormatting>
  <conditionalFormatting sqref="S1595">
    <cfRule type="expression" dxfId="2" priority="1315">
      <formula>$Z1595="OK"</formula>
    </cfRule>
  </conditionalFormatting>
  <conditionalFormatting sqref="W1595">
    <cfRule type="cellIs" dxfId="3" priority="1195" operator="equal">
      <formula>"ALERTA!"</formula>
    </cfRule>
    <cfRule type="cellIs" dxfId="0" priority="1205" operator="equal">
      <formula>"ALERTA!"</formula>
    </cfRule>
    <cfRule type="cellIs" dxfId="4" priority="1215" operator="equal">
      <formula>"ALERTA!"</formula>
    </cfRule>
    <cfRule type="cellIs" dxfId="5" priority="1225" operator="equal">
      <formula>"ALERTA!"</formula>
    </cfRule>
    <cfRule type="cellIs" dxfId="6" priority="1235" operator="equal">
      <formula>"MEDIR"</formula>
    </cfRule>
    <cfRule type="cellIs" dxfId="7" priority="1245" operator="equal">
      <formula>"OK"</formula>
    </cfRule>
    <cfRule type="cellIs" dxfId="8" priority="1255" operator="equal">
      <formula>"ALERTA!"</formula>
    </cfRule>
    <cfRule type="cellIs" dxfId="9" priority="1265" operator="equal">
      <formula>"MEDIR"</formula>
    </cfRule>
    <cfRule type="cellIs" dxfId="10" priority="1275" operator="equal">
      <formula>"OK"</formula>
    </cfRule>
    <cfRule type="cellIs" dxfId="11" priority="1285" operator="equal">
      <formula>"""OK"""</formula>
    </cfRule>
    <cfRule type="cellIs" dxfId="11" priority="1295" operator="equal">
      <formula>"OK"</formula>
    </cfRule>
    <cfRule type="cellIs" dxfId="12" priority="1305" operator="equal">
      <formula>0</formula>
    </cfRule>
  </conditionalFormatting>
  <conditionalFormatting sqref="O1596">
    <cfRule type="expression" dxfId="2" priority="1334">
      <formula>$Z1596="OK"</formula>
    </cfRule>
  </conditionalFormatting>
  <conditionalFormatting sqref="Q1596">
    <cfRule type="expression" dxfId="2" priority="1324">
      <formula>$Z1596="OK"</formula>
    </cfRule>
  </conditionalFormatting>
  <conditionalFormatting sqref="S1596">
    <cfRule type="expression" dxfId="2" priority="1314">
      <formula>$Z1596="OK"</formula>
    </cfRule>
  </conditionalFormatting>
  <conditionalFormatting sqref="W1596">
    <cfRule type="cellIs" dxfId="3" priority="1194" operator="equal">
      <formula>"ALERTA!"</formula>
    </cfRule>
    <cfRule type="cellIs" dxfId="0" priority="1204" operator="equal">
      <formula>"ALERTA!"</formula>
    </cfRule>
    <cfRule type="cellIs" dxfId="4" priority="1214" operator="equal">
      <formula>"ALERTA!"</formula>
    </cfRule>
    <cfRule type="cellIs" dxfId="5" priority="1224" operator="equal">
      <formula>"ALERTA!"</formula>
    </cfRule>
    <cfRule type="cellIs" dxfId="6" priority="1234" operator="equal">
      <formula>"MEDIR"</formula>
    </cfRule>
    <cfRule type="cellIs" dxfId="7" priority="1244" operator="equal">
      <formula>"OK"</formula>
    </cfRule>
    <cfRule type="cellIs" dxfId="8" priority="1254" operator="equal">
      <formula>"ALERTA!"</formula>
    </cfRule>
    <cfRule type="cellIs" dxfId="9" priority="1264" operator="equal">
      <formula>"MEDIR"</formula>
    </cfRule>
    <cfRule type="cellIs" dxfId="10" priority="1274" operator="equal">
      <formula>"OK"</formula>
    </cfRule>
    <cfRule type="cellIs" dxfId="11" priority="1284" operator="equal">
      <formula>"""OK"""</formula>
    </cfRule>
    <cfRule type="cellIs" dxfId="11" priority="1294" operator="equal">
      <formula>"OK"</formula>
    </cfRule>
    <cfRule type="cellIs" dxfId="12" priority="1304" operator="equal">
      <formula>0</formula>
    </cfRule>
  </conditionalFormatting>
  <conditionalFormatting sqref="O1597">
    <cfRule type="expression" dxfId="2" priority="1333">
      <formula>$Z1597="OK"</formula>
    </cfRule>
  </conditionalFormatting>
  <conditionalFormatting sqref="Q1597">
    <cfRule type="expression" dxfId="2" priority="1323">
      <formula>$Z1597="OK"</formula>
    </cfRule>
  </conditionalFormatting>
  <conditionalFormatting sqref="S1597">
    <cfRule type="expression" dxfId="2" priority="1313">
      <formula>$Z1597="OK"</formula>
    </cfRule>
  </conditionalFormatting>
  <conditionalFormatting sqref="W1597">
    <cfRule type="cellIs" dxfId="3" priority="1193" operator="equal">
      <formula>"ALERTA!"</formula>
    </cfRule>
    <cfRule type="cellIs" dxfId="0" priority="1203" operator="equal">
      <formula>"ALERTA!"</formula>
    </cfRule>
    <cfRule type="cellIs" dxfId="4" priority="1213" operator="equal">
      <formula>"ALERTA!"</formula>
    </cfRule>
    <cfRule type="cellIs" dxfId="5" priority="1223" operator="equal">
      <formula>"ALERTA!"</formula>
    </cfRule>
    <cfRule type="cellIs" dxfId="6" priority="1233" operator="equal">
      <formula>"MEDIR"</formula>
    </cfRule>
    <cfRule type="cellIs" dxfId="7" priority="1243" operator="equal">
      <formula>"OK"</formula>
    </cfRule>
    <cfRule type="cellIs" dxfId="8" priority="1253" operator="equal">
      <formula>"ALERTA!"</formula>
    </cfRule>
    <cfRule type="cellIs" dxfId="9" priority="1263" operator="equal">
      <formula>"MEDIR"</formula>
    </cfRule>
    <cfRule type="cellIs" dxfId="10" priority="1273" operator="equal">
      <formula>"OK"</formula>
    </cfRule>
    <cfRule type="cellIs" dxfId="11" priority="1283" operator="equal">
      <formula>"""OK"""</formula>
    </cfRule>
    <cfRule type="cellIs" dxfId="11" priority="1293" operator="equal">
      <formula>"OK"</formula>
    </cfRule>
    <cfRule type="cellIs" dxfId="12" priority="1303" operator="equal">
      <formula>0</formula>
    </cfRule>
  </conditionalFormatting>
  <conditionalFormatting sqref="O1598">
    <cfRule type="expression" dxfId="2" priority="1332">
      <formula>$Z1598="OK"</formula>
    </cfRule>
  </conditionalFormatting>
  <conditionalFormatting sqref="Q1598">
    <cfRule type="expression" dxfId="2" priority="1322">
      <formula>$Z1598="OK"</formula>
    </cfRule>
  </conditionalFormatting>
  <conditionalFormatting sqref="S1598">
    <cfRule type="expression" dxfId="2" priority="1312">
      <formula>$Z1598="OK"</formula>
    </cfRule>
  </conditionalFormatting>
  <conditionalFormatting sqref="W1598">
    <cfRule type="cellIs" dxfId="3" priority="1192" operator="equal">
      <formula>"ALERTA!"</formula>
    </cfRule>
    <cfRule type="cellIs" dxfId="0" priority="1202" operator="equal">
      <formula>"ALERTA!"</formula>
    </cfRule>
    <cfRule type="cellIs" dxfId="4" priority="1212" operator="equal">
      <formula>"ALERTA!"</formula>
    </cfRule>
    <cfRule type="cellIs" dxfId="5" priority="1222" operator="equal">
      <formula>"ALERTA!"</formula>
    </cfRule>
    <cfRule type="cellIs" dxfId="6" priority="1232" operator="equal">
      <formula>"MEDIR"</formula>
    </cfRule>
    <cfRule type="cellIs" dxfId="7" priority="1242" operator="equal">
      <formula>"OK"</formula>
    </cfRule>
    <cfRule type="cellIs" dxfId="8" priority="1252" operator="equal">
      <formula>"ALERTA!"</formula>
    </cfRule>
    <cfRule type="cellIs" dxfId="9" priority="1262" operator="equal">
      <formula>"MEDIR"</formula>
    </cfRule>
    <cfRule type="cellIs" dxfId="10" priority="1272" operator="equal">
      <formula>"OK"</formula>
    </cfRule>
    <cfRule type="cellIs" dxfId="11" priority="1282" operator="equal">
      <formula>"""OK"""</formula>
    </cfRule>
    <cfRule type="cellIs" dxfId="11" priority="1292" operator="equal">
      <formula>"OK"</formula>
    </cfRule>
    <cfRule type="cellIs" dxfId="12" priority="1302" operator="equal">
      <formula>0</formula>
    </cfRule>
  </conditionalFormatting>
  <conditionalFormatting sqref="O1599">
    <cfRule type="expression" dxfId="2" priority="1331">
      <formula>$Z1599="OK"</formula>
    </cfRule>
  </conditionalFormatting>
  <conditionalFormatting sqref="Q1599">
    <cfRule type="expression" dxfId="2" priority="1321">
      <formula>$Z1599="OK"</formula>
    </cfRule>
  </conditionalFormatting>
  <conditionalFormatting sqref="S1599">
    <cfRule type="expression" dxfId="2" priority="1311">
      <formula>$Z1599="OK"</formula>
    </cfRule>
  </conditionalFormatting>
  <conditionalFormatting sqref="W1599">
    <cfRule type="cellIs" dxfId="3" priority="1191" operator="equal">
      <formula>"ALERTA!"</formula>
    </cfRule>
    <cfRule type="cellIs" dxfId="0" priority="1201" operator="equal">
      <formula>"ALERTA!"</formula>
    </cfRule>
    <cfRule type="cellIs" dxfId="4" priority="1211" operator="equal">
      <formula>"ALERTA!"</formula>
    </cfRule>
    <cfRule type="cellIs" dxfId="5" priority="1221" operator="equal">
      <formula>"ALERTA!"</formula>
    </cfRule>
    <cfRule type="cellIs" dxfId="6" priority="1231" operator="equal">
      <formula>"MEDIR"</formula>
    </cfRule>
    <cfRule type="cellIs" dxfId="7" priority="1241" operator="equal">
      <formula>"OK"</formula>
    </cfRule>
    <cfRule type="cellIs" dxfId="8" priority="1251" operator="equal">
      <formula>"ALERTA!"</formula>
    </cfRule>
    <cfRule type="cellIs" dxfId="9" priority="1261" operator="equal">
      <formula>"MEDIR"</formula>
    </cfRule>
    <cfRule type="cellIs" dxfId="10" priority="1271" operator="equal">
      <formula>"OK"</formula>
    </cfRule>
    <cfRule type="cellIs" dxfId="11" priority="1281" operator="equal">
      <formula>"""OK"""</formula>
    </cfRule>
    <cfRule type="cellIs" dxfId="11" priority="1291" operator="equal">
      <formula>"OK"</formula>
    </cfRule>
    <cfRule type="cellIs" dxfId="12" priority="1301" operator="equal">
      <formula>0</formula>
    </cfRule>
  </conditionalFormatting>
  <conditionalFormatting sqref="O1600">
    <cfRule type="expression" dxfId="2" priority="1330">
      <formula>$Z1600="OK"</formula>
    </cfRule>
  </conditionalFormatting>
  <conditionalFormatting sqref="Q1600">
    <cfRule type="expression" dxfId="2" priority="1320">
      <formula>$Z1600="OK"</formula>
    </cfRule>
  </conditionalFormatting>
  <conditionalFormatting sqref="S1600">
    <cfRule type="expression" dxfId="2" priority="1310">
      <formula>$Z1600="OK"</formula>
    </cfRule>
  </conditionalFormatting>
  <conditionalFormatting sqref="W1600">
    <cfRule type="cellIs" dxfId="3" priority="1190" operator="equal">
      <formula>"ALERTA!"</formula>
    </cfRule>
    <cfRule type="cellIs" dxfId="0" priority="1200" operator="equal">
      <formula>"ALERTA!"</formula>
    </cfRule>
    <cfRule type="cellIs" dxfId="4" priority="1210" operator="equal">
      <formula>"ALERTA!"</formula>
    </cfRule>
    <cfRule type="cellIs" dxfId="5" priority="1220" operator="equal">
      <formula>"ALERTA!"</formula>
    </cfRule>
    <cfRule type="cellIs" dxfId="6" priority="1230" operator="equal">
      <formula>"MEDIR"</formula>
    </cfRule>
    <cfRule type="cellIs" dxfId="7" priority="1240" operator="equal">
      <formula>"OK"</formula>
    </cfRule>
    <cfRule type="cellIs" dxfId="8" priority="1250" operator="equal">
      <formula>"ALERTA!"</formula>
    </cfRule>
    <cfRule type="cellIs" dxfId="9" priority="1260" operator="equal">
      <formula>"MEDIR"</formula>
    </cfRule>
    <cfRule type="cellIs" dxfId="10" priority="1270" operator="equal">
      <formula>"OK"</formula>
    </cfRule>
    <cfRule type="cellIs" dxfId="11" priority="1280" operator="equal">
      <formula>"""OK"""</formula>
    </cfRule>
    <cfRule type="cellIs" dxfId="11" priority="1290" operator="equal">
      <formula>"OK"</formula>
    </cfRule>
    <cfRule type="cellIs" dxfId="12" priority="1300" operator="equal">
      <formula>0</formula>
    </cfRule>
  </conditionalFormatting>
  <conditionalFormatting sqref="O1601">
    <cfRule type="expression" dxfId="2" priority="1329">
      <formula>$Z1601="OK"</formula>
    </cfRule>
  </conditionalFormatting>
  <conditionalFormatting sqref="Q1601">
    <cfRule type="expression" dxfId="2" priority="1319">
      <formula>$Z1601="OK"</formula>
    </cfRule>
  </conditionalFormatting>
  <conditionalFormatting sqref="S1601">
    <cfRule type="expression" dxfId="2" priority="1309">
      <formula>$Z1601="OK"</formula>
    </cfRule>
  </conditionalFormatting>
  <conditionalFormatting sqref="W1601">
    <cfRule type="cellIs" dxfId="3" priority="1189" operator="equal">
      <formula>"ALERTA!"</formula>
    </cfRule>
    <cfRule type="cellIs" dxfId="0" priority="1199" operator="equal">
      <formula>"ALERTA!"</formula>
    </cfRule>
    <cfRule type="cellIs" dxfId="4" priority="1209" operator="equal">
      <formula>"ALERTA!"</formula>
    </cfRule>
    <cfRule type="cellIs" dxfId="5" priority="1219" operator="equal">
      <formula>"ALERTA!"</formula>
    </cfRule>
    <cfRule type="cellIs" dxfId="6" priority="1229" operator="equal">
      <formula>"MEDIR"</formula>
    </cfRule>
    <cfRule type="cellIs" dxfId="7" priority="1239" operator="equal">
      <formula>"OK"</formula>
    </cfRule>
    <cfRule type="cellIs" dxfId="8" priority="1249" operator="equal">
      <formula>"ALERTA!"</formula>
    </cfRule>
    <cfRule type="cellIs" dxfId="9" priority="1259" operator="equal">
      <formula>"MEDIR"</formula>
    </cfRule>
    <cfRule type="cellIs" dxfId="10" priority="1269" operator="equal">
      <formula>"OK"</formula>
    </cfRule>
    <cfRule type="cellIs" dxfId="11" priority="1279" operator="equal">
      <formula>"""OK"""</formula>
    </cfRule>
    <cfRule type="cellIs" dxfId="11" priority="1289" operator="equal">
      <formula>"OK"</formula>
    </cfRule>
    <cfRule type="cellIs" dxfId="12" priority="1299" operator="equal">
      <formula>0</formula>
    </cfRule>
  </conditionalFormatting>
  <conditionalFormatting sqref="O1602">
    <cfRule type="expression" dxfId="2" priority="1328">
      <formula>$Z1602="OK"</formula>
    </cfRule>
  </conditionalFormatting>
  <conditionalFormatting sqref="Q1602">
    <cfRule type="expression" dxfId="2" priority="1318">
      <formula>$Z1602="OK"</formula>
    </cfRule>
  </conditionalFormatting>
  <conditionalFormatting sqref="S1602">
    <cfRule type="expression" dxfId="2" priority="1308">
      <formula>$Z1602="OK"</formula>
    </cfRule>
  </conditionalFormatting>
  <conditionalFormatting sqref="W1602">
    <cfRule type="cellIs" dxfId="3" priority="1188" operator="equal">
      <formula>"ALERTA!"</formula>
    </cfRule>
    <cfRule type="cellIs" dxfId="0" priority="1198" operator="equal">
      <formula>"ALERTA!"</formula>
    </cfRule>
    <cfRule type="cellIs" dxfId="4" priority="1208" operator="equal">
      <formula>"ALERTA!"</formula>
    </cfRule>
    <cfRule type="cellIs" dxfId="5" priority="1218" operator="equal">
      <formula>"ALERTA!"</formula>
    </cfRule>
    <cfRule type="cellIs" dxfId="6" priority="1228" operator="equal">
      <formula>"MEDIR"</formula>
    </cfRule>
    <cfRule type="cellIs" dxfId="7" priority="1238" operator="equal">
      <formula>"OK"</formula>
    </cfRule>
    <cfRule type="cellIs" dxfId="8" priority="1248" operator="equal">
      <formula>"ALERTA!"</formula>
    </cfRule>
    <cfRule type="cellIs" dxfId="9" priority="1258" operator="equal">
      <formula>"MEDIR"</formula>
    </cfRule>
    <cfRule type="cellIs" dxfId="10" priority="1268" operator="equal">
      <formula>"OK"</formula>
    </cfRule>
    <cfRule type="cellIs" dxfId="11" priority="1278" operator="equal">
      <formula>"""OK"""</formula>
    </cfRule>
    <cfRule type="cellIs" dxfId="11" priority="1288" operator="equal">
      <formula>"OK"</formula>
    </cfRule>
    <cfRule type="cellIs" dxfId="12" priority="1298" operator="equal">
      <formula>0</formula>
    </cfRule>
  </conditionalFormatting>
  <conditionalFormatting sqref="O1603">
    <cfRule type="expression" dxfId="2" priority="1327">
      <formula>$Z1603="OK"</formula>
    </cfRule>
  </conditionalFormatting>
  <conditionalFormatting sqref="Q1603">
    <cfRule type="expression" dxfId="2" priority="1317">
      <formula>$Z1603="OK"</formula>
    </cfRule>
  </conditionalFormatting>
  <conditionalFormatting sqref="S1603">
    <cfRule type="expression" dxfId="2" priority="1307">
      <formula>$Z1603="OK"</formula>
    </cfRule>
  </conditionalFormatting>
  <conditionalFormatting sqref="W1603">
    <cfRule type="cellIs" dxfId="3" priority="1187" operator="equal">
      <formula>"ALERTA!"</formula>
    </cfRule>
    <cfRule type="cellIs" dxfId="0" priority="1197" operator="equal">
      <formula>"ALERTA!"</formula>
    </cfRule>
    <cfRule type="cellIs" dxfId="4" priority="1207" operator="equal">
      <formula>"ALERTA!"</formula>
    </cfRule>
    <cfRule type="cellIs" dxfId="5" priority="1217" operator="equal">
      <formula>"ALERTA!"</formula>
    </cfRule>
    <cfRule type="cellIs" dxfId="6" priority="1227" operator="equal">
      <formula>"MEDIR"</formula>
    </cfRule>
    <cfRule type="cellIs" dxfId="7" priority="1237" operator="equal">
      <formula>"OK"</formula>
    </cfRule>
    <cfRule type="cellIs" dxfId="8" priority="1247" operator="equal">
      <formula>"ALERTA!"</formula>
    </cfRule>
    <cfRule type="cellIs" dxfId="9" priority="1257" operator="equal">
      <formula>"MEDIR"</formula>
    </cfRule>
    <cfRule type="cellIs" dxfId="10" priority="1267" operator="equal">
      <formula>"OK"</formula>
    </cfRule>
    <cfRule type="cellIs" dxfId="11" priority="1277" operator="equal">
      <formula>"""OK"""</formula>
    </cfRule>
    <cfRule type="cellIs" dxfId="11" priority="1287" operator="equal">
      <formula>"OK"</formula>
    </cfRule>
    <cfRule type="cellIs" dxfId="12" priority="1297" operator="equal">
      <formula>0</formula>
    </cfRule>
  </conditionalFormatting>
  <conditionalFormatting sqref="O1604">
    <cfRule type="expression" dxfId="2" priority="1326">
      <formula>$Z1604="OK"</formula>
    </cfRule>
  </conditionalFormatting>
  <conditionalFormatting sqref="Q1604">
    <cfRule type="expression" dxfId="2" priority="1316">
      <formula>$Z1604="OK"</formula>
    </cfRule>
  </conditionalFormatting>
  <conditionalFormatting sqref="S1604">
    <cfRule type="expression" dxfId="2" priority="1306">
      <formula>$Z1604="OK"</formula>
    </cfRule>
  </conditionalFormatting>
  <conditionalFormatting sqref="W1604">
    <cfRule type="cellIs" dxfId="3" priority="1186" operator="equal">
      <formula>"ALERTA!"</formula>
    </cfRule>
    <cfRule type="cellIs" dxfId="0" priority="1196" operator="equal">
      <formula>"ALERTA!"</formula>
    </cfRule>
    <cfRule type="cellIs" dxfId="4" priority="1206" operator="equal">
      <formula>"ALERTA!"</formula>
    </cfRule>
    <cfRule type="cellIs" dxfId="5" priority="1216" operator="equal">
      <formula>"ALERTA!"</formula>
    </cfRule>
    <cfRule type="cellIs" dxfId="6" priority="1226" operator="equal">
      <formula>"MEDIR"</formula>
    </cfRule>
    <cfRule type="cellIs" dxfId="7" priority="1236" operator="equal">
      <formula>"OK"</formula>
    </cfRule>
    <cfRule type="cellIs" dxfId="8" priority="1246" operator="equal">
      <formula>"ALERTA!"</formula>
    </cfRule>
    <cfRule type="cellIs" dxfId="9" priority="1256" operator="equal">
      <formula>"MEDIR"</formula>
    </cfRule>
    <cfRule type="cellIs" dxfId="10" priority="1266" operator="equal">
      <formula>"OK"</formula>
    </cfRule>
    <cfRule type="cellIs" dxfId="11" priority="1276" operator="equal">
      <formula>"""OK"""</formula>
    </cfRule>
    <cfRule type="cellIs" dxfId="11" priority="1286" operator="equal">
      <formula>"OK"</formula>
    </cfRule>
    <cfRule type="cellIs" dxfId="12" priority="1296" operator="equal">
      <formula>0</formula>
    </cfRule>
  </conditionalFormatting>
  <conditionalFormatting sqref="O1605">
    <cfRule type="expression" dxfId="2" priority="1185">
      <formula>$Z1605="OK"</formula>
    </cfRule>
  </conditionalFormatting>
  <conditionalFormatting sqref="Q1605">
    <cfRule type="expression" dxfId="2" priority="1184">
      <formula>$Z1605="OK"</formula>
    </cfRule>
  </conditionalFormatting>
  <conditionalFormatting sqref="S1605">
    <cfRule type="expression" dxfId="2" priority="1183">
      <formula>$Z1605="OK"</formula>
    </cfRule>
  </conditionalFormatting>
  <conditionalFormatting sqref="W1605">
    <cfRule type="cellIs" dxfId="3" priority="1171" operator="equal">
      <formula>"ALERTA!"</formula>
    </cfRule>
    <cfRule type="cellIs" dxfId="0" priority="1172" operator="equal">
      <formula>"ALERTA!"</formula>
    </cfRule>
    <cfRule type="cellIs" dxfId="4" priority="1173" operator="equal">
      <formula>"ALERTA!"</formula>
    </cfRule>
    <cfRule type="cellIs" dxfId="5" priority="1174" operator="equal">
      <formula>"ALERTA!"</formula>
    </cfRule>
    <cfRule type="cellIs" dxfId="6" priority="1175" operator="equal">
      <formula>"MEDIR"</formula>
    </cfRule>
    <cfRule type="cellIs" dxfId="7" priority="1176" operator="equal">
      <formula>"OK"</formula>
    </cfRule>
    <cfRule type="cellIs" dxfId="8" priority="1177" operator="equal">
      <formula>"ALERTA!"</formula>
    </cfRule>
    <cfRule type="cellIs" dxfId="9" priority="1178" operator="equal">
      <formula>"MEDIR"</formula>
    </cfRule>
    <cfRule type="cellIs" dxfId="10" priority="1179" operator="equal">
      <formula>"OK"</formula>
    </cfRule>
    <cfRule type="cellIs" dxfId="11" priority="1180" operator="equal">
      <formula>"""OK"""</formula>
    </cfRule>
    <cfRule type="cellIs" dxfId="11" priority="1181" operator="equal">
      <formula>"OK"</formula>
    </cfRule>
    <cfRule type="cellIs" dxfId="12" priority="1182" operator="equal">
      <formula>0</formula>
    </cfRule>
  </conditionalFormatting>
  <conditionalFormatting sqref="O1606">
    <cfRule type="expression" dxfId="2" priority="1170">
      <formula>$Z1606="OK"</formula>
    </cfRule>
  </conditionalFormatting>
  <conditionalFormatting sqref="Q1606">
    <cfRule type="expression" dxfId="2" priority="1169">
      <formula>$Z1606="OK"</formula>
    </cfRule>
  </conditionalFormatting>
  <conditionalFormatting sqref="S1606">
    <cfRule type="expression" dxfId="2" priority="1168">
      <formula>$Z1606="OK"</formula>
    </cfRule>
  </conditionalFormatting>
  <conditionalFormatting sqref="W1606">
    <cfRule type="cellIs" dxfId="3" priority="1156" operator="equal">
      <formula>"ALERTA!"</formula>
    </cfRule>
    <cfRule type="cellIs" dxfId="0" priority="1157" operator="equal">
      <formula>"ALERTA!"</formula>
    </cfRule>
    <cfRule type="cellIs" dxfId="4" priority="1158" operator="equal">
      <formula>"ALERTA!"</formula>
    </cfRule>
    <cfRule type="cellIs" dxfId="5" priority="1159" operator="equal">
      <formula>"ALERTA!"</formula>
    </cfRule>
    <cfRule type="cellIs" dxfId="6" priority="1160" operator="equal">
      <formula>"MEDIR"</formula>
    </cfRule>
    <cfRule type="cellIs" dxfId="7" priority="1161" operator="equal">
      <formula>"OK"</formula>
    </cfRule>
    <cfRule type="cellIs" dxfId="8" priority="1162" operator="equal">
      <formula>"ALERTA!"</formula>
    </cfRule>
    <cfRule type="cellIs" dxfId="9" priority="1163" operator="equal">
      <formula>"MEDIR"</formula>
    </cfRule>
    <cfRule type="cellIs" dxfId="10" priority="1164" operator="equal">
      <formula>"OK"</formula>
    </cfRule>
    <cfRule type="cellIs" dxfId="11" priority="1165" operator="equal">
      <formula>"""OK"""</formula>
    </cfRule>
    <cfRule type="cellIs" dxfId="11" priority="1166" operator="equal">
      <formula>"OK"</formula>
    </cfRule>
    <cfRule type="cellIs" dxfId="12" priority="1167" operator="equal">
      <formula>0</formula>
    </cfRule>
  </conditionalFormatting>
  <conditionalFormatting sqref="O1607">
    <cfRule type="expression" dxfId="2" priority="5756">
      <formula>$Z1607="OK"</formula>
    </cfRule>
  </conditionalFormatting>
  <conditionalFormatting sqref="Q1607">
    <cfRule type="expression" dxfId="2" priority="5646">
      <formula>$Z1607="OK"</formula>
    </cfRule>
  </conditionalFormatting>
  <conditionalFormatting sqref="S1607">
    <cfRule type="expression" dxfId="2" priority="5536">
      <formula>$Z1607="OK"</formula>
    </cfRule>
  </conditionalFormatting>
  <conditionalFormatting sqref="W1607">
    <cfRule type="cellIs" dxfId="3" priority="4216" operator="equal">
      <formula>"ALERTA!"</formula>
    </cfRule>
    <cfRule type="cellIs" dxfId="0" priority="4326" operator="equal">
      <formula>"ALERTA!"</formula>
    </cfRule>
    <cfRule type="cellIs" dxfId="4" priority="4436" operator="equal">
      <formula>"ALERTA!"</formula>
    </cfRule>
    <cfRule type="cellIs" dxfId="5" priority="4546" operator="equal">
      <formula>"ALERTA!"</formula>
    </cfRule>
    <cfRule type="cellIs" dxfId="6" priority="4656" operator="equal">
      <formula>"MEDIR"</formula>
    </cfRule>
    <cfRule type="cellIs" dxfId="7" priority="4766" operator="equal">
      <formula>"OK"</formula>
    </cfRule>
    <cfRule type="cellIs" dxfId="8" priority="4876" operator="equal">
      <formula>"ALERTA!"</formula>
    </cfRule>
    <cfRule type="cellIs" dxfId="9" priority="4986" operator="equal">
      <formula>"MEDIR"</formula>
    </cfRule>
    <cfRule type="cellIs" dxfId="10" priority="5096" operator="equal">
      <formula>"OK"</formula>
    </cfRule>
    <cfRule type="cellIs" dxfId="11" priority="5206" operator="equal">
      <formula>"""OK"""</formula>
    </cfRule>
    <cfRule type="cellIs" dxfId="11" priority="5316" operator="equal">
      <formula>"OK"</formula>
    </cfRule>
    <cfRule type="cellIs" dxfId="12" priority="5426" operator="equal">
      <formula>0</formula>
    </cfRule>
  </conditionalFormatting>
  <conditionalFormatting sqref="O1608">
    <cfRule type="expression" dxfId="2" priority="60">
      <formula>$Z1608="OK"</formula>
    </cfRule>
  </conditionalFormatting>
  <conditionalFormatting sqref="Q1608">
    <cfRule type="expression" dxfId="2" priority="59">
      <formula>$Z1608="OK"</formula>
    </cfRule>
  </conditionalFormatting>
  <conditionalFormatting sqref="S1608">
    <cfRule type="expression" dxfId="2" priority="58">
      <formula>$Z1608="OK"</formula>
    </cfRule>
  </conditionalFormatting>
  <conditionalFormatting sqref="W1608">
    <cfRule type="cellIs" dxfId="12" priority="57" operator="equal">
      <formula>0</formula>
    </cfRule>
    <cfRule type="cellIs" dxfId="11" priority="56" operator="equal">
      <formula>"OK"</formula>
    </cfRule>
    <cfRule type="cellIs" dxfId="11" priority="55" operator="equal">
      <formula>"""OK"""</formula>
    </cfRule>
    <cfRule type="cellIs" dxfId="10" priority="54" operator="equal">
      <formula>"OK"</formula>
    </cfRule>
    <cfRule type="cellIs" dxfId="9" priority="53" operator="equal">
      <formula>"MEDIR"</formula>
    </cfRule>
    <cfRule type="cellIs" dxfId="8" priority="52" operator="equal">
      <formula>"ALERTA!"</formula>
    </cfRule>
    <cfRule type="cellIs" dxfId="7" priority="51" operator="equal">
      <formula>"OK"</formula>
    </cfRule>
    <cfRule type="cellIs" dxfId="6" priority="50" operator="equal">
      <formula>"MEDIR"</formula>
    </cfRule>
    <cfRule type="cellIs" dxfId="5" priority="49" operator="equal">
      <formula>"ALERTA!"</formula>
    </cfRule>
    <cfRule type="cellIs" dxfId="4" priority="48" operator="equal">
      <formula>"ALERTA!"</formula>
    </cfRule>
    <cfRule type="cellIs" dxfId="0" priority="47" operator="equal">
      <formula>"ALERTA!"</formula>
    </cfRule>
    <cfRule type="cellIs" dxfId="3" priority="46" operator="equal">
      <formula>"ALERTA!"</formula>
    </cfRule>
  </conditionalFormatting>
  <conditionalFormatting sqref="O1609">
    <cfRule type="expression" dxfId="2" priority="4215">
      <formula>$Z1609="OK"</formula>
    </cfRule>
  </conditionalFormatting>
  <conditionalFormatting sqref="Q1609">
    <cfRule type="expression" dxfId="2" priority="4045">
      <formula>$Z1609="OK"</formula>
    </cfRule>
  </conditionalFormatting>
  <conditionalFormatting sqref="S1609">
    <cfRule type="expression" dxfId="2" priority="3875">
      <formula>$Z1609="OK"</formula>
    </cfRule>
  </conditionalFormatting>
  <conditionalFormatting sqref="W1609">
    <cfRule type="cellIs" dxfId="3" priority="1835" operator="equal">
      <formula>"ALERTA!"</formula>
    </cfRule>
    <cfRule type="cellIs" dxfId="0" priority="2005" operator="equal">
      <formula>"ALERTA!"</formula>
    </cfRule>
    <cfRule type="cellIs" dxfId="4" priority="2175" operator="equal">
      <formula>"ALERTA!"</formula>
    </cfRule>
    <cfRule type="cellIs" dxfId="5" priority="2345" operator="equal">
      <formula>"ALERTA!"</formula>
    </cfRule>
    <cfRule type="cellIs" dxfId="6" priority="2515" operator="equal">
      <formula>"MEDIR"</formula>
    </cfRule>
    <cfRule type="cellIs" dxfId="7" priority="2685" operator="equal">
      <formula>"OK"</formula>
    </cfRule>
    <cfRule type="cellIs" dxfId="8" priority="2855" operator="equal">
      <formula>"ALERTA!"</formula>
    </cfRule>
    <cfRule type="cellIs" dxfId="9" priority="3025" operator="equal">
      <formula>"MEDIR"</formula>
    </cfRule>
    <cfRule type="cellIs" dxfId="10" priority="3195" operator="equal">
      <formula>"OK"</formula>
    </cfRule>
    <cfRule type="cellIs" dxfId="11" priority="3365" operator="equal">
      <formula>"""OK"""</formula>
    </cfRule>
    <cfRule type="cellIs" dxfId="11" priority="3535" operator="equal">
      <formula>"OK"</formula>
    </cfRule>
    <cfRule type="cellIs" dxfId="12" priority="3705" operator="equal">
      <formula>0</formula>
    </cfRule>
  </conditionalFormatting>
  <conditionalFormatting sqref="O1610">
    <cfRule type="expression" dxfId="2" priority="4214">
      <formula>$Z1610="OK"</formula>
    </cfRule>
  </conditionalFormatting>
  <conditionalFormatting sqref="Q1610">
    <cfRule type="expression" dxfId="2" priority="4044">
      <formula>$Z1610="OK"</formula>
    </cfRule>
  </conditionalFormatting>
  <conditionalFormatting sqref="S1610">
    <cfRule type="expression" dxfId="2" priority="3874">
      <formula>$Z1610="OK"</formula>
    </cfRule>
  </conditionalFormatting>
  <conditionalFormatting sqref="W1610">
    <cfRule type="cellIs" dxfId="3" priority="1834" operator="equal">
      <formula>"ALERTA!"</formula>
    </cfRule>
    <cfRule type="cellIs" dxfId="0" priority="2004" operator="equal">
      <formula>"ALERTA!"</formula>
    </cfRule>
    <cfRule type="cellIs" dxfId="4" priority="2174" operator="equal">
      <formula>"ALERTA!"</formula>
    </cfRule>
    <cfRule type="cellIs" dxfId="5" priority="2344" operator="equal">
      <formula>"ALERTA!"</formula>
    </cfRule>
    <cfRule type="cellIs" dxfId="6" priority="2514" operator="equal">
      <formula>"MEDIR"</formula>
    </cfRule>
    <cfRule type="cellIs" dxfId="7" priority="2684" operator="equal">
      <formula>"OK"</formula>
    </cfRule>
    <cfRule type="cellIs" dxfId="8" priority="2854" operator="equal">
      <formula>"ALERTA!"</formula>
    </cfRule>
    <cfRule type="cellIs" dxfId="9" priority="3024" operator="equal">
      <formula>"MEDIR"</formula>
    </cfRule>
    <cfRule type="cellIs" dxfId="10" priority="3194" operator="equal">
      <formula>"OK"</formula>
    </cfRule>
    <cfRule type="cellIs" dxfId="11" priority="3364" operator="equal">
      <formula>"""OK"""</formula>
    </cfRule>
    <cfRule type="cellIs" dxfId="11" priority="3534" operator="equal">
      <formula>"OK"</formula>
    </cfRule>
    <cfRule type="cellIs" dxfId="12" priority="3704" operator="equal">
      <formula>0</formula>
    </cfRule>
  </conditionalFormatting>
  <conditionalFormatting sqref="O1611">
    <cfRule type="expression" dxfId="2" priority="4213">
      <formula>$Z1611="OK"</formula>
    </cfRule>
  </conditionalFormatting>
  <conditionalFormatting sqref="Q1611">
    <cfRule type="expression" dxfId="2" priority="4043">
      <formula>$Z1611="OK"</formula>
    </cfRule>
  </conditionalFormatting>
  <conditionalFormatting sqref="S1611">
    <cfRule type="expression" dxfId="2" priority="3873">
      <formula>$Z1611="OK"</formula>
    </cfRule>
  </conditionalFormatting>
  <conditionalFormatting sqref="W1611">
    <cfRule type="cellIs" dxfId="3" priority="1833" operator="equal">
      <formula>"ALERTA!"</formula>
    </cfRule>
    <cfRule type="cellIs" dxfId="0" priority="2003" operator="equal">
      <formula>"ALERTA!"</formula>
    </cfRule>
    <cfRule type="cellIs" dxfId="4" priority="2173" operator="equal">
      <formula>"ALERTA!"</formula>
    </cfRule>
    <cfRule type="cellIs" dxfId="5" priority="2343" operator="equal">
      <formula>"ALERTA!"</formula>
    </cfRule>
    <cfRule type="cellIs" dxfId="6" priority="2513" operator="equal">
      <formula>"MEDIR"</formula>
    </cfRule>
    <cfRule type="cellIs" dxfId="7" priority="2683" operator="equal">
      <formula>"OK"</formula>
    </cfRule>
    <cfRule type="cellIs" dxfId="8" priority="2853" operator="equal">
      <formula>"ALERTA!"</formula>
    </cfRule>
    <cfRule type="cellIs" dxfId="9" priority="3023" operator="equal">
      <formula>"MEDIR"</formula>
    </cfRule>
    <cfRule type="cellIs" dxfId="10" priority="3193" operator="equal">
      <formula>"OK"</formula>
    </cfRule>
    <cfRule type="cellIs" dxfId="11" priority="3363" operator="equal">
      <formula>"""OK"""</formula>
    </cfRule>
    <cfRule type="cellIs" dxfId="11" priority="3533" operator="equal">
      <formula>"OK"</formula>
    </cfRule>
    <cfRule type="cellIs" dxfId="12" priority="3703" operator="equal">
      <formula>0</formula>
    </cfRule>
  </conditionalFormatting>
  <conditionalFormatting sqref="O1612">
    <cfRule type="expression" dxfId="2" priority="4212">
      <formula>$Z1612="OK"</formula>
    </cfRule>
  </conditionalFormatting>
  <conditionalFormatting sqref="Q1612">
    <cfRule type="expression" dxfId="2" priority="4042">
      <formula>$Z1612="OK"</formula>
    </cfRule>
  </conditionalFormatting>
  <conditionalFormatting sqref="S1612">
    <cfRule type="expression" dxfId="2" priority="3872">
      <formula>$Z1612="OK"</formula>
    </cfRule>
  </conditionalFormatting>
  <conditionalFormatting sqref="W1612">
    <cfRule type="cellIs" dxfId="3" priority="1832" operator="equal">
      <formula>"ALERTA!"</formula>
    </cfRule>
    <cfRule type="cellIs" dxfId="0" priority="2002" operator="equal">
      <formula>"ALERTA!"</formula>
    </cfRule>
    <cfRule type="cellIs" dxfId="4" priority="2172" operator="equal">
      <formula>"ALERTA!"</formula>
    </cfRule>
    <cfRule type="cellIs" dxfId="5" priority="2342" operator="equal">
      <formula>"ALERTA!"</formula>
    </cfRule>
    <cfRule type="cellIs" dxfId="6" priority="2512" operator="equal">
      <formula>"MEDIR"</formula>
    </cfRule>
    <cfRule type="cellIs" dxfId="7" priority="2682" operator="equal">
      <formula>"OK"</formula>
    </cfRule>
    <cfRule type="cellIs" dxfId="8" priority="2852" operator="equal">
      <formula>"ALERTA!"</formula>
    </cfRule>
    <cfRule type="cellIs" dxfId="9" priority="3022" operator="equal">
      <formula>"MEDIR"</formula>
    </cfRule>
    <cfRule type="cellIs" dxfId="10" priority="3192" operator="equal">
      <formula>"OK"</formula>
    </cfRule>
    <cfRule type="cellIs" dxfId="11" priority="3362" operator="equal">
      <formula>"""OK"""</formula>
    </cfRule>
    <cfRule type="cellIs" dxfId="11" priority="3532" operator="equal">
      <formula>"OK"</formula>
    </cfRule>
    <cfRule type="cellIs" dxfId="12" priority="3702" operator="equal">
      <formula>0</formula>
    </cfRule>
  </conditionalFormatting>
  <conditionalFormatting sqref="O1613">
    <cfRule type="expression" dxfId="2" priority="4211">
      <formula>$Z1613="OK"</formula>
    </cfRule>
  </conditionalFormatting>
  <conditionalFormatting sqref="Q1613">
    <cfRule type="expression" dxfId="2" priority="4041">
      <formula>$Z1613="OK"</formula>
    </cfRule>
  </conditionalFormatting>
  <conditionalFormatting sqref="S1613">
    <cfRule type="expression" dxfId="2" priority="3871">
      <formula>$Z1613="OK"</formula>
    </cfRule>
  </conditionalFormatting>
  <conditionalFormatting sqref="W1613">
    <cfRule type="cellIs" dxfId="3" priority="1831" operator="equal">
      <formula>"ALERTA!"</formula>
    </cfRule>
    <cfRule type="cellIs" dxfId="0" priority="2001" operator="equal">
      <formula>"ALERTA!"</formula>
    </cfRule>
    <cfRule type="cellIs" dxfId="4" priority="2171" operator="equal">
      <formula>"ALERTA!"</formula>
    </cfRule>
    <cfRule type="cellIs" dxfId="5" priority="2341" operator="equal">
      <formula>"ALERTA!"</formula>
    </cfRule>
    <cfRule type="cellIs" dxfId="6" priority="2511" operator="equal">
      <formula>"MEDIR"</formula>
    </cfRule>
    <cfRule type="cellIs" dxfId="7" priority="2681" operator="equal">
      <formula>"OK"</formula>
    </cfRule>
    <cfRule type="cellIs" dxfId="8" priority="2851" operator="equal">
      <formula>"ALERTA!"</formula>
    </cfRule>
    <cfRule type="cellIs" dxfId="9" priority="3021" operator="equal">
      <formula>"MEDIR"</formula>
    </cfRule>
    <cfRule type="cellIs" dxfId="10" priority="3191" operator="equal">
      <formula>"OK"</formula>
    </cfRule>
    <cfRule type="cellIs" dxfId="11" priority="3361" operator="equal">
      <formula>"""OK"""</formula>
    </cfRule>
    <cfRule type="cellIs" dxfId="11" priority="3531" operator="equal">
      <formula>"OK"</formula>
    </cfRule>
    <cfRule type="cellIs" dxfId="12" priority="3701" operator="equal">
      <formula>0</formula>
    </cfRule>
  </conditionalFormatting>
  <conditionalFormatting sqref="O1615">
    <cfRule type="expression" dxfId="2" priority="1155">
      <formula>$Z1615="OK"</formula>
    </cfRule>
  </conditionalFormatting>
  <conditionalFormatting sqref="Q1615">
    <cfRule type="expression" dxfId="2" priority="1154">
      <formula>$Z1615="OK"</formula>
    </cfRule>
  </conditionalFormatting>
  <conditionalFormatting sqref="S1615">
    <cfRule type="expression" dxfId="2" priority="1153">
      <formula>$Z1615="OK"</formula>
    </cfRule>
  </conditionalFormatting>
  <conditionalFormatting sqref="W1615">
    <cfRule type="cellIs" dxfId="3" priority="1141" operator="equal">
      <formula>"ALERTA!"</formula>
    </cfRule>
    <cfRule type="cellIs" dxfId="0" priority="1142" operator="equal">
      <formula>"ALERTA!"</formula>
    </cfRule>
    <cfRule type="cellIs" dxfId="4" priority="1143" operator="equal">
      <formula>"ALERTA!"</formula>
    </cfRule>
    <cfRule type="cellIs" dxfId="5" priority="1144" operator="equal">
      <formula>"ALERTA!"</formula>
    </cfRule>
    <cfRule type="cellIs" dxfId="6" priority="1145" operator="equal">
      <formula>"MEDIR"</formula>
    </cfRule>
    <cfRule type="cellIs" dxfId="7" priority="1146" operator="equal">
      <formula>"OK"</formula>
    </cfRule>
    <cfRule type="cellIs" dxfId="8" priority="1147" operator="equal">
      <formula>"ALERTA!"</formula>
    </cfRule>
    <cfRule type="cellIs" dxfId="9" priority="1148" operator="equal">
      <formula>"MEDIR"</formula>
    </cfRule>
    <cfRule type="cellIs" dxfId="10" priority="1149" operator="equal">
      <formula>"OK"</formula>
    </cfRule>
    <cfRule type="cellIs" dxfId="11" priority="1150" operator="equal">
      <formula>"""OK"""</formula>
    </cfRule>
    <cfRule type="cellIs" dxfId="11" priority="1151" operator="equal">
      <formula>"OK"</formula>
    </cfRule>
    <cfRule type="cellIs" dxfId="12" priority="1152" operator="equal">
      <formula>0</formula>
    </cfRule>
  </conditionalFormatting>
  <conditionalFormatting sqref="O1622">
    <cfRule type="expression" dxfId="2" priority="1110">
      <formula>$Z1622="OK"</formula>
    </cfRule>
  </conditionalFormatting>
  <conditionalFormatting sqref="Q1622">
    <cfRule type="expression" dxfId="2" priority="1109">
      <formula>$Z1622="OK"</formula>
    </cfRule>
  </conditionalFormatting>
  <conditionalFormatting sqref="S1622">
    <cfRule type="expression" dxfId="2" priority="1108">
      <formula>$Z1622="OK"</formula>
    </cfRule>
  </conditionalFormatting>
  <conditionalFormatting sqref="W1622">
    <cfRule type="cellIs" dxfId="3" priority="1096" operator="equal">
      <formula>"ALERTA!"</formula>
    </cfRule>
    <cfRule type="cellIs" dxfId="0" priority="1097" operator="equal">
      <formula>"ALERTA!"</formula>
    </cfRule>
    <cfRule type="cellIs" dxfId="4" priority="1098" operator="equal">
      <formula>"ALERTA!"</formula>
    </cfRule>
    <cfRule type="cellIs" dxfId="5" priority="1099" operator="equal">
      <formula>"ALERTA!"</formula>
    </cfRule>
    <cfRule type="cellIs" dxfId="6" priority="1100" operator="equal">
      <formula>"MEDIR"</formula>
    </cfRule>
    <cfRule type="cellIs" dxfId="7" priority="1101" operator="equal">
      <formula>"OK"</formula>
    </cfRule>
    <cfRule type="cellIs" dxfId="8" priority="1102" operator="equal">
      <formula>"ALERTA!"</formula>
    </cfRule>
    <cfRule type="cellIs" dxfId="9" priority="1103" operator="equal">
      <formula>"MEDIR"</formula>
    </cfRule>
    <cfRule type="cellIs" dxfId="10" priority="1104" operator="equal">
      <formula>"OK"</formula>
    </cfRule>
    <cfRule type="cellIs" dxfId="11" priority="1105" operator="equal">
      <formula>"""OK"""</formula>
    </cfRule>
    <cfRule type="cellIs" dxfId="11" priority="1106" operator="equal">
      <formula>"OK"</formula>
    </cfRule>
    <cfRule type="cellIs" dxfId="12" priority="1107" operator="equal">
      <formula>0</formula>
    </cfRule>
  </conditionalFormatting>
  <conditionalFormatting sqref="O1642">
    <cfRule type="expression" dxfId="2" priority="45">
      <formula>$Z1642="OK"</formula>
    </cfRule>
  </conditionalFormatting>
  <conditionalFormatting sqref="Q1642">
    <cfRule type="expression" dxfId="2" priority="44">
      <formula>$Z1642="OK"</formula>
    </cfRule>
  </conditionalFormatting>
  <conditionalFormatting sqref="S1642">
    <cfRule type="expression" dxfId="2" priority="43">
      <formula>$Z1642="OK"</formula>
    </cfRule>
  </conditionalFormatting>
  <conditionalFormatting sqref="W1642">
    <cfRule type="cellIs" dxfId="12" priority="42" operator="equal">
      <formula>0</formula>
    </cfRule>
    <cfRule type="cellIs" dxfId="11" priority="41" operator="equal">
      <formula>"OK"</formula>
    </cfRule>
    <cfRule type="cellIs" dxfId="11" priority="40" operator="equal">
      <formula>"""OK"""</formula>
    </cfRule>
    <cfRule type="cellIs" dxfId="10" priority="39" operator="equal">
      <formula>"OK"</formula>
    </cfRule>
    <cfRule type="cellIs" dxfId="9" priority="38" operator="equal">
      <formula>"MEDIR"</formula>
    </cfRule>
    <cfRule type="cellIs" dxfId="8" priority="37" operator="equal">
      <formula>"ALERTA!"</formula>
    </cfRule>
    <cfRule type="cellIs" dxfId="7" priority="36" operator="equal">
      <formula>"OK"</formula>
    </cfRule>
    <cfRule type="cellIs" dxfId="6" priority="35" operator="equal">
      <formula>"MEDIR"</formula>
    </cfRule>
    <cfRule type="cellIs" dxfId="5" priority="34" operator="equal">
      <formula>"ALERTA!"</formula>
    </cfRule>
    <cfRule type="cellIs" dxfId="4" priority="33" operator="equal">
      <formula>"ALERTA!"</formula>
    </cfRule>
    <cfRule type="cellIs" dxfId="0" priority="32" operator="equal">
      <formula>"ALERTA!"</formula>
    </cfRule>
    <cfRule type="cellIs" dxfId="3" priority="31" operator="equal">
      <formula>"ALERTA!"</formula>
    </cfRule>
  </conditionalFormatting>
  <conditionalFormatting sqref="O1645">
    <cfRule type="expression" dxfId="2" priority="1080">
      <formula>$Z1645="OK"</formula>
    </cfRule>
  </conditionalFormatting>
  <conditionalFormatting sqref="Q1645">
    <cfRule type="expression" dxfId="2" priority="1079">
      <formula>$Z1645="OK"</formula>
    </cfRule>
  </conditionalFormatting>
  <conditionalFormatting sqref="S1645">
    <cfRule type="expression" dxfId="2" priority="1078">
      <formula>$Z1645="OK"</formula>
    </cfRule>
  </conditionalFormatting>
  <conditionalFormatting sqref="W1645">
    <cfRule type="cellIs" dxfId="3" priority="1066" operator="equal">
      <formula>"ALERTA!"</formula>
    </cfRule>
    <cfRule type="cellIs" dxfId="0" priority="1067" operator="equal">
      <formula>"ALERTA!"</formula>
    </cfRule>
    <cfRule type="cellIs" dxfId="4" priority="1068" operator="equal">
      <formula>"ALERTA!"</formula>
    </cfRule>
    <cfRule type="cellIs" dxfId="5" priority="1069" operator="equal">
      <formula>"ALERTA!"</formula>
    </cfRule>
    <cfRule type="cellIs" dxfId="6" priority="1070" operator="equal">
      <formula>"MEDIR"</formula>
    </cfRule>
    <cfRule type="cellIs" dxfId="7" priority="1071" operator="equal">
      <formula>"OK"</formula>
    </cfRule>
    <cfRule type="cellIs" dxfId="8" priority="1072" operator="equal">
      <formula>"ALERTA!"</formula>
    </cfRule>
    <cfRule type="cellIs" dxfId="9" priority="1073" operator="equal">
      <formula>"MEDIR"</formula>
    </cfRule>
    <cfRule type="cellIs" dxfId="10" priority="1074" operator="equal">
      <formula>"OK"</formula>
    </cfRule>
    <cfRule type="cellIs" dxfId="11" priority="1075" operator="equal">
      <formula>"""OK"""</formula>
    </cfRule>
    <cfRule type="cellIs" dxfId="11" priority="1076" operator="equal">
      <formula>"OK"</formula>
    </cfRule>
    <cfRule type="cellIs" dxfId="12" priority="1077" operator="equal">
      <formula>0</formula>
    </cfRule>
  </conditionalFormatting>
  <conditionalFormatting sqref="O1658">
    <cfRule type="expression" dxfId="2" priority="990">
      <formula>$Z1658="OK"</formula>
    </cfRule>
  </conditionalFormatting>
  <conditionalFormatting sqref="Q1658">
    <cfRule type="expression" dxfId="2" priority="989">
      <formula>$Z1658="OK"</formula>
    </cfRule>
  </conditionalFormatting>
  <conditionalFormatting sqref="S1658">
    <cfRule type="expression" dxfId="2" priority="988">
      <formula>$Z1658="OK"</formula>
    </cfRule>
  </conditionalFormatting>
  <conditionalFormatting sqref="W1658">
    <cfRule type="cellIs" dxfId="3" priority="976" operator="equal">
      <formula>"ALERTA!"</formula>
    </cfRule>
    <cfRule type="cellIs" dxfId="0" priority="977" operator="equal">
      <formula>"ALERTA!"</formula>
    </cfRule>
    <cfRule type="cellIs" dxfId="4" priority="978" operator="equal">
      <formula>"ALERTA!"</formula>
    </cfRule>
    <cfRule type="cellIs" dxfId="5" priority="979" operator="equal">
      <formula>"ALERTA!"</formula>
    </cfRule>
    <cfRule type="cellIs" dxfId="6" priority="980" operator="equal">
      <formula>"MEDIR"</formula>
    </cfRule>
    <cfRule type="cellIs" dxfId="7" priority="981" operator="equal">
      <formula>"OK"</formula>
    </cfRule>
    <cfRule type="cellIs" dxfId="8" priority="982" operator="equal">
      <formula>"ALERTA!"</formula>
    </cfRule>
    <cfRule type="cellIs" dxfId="9" priority="983" operator="equal">
      <formula>"MEDIR"</formula>
    </cfRule>
    <cfRule type="cellIs" dxfId="10" priority="984" operator="equal">
      <formula>"OK"</formula>
    </cfRule>
    <cfRule type="cellIs" dxfId="11" priority="985" operator="equal">
      <formula>"""OK"""</formula>
    </cfRule>
    <cfRule type="cellIs" dxfId="11" priority="986" operator="equal">
      <formula>"OK"</formula>
    </cfRule>
    <cfRule type="cellIs" dxfId="12" priority="987" operator="equal">
      <formula>0</formula>
    </cfRule>
  </conditionalFormatting>
  <conditionalFormatting sqref="O1661">
    <cfRule type="expression" dxfId="2" priority="1065">
      <formula>$Z1661="OK"</formula>
    </cfRule>
  </conditionalFormatting>
  <conditionalFormatting sqref="Q1661">
    <cfRule type="expression" dxfId="2" priority="1064">
      <formula>$Z1661="OK"</formula>
    </cfRule>
  </conditionalFormatting>
  <conditionalFormatting sqref="S1661">
    <cfRule type="expression" dxfId="2" priority="1063">
      <formula>$Z1661="OK"</formula>
    </cfRule>
  </conditionalFormatting>
  <conditionalFormatting sqref="W1661">
    <cfRule type="cellIs" dxfId="3" priority="1051" operator="equal">
      <formula>"ALERTA!"</formula>
    </cfRule>
    <cfRule type="cellIs" dxfId="0" priority="1052" operator="equal">
      <formula>"ALERTA!"</formula>
    </cfRule>
    <cfRule type="cellIs" dxfId="4" priority="1053" operator="equal">
      <formula>"ALERTA!"</formula>
    </cfRule>
    <cfRule type="cellIs" dxfId="5" priority="1054" operator="equal">
      <formula>"ALERTA!"</formula>
    </cfRule>
    <cfRule type="cellIs" dxfId="6" priority="1055" operator="equal">
      <formula>"MEDIR"</formula>
    </cfRule>
    <cfRule type="cellIs" dxfId="7" priority="1056" operator="equal">
      <formula>"OK"</formula>
    </cfRule>
    <cfRule type="cellIs" dxfId="8" priority="1057" operator="equal">
      <formula>"ALERTA!"</formula>
    </cfRule>
    <cfRule type="cellIs" dxfId="9" priority="1058" operator="equal">
      <formula>"MEDIR"</formula>
    </cfRule>
    <cfRule type="cellIs" dxfId="10" priority="1059" operator="equal">
      <formula>"OK"</formula>
    </cfRule>
    <cfRule type="cellIs" dxfId="11" priority="1060" operator="equal">
      <formula>"""OK"""</formula>
    </cfRule>
    <cfRule type="cellIs" dxfId="11" priority="1061" operator="equal">
      <formula>"OK"</formula>
    </cfRule>
    <cfRule type="cellIs" dxfId="12" priority="1062" operator="equal">
      <formula>0</formula>
    </cfRule>
  </conditionalFormatting>
  <conditionalFormatting sqref="O1662">
    <cfRule type="expression" dxfId="2" priority="1050">
      <formula>$Z1662="OK"</formula>
    </cfRule>
  </conditionalFormatting>
  <conditionalFormatting sqref="Q1662">
    <cfRule type="expression" dxfId="2" priority="1049">
      <formula>$Z1662="OK"</formula>
    </cfRule>
  </conditionalFormatting>
  <conditionalFormatting sqref="S1662">
    <cfRule type="expression" dxfId="2" priority="1048">
      <formula>$Z1662="OK"</formula>
    </cfRule>
  </conditionalFormatting>
  <conditionalFormatting sqref="W1662">
    <cfRule type="cellIs" dxfId="3" priority="1036" operator="equal">
      <formula>"ALERTA!"</formula>
    </cfRule>
    <cfRule type="cellIs" dxfId="0" priority="1037" operator="equal">
      <formula>"ALERTA!"</formula>
    </cfRule>
    <cfRule type="cellIs" dxfId="4" priority="1038" operator="equal">
      <formula>"ALERTA!"</formula>
    </cfRule>
    <cfRule type="cellIs" dxfId="5" priority="1039" operator="equal">
      <formula>"ALERTA!"</formula>
    </cfRule>
    <cfRule type="cellIs" dxfId="6" priority="1040" operator="equal">
      <formula>"MEDIR"</formula>
    </cfRule>
    <cfRule type="cellIs" dxfId="7" priority="1041" operator="equal">
      <formula>"OK"</formula>
    </cfRule>
    <cfRule type="cellIs" dxfId="8" priority="1042" operator="equal">
      <formula>"ALERTA!"</formula>
    </cfRule>
    <cfRule type="cellIs" dxfId="9" priority="1043" operator="equal">
      <formula>"MEDIR"</formula>
    </cfRule>
    <cfRule type="cellIs" dxfId="10" priority="1044" operator="equal">
      <formula>"OK"</formula>
    </cfRule>
    <cfRule type="cellIs" dxfId="11" priority="1045" operator="equal">
      <formula>"""OK"""</formula>
    </cfRule>
    <cfRule type="cellIs" dxfId="11" priority="1046" operator="equal">
      <formula>"OK"</formula>
    </cfRule>
    <cfRule type="cellIs" dxfId="12" priority="1047" operator="equal">
      <formula>0</formula>
    </cfRule>
  </conditionalFormatting>
  <conditionalFormatting sqref="O1663">
    <cfRule type="expression" dxfId="2" priority="1035">
      <formula>$Z1663="OK"</formula>
    </cfRule>
  </conditionalFormatting>
  <conditionalFormatting sqref="Q1663">
    <cfRule type="expression" dxfId="2" priority="1034">
      <formula>$Z1663="OK"</formula>
    </cfRule>
  </conditionalFormatting>
  <conditionalFormatting sqref="S1663">
    <cfRule type="expression" dxfId="2" priority="1033">
      <formula>$Z1663="OK"</formula>
    </cfRule>
  </conditionalFormatting>
  <conditionalFormatting sqref="W1663">
    <cfRule type="cellIs" dxfId="3" priority="1021" operator="equal">
      <formula>"ALERTA!"</formula>
    </cfRule>
    <cfRule type="cellIs" dxfId="0" priority="1022" operator="equal">
      <formula>"ALERTA!"</formula>
    </cfRule>
    <cfRule type="cellIs" dxfId="4" priority="1023" operator="equal">
      <formula>"ALERTA!"</formula>
    </cfRule>
    <cfRule type="cellIs" dxfId="5" priority="1024" operator="equal">
      <formula>"ALERTA!"</formula>
    </cfRule>
    <cfRule type="cellIs" dxfId="6" priority="1025" operator="equal">
      <formula>"MEDIR"</formula>
    </cfRule>
    <cfRule type="cellIs" dxfId="7" priority="1026" operator="equal">
      <formula>"OK"</formula>
    </cfRule>
    <cfRule type="cellIs" dxfId="8" priority="1027" operator="equal">
      <formula>"ALERTA!"</formula>
    </cfRule>
    <cfRule type="cellIs" dxfId="9" priority="1028" operator="equal">
      <formula>"MEDIR"</formula>
    </cfRule>
    <cfRule type="cellIs" dxfId="10" priority="1029" operator="equal">
      <formula>"OK"</formula>
    </cfRule>
    <cfRule type="cellIs" dxfId="11" priority="1030" operator="equal">
      <formula>"""OK"""</formula>
    </cfRule>
    <cfRule type="cellIs" dxfId="11" priority="1031" operator="equal">
      <formula>"OK"</formula>
    </cfRule>
    <cfRule type="cellIs" dxfId="12" priority="1032" operator="equal">
      <formula>0</formula>
    </cfRule>
  </conditionalFormatting>
  <conditionalFormatting sqref="O1664">
    <cfRule type="expression" dxfId="2" priority="1020">
      <formula>$Z1664="OK"</formula>
    </cfRule>
  </conditionalFormatting>
  <conditionalFormatting sqref="Q1664">
    <cfRule type="expression" dxfId="2" priority="1019">
      <formula>$Z1664="OK"</formula>
    </cfRule>
  </conditionalFormatting>
  <conditionalFormatting sqref="S1664">
    <cfRule type="expression" dxfId="2" priority="1018">
      <formula>$Z1664="OK"</formula>
    </cfRule>
  </conditionalFormatting>
  <conditionalFormatting sqref="W1664">
    <cfRule type="cellIs" dxfId="3" priority="1006" operator="equal">
      <formula>"ALERTA!"</formula>
    </cfRule>
    <cfRule type="cellIs" dxfId="0" priority="1007" operator="equal">
      <formula>"ALERTA!"</formula>
    </cfRule>
    <cfRule type="cellIs" dxfId="4" priority="1008" operator="equal">
      <formula>"ALERTA!"</formula>
    </cfRule>
    <cfRule type="cellIs" dxfId="5" priority="1009" operator="equal">
      <formula>"ALERTA!"</formula>
    </cfRule>
    <cfRule type="cellIs" dxfId="6" priority="1010" operator="equal">
      <formula>"MEDIR"</formula>
    </cfRule>
    <cfRule type="cellIs" dxfId="7" priority="1011" operator="equal">
      <formula>"OK"</formula>
    </cfRule>
    <cfRule type="cellIs" dxfId="8" priority="1012" operator="equal">
      <formula>"ALERTA!"</formula>
    </cfRule>
    <cfRule type="cellIs" dxfId="9" priority="1013" operator="equal">
      <formula>"MEDIR"</formula>
    </cfRule>
    <cfRule type="cellIs" dxfId="10" priority="1014" operator="equal">
      <formula>"OK"</formula>
    </cfRule>
    <cfRule type="cellIs" dxfId="11" priority="1015" operator="equal">
      <formula>"""OK"""</formula>
    </cfRule>
    <cfRule type="cellIs" dxfId="11" priority="1016" operator="equal">
      <formula>"OK"</formula>
    </cfRule>
    <cfRule type="cellIs" dxfId="12" priority="1017" operator="equal">
      <formula>0</formula>
    </cfRule>
  </conditionalFormatting>
  <conditionalFormatting sqref="O1665">
    <cfRule type="expression" dxfId="2" priority="1005">
      <formula>$Z1665="OK"</formula>
    </cfRule>
  </conditionalFormatting>
  <conditionalFormatting sqref="Q1665">
    <cfRule type="expression" dxfId="2" priority="1004">
      <formula>$Z1665="OK"</formula>
    </cfRule>
  </conditionalFormatting>
  <conditionalFormatting sqref="S1665">
    <cfRule type="expression" dxfId="2" priority="1003">
      <formula>$Z1665="OK"</formula>
    </cfRule>
  </conditionalFormatting>
  <conditionalFormatting sqref="W1665">
    <cfRule type="cellIs" dxfId="3" priority="991" operator="equal">
      <formula>"ALERTA!"</formula>
    </cfRule>
    <cfRule type="cellIs" dxfId="0" priority="992" operator="equal">
      <formula>"ALERTA!"</formula>
    </cfRule>
    <cfRule type="cellIs" dxfId="4" priority="993" operator="equal">
      <formula>"ALERTA!"</formula>
    </cfRule>
    <cfRule type="cellIs" dxfId="5" priority="994" operator="equal">
      <formula>"ALERTA!"</formula>
    </cfRule>
    <cfRule type="cellIs" dxfId="6" priority="995" operator="equal">
      <formula>"MEDIR"</formula>
    </cfRule>
    <cfRule type="cellIs" dxfId="7" priority="996" operator="equal">
      <formula>"OK"</formula>
    </cfRule>
    <cfRule type="cellIs" dxfId="8" priority="997" operator="equal">
      <formula>"ALERTA!"</formula>
    </cfRule>
    <cfRule type="cellIs" dxfId="9" priority="998" operator="equal">
      <formula>"MEDIR"</formula>
    </cfRule>
    <cfRule type="cellIs" dxfId="10" priority="999" operator="equal">
      <formula>"OK"</formula>
    </cfRule>
    <cfRule type="cellIs" dxfId="11" priority="1000" operator="equal">
      <formula>"""OK"""</formula>
    </cfRule>
    <cfRule type="cellIs" dxfId="11" priority="1001" operator="equal">
      <formula>"OK"</formula>
    </cfRule>
    <cfRule type="cellIs" dxfId="12" priority="1002" operator="equal">
      <formula>0</formula>
    </cfRule>
  </conditionalFormatting>
  <conditionalFormatting sqref="O1666">
    <cfRule type="expression" dxfId="2" priority="975">
      <formula>$Z1666="OK"</formula>
    </cfRule>
  </conditionalFormatting>
  <conditionalFormatting sqref="Q1666">
    <cfRule type="expression" dxfId="2" priority="974">
      <formula>$Z1666="OK"</formula>
    </cfRule>
  </conditionalFormatting>
  <conditionalFormatting sqref="S1666">
    <cfRule type="expression" dxfId="2" priority="973">
      <formula>$Z1666="OK"</formula>
    </cfRule>
  </conditionalFormatting>
  <conditionalFormatting sqref="W1666">
    <cfRule type="cellIs" dxfId="3" priority="961" operator="equal">
      <formula>"ALERTA!"</formula>
    </cfRule>
    <cfRule type="cellIs" dxfId="0" priority="962" operator="equal">
      <formula>"ALERTA!"</formula>
    </cfRule>
    <cfRule type="cellIs" dxfId="4" priority="963" operator="equal">
      <formula>"ALERTA!"</formula>
    </cfRule>
    <cfRule type="cellIs" dxfId="5" priority="964" operator="equal">
      <formula>"ALERTA!"</formula>
    </cfRule>
    <cfRule type="cellIs" dxfId="6" priority="965" operator="equal">
      <formula>"MEDIR"</formula>
    </cfRule>
    <cfRule type="cellIs" dxfId="7" priority="966" operator="equal">
      <formula>"OK"</formula>
    </cfRule>
    <cfRule type="cellIs" dxfId="8" priority="967" operator="equal">
      <formula>"ALERTA!"</formula>
    </cfRule>
    <cfRule type="cellIs" dxfId="9" priority="968" operator="equal">
      <formula>"MEDIR"</formula>
    </cfRule>
    <cfRule type="cellIs" dxfId="10" priority="969" operator="equal">
      <formula>"OK"</formula>
    </cfRule>
    <cfRule type="cellIs" dxfId="11" priority="970" operator="equal">
      <formula>"""OK"""</formula>
    </cfRule>
    <cfRule type="cellIs" dxfId="11" priority="971" operator="equal">
      <formula>"OK"</formula>
    </cfRule>
    <cfRule type="cellIs" dxfId="12" priority="972" operator="equal">
      <formula>0</formula>
    </cfRule>
  </conditionalFormatting>
  <conditionalFormatting sqref="O1677">
    <cfRule type="expression" dxfId="2" priority="30">
      <formula>$Z1677="OK"</formula>
    </cfRule>
  </conditionalFormatting>
  <conditionalFormatting sqref="Q1677">
    <cfRule type="expression" dxfId="2" priority="29">
      <formula>$Z1677="OK"</formula>
    </cfRule>
  </conditionalFormatting>
  <conditionalFormatting sqref="S1677">
    <cfRule type="expression" dxfId="2" priority="28">
      <formula>$Z1677="OK"</formula>
    </cfRule>
  </conditionalFormatting>
  <conditionalFormatting sqref="W1677">
    <cfRule type="cellIs" dxfId="12" priority="27" operator="equal">
      <formula>0</formula>
    </cfRule>
    <cfRule type="cellIs" dxfId="11" priority="26" operator="equal">
      <formula>"OK"</formula>
    </cfRule>
    <cfRule type="cellIs" dxfId="11" priority="25" operator="equal">
      <formula>"""OK"""</formula>
    </cfRule>
    <cfRule type="cellIs" dxfId="10" priority="24" operator="equal">
      <formula>"OK"</formula>
    </cfRule>
    <cfRule type="cellIs" dxfId="9" priority="23" operator="equal">
      <formula>"MEDIR"</formula>
    </cfRule>
    <cfRule type="cellIs" dxfId="8" priority="22" operator="equal">
      <formula>"ALERTA!"</formula>
    </cfRule>
    <cfRule type="cellIs" dxfId="7" priority="21" operator="equal">
      <formula>"OK"</formula>
    </cfRule>
    <cfRule type="cellIs" dxfId="6" priority="20" operator="equal">
      <formula>"MEDIR"</formula>
    </cfRule>
    <cfRule type="cellIs" dxfId="5" priority="19" operator="equal">
      <formula>"ALERTA!"</formula>
    </cfRule>
    <cfRule type="cellIs" dxfId="4" priority="18" operator="equal">
      <formula>"ALERTA!"</formula>
    </cfRule>
    <cfRule type="cellIs" dxfId="0" priority="17" operator="equal">
      <formula>"ALERTA!"</formula>
    </cfRule>
    <cfRule type="cellIs" dxfId="3" priority="16" operator="equal">
      <formula>"ALERTA!"</formula>
    </cfRule>
  </conditionalFormatting>
  <conditionalFormatting sqref="O1683">
    <cfRule type="expression" dxfId="2" priority="945">
      <formula>$Z1683="OK"</formula>
    </cfRule>
  </conditionalFormatting>
  <conditionalFormatting sqref="Q1683">
    <cfRule type="expression" dxfId="2" priority="944">
      <formula>$Z1683="OK"</formula>
    </cfRule>
  </conditionalFormatting>
  <conditionalFormatting sqref="S1683">
    <cfRule type="expression" dxfId="2" priority="943">
      <formula>$Z1683="OK"</formula>
    </cfRule>
  </conditionalFormatting>
  <conditionalFormatting sqref="W1683">
    <cfRule type="cellIs" dxfId="3" priority="931" operator="equal">
      <formula>"ALERTA!"</formula>
    </cfRule>
    <cfRule type="cellIs" dxfId="0" priority="932" operator="equal">
      <formula>"ALERTA!"</formula>
    </cfRule>
    <cfRule type="cellIs" dxfId="4" priority="933" operator="equal">
      <formula>"ALERTA!"</formula>
    </cfRule>
    <cfRule type="cellIs" dxfId="5" priority="934" operator="equal">
      <formula>"ALERTA!"</formula>
    </cfRule>
    <cfRule type="cellIs" dxfId="6" priority="935" operator="equal">
      <formula>"MEDIR"</formula>
    </cfRule>
    <cfRule type="cellIs" dxfId="7" priority="936" operator="equal">
      <formula>"OK"</formula>
    </cfRule>
    <cfRule type="cellIs" dxfId="8" priority="937" operator="equal">
      <formula>"ALERTA!"</formula>
    </cfRule>
    <cfRule type="cellIs" dxfId="9" priority="938" operator="equal">
      <formula>"MEDIR"</formula>
    </cfRule>
    <cfRule type="cellIs" dxfId="10" priority="939" operator="equal">
      <formula>"OK"</formula>
    </cfRule>
    <cfRule type="cellIs" dxfId="11" priority="940" operator="equal">
      <formula>"""OK"""</formula>
    </cfRule>
    <cfRule type="cellIs" dxfId="11" priority="941" operator="equal">
      <formula>"OK"</formula>
    </cfRule>
    <cfRule type="cellIs" dxfId="12" priority="942" operator="equal">
      <formula>0</formula>
    </cfRule>
  </conditionalFormatting>
  <conditionalFormatting sqref="O1694">
    <cfRule type="expression" dxfId="2" priority="15">
      <formula>$Z1694="OK"</formula>
    </cfRule>
  </conditionalFormatting>
  <conditionalFormatting sqref="Q1694">
    <cfRule type="expression" dxfId="2" priority="14">
      <formula>$Z1694="OK"</formula>
    </cfRule>
  </conditionalFormatting>
  <conditionalFormatting sqref="S1694">
    <cfRule type="expression" dxfId="2" priority="13">
      <formula>$Z1694="OK"</formula>
    </cfRule>
  </conditionalFormatting>
  <conditionalFormatting sqref="W1694">
    <cfRule type="cellIs" dxfId="12" priority="12" operator="equal">
      <formula>0</formula>
    </cfRule>
    <cfRule type="cellIs" dxfId="11" priority="11" operator="equal">
      <formula>"OK"</formula>
    </cfRule>
    <cfRule type="cellIs" dxfId="11" priority="10" operator="equal">
      <formula>"""OK"""</formula>
    </cfRule>
    <cfRule type="cellIs" dxfId="10" priority="9" operator="equal">
      <formula>"OK"</formula>
    </cfRule>
    <cfRule type="cellIs" dxfId="9" priority="8" operator="equal">
      <formula>"MEDIR"</formula>
    </cfRule>
    <cfRule type="cellIs" dxfId="8" priority="7" operator="equal">
      <formula>"ALERTA!"</formula>
    </cfRule>
    <cfRule type="cellIs" dxfId="7" priority="6" operator="equal">
      <formula>"OK"</formula>
    </cfRule>
    <cfRule type="cellIs" dxfId="6" priority="5" operator="equal">
      <formula>"MEDIR"</formula>
    </cfRule>
    <cfRule type="cellIs" dxfId="5" priority="4" operator="equal">
      <formula>"ALERTA!"</formula>
    </cfRule>
    <cfRule type="cellIs" dxfId="4" priority="3" operator="equal">
      <formula>"ALERTA!"</formula>
    </cfRule>
    <cfRule type="cellIs" dxfId="0" priority="2" operator="equal">
      <formula>"ALERTA!"</formula>
    </cfRule>
    <cfRule type="cellIs" dxfId="3" priority="1" operator="equal">
      <formula>"ALERTA!"</formula>
    </cfRule>
  </conditionalFormatting>
  <conditionalFormatting sqref="O1700">
    <cfRule type="expression" dxfId="2" priority="4126">
      <formula>$Z1700="OK"</formula>
    </cfRule>
  </conditionalFormatting>
  <conditionalFormatting sqref="Q1700">
    <cfRule type="expression" dxfId="2" priority="3956">
      <formula>$Z1700="OK"</formula>
    </cfRule>
  </conditionalFormatting>
  <conditionalFormatting sqref="S1700">
    <cfRule type="expression" dxfId="2" priority="3786">
      <formula>$Z1700="OK"</formula>
    </cfRule>
  </conditionalFormatting>
  <conditionalFormatting sqref="W1700">
    <cfRule type="cellIs" dxfId="3" priority="1746" operator="equal">
      <formula>"ALERTA!"</formula>
    </cfRule>
    <cfRule type="cellIs" dxfId="0" priority="1916" operator="equal">
      <formula>"ALERTA!"</formula>
    </cfRule>
    <cfRule type="cellIs" dxfId="4" priority="2086" operator="equal">
      <formula>"ALERTA!"</formula>
    </cfRule>
    <cfRule type="cellIs" dxfId="5" priority="2256" operator="equal">
      <formula>"ALERTA!"</formula>
    </cfRule>
    <cfRule type="cellIs" dxfId="6" priority="2426" operator="equal">
      <formula>"MEDIR"</formula>
    </cfRule>
    <cfRule type="cellIs" dxfId="7" priority="2596" operator="equal">
      <formula>"OK"</formula>
    </cfRule>
    <cfRule type="cellIs" dxfId="8" priority="2766" operator="equal">
      <formula>"ALERTA!"</formula>
    </cfRule>
    <cfRule type="cellIs" dxfId="9" priority="2936" operator="equal">
      <formula>"MEDIR"</formula>
    </cfRule>
    <cfRule type="cellIs" dxfId="10" priority="3106" operator="equal">
      <formula>"OK"</formula>
    </cfRule>
    <cfRule type="cellIs" dxfId="11" priority="3276" operator="equal">
      <formula>"""OK"""</formula>
    </cfRule>
    <cfRule type="cellIs" dxfId="11" priority="3446" operator="equal">
      <formula>"OK"</formula>
    </cfRule>
    <cfRule type="cellIs" dxfId="12" priority="3616" operator="equal">
      <formula>0</formula>
    </cfRule>
  </conditionalFormatting>
  <conditionalFormatting sqref="O1701">
    <cfRule type="expression" dxfId="2" priority="4125">
      <formula>$Z1701="OK"</formula>
    </cfRule>
  </conditionalFormatting>
  <conditionalFormatting sqref="Q1701">
    <cfRule type="expression" dxfId="2" priority="3955">
      <formula>$Z1701="OK"</formula>
    </cfRule>
  </conditionalFormatting>
  <conditionalFormatting sqref="S1701">
    <cfRule type="expression" dxfId="2" priority="3785">
      <formula>$Z1701="OK"</formula>
    </cfRule>
  </conditionalFormatting>
  <conditionalFormatting sqref="W1701">
    <cfRule type="cellIs" dxfId="3" priority="1745" operator="equal">
      <formula>"ALERTA!"</formula>
    </cfRule>
    <cfRule type="cellIs" dxfId="0" priority="1915" operator="equal">
      <formula>"ALERTA!"</formula>
    </cfRule>
    <cfRule type="cellIs" dxfId="4" priority="2085" operator="equal">
      <formula>"ALERTA!"</formula>
    </cfRule>
    <cfRule type="cellIs" dxfId="5" priority="2255" operator="equal">
      <formula>"ALERTA!"</formula>
    </cfRule>
    <cfRule type="cellIs" dxfId="6" priority="2425" operator="equal">
      <formula>"MEDIR"</formula>
    </cfRule>
    <cfRule type="cellIs" dxfId="7" priority="2595" operator="equal">
      <formula>"OK"</formula>
    </cfRule>
    <cfRule type="cellIs" dxfId="8" priority="2765" operator="equal">
      <formula>"ALERTA!"</formula>
    </cfRule>
    <cfRule type="cellIs" dxfId="9" priority="2935" operator="equal">
      <formula>"MEDIR"</formula>
    </cfRule>
    <cfRule type="cellIs" dxfId="10" priority="3105" operator="equal">
      <formula>"OK"</formula>
    </cfRule>
    <cfRule type="cellIs" dxfId="11" priority="3275" operator="equal">
      <formula>"""OK"""</formula>
    </cfRule>
    <cfRule type="cellIs" dxfId="11" priority="3445" operator="equal">
      <formula>"OK"</formula>
    </cfRule>
    <cfRule type="cellIs" dxfId="12" priority="3615" operator="equal">
      <formula>0</formula>
    </cfRule>
  </conditionalFormatting>
  <conditionalFormatting sqref="O1702">
    <cfRule type="expression" dxfId="2" priority="4124">
      <formula>$Z1702="OK"</formula>
    </cfRule>
  </conditionalFormatting>
  <conditionalFormatting sqref="Q1702">
    <cfRule type="expression" dxfId="2" priority="3954">
      <formula>$Z1702="OK"</formula>
    </cfRule>
  </conditionalFormatting>
  <conditionalFormatting sqref="S1702">
    <cfRule type="expression" dxfId="2" priority="3784">
      <formula>$Z1702="OK"</formula>
    </cfRule>
  </conditionalFormatting>
  <conditionalFormatting sqref="W1702">
    <cfRule type="cellIs" dxfId="3" priority="1744" operator="equal">
      <formula>"ALERTA!"</formula>
    </cfRule>
    <cfRule type="cellIs" dxfId="0" priority="1914" operator="equal">
      <formula>"ALERTA!"</formula>
    </cfRule>
    <cfRule type="cellIs" dxfId="4" priority="2084" operator="equal">
      <formula>"ALERTA!"</formula>
    </cfRule>
    <cfRule type="cellIs" dxfId="5" priority="2254" operator="equal">
      <formula>"ALERTA!"</formula>
    </cfRule>
    <cfRule type="cellIs" dxfId="6" priority="2424" operator="equal">
      <formula>"MEDIR"</formula>
    </cfRule>
    <cfRule type="cellIs" dxfId="7" priority="2594" operator="equal">
      <formula>"OK"</formula>
    </cfRule>
    <cfRule type="cellIs" dxfId="8" priority="2764" operator="equal">
      <formula>"ALERTA!"</formula>
    </cfRule>
    <cfRule type="cellIs" dxfId="9" priority="2934" operator="equal">
      <formula>"MEDIR"</formula>
    </cfRule>
    <cfRule type="cellIs" dxfId="10" priority="3104" operator="equal">
      <formula>"OK"</formula>
    </cfRule>
    <cfRule type="cellIs" dxfId="11" priority="3274" operator="equal">
      <formula>"""OK"""</formula>
    </cfRule>
    <cfRule type="cellIs" dxfId="11" priority="3444" operator="equal">
      <formula>"OK"</formula>
    </cfRule>
    <cfRule type="cellIs" dxfId="12" priority="3614" operator="equal">
      <formula>0</formula>
    </cfRule>
  </conditionalFormatting>
  <conditionalFormatting sqref="O1703">
    <cfRule type="expression" dxfId="2" priority="4123">
      <formula>$Z1703="OK"</formula>
    </cfRule>
  </conditionalFormatting>
  <conditionalFormatting sqref="Q1703">
    <cfRule type="expression" dxfId="2" priority="3953">
      <formula>$Z1703="OK"</formula>
    </cfRule>
  </conditionalFormatting>
  <conditionalFormatting sqref="S1703">
    <cfRule type="expression" dxfId="2" priority="3783">
      <formula>$Z1703="OK"</formula>
    </cfRule>
  </conditionalFormatting>
  <conditionalFormatting sqref="W1703">
    <cfRule type="cellIs" dxfId="3" priority="1743" operator="equal">
      <formula>"ALERTA!"</formula>
    </cfRule>
    <cfRule type="cellIs" dxfId="0" priority="1913" operator="equal">
      <formula>"ALERTA!"</formula>
    </cfRule>
    <cfRule type="cellIs" dxfId="4" priority="2083" operator="equal">
      <formula>"ALERTA!"</formula>
    </cfRule>
    <cfRule type="cellIs" dxfId="5" priority="2253" operator="equal">
      <formula>"ALERTA!"</formula>
    </cfRule>
    <cfRule type="cellIs" dxfId="6" priority="2423" operator="equal">
      <formula>"MEDIR"</formula>
    </cfRule>
    <cfRule type="cellIs" dxfId="7" priority="2593" operator="equal">
      <formula>"OK"</formula>
    </cfRule>
    <cfRule type="cellIs" dxfId="8" priority="2763" operator="equal">
      <formula>"ALERTA!"</formula>
    </cfRule>
    <cfRule type="cellIs" dxfId="9" priority="2933" operator="equal">
      <formula>"MEDIR"</formula>
    </cfRule>
    <cfRule type="cellIs" dxfId="10" priority="3103" operator="equal">
      <formula>"OK"</formula>
    </cfRule>
    <cfRule type="cellIs" dxfId="11" priority="3273" operator="equal">
      <formula>"""OK"""</formula>
    </cfRule>
    <cfRule type="cellIs" dxfId="11" priority="3443" operator="equal">
      <formula>"OK"</formula>
    </cfRule>
    <cfRule type="cellIs" dxfId="12" priority="3613" operator="equal">
      <formula>0</formula>
    </cfRule>
  </conditionalFormatting>
  <conditionalFormatting sqref="O1704">
    <cfRule type="expression" dxfId="2" priority="4122">
      <formula>$Z1704="OK"</formula>
    </cfRule>
  </conditionalFormatting>
  <conditionalFormatting sqref="Q1704">
    <cfRule type="expression" dxfId="2" priority="3952">
      <formula>$Z1704="OK"</formula>
    </cfRule>
  </conditionalFormatting>
  <conditionalFormatting sqref="S1704">
    <cfRule type="expression" dxfId="2" priority="3782">
      <formula>$Z1704="OK"</formula>
    </cfRule>
  </conditionalFormatting>
  <conditionalFormatting sqref="W1704">
    <cfRule type="cellIs" dxfId="3" priority="1742" operator="equal">
      <formula>"ALERTA!"</formula>
    </cfRule>
    <cfRule type="cellIs" dxfId="0" priority="1912" operator="equal">
      <formula>"ALERTA!"</formula>
    </cfRule>
    <cfRule type="cellIs" dxfId="4" priority="2082" operator="equal">
      <formula>"ALERTA!"</formula>
    </cfRule>
    <cfRule type="cellIs" dxfId="5" priority="2252" operator="equal">
      <formula>"ALERTA!"</formula>
    </cfRule>
    <cfRule type="cellIs" dxfId="6" priority="2422" operator="equal">
      <formula>"MEDIR"</formula>
    </cfRule>
    <cfRule type="cellIs" dxfId="7" priority="2592" operator="equal">
      <formula>"OK"</formula>
    </cfRule>
    <cfRule type="cellIs" dxfId="8" priority="2762" operator="equal">
      <formula>"ALERTA!"</formula>
    </cfRule>
    <cfRule type="cellIs" dxfId="9" priority="2932" operator="equal">
      <formula>"MEDIR"</formula>
    </cfRule>
    <cfRule type="cellIs" dxfId="10" priority="3102" operator="equal">
      <formula>"OK"</formula>
    </cfRule>
    <cfRule type="cellIs" dxfId="11" priority="3272" operator="equal">
      <formula>"""OK"""</formula>
    </cfRule>
    <cfRule type="cellIs" dxfId="11" priority="3442" operator="equal">
      <formula>"OK"</formula>
    </cfRule>
    <cfRule type="cellIs" dxfId="12" priority="3612" operator="equal">
      <formula>0</formula>
    </cfRule>
  </conditionalFormatting>
  <conditionalFormatting sqref="O1705">
    <cfRule type="expression" dxfId="2" priority="4121">
      <formula>$Z1705="OK"</formula>
    </cfRule>
  </conditionalFormatting>
  <conditionalFormatting sqref="Q1705">
    <cfRule type="expression" dxfId="2" priority="3951">
      <formula>$Z1705="OK"</formula>
    </cfRule>
  </conditionalFormatting>
  <conditionalFormatting sqref="S1705">
    <cfRule type="expression" dxfId="2" priority="3781">
      <formula>$Z1705="OK"</formula>
    </cfRule>
  </conditionalFormatting>
  <conditionalFormatting sqref="W1705">
    <cfRule type="cellIs" dxfId="3" priority="1741" operator="equal">
      <formula>"ALERTA!"</formula>
    </cfRule>
    <cfRule type="cellIs" dxfId="0" priority="1911" operator="equal">
      <formula>"ALERTA!"</formula>
    </cfRule>
    <cfRule type="cellIs" dxfId="4" priority="2081" operator="equal">
      <formula>"ALERTA!"</formula>
    </cfRule>
    <cfRule type="cellIs" dxfId="5" priority="2251" operator="equal">
      <formula>"ALERTA!"</formula>
    </cfRule>
    <cfRule type="cellIs" dxfId="6" priority="2421" operator="equal">
      <formula>"MEDIR"</formula>
    </cfRule>
    <cfRule type="cellIs" dxfId="7" priority="2591" operator="equal">
      <formula>"OK"</formula>
    </cfRule>
    <cfRule type="cellIs" dxfId="8" priority="2761" operator="equal">
      <formula>"ALERTA!"</formula>
    </cfRule>
    <cfRule type="cellIs" dxfId="9" priority="2931" operator="equal">
      <formula>"MEDIR"</formula>
    </cfRule>
    <cfRule type="cellIs" dxfId="10" priority="3101" operator="equal">
      <formula>"OK"</formula>
    </cfRule>
    <cfRule type="cellIs" dxfId="11" priority="3271" operator="equal">
      <formula>"""OK"""</formula>
    </cfRule>
    <cfRule type="cellIs" dxfId="11" priority="3441" operator="equal">
      <formula>"OK"</formula>
    </cfRule>
    <cfRule type="cellIs" dxfId="12" priority="3611" operator="equal">
      <formula>0</formula>
    </cfRule>
  </conditionalFormatting>
  <conditionalFormatting sqref="O1706">
    <cfRule type="expression" dxfId="2" priority="4120">
      <formula>$Z1706="OK"</formula>
    </cfRule>
  </conditionalFormatting>
  <conditionalFormatting sqref="Q1706">
    <cfRule type="expression" dxfId="2" priority="3950">
      <formula>$Z1706="OK"</formula>
    </cfRule>
  </conditionalFormatting>
  <conditionalFormatting sqref="S1706">
    <cfRule type="expression" dxfId="2" priority="3780">
      <formula>$Z1706="OK"</formula>
    </cfRule>
  </conditionalFormatting>
  <conditionalFormatting sqref="W1706">
    <cfRule type="cellIs" dxfId="3" priority="1740" operator="equal">
      <formula>"ALERTA!"</formula>
    </cfRule>
    <cfRule type="cellIs" dxfId="0" priority="1910" operator="equal">
      <formula>"ALERTA!"</formula>
    </cfRule>
    <cfRule type="cellIs" dxfId="4" priority="2080" operator="equal">
      <formula>"ALERTA!"</formula>
    </cfRule>
    <cfRule type="cellIs" dxfId="5" priority="2250" operator="equal">
      <formula>"ALERTA!"</formula>
    </cfRule>
    <cfRule type="cellIs" dxfId="6" priority="2420" operator="equal">
      <formula>"MEDIR"</formula>
    </cfRule>
    <cfRule type="cellIs" dxfId="7" priority="2590" operator="equal">
      <formula>"OK"</formula>
    </cfRule>
    <cfRule type="cellIs" dxfId="8" priority="2760" operator="equal">
      <formula>"ALERTA!"</formula>
    </cfRule>
    <cfRule type="cellIs" dxfId="9" priority="2930" operator="equal">
      <formula>"MEDIR"</formula>
    </cfRule>
    <cfRule type="cellIs" dxfId="10" priority="3100" operator="equal">
      <formula>"OK"</formula>
    </cfRule>
    <cfRule type="cellIs" dxfId="11" priority="3270" operator="equal">
      <formula>"""OK"""</formula>
    </cfRule>
    <cfRule type="cellIs" dxfId="11" priority="3440" operator="equal">
      <formula>"OK"</formula>
    </cfRule>
    <cfRule type="cellIs" dxfId="12" priority="3610" operator="equal">
      <formula>0</formula>
    </cfRule>
  </conditionalFormatting>
  <conditionalFormatting sqref="O1707">
    <cfRule type="expression" dxfId="2" priority="4119">
      <formula>$Z1707="OK"</formula>
    </cfRule>
  </conditionalFormatting>
  <conditionalFormatting sqref="Q1707">
    <cfRule type="expression" dxfId="2" priority="3949">
      <formula>$Z1707="OK"</formula>
    </cfRule>
  </conditionalFormatting>
  <conditionalFormatting sqref="S1707">
    <cfRule type="expression" dxfId="2" priority="3779">
      <formula>$Z1707="OK"</formula>
    </cfRule>
  </conditionalFormatting>
  <conditionalFormatting sqref="W1707">
    <cfRule type="cellIs" dxfId="3" priority="1739" operator="equal">
      <formula>"ALERTA!"</formula>
    </cfRule>
    <cfRule type="cellIs" dxfId="0" priority="1909" operator="equal">
      <formula>"ALERTA!"</formula>
    </cfRule>
    <cfRule type="cellIs" dxfId="4" priority="2079" operator="equal">
      <formula>"ALERTA!"</formula>
    </cfRule>
    <cfRule type="cellIs" dxfId="5" priority="2249" operator="equal">
      <formula>"ALERTA!"</formula>
    </cfRule>
    <cfRule type="cellIs" dxfId="6" priority="2419" operator="equal">
      <formula>"MEDIR"</formula>
    </cfRule>
    <cfRule type="cellIs" dxfId="7" priority="2589" operator="equal">
      <formula>"OK"</formula>
    </cfRule>
    <cfRule type="cellIs" dxfId="8" priority="2759" operator="equal">
      <formula>"ALERTA!"</formula>
    </cfRule>
    <cfRule type="cellIs" dxfId="9" priority="2929" operator="equal">
      <formula>"MEDIR"</formula>
    </cfRule>
    <cfRule type="cellIs" dxfId="10" priority="3099" operator="equal">
      <formula>"OK"</formula>
    </cfRule>
    <cfRule type="cellIs" dxfId="11" priority="3269" operator="equal">
      <formula>"""OK"""</formula>
    </cfRule>
    <cfRule type="cellIs" dxfId="11" priority="3439" operator="equal">
      <formula>"OK"</formula>
    </cfRule>
    <cfRule type="cellIs" dxfId="12" priority="3609" operator="equal">
      <formula>0</formula>
    </cfRule>
  </conditionalFormatting>
  <conditionalFormatting sqref="O1708">
    <cfRule type="expression" dxfId="2" priority="4118">
      <formula>$Z1708="OK"</formula>
    </cfRule>
  </conditionalFormatting>
  <conditionalFormatting sqref="Q1708">
    <cfRule type="expression" dxfId="2" priority="3948">
      <formula>$Z1708="OK"</formula>
    </cfRule>
  </conditionalFormatting>
  <conditionalFormatting sqref="S1708">
    <cfRule type="expression" dxfId="2" priority="3778">
      <formula>$Z1708="OK"</formula>
    </cfRule>
  </conditionalFormatting>
  <conditionalFormatting sqref="W1708">
    <cfRule type="cellIs" dxfId="3" priority="1738" operator="equal">
      <formula>"ALERTA!"</formula>
    </cfRule>
    <cfRule type="cellIs" dxfId="0" priority="1908" operator="equal">
      <formula>"ALERTA!"</formula>
    </cfRule>
    <cfRule type="cellIs" dxfId="4" priority="2078" operator="equal">
      <formula>"ALERTA!"</formula>
    </cfRule>
    <cfRule type="cellIs" dxfId="5" priority="2248" operator="equal">
      <formula>"ALERTA!"</formula>
    </cfRule>
    <cfRule type="cellIs" dxfId="6" priority="2418" operator="equal">
      <formula>"MEDIR"</formula>
    </cfRule>
    <cfRule type="cellIs" dxfId="7" priority="2588" operator="equal">
      <formula>"OK"</formula>
    </cfRule>
    <cfRule type="cellIs" dxfId="8" priority="2758" operator="equal">
      <formula>"ALERTA!"</formula>
    </cfRule>
    <cfRule type="cellIs" dxfId="9" priority="2928" operator="equal">
      <formula>"MEDIR"</formula>
    </cfRule>
    <cfRule type="cellIs" dxfId="10" priority="3098" operator="equal">
      <formula>"OK"</formula>
    </cfRule>
    <cfRule type="cellIs" dxfId="11" priority="3268" operator="equal">
      <formula>"""OK"""</formula>
    </cfRule>
    <cfRule type="cellIs" dxfId="11" priority="3438" operator="equal">
      <formula>"OK"</formula>
    </cfRule>
    <cfRule type="cellIs" dxfId="12" priority="3608" operator="equal">
      <formula>0</formula>
    </cfRule>
  </conditionalFormatting>
  <conditionalFormatting sqref="O1709">
    <cfRule type="expression" dxfId="2" priority="4117">
      <formula>$Z1709="OK"</formula>
    </cfRule>
  </conditionalFormatting>
  <conditionalFormatting sqref="Q1709">
    <cfRule type="expression" dxfId="2" priority="3947">
      <formula>$Z1709="OK"</formula>
    </cfRule>
  </conditionalFormatting>
  <conditionalFormatting sqref="S1709">
    <cfRule type="expression" dxfId="2" priority="3777">
      <formula>$Z1709="OK"</formula>
    </cfRule>
  </conditionalFormatting>
  <conditionalFormatting sqref="W1709">
    <cfRule type="cellIs" dxfId="3" priority="1737" operator="equal">
      <formula>"ALERTA!"</formula>
    </cfRule>
    <cfRule type="cellIs" dxfId="0" priority="1907" operator="equal">
      <formula>"ALERTA!"</formula>
    </cfRule>
    <cfRule type="cellIs" dxfId="4" priority="2077" operator="equal">
      <formula>"ALERTA!"</formula>
    </cfRule>
    <cfRule type="cellIs" dxfId="5" priority="2247" operator="equal">
      <formula>"ALERTA!"</formula>
    </cfRule>
    <cfRule type="cellIs" dxfId="6" priority="2417" operator="equal">
      <formula>"MEDIR"</formula>
    </cfRule>
    <cfRule type="cellIs" dxfId="7" priority="2587" operator="equal">
      <formula>"OK"</formula>
    </cfRule>
    <cfRule type="cellIs" dxfId="8" priority="2757" operator="equal">
      <formula>"ALERTA!"</formula>
    </cfRule>
    <cfRule type="cellIs" dxfId="9" priority="2927" operator="equal">
      <formula>"MEDIR"</formula>
    </cfRule>
    <cfRule type="cellIs" dxfId="10" priority="3097" operator="equal">
      <formula>"OK"</formula>
    </cfRule>
    <cfRule type="cellIs" dxfId="11" priority="3267" operator="equal">
      <formula>"""OK"""</formula>
    </cfRule>
    <cfRule type="cellIs" dxfId="11" priority="3437" operator="equal">
      <formula>"OK"</formula>
    </cfRule>
    <cfRule type="cellIs" dxfId="12" priority="3607" operator="equal">
      <formula>0</formula>
    </cfRule>
  </conditionalFormatting>
  <conditionalFormatting sqref="O1710">
    <cfRule type="expression" dxfId="2" priority="4116">
      <formula>$Z1710="OK"</formula>
    </cfRule>
  </conditionalFormatting>
  <conditionalFormatting sqref="Q1710">
    <cfRule type="expression" dxfId="2" priority="3946">
      <formula>$Z1710="OK"</formula>
    </cfRule>
  </conditionalFormatting>
  <conditionalFormatting sqref="S1710">
    <cfRule type="expression" dxfId="2" priority="3776">
      <formula>$Z1710="OK"</formula>
    </cfRule>
  </conditionalFormatting>
  <conditionalFormatting sqref="W1710">
    <cfRule type="cellIs" dxfId="3" priority="1736" operator="equal">
      <formula>"ALERTA!"</formula>
    </cfRule>
    <cfRule type="cellIs" dxfId="0" priority="1906" operator="equal">
      <formula>"ALERTA!"</formula>
    </cfRule>
    <cfRule type="cellIs" dxfId="4" priority="2076" operator="equal">
      <formula>"ALERTA!"</formula>
    </cfRule>
    <cfRule type="cellIs" dxfId="5" priority="2246" operator="equal">
      <formula>"ALERTA!"</formula>
    </cfRule>
    <cfRule type="cellIs" dxfId="6" priority="2416" operator="equal">
      <formula>"MEDIR"</formula>
    </cfRule>
    <cfRule type="cellIs" dxfId="7" priority="2586" operator="equal">
      <formula>"OK"</formula>
    </cfRule>
    <cfRule type="cellIs" dxfId="8" priority="2756" operator="equal">
      <formula>"ALERTA!"</formula>
    </cfRule>
    <cfRule type="cellIs" dxfId="9" priority="2926" operator="equal">
      <formula>"MEDIR"</formula>
    </cfRule>
    <cfRule type="cellIs" dxfId="10" priority="3096" operator="equal">
      <formula>"OK"</formula>
    </cfRule>
    <cfRule type="cellIs" dxfId="11" priority="3266" operator="equal">
      <formula>"""OK"""</formula>
    </cfRule>
    <cfRule type="cellIs" dxfId="11" priority="3436" operator="equal">
      <formula>"OK"</formula>
    </cfRule>
    <cfRule type="cellIs" dxfId="12" priority="3606" operator="equal">
      <formula>0</formula>
    </cfRule>
  </conditionalFormatting>
  <conditionalFormatting sqref="O1711">
    <cfRule type="expression" dxfId="2" priority="4115">
      <formula>$Z1711="OK"</formula>
    </cfRule>
  </conditionalFormatting>
  <conditionalFormatting sqref="Q1711">
    <cfRule type="expression" dxfId="2" priority="3945">
      <formula>$Z1711="OK"</formula>
    </cfRule>
  </conditionalFormatting>
  <conditionalFormatting sqref="S1711">
    <cfRule type="expression" dxfId="2" priority="3775">
      <formula>$Z1711="OK"</formula>
    </cfRule>
  </conditionalFormatting>
  <conditionalFormatting sqref="W1711">
    <cfRule type="cellIs" dxfId="3" priority="1735" operator="equal">
      <formula>"ALERTA!"</formula>
    </cfRule>
    <cfRule type="cellIs" dxfId="0" priority="1905" operator="equal">
      <formula>"ALERTA!"</formula>
    </cfRule>
    <cfRule type="cellIs" dxfId="4" priority="2075" operator="equal">
      <formula>"ALERTA!"</formula>
    </cfRule>
    <cfRule type="cellIs" dxfId="5" priority="2245" operator="equal">
      <formula>"ALERTA!"</formula>
    </cfRule>
    <cfRule type="cellIs" dxfId="6" priority="2415" operator="equal">
      <formula>"MEDIR"</formula>
    </cfRule>
    <cfRule type="cellIs" dxfId="7" priority="2585" operator="equal">
      <formula>"OK"</formula>
    </cfRule>
    <cfRule type="cellIs" dxfId="8" priority="2755" operator="equal">
      <formula>"ALERTA!"</formula>
    </cfRule>
    <cfRule type="cellIs" dxfId="9" priority="2925" operator="equal">
      <formula>"MEDIR"</formula>
    </cfRule>
    <cfRule type="cellIs" dxfId="10" priority="3095" operator="equal">
      <formula>"OK"</formula>
    </cfRule>
    <cfRule type="cellIs" dxfId="11" priority="3265" operator="equal">
      <formula>"""OK"""</formula>
    </cfRule>
    <cfRule type="cellIs" dxfId="11" priority="3435" operator="equal">
      <formula>"OK"</formula>
    </cfRule>
    <cfRule type="cellIs" dxfId="12" priority="3605" operator="equal">
      <formula>0</formula>
    </cfRule>
  </conditionalFormatting>
  <conditionalFormatting sqref="O1712">
    <cfRule type="expression" dxfId="2" priority="4114">
      <formula>$Z1712="OK"</formula>
    </cfRule>
  </conditionalFormatting>
  <conditionalFormatting sqref="Q1712">
    <cfRule type="expression" dxfId="2" priority="3944">
      <formula>$Z1712="OK"</formula>
    </cfRule>
  </conditionalFormatting>
  <conditionalFormatting sqref="S1712">
    <cfRule type="expression" dxfId="2" priority="3774">
      <formula>$Z1712="OK"</formula>
    </cfRule>
  </conditionalFormatting>
  <conditionalFormatting sqref="W1712">
    <cfRule type="cellIs" dxfId="3" priority="1734" operator="equal">
      <formula>"ALERTA!"</formula>
    </cfRule>
    <cfRule type="cellIs" dxfId="0" priority="1904" operator="equal">
      <formula>"ALERTA!"</formula>
    </cfRule>
    <cfRule type="cellIs" dxfId="4" priority="2074" operator="equal">
      <formula>"ALERTA!"</formula>
    </cfRule>
    <cfRule type="cellIs" dxfId="5" priority="2244" operator="equal">
      <formula>"ALERTA!"</formula>
    </cfRule>
    <cfRule type="cellIs" dxfId="6" priority="2414" operator="equal">
      <formula>"MEDIR"</formula>
    </cfRule>
    <cfRule type="cellIs" dxfId="7" priority="2584" operator="equal">
      <formula>"OK"</formula>
    </cfRule>
    <cfRule type="cellIs" dxfId="8" priority="2754" operator="equal">
      <formula>"ALERTA!"</formula>
    </cfRule>
    <cfRule type="cellIs" dxfId="9" priority="2924" operator="equal">
      <formula>"MEDIR"</formula>
    </cfRule>
    <cfRule type="cellIs" dxfId="10" priority="3094" operator="equal">
      <formula>"OK"</formula>
    </cfRule>
    <cfRule type="cellIs" dxfId="11" priority="3264" operator="equal">
      <formula>"""OK"""</formula>
    </cfRule>
    <cfRule type="cellIs" dxfId="11" priority="3434" operator="equal">
      <formula>"OK"</formula>
    </cfRule>
    <cfRule type="cellIs" dxfId="12" priority="3604" operator="equal">
      <formula>0</formula>
    </cfRule>
  </conditionalFormatting>
  <conditionalFormatting sqref="O1713">
    <cfRule type="expression" dxfId="2" priority="4113">
      <formula>$Z1713="OK"</formula>
    </cfRule>
  </conditionalFormatting>
  <conditionalFormatting sqref="Q1713">
    <cfRule type="expression" dxfId="2" priority="3943">
      <formula>$Z1713="OK"</formula>
    </cfRule>
  </conditionalFormatting>
  <conditionalFormatting sqref="S1713">
    <cfRule type="expression" dxfId="2" priority="3773">
      <formula>$Z1713="OK"</formula>
    </cfRule>
  </conditionalFormatting>
  <conditionalFormatting sqref="W1713">
    <cfRule type="cellIs" dxfId="3" priority="1733" operator="equal">
      <formula>"ALERTA!"</formula>
    </cfRule>
    <cfRule type="cellIs" dxfId="0" priority="1903" operator="equal">
      <formula>"ALERTA!"</formula>
    </cfRule>
    <cfRule type="cellIs" dxfId="4" priority="2073" operator="equal">
      <formula>"ALERTA!"</formula>
    </cfRule>
    <cfRule type="cellIs" dxfId="5" priority="2243" operator="equal">
      <formula>"ALERTA!"</formula>
    </cfRule>
    <cfRule type="cellIs" dxfId="6" priority="2413" operator="equal">
      <formula>"MEDIR"</formula>
    </cfRule>
    <cfRule type="cellIs" dxfId="7" priority="2583" operator="equal">
      <formula>"OK"</formula>
    </cfRule>
    <cfRule type="cellIs" dxfId="8" priority="2753" operator="equal">
      <formula>"ALERTA!"</formula>
    </cfRule>
    <cfRule type="cellIs" dxfId="9" priority="2923" operator="equal">
      <formula>"MEDIR"</formula>
    </cfRule>
    <cfRule type="cellIs" dxfId="10" priority="3093" operator="equal">
      <formula>"OK"</formula>
    </cfRule>
    <cfRule type="cellIs" dxfId="11" priority="3263" operator="equal">
      <formula>"""OK"""</formula>
    </cfRule>
    <cfRule type="cellIs" dxfId="11" priority="3433" operator="equal">
      <formula>"OK"</formula>
    </cfRule>
    <cfRule type="cellIs" dxfId="12" priority="3603" operator="equal">
      <formula>0</formula>
    </cfRule>
  </conditionalFormatting>
  <conditionalFormatting sqref="O1714">
    <cfRule type="expression" dxfId="2" priority="4112">
      <formula>$Z1714="OK"</formula>
    </cfRule>
  </conditionalFormatting>
  <conditionalFormatting sqref="Q1714">
    <cfRule type="expression" dxfId="2" priority="3942">
      <formula>$Z1714="OK"</formula>
    </cfRule>
  </conditionalFormatting>
  <conditionalFormatting sqref="S1714">
    <cfRule type="expression" dxfId="2" priority="3772">
      <formula>$Z1714="OK"</formula>
    </cfRule>
  </conditionalFormatting>
  <conditionalFormatting sqref="W1714">
    <cfRule type="cellIs" dxfId="3" priority="1732" operator="equal">
      <formula>"ALERTA!"</formula>
    </cfRule>
    <cfRule type="cellIs" dxfId="0" priority="1902" operator="equal">
      <formula>"ALERTA!"</formula>
    </cfRule>
    <cfRule type="cellIs" dxfId="4" priority="2072" operator="equal">
      <formula>"ALERTA!"</formula>
    </cfRule>
    <cfRule type="cellIs" dxfId="5" priority="2242" operator="equal">
      <formula>"ALERTA!"</formula>
    </cfRule>
    <cfRule type="cellIs" dxfId="6" priority="2412" operator="equal">
      <formula>"MEDIR"</formula>
    </cfRule>
    <cfRule type="cellIs" dxfId="7" priority="2582" operator="equal">
      <formula>"OK"</formula>
    </cfRule>
    <cfRule type="cellIs" dxfId="8" priority="2752" operator="equal">
      <formula>"ALERTA!"</formula>
    </cfRule>
    <cfRule type="cellIs" dxfId="9" priority="2922" operator="equal">
      <formula>"MEDIR"</formula>
    </cfRule>
    <cfRule type="cellIs" dxfId="10" priority="3092" operator="equal">
      <formula>"OK"</formula>
    </cfRule>
    <cfRule type="cellIs" dxfId="11" priority="3262" operator="equal">
      <formula>"""OK"""</formula>
    </cfRule>
    <cfRule type="cellIs" dxfId="11" priority="3432" operator="equal">
      <formula>"OK"</formula>
    </cfRule>
    <cfRule type="cellIs" dxfId="12" priority="3602" operator="equal">
      <formula>0</formula>
    </cfRule>
  </conditionalFormatting>
  <conditionalFormatting sqref="O1715">
    <cfRule type="expression" dxfId="2" priority="4111">
      <formula>$Z1715="OK"</formula>
    </cfRule>
  </conditionalFormatting>
  <conditionalFormatting sqref="Q1715">
    <cfRule type="expression" dxfId="2" priority="3941">
      <formula>$Z1715="OK"</formula>
    </cfRule>
  </conditionalFormatting>
  <conditionalFormatting sqref="S1715">
    <cfRule type="expression" dxfId="2" priority="3771">
      <formula>$Z1715="OK"</formula>
    </cfRule>
  </conditionalFormatting>
  <conditionalFormatting sqref="W1715">
    <cfRule type="cellIs" dxfId="3" priority="1731" operator="equal">
      <formula>"ALERTA!"</formula>
    </cfRule>
    <cfRule type="cellIs" dxfId="0" priority="1901" operator="equal">
      <formula>"ALERTA!"</formula>
    </cfRule>
    <cfRule type="cellIs" dxfId="4" priority="2071" operator="equal">
      <formula>"ALERTA!"</formula>
    </cfRule>
    <cfRule type="cellIs" dxfId="5" priority="2241" operator="equal">
      <formula>"ALERTA!"</formula>
    </cfRule>
    <cfRule type="cellIs" dxfId="6" priority="2411" operator="equal">
      <formula>"MEDIR"</formula>
    </cfRule>
    <cfRule type="cellIs" dxfId="7" priority="2581" operator="equal">
      <formula>"OK"</formula>
    </cfRule>
    <cfRule type="cellIs" dxfId="8" priority="2751" operator="equal">
      <formula>"ALERTA!"</formula>
    </cfRule>
    <cfRule type="cellIs" dxfId="9" priority="2921" operator="equal">
      <formula>"MEDIR"</formula>
    </cfRule>
    <cfRule type="cellIs" dxfId="10" priority="3091" operator="equal">
      <formula>"OK"</formula>
    </cfRule>
    <cfRule type="cellIs" dxfId="11" priority="3261" operator="equal">
      <formula>"""OK"""</formula>
    </cfRule>
    <cfRule type="cellIs" dxfId="11" priority="3431" operator="equal">
      <formula>"OK"</formula>
    </cfRule>
    <cfRule type="cellIs" dxfId="12" priority="3601" operator="equal">
      <formula>0</formula>
    </cfRule>
  </conditionalFormatting>
  <conditionalFormatting sqref="O1716">
    <cfRule type="expression" dxfId="2" priority="4110">
      <formula>$Z1716="OK"</formula>
    </cfRule>
  </conditionalFormatting>
  <conditionalFormatting sqref="Q1716">
    <cfRule type="expression" dxfId="2" priority="3940">
      <formula>$Z1716="OK"</formula>
    </cfRule>
  </conditionalFormatting>
  <conditionalFormatting sqref="S1716">
    <cfRule type="expression" dxfId="2" priority="3770">
      <formula>$Z1716="OK"</formula>
    </cfRule>
  </conditionalFormatting>
  <conditionalFormatting sqref="W1716">
    <cfRule type="cellIs" dxfId="3" priority="1730" operator="equal">
      <formula>"ALERTA!"</formula>
    </cfRule>
    <cfRule type="cellIs" dxfId="0" priority="1900" operator="equal">
      <formula>"ALERTA!"</formula>
    </cfRule>
    <cfRule type="cellIs" dxfId="4" priority="2070" operator="equal">
      <formula>"ALERTA!"</formula>
    </cfRule>
    <cfRule type="cellIs" dxfId="5" priority="2240" operator="equal">
      <formula>"ALERTA!"</formula>
    </cfRule>
    <cfRule type="cellIs" dxfId="6" priority="2410" operator="equal">
      <formula>"MEDIR"</formula>
    </cfRule>
    <cfRule type="cellIs" dxfId="7" priority="2580" operator="equal">
      <formula>"OK"</formula>
    </cfRule>
    <cfRule type="cellIs" dxfId="8" priority="2750" operator="equal">
      <formula>"ALERTA!"</formula>
    </cfRule>
    <cfRule type="cellIs" dxfId="9" priority="2920" operator="equal">
      <formula>"MEDIR"</formula>
    </cfRule>
    <cfRule type="cellIs" dxfId="10" priority="3090" operator="equal">
      <formula>"OK"</formula>
    </cfRule>
    <cfRule type="cellIs" dxfId="11" priority="3260" operator="equal">
      <formula>"""OK"""</formula>
    </cfRule>
    <cfRule type="cellIs" dxfId="11" priority="3430" operator="equal">
      <formula>"OK"</formula>
    </cfRule>
    <cfRule type="cellIs" dxfId="12" priority="3600" operator="equal">
      <formula>0</formula>
    </cfRule>
  </conditionalFormatting>
  <conditionalFormatting sqref="O1717">
    <cfRule type="expression" dxfId="2" priority="4109">
      <formula>$Z1717="OK"</formula>
    </cfRule>
  </conditionalFormatting>
  <conditionalFormatting sqref="Q1717">
    <cfRule type="expression" dxfId="2" priority="3939">
      <formula>$Z1717="OK"</formula>
    </cfRule>
  </conditionalFormatting>
  <conditionalFormatting sqref="S1717">
    <cfRule type="expression" dxfId="2" priority="3769">
      <formula>$Z1717="OK"</formula>
    </cfRule>
  </conditionalFormatting>
  <conditionalFormatting sqref="W1717">
    <cfRule type="cellIs" dxfId="3" priority="1729" operator="equal">
      <formula>"ALERTA!"</formula>
    </cfRule>
    <cfRule type="cellIs" dxfId="0" priority="1899" operator="equal">
      <formula>"ALERTA!"</formula>
    </cfRule>
    <cfRule type="cellIs" dxfId="4" priority="2069" operator="equal">
      <formula>"ALERTA!"</formula>
    </cfRule>
    <cfRule type="cellIs" dxfId="5" priority="2239" operator="equal">
      <formula>"ALERTA!"</formula>
    </cfRule>
    <cfRule type="cellIs" dxfId="6" priority="2409" operator="equal">
      <formula>"MEDIR"</formula>
    </cfRule>
    <cfRule type="cellIs" dxfId="7" priority="2579" operator="equal">
      <formula>"OK"</formula>
    </cfRule>
    <cfRule type="cellIs" dxfId="8" priority="2749" operator="equal">
      <formula>"ALERTA!"</formula>
    </cfRule>
    <cfRule type="cellIs" dxfId="9" priority="2919" operator="equal">
      <formula>"MEDIR"</formula>
    </cfRule>
    <cfRule type="cellIs" dxfId="10" priority="3089" operator="equal">
      <formula>"OK"</formula>
    </cfRule>
    <cfRule type="cellIs" dxfId="11" priority="3259" operator="equal">
      <formula>"""OK"""</formula>
    </cfRule>
    <cfRule type="cellIs" dxfId="11" priority="3429" operator="equal">
      <formula>"OK"</formula>
    </cfRule>
    <cfRule type="cellIs" dxfId="12" priority="3599" operator="equal">
      <formula>0</formula>
    </cfRule>
  </conditionalFormatting>
  <conditionalFormatting sqref="O1718">
    <cfRule type="expression" dxfId="2" priority="4108">
      <formula>$Z1718="OK"</formula>
    </cfRule>
  </conditionalFormatting>
  <conditionalFormatting sqref="Q1718">
    <cfRule type="expression" dxfId="2" priority="3938">
      <formula>$Z1718="OK"</formula>
    </cfRule>
  </conditionalFormatting>
  <conditionalFormatting sqref="S1718">
    <cfRule type="expression" dxfId="2" priority="3768">
      <formula>$Z1718="OK"</formula>
    </cfRule>
  </conditionalFormatting>
  <conditionalFormatting sqref="W1718">
    <cfRule type="cellIs" dxfId="3" priority="1728" operator="equal">
      <formula>"ALERTA!"</formula>
    </cfRule>
    <cfRule type="cellIs" dxfId="0" priority="1898" operator="equal">
      <formula>"ALERTA!"</formula>
    </cfRule>
    <cfRule type="cellIs" dxfId="4" priority="2068" operator="equal">
      <formula>"ALERTA!"</formula>
    </cfRule>
    <cfRule type="cellIs" dxfId="5" priority="2238" operator="equal">
      <formula>"ALERTA!"</formula>
    </cfRule>
    <cfRule type="cellIs" dxfId="6" priority="2408" operator="equal">
      <formula>"MEDIR"</formula>
    </cfRule>
    <cfRule type="cellIs" dxfId="7" priority="2578" operator="equal">
      <formula>"OK"</formula>
    </cfRule>
    <cfRule type="cellIs" dxfId="8" priority="2748" operator="equal">
      <formula>"ALERTA!"</formula>
    </cfRule>
    <cfRule type="cellIs" dxfId="9" priority="2918" operator="equal">
      <formula>"MEDIR"</formula>
    </cfRule>
    <cfRule type="cellIs" dxfId="10" priority="3088" operator="equal">
      <formula>"OK"</formula>
    </cfRule>
    <cfRule type="cellIs" dxfId="11" priority="3258" operator="equal">
      <formula>"""OK"""</formula>
    </cfRule>
    <cfRule type="cellIs" dxfId="11" priority="3428" operator="equal">
      <formula>"OK"</formula>
    </cfRule>
    <cfRule type="cellIs" dxfId="12" priority="3598" operator="equal">
      <formula>0</formula>
    </cfRule>
  </conditionalFormatting>
  <conditionalFormatting sqref="O1719">
    <cfRule type="expression" dxfId="2" priority="4107">
      <formula>$Z1719="OK"</formula>
    </cfRule>
  </conditionalFormatting>
  <conditionalFormatting sqref="Q1719">
    <cfRule type="expression" dxfId="2" priority="3937">
      <formula>$Z1719="OK"</formula>
    </cfRule>
  </conditionalFormatting>
  <conditionalFormatting sqref="S1719">
    <cfRule type="expression" dxfId="2" priority="3767">
      <formula>$Z1719="OK"</formula>
    </cfRule>
  </conditionalFormatting>
  <conditionalFormatting sqref="W1719">
    <cfRule type="cellIs" dxfId="3" priority="1727" operator="equal">
      <formula>"ALERTA!"</formula>
    </cfRule>
    <cfRule type="cellIs" dxfId="0" priority="1897" operator="equal">
      <formula>"ALERTA!"</formula>
    </cfRule>
    <cfRule type="cellIs" dxfId="4" priority="2067" operator="equal">
      <formula>"ALERTA!"</formula>
    </cfRule>
    <cfRule type="cellIs" dxfId="5" priority="2237" operator="equal">
      <formula>"ALERTA!"</formula>
    </cfRule>
    <cfRule type="cellIs" dxfId="6" priority="2407" operator="equal">
      <formula>"MEDIR"</formula>
    </cfRule>
    <cfRule type="cellIs" dxfId="7" priority="2577" operator="equal">
      <formula>"OK"</formula>
    </cfRule>
    <cfRule type="cellIs" dxfId="8" priority="2747" operator="equal">
      <formula>"ALERTA!"</formula>
    </cfRule>
    <cfRule type="cellIs" dxfId="9" priority="2917" operator="equal">
      <formula>"MEDIR"</formula>
    </cfRule>
    <cfRule type="cellIs" dxfId="10" priority="3087" operator="equal">
      <formula>"OK"</formula>
    </cfRule>
    <cfRule type="cellIs" dxfId="11" priority="3257" operator="equal">
      <formula>"""OK"""</formula>
    </cfRule>
    <cfRule type="cellIs" dxfId="11" priority="3427" operator="equal">
      <formula>"OK"</formula>
    </cfRule>
    <cfRule type="cellIs" dxfId="12" priority="3597" operator="equal">
      <formula>0</formula>
    </cfRule>
  </conditionalFormatting>
  <conditionalFormatting sqref="O1720">
    <cfRule type="expression" dxfId="2" priority="4106">
      <formula>$Z1720="OK"</formula>
    </cfRule>
  </conditionalFormatting>
  <conditionalFormatting sqref="Q1720">
    <cfRule type="expression" dxfId="2" priority="3936">
      <formula>$Z1720="OK"</formula>
    </cfRule>
  </conditionalFormatting>
  <conditionalFormatting sqref="S1720">
    <cfRule type="expression" dxfId="2" priority="3766">
      <formula>$Z1720="OK"</formula>
    </cfRule>
  </conditionalFormatting>
  <conditionalFormatting sqref="W1720">
    <cfRule type="cellIs" dxfId="3" priority="1726" operator="equal">
      <formula>"ALERTA!"</formula>
    </cfRule>
    <cfRule type="cellIs" dxfId="0" priority="1896" operator="equal">
      <formula>"ALERTA!"</formula>
    </cfRule>
    <cfRule type="cellIs" dxfId="4" priority="2066" operator="equal">
      <formula>"ALERTA!"</formula>
    </cfRule>
    <cfRule type="cellIs" dxfId="5" priority="2236" operator="equal">
      <formula>"ALERTA!"</formula>
    </cfRule>
    <cfRule type="cellIs" dxfId="6" priority="2406" operator="equal">
      <formula>"MEDIR"</formula>
    </cfRule>
    <cfRule type="cellIs" dxfId="7" priority="2576" operator="equal">
      <formula>"OK"</formula>
    </cfRule>
    <cfRule type="cellIs" dxfId="8" priority="2746" operator="equal">
      <formula>"ALERTA!"</formula>
    </cfRule>
    <cfRule type="cellIs" dxfId="9" priority="2916" operator="equal">
      <formula>"MEDIR"</formula>
    </cfRule>
    <cfRule type="cellIs" dxfId="10" priority="3086" operator="equal">
      <formula>"OK"</formula>
    </cfRule>
    <cfRule type="cellIs" dxfId="11" priority="3256" operator="equal">
      <formula>"""OK"""</formula>
    </cfRule>
    <cfRule type="cellIs" dxfId="11" priority="3426" operator="equal">
      <formula>"OK"</formula>
    </cfRule>
    <cfRule type="cellIs" dxfId="12" priority="3596" operator="equal">
      <formula>0</formula>
    </cfRule>
  </conditionalFormatting>
  <conditionalFormatting sqref="O1721">
    <cfRule type="expression" dxfId="2" priority="4105">
      <formula>$Z1721="OK"</formula>
    </cfRule>
  </conditionalFormatting>
  <conditionalFormatting sqref="Q1721">
    <cfRule type="expression" dxfId="2" priority="3935">
      <formula>$Z1721="OK"</formula>
    </cfRule>
  </conditionalFormatting>
  <conditionalFormatting sqref="S1721">
    <cfRule type="expression" dxfId="2" priority="3765">
      <formula>$Z1721="OK"</formula>
    </cfRule>
  </conditionalFormatting>
  <conditionalFormatting sqref="W1721">
    <cfRule type="cellIs" dxfId="3" priority="1725" operator="equal">
      <formula>"ALERTA!"</formula>
    </cfRule>
    <cfRule type="cellIs" dxfId="0" priority="1895" operator="equal">
      <formula>"ALERTA!"</formula>
    </cfRule>
    <cfRule type="cellIs" dxfId="4" priority="2065" operator="equal">
      <formula>"ALERTA!"</formula>
    </cfRule>
    <cfRule type="cellIs" dxfId="5" priority="2235" operator="equal">
      <formula>"ALERTA!"</formula>
    </cfRule>
    <cfRule type="cellIs" dxfId="6" priority="2405" operator="equal">
      <formula>"MEDIR"</formula>
    </cfRule>
    <cfRule type="cellIs" dxfId="7" priority="2575" operator="equal">
      <formula>"OK"</formula>
    </cfRule>
    <cfRule type="cellIs" dxfId="8" priority="2745" operator="equal">
      <formula>"ALERTA!"</formula>
    </cfRule>
    <cfRule type="cellIs" dxfId="9" priority="2915" operator="equal">
      <formula>"MEDIR"</formula>
    </cfRule>
    <cfRule type="cellIs" dxfId="10" priority="3085" operator="equal">
      <formula>"OK"</formula>
    </cfRule>
    <cfRule type="cellIs" dxfId="11" priority="3255" operator="equal">
      <formula>"""OK"""</formula>
    </cfRule>
    <cfRule type="cellIs" dxfId="11" priority="3425" operator="equal">
      <formula>"OK"</formula>
    </cfRule>
    <cfRule type="cellIs" dxfId="12" priority="3595" operator="equal">
      <formula>0</formula>
    </cfRule>
  </conditionalFormatting>
  <conditionalFormatting sqref="O1722">
    <cfRule type="expression" dxfId="2" priority="4104">
      <formula>$Z1722="OK"</formula>
    </cfRule>
  </conditionalFormatting>
  <conditionalFormatting sqref="Q1722">
    <cfRule type="expression" dxfId="2" priority="3934">
      <formula>$Z1722="OK"</formula>
    </cfRule>
  </conditionalFormatting>
  <conditionalFormatting sqref="S1722">
    <cfRule type="expression" dxfId="2" priority="3764">
      <formula>$Z1722="OK"</formula>
    </cfRule>
  </conditionalFormatting>
  <conditionalFormatting sqref="W1722">
    <cfRule type="cellIs" dxfId="3" priority="1724" operator="equal">
      <formula>"ALERTA!"</formula>
    </cfRule>
    <cfRule type="cellIs" dxfId="0" priority="1894" operator="equal">
      <formula>"ALERTA!"</formula>
    </cfRule>
    <cfRule type="cellIs" dxfId="4" priority="2064" operator="equal">
      <formula>"ALERTA!"</formula>
    </cfRule>
    <cfRule type="cellIs" dxfId="5" priority="2234" operator="equal">
      <formula>"ALERTA!"</formula>
    </cfRule>
    <cfRule type="cellIs" dxfId="6" priority="2404" operator="equal">
      <formula>"MEDIR"</formula>
    </cfRule>
    <cfRule type="cellIs" dxfId="7" priority="2574" operator="equal">
      <formula>"OK"</formula>
    </cfRule>
    <cfRule type="cellIs" dxfId="8" priority="2744" operator="equal">
      <formula>"ALERTA!"</formula>
    </cfRule>
    <cfRule type="cellIs" dxfId="9" priority="2914" operator="equal">
      <formula>"MEDIR"</formula>
    </cfRule>
    <cfRule type="cellIs" dxfId="10" priority="3084" operator="equal">
      <formula>"OK"</formula>
    </cfRule>
    <cfRule type="cellIs" dxfId="11" priority="3254" operator="equal">
      <formula>"""OK"""</formula>
    </cfRule>
    <cfRule type="cellIs" dxfId="11" priority="3424" operator="equal">
      <formula>"OK"</formula>
    </cfRule>
    <cfRule type="cellIs" dxfId="12" priority="3594" operator="equal">
      <formula>0</formula>
    </cfRule>
  </conditionalFormatting>
  <conditionalFormatting sqref="O1723">
    <cfRule type="expression" dxfId="2" priority="4103">
      <formula>$Z1723="OK"</formula>
    </cfRule>
  </conditionalFormatting>
  <conditionalFormatting sqref="Q1723">
    <cfRule type="expression" dxfId="2" priority="3933">
      <formula>$Z1723="OK"</formula>
    </cfRule>
  </conditionalFormatting>
  <conditionalFormatting sqref="S1723">
    <cfRule type="expression" dxfId="2" priority="3763">
      <formula>$Z1723="OK"</formula>
    </cfRule>
  </conditionalFormatting>
  <conditionalFormatting sqref="W1723">
    <cfRule type="cellIs" dxfId="3" priority="1723" operator="equal">
      <formula>"ALERTA!"</formula>
    </cfRule>
    <cfRule type="cellIs" dxfId="0" priority="1893" operator="equal">
      <formula>"ALERTA!"</formula>
    </cfRule>
    <cfRule type="cellIs" dxfId="4" priority="2063" operator="equal">
      <formula>"ALERTA!"</formula>
    </cfRule>
    <cfRule type="cellIs" dxfId="5" priority="2233" operator="equal">
      <formula>"ALERTA!"</formula>
    </cfRule>
    <cfRule type="cellIs" dxfId="6" priority="2403" operator="equal">
      <formula>"MEDIR"</formula>
    </cfRule>
    <cfRule type="cellIs" dxfId="7" priority="2573" operator="equal">
      <formula>"OK"</formula>
    </cfRule>
    <cfRule type="cellIs" dxfId="8" priority="2743" operator="equal">
      <formula>"ALERTA!"</formula>
    </cfRule>
    <cfRule type="cellIs" dxfId="9" priority="2913" operator="equal">
      <formula>"MEDIR"</formula>
    </cfRule>
    <cfRule type="cellIs" dxfId="10" priority="3083" operator="equal">
      <formula>"OK"</formula>
    </cfRule>
    <cfRule type="cellIs" dxfId="11" priority="3253" operator="equal">
      <formula>"""OK"""</formula>
    </cfRule>
    <cfRule type="cellIs" dxfId="11" priority="3423" operator="equal">
      <formula>"OK"</formula>
    </cfRule>
    <cfRule type="cellIs" dxfId="12" priority="3593" operator="equal">
      <formula>0</formula>
    </cfRule>
  </conditionalFormatting>
  <conditionalFormatting sqref="O1724">
    <cfRule type="expression" dxfId="2" priority="4102">
      <formula>$Z1724="OK"</formula>
    </cfRule>
  </conditionalFormatting>
  <conditionalFormatting sqref="Q1724">
    <cfRule type="expression" dxfId="2" priority="3932">
      <formula>$Z1724="OK"</formula>
    </cfRule>
  </conditionalFormatting>
  <conditionalFormatting sqref="S1724">
    <cfRule type="expression" dxfId="2" priority="3762">
      <formula>$Z1724="OK"</formula>
    </cfRule>
  </conditionalFormatting>
  <conditionalFormatting sqref="W1724">
    <cfRule type="cellIs" dxfId="3" priority="1722" operator="equal">
      <formula>"ALERTA!"</formula>
    </cfRule>
    <cfRule type="cellIs" dxfId="0" priority="1892" operator="equal">
      <formula>"ALERTA!"</formula>
    </cfRule>
    <cfRule type="cellIs" dxfId="4" priority="2062" operator="equal">
      <formula>"ALERTA!"</formula>
    </cfRule>
    <cfRule type="cellIs" dxfId="5" priority="2232" operator="equal">
      <formula>"ALERTA!"</formula>
    </cfRule>
    <cfRule type="cellIs" dxfId="6" priority="2402" operator="equal">
      <formula>"MEDIR"</formula>
    </cfRule>
    <cfRule type="cellIs" dxfId="7" priority="2572" operator="equal">
      <formula>"OK"</formula>
    </cfRule>
    <cfRule type="cellIs" dxfId="8" priority="2742" operator="equal">
      <formula>"ALERTA!"</formula>
    </cfRule>
    <cfRule type="cellIs" dxfId="9" priority="2912" operator="equal">
      <formula>"MEDIR"</formula>
    </cfRule>
    <cfRule type="cellIs" dxfId="10" priority="3082" operator="equal">
      <formula>"OK"</formula>
    </cfRule>
    <cfRule type="cellIs" dxfId="11" priority="3252" operator="equal">
      <formula>"""OK"""</formula>
    </cfRule>
    <cfRule type="cellIs" dxfId="11" priority="3422" operator="equal">
      <formula>"OK"</formula>
    </cfRule>
    <cfRule type="cellIs" dxfId="12" priority="3592" operator="equal">
      <formula>0</formula>
    </cfRule>
  </conditionalFormatting>
  <conditionalFormatting sqref="O1725">
    <cfRule type="expression" dxfId="2" priority="4101">
      <formula>$Z1725="OK"</formula>
    </cfRule>
  </conditionalFormatting>
  <conditionalFormatting sqref="Q1725">
    <cfRule type="expression" dxfId="2" priority="3931">
      <formula>$Z1725="OK"</formula>
    </cfRule>
  </conditionalFormatting>
  <conditionalFormatting sqref="S1725">
    <cfRule type="expression" dxfId="2" priority="3761">
      <formula>$Z1725="OK"</formula>
    </cfRule>
  </conditionalFormatting>
  <conditionalFormatting sqref="W1725">
    <cfRule type="cellIs" dxfId="3" priority="1721" operator="equal">
      <formula>"ALERTA!"</formula>
    </cfRule>
    <cfRule type="cellIs" dxfId="0" priority="1891" operator="equal">
      <formula>"ALERTA!"</formula>
    </cfRule>
    <cfRule type="cellIs" dxfId="4" priority="2061" operator="equal">
      <formula>"ALERTA!"</formula>
    </cfRule>
    <cfRule type="cellIs" dxfId="5" priority="2231" operator="equal">
      <formula>"ALERTA!"</formula>
    </cfRule>
    <cfRule type="cellIs" dxfId="6" priority="2401" operator="equal">
      <formula>"MEDIR"</formula>
    </cfRule>
    <cfRule type="cellIs" dxfId="7" priority="2571" operator="equal">
      <formula>"OK"</formula>
    </cfRule>
    <cfRule type="cellIs" dxfId="8" priority="2741" operator="equal">
      <formula>"ALERTA!"</formula>
    </cfRule>
    <cfRule type="cellIs" dxfId="9" priority="2911" operator="equal">
      <formula>"MEDIR"</formula>
    </cfRule>
    <cfRule type="cellIs" dxfId="10" priority="3081" operator="equal">
      <formula>"OK"</formula>
    </cfRule>
    <cfRule type="cellIs" dxfId="11" priority="3251" operator="equal">
      <formula>"""OK"""</formula>
    </cfRule>
    <cfRule type="cellIs" dxfId="11" priority="3421" operator="equal">
      <formula>"OK"</formula>
    </cfRule>
    <cfRule type="cellIs" dxfId="12" priority="3591" operator="equal">
      <formula>0</formula>
    </cfRule>
  </conditionalFormatting>
  <conditionalFormatting sqref="O1726">
    <cfRule type="expression" dxfId="2" priority="4100">
      <formula>$Z1726="OK"</formula>
    </cfRule>
  </conditionalFormatting>
  <conditionalFormatting sqref="Q1726">
    <cfRule type="expression" dxfId="2" priority="3930">
      <formula>$Z1726="OK"</formula>
    </cfRule>
  </conditionalFormatting>
  <conditionalFormatting sqref="S1726">
    <cfRule type="expression" dxfId="2" priority="3760">
      <formula>$Z1726="OK"</formula>
    </cfRule>
  </conditionalFormatting>
  <conditionalFormatting sqref="W1726">
    <cfRule type="cellIs" dxfId="3" priority="1720" operator="equal">
      <formula>"ALERTA!"</formula>
    </cfRule>
    <cfRule type="cellIs" dxfId="0" priority="1890" operator="equal">
      <formula>"ALERTA!"</formula>
    </cfRule>
    <cfRule type="cellIs" dxfId="4" priority="2060" operator="equal">
      <formula>"ALERTA!"</formula>
    </cfRule>
    <cfRule type="cellIs" dxfId="5" priority="2230" operator="equal">
      <formula>"ALERTA!"</formula>
    </cfRule>
    <cfRule type="cellIs" dxfId="6" priority="2400" operator="equal">
      <formula>"MEDIR"</formula>
    </cfRule>
    <cfRule type="cellIs" dxfId="7" priority="2570" operator="equal">
      <formula>"OK"</formula>
    </cfRule>
    <cfRule type="cellIs" dxfId="8" priority="2740" operator="equal">
      <formula>"ALERTA!"</formula>
    </cfRule>
    <cfRule type="cellIs" dxfId="9" priority="2910" operator="equal">
      <formula>"MEDIR"</formula>
    </cfRule>
    <cfRule type="cellIs" dxfId="10" priority="3080" operator="equal">
      <formula>"OK"</formula>
    </cfRule>
    <cfRule type="cellIs" dxfId="11" priority="3250" operator="equal">
      <formula>"""OK"""</formula>
    </cfRule>
    <cfRule type="cellIs" dxfId="11" priority="3420" operator="equal">
      <formula>"OK"</formula>
    </cfRule>
    <cfRule type="cellIs" dxfId="12" priority="3590" operator="equal">
      <formula>0</formula>
    </cfRule>
  </conditionalFormatting>
  <conditionalFormatting sqref="O1727">
    <cfRule type="expression" dxfId="2" priority="4099">
      <formula>$Z1727="OK"</formula>
    </cfRule>
  </conditionalFormatting>
  <conditionalFormatting sqref="Q1727">
    <cfRule type="expression" dxfId="2" priority="3929">
      <formula>$Z1727="OK"</formula>
    </cfRule>
  </conditionalFormatting>
  <conditionalFormatting sqref="S1727">
    <cfRule type="expression" dxfId="2" priority="3759">
      <formula>$Z1727="OK"</formula>
    </cfRule>
  </conditionalFormatting>
  <conditionalFormatting sqref="W1727">
    <cfRule type="cellIs" dxfId="3" priority="1719" operator="equal">
      <formula>"ALERTA!"</formula>
    </cfRule>
    <cfRule type="cellIs" dxfId="0" priority="1889" operator="equal">
      <formula>"ALERTA!"</formula>
    </cfRule>
    <cfRule type="cellIs" dxfId="4" priority="2059" operator="equal">
      <formula>"ALERTA!"</formula>
    </cfRule>
    <cfRule type="cellIs" dxfId="5" priority="2229" operator="equal">
      <formula>"ALERTA!"</formula>
    </cfRule>
    <cfRule type="cellIs" dxfId="6" priority="2399" operator="equal">
      <formula>"MEDIR"</formula>
    </cfRule>
    <cfRule type="cellIs" dxfId="7" priority="2569" operator="equal">
      <formula>"OK"</formula>
    </cfRule>
    <cfRule type="cellIs" dxfId="8" priority="2739" operator="equal">
      <formula>"ALERTA!"</formula>
    </cfRule>
    <cfRule type="cellIs" dxfId="9" priority="2909" operator="equal">
      <formula>"MEDIR"</formula>
    </cfRule>
    <cfRule type="cellIs" dxfId="10" priority="3079" operator="equal">
      <formula>"OK"</formula>
    </cfRule>
    <cfRule type="cellIs" dxfId="11" priority="3249" operator="equal">
      <formula>"""OK"""</formula>
    </cfRule>
    <cfRule type="cellIs" dxfId="11" priority="3419" operator="equal">
      <formula>"OK"</formula>
    </cfRule>
    <cfRule type="cellIs" dxfId="12" priority="3589" operator="equal">
      <formula>0</formula>
    </cfRule>
  </conditionalFormatting>
  <conditionalFormatting sqref="O1728">
    <cfRule type="expression" dxfId="2" priority="4098">
      <formula>$Z1728="OK"</formula>
    </cfRule>
  </conditionalFormatting>
  <conditionalFormatting sqref="Q1728">
    <cfRule type="expression" dxfId="2" priority="3928">
      <formula>$Z1728="OK"</formula>
    </cfRule>
  </conditionalFormatting>
  <conditionalFormatting sqref="S1728">
    <cfRule type="expression" dxfId="2" priority="3758">
      <formula>$Z1728="OK"</formula>
    </cfRule>
  </conditionalFormatting>
  <conditionalFormatting sqref="W1728">
    <cfRule type="cellIs" dxfId="3" priority="1718" operator="equal">
      <formula>"ALERTA!"</formula>
    </cfRule>
    <cfRule type="cellIs" dxfId="0" priority="1888" operator="equal">
      <formula>"ALERTA!"</formula>
    </cfRule>
    <cfRule type="cellIs" dxfId="4" priority="2058" operator="equal">
      <formula>"ALERTA!"</formula>
    </cfRule>
    <cfRule type="cellIs" dxfId="5" priority="2228" operator="equal">
      <formula>"ALERTA!"</formula>
    </cfRule>
    <cfRule type="cellIs" dxfId="6" priority="2398" operator="equal">
      <formula>"MEDIR"</formula>
    </cfRule>
    <cfRule type="cellIs" dxfId="7" priority="2568" operator="equal">
      <formula>"OK"</formula>
    </cfRule>
    <cfRule type="cellIs" dxfId="8" priority="2738" operator="equal">
      <formula>"ALERTA!"</formula>
    </cfRule>
    <cfRule type="cellIs" dxfId="9" priority="2908" operator="equal">
      <formula>"MEDIR"</formula>
    </cfRule>
    <cfRule type="cellIs" dxfId="10" priority="3078" operator="equal">
      <formula>"OK"</formula>
    </cfRule>
    <cfRule type="cellIs" dxfId="11" priority="3248" operator="equal">
      <formula>"""OK"""</formula>
    </cfRule>
    <cfRule type="cellIs" dxfId="11" priority="3418" operator="equal">
      <formula>"OK"</formula>
    </cfRule>
    <cfRule type="cellIs" dxfId="12" priority="3588" operator="equal">
      <formula>0</formula>
    </cfRule>
  </conditionalFormatting>
  <conditionalFormatting sqref="O1729">
    <cfRule type="expression" dxfId="2" priority="4097">
      <formula>$Z1729="OK"</formula>
    </cfRule>
  </conditionalFormatting>
  <conditionalFormatting sqref="Q1729">
    <cfRule type="expression" dxfId="2" priority="3927">
      <formula>$Z1729="OK"</formula>
    </cfRule>
  </conditionalFormatting>
  <conditionalFormatting sqref="S1729">
    <cfRule type="expression" dxfId="2" priority="3757">
      <formula>$Z1729="OK"</formula>
    </cfRule>
  </conditionalFormatting>
  <conditionalFormatting sqref="W1729">
    <cfRule type="cellIs" dxfId="3" priority="1717" operator="equal">
      <formula>"ALERTA!"</formula>
    </cfRule>
    <cfRule type="cellIs" dxfId="0" priority="1887" operator="equal">
      <formula>"ALERTA!"</formula>
    </cfRule>
    <cfRule type="cellIs" dxfId="4" priority="2057" operator="equal">
      <formula>"ALERTA!"</formula>
    </cfRule>
    <cfRule type="cellIs" dxfId="5" priority="2227" operator="equal">
      <formula>"ALERTA!"</formula>
    </cfRule>
    <cfRule type="cellIs" dxfId="6" priority="2397" operator="equal">
      <formula>"MEDIR"</formula>
    </cfRule>
    <cfRule type="cellIs" dxfId="7" priority="2567" operator="equal">
      <formula>"OK"</formula>
    </cfRule>
    <cfRule type="cellIs" dxfId="8" priority="2737" operator="equal">
      <formula>"ALERTA!"</formula>
    </cfRule>
    <cfRule type="cellIs" dxfId="9" priority="2907" operator="equal">
      <formula>"MEDIR"</formula>
    </cfRule>
    <cfRule type="cellIs" dxfId="10" priority="3077" operator="equal">
      <formula>"OK"</formula>
    </cfRule>
    <cfRule type="cellIs" dxfId="11" priority="3247" operator="equal">
      <formula>"""OK"""</formula>
    </cfRule>
    <cfRule type="cellIs" dxfId="11" priority="3417" operator="equal">
      <formula>"OK"</formula>
    </cfRule>
    <cfRule type="cellIs" dxfId="12" priority="3587" operator="equal">
      <formula>0</formula>
    </cfRule>
  </conditionalFormatting>
  <conditionalFormatting sqref="O1730">
    <cfRule type="expression" dxfId="2" priority="4096">
      <formula>$Z1730="OK"</formula>
    </cfRule>
  </conditionalFormatting>
  <conditionalFormatting sqref="Q1730">
    <cfRule type="expression" dxfId="2" priority="3926">
      <formula>$Z1730="OK"</formula>
    </cfRule>
  </conditionalFormatting>
  <conditionalFormatting sqref="S1730">
    <cfRule type="expression" dxfId="2" priority="3756">
      <formula>$Z1730="OK"</formula>
    </cfRule>
  </conditionalFormatting>
  <conditionalFormatting sqref="W1730">
    <cfRule type="cellIs" dxfId="3" priority="1716" operator="equal">
      <formula>"ALERTA!"</formula>
    </cfRule>
    <cfRule type="cellIs" dxfId="0" priority="1886" operator="equal">
      <formula>"ALERTA!"</formula>
    </cfRule>
    <cfRule type="cellIs" dxfId="4" priority="2056" operator="equal">
      <formula>"ALERTA!"</formula>
    </cfRule>
    <cfRule type="cellIs" dxfId="5" priority="2226" operator="equal">
      <formula>"ALERTA!"</formula>
    </cfRule>
    <cfRule type="cellIs" dxfId="6" priority="2396" operator="equal">
      <formula>"MEDIR"</formula>
    </cfRule>
    <cfRule type="cellIs" dxfId="7" priority="2566" operator="equal">
      <formula>"OK"</formula>
    </cfRule>
    <cfRule type="cellIs" dxfId="8" priority="2736" operator="equal">
      <formula>"ALERTA!"</formula>
    </cfRule>
    <cfRule type="cellIs" dxfId="9" priority="2906" operator="equal">
      <formula>"MEDIR"</formula>
    </cfRule>
    <cfRule type="cellIs" dxfId="10" priority="3076" operator="equal">
      <formula>"OK"</formula>
    </cfRule>
    <cfRule type="cellIs" dxfId="11" priority="3246" operator="equal">
      <formula>"""OK"""</formula>
    </cfRule>
    <cfRule type="cellIs" dxfId="11" priority="3416" operator="equal">
      <formula>"OK"</formula>
    </cfRule>
    <cfRule type="cellIs" dxfId="12" priority="3586" operator="equal">
      <formula>0</formula>
    </cfRule>
  </conditionalFormatting>
  <conditionalFormatting sqref="O1731">
    <cfRule type="expression" dxfId="2" priority="4095">
      <formula>$Z1731="OK"</formula>
    </cfRule>
  </conditionalFormatting>
  <conditionalFormatting sqref="Q1731">
    <cfRule type="expression" dxfId="2" priority="3925">
      <formula>$Z1731="OK"</formula>
    </cfRule>
  </conditionalFormatting>
  <conditionalFormatting sqref="S1731">
    <cfRule type="expression" dxfId="2" priority="3755">
      <formula>$Z1731="OK"</formula>
    </cfRule>
  </conditionalFormatting>
  <conditionalFormatting sqref="W1731">
    <cfRule type="cellIs" dxfId="3" priority="1715" operator="equal">
      <formula>"ALERTA!"</formula>
    </cfRule>
    <cfRule type="cellIs" dxfId="0" priority="1885" operator="equal">
      <formula>"ALERTA!"</formula>
    </cfRule>
    <cfRule type="cellIs" dxfId="4" priority="2055" operator="equal">
      <formula>"ALERTA!"</formula>
    </cfRule>
    <cfRule type="cellIs" dxfId="5" priority="2225" operator="equal">
      <formula>"ALERTA!"</formula>
    </cfRule>
    <cfRule type="cellIs" dxfId="6" priority="2395" operator="equal">
      <formula>"MEDIR"</formula>
    </cfRule>
    <cfRule type="cellIs" dxfId="7" priority="2565" operator="equal">
      <formula>"OK"</formula>
    </cfRule>
    <cfRule type="cellIs" dxfId="8" priority="2735" operator="equal">
      <formula>"ALERTA!"</formula>
    </cfRule>
    <cfRule type="cellIs" dxfId="9" priority="2905" operator="equal">
      <formula>"MEDIR"</formula>
    </cfRule>
    <cfRule type="cellIs" dxfId="10" priority="3075" operator="equal">
      <formula>"OK"</formula>
    </cfRule>
    <cfRule type="cellIs" dxfId="11" priority="3245" operator="equal">
      <formula>"""OK"""</formula>
    </cfRule>
    <cfRule type="cellIs" dxfId="11" priority="3415" operator="equal">
      <formula>"OK"</formula>
    </cfRule>
    <cfRule type="cellIs" dxfId="12" priority="3585" operator="equal">
      <formula>0</formula>
    </cfRule>
  </conditionalFormatting>
  <conditionalFormatting sqref="O1732">
    <cfRule type="expression" dxfId="2" priority="4094">
      <formula>$Z1732="OK"</formula>
    </cfRule>
  </conditionalFormatting>
  <conditionalFormatting sqref="Q1732">
    <cfRule type="expression" dxfId="2" priority="3924">
      <formula>$Z1732="OK"</formula>
    </cfRule>
  </conditionalFormatting>
  <conditionalFormatting sqref="S1732">
    <cfRule type="expression" dxfId="2" priority="3754">
      <formula>$Z1732="OK"</formula>
    </cfRule>
  </conditionalFormatting>
  <conditionalFormatting sqref="W1732">
    <cfRule type="cellIs" dxfId="3" priority="1714" operator="equal">
      <formula>"ALERTA!"</formula>
    </cfRule>
    <cfRule type="cellIs" dxfId="0" priority="1884" operator="equal">
      <formula>"ALERTA!"</formula>
    </cfRule>
    <cfRule type="cellIs" dxfId="4" priority="2054" operator="equal">
      <formula>"ALERTA!"</formula>
    </cfRule>
    <cfRule type="cellIs" dxfId="5" priority="2224" operator="equal">
      <formula>"ALERTA!"</formula>
    </cfRule>
    <cfRule type="cellIs" dxfId="6" priority="2394" operator="equal">
      <formula>"MEDIR"</formula>
    </cfRule>
    <cfRule type="cellIs" dxfId="7" priority="2564" operator="equal">
      <formula>"OK"</formula>
    </cfRule>
    <cfRule type="cellIs" dxfId="8" priority="2734" operator="equal">
      <formula>"ALERTA!"</formula>
    </cfRule>
    <cfRule type="cellIs" dxfId="9" priority="2904" operator="equal">
      <formula>"MEDIR"</formula>
    </cfRule>
    <cfRule type="cellIs" dxfId="10" priority="3074" operator="equal">
      <formula>"OK"</formula>
    </cfRule>
    <cfRule type="cellIs" dxfId="11" priority="3244" operator="equal">
      <formula>"""OK"""</formula>
    </cfRule>
    <cfRule type="cellIs" dxfId="11" priority="3414" operator="equal">
      <formula>"OK"</formula>
    </cfRule>
    <cfRule type="cellIs" dxfId="12" priority="3584" operator="equal">
      <formula>0</formula>
    </cfRule>
  </conditionalFormatting>
  <conditionalFormatting sqref="O1733">
    <cfRule type="expression" dxfId="2" priority="4093">
      <formula>$Z1733="OK"</formula>
    </cfRule>
  </conditionalFormatting>
  <conditionalFormatting sqref="Q1733">
    <cfRule type="expression" dxfId="2" priority="3923">
      <formula>$Z1733="OK"</formula>
    </cfRule>
  </conditionalFormatting>
  <conditionalFormatting sqref="S1733">
    <cfRule type="expression" dxfId="2" priority="3753">
      <formula>$Z1733="OK"</formula>
    </cfRule>
  </conditionalFormatting>
  <conditionalFormatting sqref="W1733">
    <cfRule type="cellIs" dxfId="3" priority="1713" operator="equal">
      <formula>"ALERTA!"</formula>
    </cfRule>
    <cfRule type="cellIs" dxfId="0" priority="1883" operator="equal">
      <formula>"ALERTA!"</formula>
    </cfRule>
    <cfRule type="cellIs" dxfId="4" priority="2053" operator="equal">
      <formula>"ALERTA!"</formula>
    </cfRule>
    <cfRule type="cellIs" dxfId="5" priority="2223" operator="equal">
      <formula>"ALERTA!"</formula>
    </cfRule>
    <cfRule type="cellIs" dxfId="6" priority="2393" operator="equal">
      <formula>"MEDIR"</formula>
    </cfRule>
    <cfRule type="cellIs" dxfId="7" priority="2563" operator="equal">
      <formula>"OK"</formula>
    </cfRule>
    <cfRule type="cellIs" dxfId="8" priority="2733" operator="equal">
      <formula>"ALERTA!"</formula>
    </cfRule>
    <cfRule type="cellIs" dxfId="9" priority="2903" operator="equal">
      <formula>"MEDIR"</formula>
    </cfRule>
    <cfRule type="cellIs" dxfId="10" priority="3073" operator="equal">
      <formula>"OK"</formula>
    </cfRule>
    <cfRule type="cellIs" dxfId="11" priority="3243" operator="equal">
      <formula>"""OK"""</formula>
    </cfRule>
    <cfRule type="cellIs" dxfId="11" priority="3413" operator="equal">
      <formula>"OK"</formula>
    </cfRule>
    <cfRule type="cellIs" dxfId="12" priority="3583" operator="equal">
      <formula>0</formula>
    </cfRule>
  </conditionalFormatting>
  <conditionalFormatting sqref="O1734">
    <cfRule type="expression" dxfId="2" priority="4092">
      <formula>$Z1734="OK"</formula>
    </cfRule>
  </conditionalFormatting>
  <conditionalFormatting sqref="Q1734">
    <cfRule type="expression" dxfId="2" priority="3922">
      <formula>$Z1734="OK"</formula>
    </cfRule>
  </conditionalFormatting>
  <conditionalFormatting sqref="S1734">
    <cfRule type="expression" dxfId="2" priority="3752">
      <formula>$Z1734="OK"</formula>
    </cfRule>
  </conditionalFormatting>
  <conditionalFormatting sqref="W1734">
    <cfRule type="cellIs" dxfId="3" priority="1712" operator="equal">
      <formula>"ALERTA!"</formula>
    </cfRule>
    <cfRule type="cellIs" dxfId="0" priority="1882" operator="equal">
      <formula>"ALERTA!"</formula>
    </cfRule>
    <cfRule type="cellIs" dxfId="4" priority="2052" operator="equal">
      <formula>"ALERTA!"</formula>
    </cfRule>
    <cfRule type="cellIs" dxfId="5" priority="2222" operator="equal">
      <formula>"ALERTA!"</formula>
    </cfRule>
    <cfRule type="cellIs" dxfId="6" priority="2392" operator="equal">
      <formula>"MEDIR"</formula>
    </cfRule>
    <cfRule type="cellIs" dxfId="7" priority="2562" operator="equal">
      <formula>"OK"</formula>
    </cfRule>
    <cfRule type="cellIs" dxfId="8" priority="2732" operator="equal">
      <formula>"ALERTA!"</formula>
    </cfRule>
    <cfRule type="cellIs" dxfId="9" priority="2902" operator="equal">
      <formula>"MEDIR"</formula>
    </cfRule>
    <cfRule type="cellIs" dxfId="10" priority="3072" operator="equal">
      <formula>"OK"</formula>
    </cfRule>
    <cfRule type="cellIs" dxfId="11" priority="3242" operator="equal">
      <formula>"""OK"""</formula>
    </cfRule>
    <cfRule type="cellIs" dxfId="11" priority="3412" operator="equal">
      <formula>"OK"</formula>
    </cfRule>
    <cfRule type="cellIs" dxfId="12" priority="3582" operator="equal">
      <formula>0</formula>
    </cfRule>
  </conditionalFormatting>
  <conditionalFormatting sqref="O1735">
    <cfRule type="expression" dxfId="2" priority="4091">
      <formula>$Z1735="OK"</formula>
    </cfRule>
  </conditionalFormatting>
  <conditionalFormatting sqref="Q1735">
    <cfRule type="expression" dxfId="2" priority="3921">
      <formula>$Z1735="OK"</formula>
    </cfRule>
  </conditionalFormatting>
  <conditionalFormatting sqref="S1735">
    <cfRule type="expression" dxfId="2" priority="3751">
      <formula>$Z1735="OK"</formula>
    </cfRule>
  </conditionalFormatting>
  <conditionalFormatting sqref="W1735">
    <cfRule type="cellIs" dxfId="3" priority="1711" operator="equal">
      <formula>"ALERTA!"</formula>
    </cfRule>
    <cfRule type="cellIs" dxfId="0" priority="1881" operator="equal">
      <formula>"ALERTA!"</formula>
    </cfRule>
    <cfRule type="cellIs" dxfId="4" priority="2051" operator="equal">
      <formula>"ALERTA!"</formula>
    </cfRule>
    <cfRule type="cellIs" dxfId="5" priority="2221" operator="equal">
      <formula>"ALERTA!"</formula>
    </cfRule>
    <cfRule type="cellIs" dxfId="6" priority="2391" operator="equal">
      <formula>"MEDIR"</formula>
    </cfRule>
    <cfRule type="cellIs" dxfId="7" priority="2561" operator="equal">
      <formula>"OK"</formula>
    </cfRule>
    <cfRule type="cellIs" dxfId="8" priority="2731" operator="equal">
      <formula>"ALERTA!"</formula>
    </cfRule>
    <cfRule type="cellIs" dxfId="9" priority="2901" operator="equal">
      <formula>"MEDIR"</formula>
    </cfRule>
    <cfRule type="cellIs" dxfId="10" priority="3071" operator="equal">
      <formula>"OK"</formula>
    </cfRule>
    <cfRule type="cellIs" dxfId="11" priority="3241" operator="equal">
      <formula>"""OK"""</formula>
    </cfRule>
    <cfRule type="cellIs" dxfId="11" priority="3411" operator="equal">
      <formula>"OK"</formula>
    </cfRule>
    <cfRule type="cellIs" dxfId="12" priority="3581" operator="equal">
      <formula>0</formula>
    </cfRule>
  </conditionalFormatting>
  <conditionalFormatting sqref="O1736">
    <cfRule type="expression" dxfId="2" priority="4090">
      <formula>$Z1736="OK"</formula>
    </cfRule>
  </conditionalFormatting>
  <conditionalFormatting sqref="Q1736">
    <cfRule type="expression" dxfId="2" priority="3920">
      <formula>$Z1736="OK"</formula>
    </cfRule>
  </conditionalFormatting>
  <conditionalFormatting sqref="S1736">
    <cfRule type="expression" dxfId="2" priority="3750">
      <formula>$Z1736="OK"</formula>
    </cfRule>
  </conditionalFormatting>
  <conditionalFormatting sqref="W1736">
    <cfRule type="cellIs" dxfId="3" priority="1710" operator="equal">
      <formula>"ALERTA!"</formula>
    </cfRule>
    <cfRule type="cellIs" dxfId="0" priority="1880" operator="equal">
      <formula>"ALERTA!"</formula>
    </cfRule>
    <cfRule type="cellIs" dxfId="4" priority="2050" operator="equal">
      <formula>"ALERTA!"</formula>
    </cfRule>
    <cfRule type="cellIs" dxfId="5" priority="2220" operator="equal">
      <formula>"ALERTA!"</formula>
    </cfRule>
    <cfRule type="cellIs" dxfId="6" priority="2390" operator="equal">
      <formula>"MEDIR"</formula>
    </cfRule>
    <cfRule type="cellIs" dxfId="7" priority="2560" operator="equal">
      <formula>"OK"</formula>
    </cfRule>
    <cfRule type="cellIs" dxfId="8" priority="2730" operator="equal">
      <formula>"ALERTA!"</formula>
    </cfRule>
    <cfRule type="cellIs" dxfId="9" priority="2900" operator="equal">
      <formula>"MEDIR"</formula>
    </cfRule>
    <cfRule type="cellIs" dxfId="10" priority="3070" operator="equal">
      <formula>"OK"</formula>
    </cfRule>
    <cfRule type="cellIs" dxfId="11" priority="3240" operator="equal">
      <formula>"""OK"""</formula>
    </cfRule>
    <cfRule type="cellIs" dxfId="11" priority="3410" operator="equal">
      <formula>"OK"</formula>
    </cfRule>
    <cfRule type="cellIs" dxfId="12" priority="3580" operator="equal">
      <formula>0</formula>
    </cfRule>
  </conditionalFormatting>
  <conditionalFormatting sqref="O1737">
    <cfRule type="expression" dxfId="2" priority="4089">
      <formula>$Z1737="OK"</formula>
    </cfRule>
  </conditionalFormatting>
  <conditionalFormatting sqref="Q1737">
    <cfRule type="expression" dxfId="2" priority="3919">
      <formula>$Z1737="OK"</formula>
    </cfRule>
  </conditionalFormatting>
  <conditionalFormatting sqref="S1737">
    <cfRule type="expression" dxfId="2" priority="3749">
      <formula>$Z1737="OK"</formula>
    </cfRule>
  </conditionalFormatting>
  <conditionalFormatting sqref="W1737">
    <cfRule type="cellIs" dxfId="3" priority="1709" operator="equal">
      <formula>"ALERTA!"</formula>
    </cfRule>
    <cfRule type="cellIs" dxfId="0" priority="1879" operator="equal">
      <formula>"ALERTA!"</formula>
    </cfRule>
    <cfRule type="cellIs" dxfId="4" priority="2049" operator="equal">
      <formula>"ALERTA!"</formula>
    </cfRule>
    <cfRule type="cellIs" dxfId="5" priority="2219" operator="equal">
      <formula>"ALERTA!"</formula>
    </cfRule>
    <cfRule type="cellIs" dxfId="6" priority="2389" operator="equal">
      <formula>"MEDIR"</formula>
    </cfRule>
    <cfRule type="cellIs" dxfId="7" priority="2559" operator="equal">
      <formula>"OK"</formula>
    </cfRule>
    <cfRule type="cellIs" dxfId="8" priority="2729" operator="equal">
      <formula>"ALERTA!"</formula>
    </cfRule>
    <cfRule type="cellIs" dxfId="9" priority="2899" operator="equal">
      <formula>"MEDIR"</formula>
    </cfRule>
    <cfRule type="cellIs" dxfId="10" priority="3069" operator="equal">
      <formula>"OK"</formula>
    </cfRule>
    <cfRule type="cellIs" dxfId="11" priority="3239" operator="equal">
      <formula>"""OK"""</formula>
    </cfRule>
    <cfRule type="cellIs" dxfId="11" priority="3409" operator="equal">
      <formula>"OK"</formula>
    </cfRule>
    <cfRule type="cellIs" dxfId="12" priority="3579" operator="equal">
      <formula>0</formula>
    </cfRule>
  </conditionalFormatting>
  <conditionalFormatting sqref="O1738">
    <cfRule type="expression" dxfId="2" priority="4088">
      <formula>$Z1738="OK"</formula>
    </cfRule>
  </conditionalFormatting>
  <conditionalFormatting sqref="Q1738">
    <cfRule type="expression" dxfId="2" priority="3918">
      <formula>$Z1738="OK"</formula>
    </cfRule>
  </conditionalFormatting>
  <conditionalFormatting sqref="S1738">
    <cfRule type="expression" dxfId="2" priority="3748">
      <formula>$Z1738="OK"</formula>
    </cfRule>
  </conditionalFormatting>
  <conditionalFormatting sqref="W1738">
    <cfRule type="cellIs" dxfId="3" priority="1708" operator="equal">
      <formula>"ALERTA!"</formula>
    </cfRule>
    <cfRule type="cellIs" dxfId="0" priority="1878" operator="equal">
      <formula>"ALERTA!"</formula>
    </cfRule>
    <cfRule type="cellIs" dxfId="4" priority="2048" operator="equal">
      <formula>"ALERTA!"</formula>
    </cfRule>
    <cfRule type="cellIs" dxfId="5" priority="2218" operator="equal">
      <formula>"ALERTA!"</formula>
    </cfRule>
    <cfRule type="cellIs" dxfId="6" priority="2388" operator="equal">
      <formula>"MEDIR"</formula>
    </cfRule>
    <cfRule type="cellIs" dxfId="7" priority="2558" operator="equal">
      <formula>"OK"</formula>
    </cfRule>
    <cfRule type="cellIs" dxfId="8" priority="2728" operator="equal">
      <formula>"ALERTA!"</formula>
    </cfRule>
    <cfRule type="cellIs" dxfId="9" priority="2898" operator="equal">
      <formula>"MEDIR"</formula>
    </cfRule>
    <cfRule type="cellIs" dxfId="10" priority="3068" operator="equal">
      <formula>"OK"</formula>
    </cfRule>
    <cfRule type="cellIs" dxfId="11" priority="3238" operator="equal">
      <formula>"""OK"""</formula>
    </cfRule>
    <cfRule type="cellIs" dxfId="11" priority="3408" operator="equal">
      <formula>"OK"</formula>
    </cfRule>
    <cfRule type="cellIs" dxfId="12" priority="3578" operator="equal">
      <formula>0</formula>
    </cfRule>
  </conditionalFormatting>
  <conditionalFormatting sqref="O1739">
    <cfRule type="expression" dxfId="2" priority="4087">
      <formula>$Z1739="OK"</formula>
    </cfRule>
  </conditionalFormatting>
  <conditionalFormatting sqref="Q1739">
    <cfRule type="expression" dxfId="2" priority="3917">
      <formula>$Z1739="OK"</formula>
    </cfRule>
  </conditionalFormatting>
  <conditionalFormatting sqref="S1739">
    <cfRule type="expression" dxfId="2" priority="3747">
      <formula>$Z1739="OK"</formula>
    </cfRule>
  </conditionalFormatting>
  <conditionalFormatting sqref="W1739">
    <cfRule type="cellIs" dxfId="3" priority="1707" operator="equal">
      <formula>"ALERTA!"</formula>
    </cfRule>
    <cfRule type="cellIs" dxfId="0" priority="1877" operator="equal">
      <formula>"ALERTA!"</formula>
    </cfRule>
    <cfRule type="cellIs" dxfId="4" priority="2047" operator="equal">
      <formula>"ALERTA!"</formula>
    </cfRule>
    <cfRule type="cellIs" dxfId="5" priority="2217" operator="equal">
      <formula>"ALERTA!"</formula>
    </cfRule>
    <cfRule type="cellIs" dxfId="6" priority="2387" operator="equal">
      <formula>"MEDIR"</formula>
    </cfRule>
    <cfRule type="cellIs" dxfId="7" priority="2557" operator="equal">
      <formula>"OK"</formula>
    </cfRule>
    <cfRule type="cellIs" dxfId="8" priority="2727" operator="equal">
      <formula>"ALERTA!"</formula>
    </cfRule>
    <cfRule type="cellIs" dxfId="9" priority="2897" operator="equal">
      <formula>"MEDIR"</formula>
    </cfRule>
    <cfRule type="cellIs" dxfId="10" priority="3067" operator="equal">
      <formula>"OK"</formula>
    </cfRule>
    <cfRule type="cellIs" dxfId="11" priority="3237" operator="equal">
      <formula>"""OK"""</formula>
    </cfRule>
    <cfRule type="cellIs" dxfId="11" priority="3407" operator="equal">
      <formula>"OK"</formula>
    </cfRule>
    <cfRule type="cellIs" dxfId="12" priority="3577" operator="equal">
      <formula>0</formula>
    </cfRule>
  </conditionalFormatting>
  <conditionalFormatting sqref="O1740">
    <cfRule type="expression" dxfId="2" priority="4086">
      <formula>$Z1740="OK"</formula>
    </cfRule>
  </conditionalFormatting>
  <conditionalFormatting sqref="Q1740">
    <cfRule type="expression" dxfId="2" priority="3916">
      <formula>$Z1740="OK"</formula>
    </cfRule>
  </conditionalFormatting>
  <conditionalFormatting sqref="S1740">
    <cfRule type="expression" dxfId="2" priority="3746">
      <formula>$Z1740="OK"</formula>
    </cfRule>
  </conditionalFormatting>
  <conditionalFormatting sqref="W1740">
    <cfRule type="cellIs" dxfId="3" priority="1706" operator="equal">
      <formula>"ALERTA!"</formula>
    </cfRule>
    <cfRule type="cellIs" dxfId="0" priority="1876" operator="equal">
      <formula>"ALERTA!"</formula>
    </cfRule>
    <cfRule type="cellIs" dxfId="4" priority="2046" operator="equal">
      <formula>"ALERTA!"</formula>
    </cfRule>
    <cfRule type="cellIs" dxfId="5" priority="2216" operator="equal">
      <formula>"ALERTA!"</formula>
    </cfRule>
    <cfRule type="cellIs" dxfId="6" priority="2386" operator="equal">
      <formula>"MEDIR"</formula>
    </cfRule>
    <cfRule type="cellIs" dxfId="7" priority="2556" operator="equal">
      <formula>"OK"</formula>
    </cfRule>
    <cfRule type="cellIs" dxfId="8" priority="2726" operator="equal">
      <formula>"ALERTA!"</formula>
    </cfRule>
    <cfRule type="cellIs" dxfId="9" priority="2896" operator="equal">
      <formula>"MEDIR"</formula>
    </cfRule>
    <cfRule type="cellIs" dxfId="10" priority="3066" operator="equal">
      <formula>"OK"</formula>
    </cfRule>
    <cfRule type="cellIs" dxfId="11" priority="3236" operator="equal">
      <formula>"""OK"""</formula>
    </cfRule>
    <cfRule type="cellIs" dxfId="11" priority="3406" operator="equal">
      <formula>"OK"</formula>
    </cfRule>
    <cfRule type="cellIs" dxfId="12" priority="3576" operator="equal">
      <formula>0</formula>
    </cfRule>
  </conditionalFormatting>
  <conditionalFormatting sqref="O1741">
    <cfRule type="expression" dxfId="2" priority="4085">
      <formula>$Z1741="OK"</formula>
    </cfRule>
  </conditionalFormatting>
  <conditionalFormatting sqref="Q1741">
    <cfRule type="expression" dxfId="2" priority="3915">
      <formula>$Z1741="OK"</formula>
    </cfRule>
  </conditionalFormatting>
  <conditionalFormatting sqref="S1741">
    <cfRule type="expression" dxfId="2" priority="3745">
      <formula>$Z1741="OK"</formula>
    </cfRule>
  </conditionalFormatting>
  <conditionalFormatting sqref="W1741">
    <cfRule type="cellIs" dxfId="3" priority="1705" operator="equal">
      <formula>"ALERTA!"</formula>
    </cfRule>
    <cfRule type="cellIs" dxfId="0" priority="1875" operator="equal">
      <formula>"ALERTA!"</formula>
    </cfRule>
    <cfRule type="cellIs" dxfId="4" priority="2045" operator="equal">
      <formula>"ALERTA!"</formula>
    </cfRule>
    <cfRule type="cellIs" dxfId="5" priority="2215" operator="equal">
      <formula>"ALERTA!"</formula>
    </cfRule>
    <cfRule type="cellIs" dxfId="6" priority="2385" operator="equal">
      <formula>"MEDIR"</formula>
    </cfRule>
    <cfRule type="cellIs" dxfId="7" priority="2555" operator="equal">
      <formula>"OK"</formula>
    </cfRule>
    <cfRule type="cellIs" dxfId="8" priority="2725" operator="equal">
      <formula>"ALERTA!"</formula>
    </cfRule>
    <cfRule type="cellIs" dxfId="9" priority="2895" operator="equal">
      <formula>"MEDIR"</formula>
    </cfRule>
    <cfRule type="cellIs" dxfId="10" priority="3065" operator="equal">
      <formula>"OK"</formula>
    </cfRule>
    <cfRule type="cellIs" dxfId="11" priority="3235" operator="equal">
      <formula>"""OK"""</formula>
    </cfRule>
    <cfRule type="cellIs" dxfId="11" priority="3405" operator="equal">
      <formula>"OK"</formula>
    </cfRule>
    <cfRule type="cellIs" dxfId="12" priority="3575" operator="equal">
      <formula>0</formula>
    </cfRule>
  </conditionalFormatting>
  <conditionalFormatting sqref="O1742">
    <cfRule type="expression" dxfId="2" priority="4084">
      <formula>$Z1742="OK"</formula>
    </cfRule>
  </conditionalFormatting>
  <conditionalFormatting sqref="Q1742">
    <cfRule type="expression" dxfId="2" priority="3914">
      <formula>$Z1742="OK"</formula>
    </cfRule>
  </conditionalFormatting>
  <conditionalFormatting sqref="S1742">
    <cfRule type="expression" dxfId="2" priority="3744">
      <formula>$Z1742="OK"</formula>
    </cfRule>
  </conditionalFormatting>
  <conditionalFormatting sqref="W1742">
    <cfRule type="cellIs" dxfId="3" priority="1704" operator="equal">
      <formula>"ALERTA!"</formula>
    </cfRule>
    <cfRule type="cellIs" dxfId="0" priority="1874" operator="equal">
      <formula>"ALERTA!"</formula>
    </cfRule>
    <cfRule type="cellIs" dxfId="4" priority="2044" operator="equal">
      <formula>"ALERTA!"</formula>
    </cfRule>
    <cfRule type="cellIs" dxfId="5" priority="2214" operator="equal">
      <formula>"ALERTA!"</formula>
    </cfRule>
    <cfRule type="cellIs" dxfId="6" priority="2384" operator="equal">
      <formula>"MEDIR"</formula>
    </cfRule>
    <cfRule type="cellIs" dxfId="7" priority="2554" operator="equal">
      <formula>"OK"</formula>
    </cfRule>
    <cfRule type="cellIs" dxfId="8" priority="2724" operator="equal">
      <formula>"ALERTA!"</formula>
    </cfRule>
    <cfRule type="cellIs" dxfId="9" priority="2894" operator="equal">
      <formula>"MEDIR"</formula>
    </cfRule>
    <cfRule type="cellIs" dxfId="10" priority="3064" operator="equal">
      <formula>"OK"</formula>
    </cfRule>
    <cfRule type="cellIs" dxfId="11" priority="3234" operator="equal">
      <formula>"""OK"""</formula>
    </cfRule>
    <cfRule type="cellIs" dxfId="11" priority="3404" operator="equal">
      <formula>"OK"</formula>
    </cfRule>
    <cfRule type="cellIs" dxfId="12" priority="3574" operator="equal">
      <formula>0</formula>
    </cfRule>
  </conditionalFormatting>
  <conditionalFormatting sqref="O1743">
    <cfRule type="expression" dxfId="2" priority="4083">
      <formula>$Z1743="OK"</formula>
    </cfRule>
  </conditionalFormatting>
  <conditionalFormatting sqref="Q1743">
    <cfRule type="expression" dxfId="2" priority="3913">
      <formula>$Z1743="OK"</formula>
    </cfRule>
  </conditionalFormatting>
  <conditionalFormatting sqref="S1743">
    <cfRule type="expression" dxfId="2" priority="3743">
      <formula>$Z1743="OK"</formula>
    </cfRule>
  </conditionalFormatting>
  <conditionalFormatting sqref="W1743">
    <cfRule type="cellIs" dxfId="3" priority="1703" operator="equal">
      <formula>"ALERTA!"</formula>
    </cfRule>
    <cfRule type="cellIs" dxfId="0" priority="1873" operator="equal">
      <formula>"ALERTA!"</formula>
    </cfRule>
    <cfRule type="cellIs" dxfId="4" priority="2043" operator="equal">
      <formula>"ALERTA!"</formula>
    </cfRule>
    <cfRule type="cellIs" dxfId="5" priority="2213" operator="equal">
      <formula>"ALERTA!"</formula>
    </cfRule>
    <cfRule type="cellIs" dxfId="6" priority="2383" operator="equal">
      <formula>"MEDIR"</formula>
    </cfRule>
    <cfRule type="cellIs" dxfId="7" priority="2553" operator="equal">
      <formula>"OK"</formula>
    </cfRule>
    <cfRule type="cellIs" dxfId="8" priority="2723" operator="equal">
      <formula>"ALERTA!"</formula>
    </cfRule>
    <cfRule type="cellIs" dxfId="9" priority="2893" operator="equal">
      <formula>"MEDIR"</formula>
    </cfRule>
    <cfRule type="cellIs" dxfId="10" priority="3063" operator="equal">
      <formula>"OK"</formula>
    </cfRule>
    <cfRule type="cellIs" dxfId="11" priority="3233" operator="equal">
      <formula>"""OK"""</formula>
    </cfRule>
    <cfRule type="cellIs" dxfId="11" priority="3403" operator="equal">
      <formula>"OK"</formula>
    </cfRule>
    <cfRule type="cellIs" dxfId="12" priority="3573" operator="equal">
      <formula>0</formula>
    </cfRule>
  </conditionalFormatting>
  <conditionalFormatting sqref="O1744">
    <cfRule type="expression" dxfId="2" priority="4082">
      <formula>$Z1744="OK"</formula>
    </cfRule>
  </conditionalFormatting>
  <conditionalFormatting sqref="Q1744">
    <cfRule type="expression" dxfId="2" priority="3912">
      <formula>$Z1744="OK"</formula>
    </cfRule>
  </conditionalFormatting>
  <conditionalFormatting sqref="S1744">
    <cfRule type="expression" dxfId="2" priority="3742">
      <formula>$Z1744="OK"</formula>
    </cfRule>
  </conditionalFormatting>
  <conditionalFormatting sqref="W1744">
    <cfRule type="cellIs" dxfId="3" priority="1702" operator="equal">
      <formula>"ALERTA!"</formula>
    </cfRule>
    <cfRule type="cellIs" dxfId="0" priority="1872" operator="equal">
      <formula>"ALERTA!"</formula>
    </cfRule>
    <cfRule type="cellIs" dxfId="4" priority="2042" operator="equal">
      <formula>"ALERTA!"</formula>
    </cfRule>
    <cfRule type="cellIs" dxfId="5" priority="2212" operator="equal">
      <formula>"ALERTA!"</formula>
    </cfRule>
    <cfRule type="cellIs" dxfId="6" priority="2382" operator="equal">
      <formula>"MEDIR"</formula>
    </cfRule>
    <cfRule type="cellIs" dxfId="7" priority="2552" operator="equal">
      <formula>"OK"</formula>
    </cfRule>
    <cfRule type="cellIs" dxfId="8" priority="2722" operator="equal">
      <formula>"ALERTA!"</formula>
    </cfRule>
    <cfRule type="cellIs" dxfId="9" priority="2892" operator="equal">
      <formula>"MEDIR"</formula>
    </cfRule>
    <cfRule type="cellIs" dxfId="10" priority="3062" operator="equal">
      <formula>"OK"</formula>
    </cfRule>
    <cfRule type="cellIs" dxfId="11" priority="3232" operator="equal">
      <formula>"""OK"""</formula>
    </cfRule>
    <cfRule type="cellIs" dxfId="11" priority="3402" operator="equal">
      <formula>"OK"</formula>
    </cfRule>
    <cfRule type="cellIs" dxfId="12" priority="3572" operator="equal">
      <formula>0</formula>
    </cfRule>
  </conditionalFormatting>
  <conditionalFormatting sqref="O1745">
    <cfRule type="expression" dxfId="2" priority="4081">
      <formula>$Z1745="OK"</formula>
    </cfRule>
  </conditionalFormatting>
  <conditionalFormatting sqref="Q1745">
    <cfRule type="expression" dxfId="2" priority="3911">
      <formula>$Z1745="OK"</formula>
    </cfRule>
  </conditionalFormatting>
  <conditionalFormatting sqref="S1745">
    <cfRule type="expression" dxfId="2" priority="3741">
      <formula>$Z1745="OK"</formula>
    </cfRule>
  </conditionalFormatting>
  <conditionalFormatting sqref="W1745">
    <cfRule type="cellIs" dxfId="3" priority="1701" operator="equal">
      <formula>"ALERTA!"</formula>
    </cfRule>
    <cfRule type="cellIs" dxfId="0" priority="1871" operator="equal">
      <formula>"ALERTA!"</formula>
    </cfRule>
    <cfRule type="cellIs" dxfId="4" priority="2041" operator="equal">
      <formula>"ALERTA!"</formula>
    </cfRule>
    <cfRule type="cellIs" dxfId="5" priority="2211" operator="equal">
      <formula>"ALERTA!"</formula>
    </cfRule>
    <cfRule type="cellIs" dxfId="6" priority="2381" operator="equal">
      <formula>"MEDIR"</formula>
    </cfRule>
    <cfRule type="cellIs" dxfId="7" priority="2551" operator="equal">
      <formula>"OK"</formula>
    </cfRule>
    <cfRule type="cellIs" dxfId="8" priority="2721" operator="equal">
      <formula>"ALERTA!"</formula>
    </cfRule>
    <cfRule type="cellIs" dxfId="9" priority="2891" operator="equal">
      <formula>"MEDIR"</formula>
    </cfRule>
    <cfRule type="cellIs" dxfId="10" priority="3061" operator="equal">
      <formula>"OK"</formula>
    </cfRule>
    <cfRule type="cellIs" dxfId="11" priority="3231" operator="equal">
      <formula>"""OK"""</formula>
    </cfRule>
    <cfRule type="cellIs" dxfId="11" priority="3401" operator="equal">
      <formula>"OK"</formula>
    </cfRule>
    <cfRule type="cellIs" dxfId="12" priority="3571" operator="equal">
      <formula>0</formula>
    </cfRule>
  </conditionalFormatting>
  <conditionalFormatting sqref="O1746">
    <cfRule type="expression" dxfId="2" priority="4080">
      <formula>$Z1746="OK"</formula>
    </cfRule>
  </conditionalFormatting>
  <conditionalFormatting sqref="Q1746">
    <cfRule type="expression" dxfId="2" priority="3910">
      <formula>$Z1746="OK"</formula>
    </cfRule>
  </conditionalFormatting>
  <conditionalFormatting sqref="S1746">
    <cfRule type="expression" dxfId="2" priority="3740">
      <formula>$Z1746="OK"</formula>
    </cfRule>
  </conditionalFormatting>
  <conditionalFormatting sqref="W1746">
    <cfRule type="cellIs" dxfId="3" priority="1700" operator="equal">
      <formula>"ALERTA!"</formula>
    </cfRule>
    <cfRule type="cellIs" dxfId="0" priority="1870" operator="equal">
      <formula>"ALERTA!"</formula>
    </cfRule>
    <cfRule type="cellIs" dxfId="4" priority="2040" operator="equal">
      <formula>"ALERTA!"</formula>
    </cfRule>
    <cfRule type="cellIs" dxfId="5" priority="2210" operator="equal">
      <formula>"ALERTA!"</formula>
    </cfRule>
    <cfRule type="cellIs" dxfId="6" priority="2380" operator="equal">
      <formula>"MEDIR"</formula>
    </cfRule>
    <cfRule type="cellIs" dxfId="7" priority="2550" operator="equal">
      <formula>"OK"</formula>
    </cfRule>
    <cfRule type="cellIs" dxfId="8" priority="2720" operator="equal">
      <formula>"ALERTA!"</formula>
    </cfRule>
    <cfRule type="cellIs" dxfId="9" priority="2890" operator="equal">
      <formula>"MEDIR"</formula>
    </cfRule>
    <cfRule type="cellIs" dxfId="10" priority="3060" operator="equal">
      <formula>"OK"</formula>
    </cfRule>
    <cfRule type="cellIs" dxfId="11" priority="3230" operator="equal">
      <formula>"""OK"""</formula>
    </cfRule>
    <cfRule type="cellIs" dxfId="11" priority="3400" operator="equal">
      <formula>"OK"</formula>
    </cfRule>
    <cfRule type="cellIs" dxfId="12" priority="3570" operator="equal">
      <formula>0</formula>
    </cfRule>
  </conditionalFormatting>
  <conditionalFormatting sqref="O1747">
    <cfRule type="expression" dxfId="2" priority="4079">
      <formula>$Z1747="OK"</formula>
    </cfRule>
  </conditionalFormatting>
  <conditionalFormatting sqref="Q1747">
    <cfRule type="expression" dxfId="2" priority="3909">
      <formula>$Z1747="OK"</formula>
    </cfRule>
  </conditionalFormatting>
  <conditionalFormatting sqref="S1747">
    <cfRule type="expression" dxfId="2" priority="3739">
      <formula>$Z1747="OK"</formula>
    </cfRule>
  </conditionalFormatting>
  <conditionalFormatting sqref="W1747">
    <cfRule type="cellIs" dxfId="3" priority="1699" operator="equal">
      <formula>"ALERTA!"</formula>
    </cfRule>
    <cfRule type="cellIs" dxfId="0" priority="1869" operator="equal">
      <formula>"ALERTA!"</formula>
    </cfRule>
    <cfRule type="cellIs" dxfId="4" priority="2039" operator="equal">
      <formula>"ALERTA!"</formula>
    </cfRule>
    <cfRule type="cellIs" dxfId="5" priority="2209" operator="equal">
      <formula>"ALERTA!"</formula>
    </cfRule>
    <cfRule type="cellIs" dxfId="6" priority="2379" operator="equal">
      <formula>"MEDIR"</formula>
    </cfRule>
    <cfRule type="cellIs" dxfId="7" priority="2549" operator="equal">
      <formula>"OK"</formula>
    </cfRule>
    <cfRule type="cellIs" dxfId="8" priority="2719" operator="equal">
      <formula>"ALERTA!"</formula>
    </cfRule>
    <cfRule type="cellIs" dxfId="9" priority="2889" operator="equal">
      <formula>"MEDIR"</formula>
    </cfRule>
    <cfRule type="cellIs" dxfId="10" priority="3059" operator="equal">
      <formula>"OK"</formula>
    </cfRule>
    <cfRule type="cellIs" dxfId="11" priority="3229" operator="equal">
      <formula>"""OK"""</formula>
    </cfRule>
    <cfRule type="cellIs" dxfId="11" priority="3399" operator="equal">
      <formula>"OK"</formula>
    </cfRule>
    <cfRule type="cellIs" dxfId="12" priority="3569" operator="equal">
      <formula>0</formula>
    </cfRule>
  </conditionalFormatting>
  <conditionalFormatting sqref="O1748">
    <cfRule type="expression" dxfId="2" priority="4078">
      <formula>$Z1748="OK"</formula>
    </cfRule>
  </conditionalFormatting>
  <conditionalFormatting sqref="Q1748">
    <cfRule type="expression" dxfId="2" priority="3908">
      <formula>$Z1748="OK"</formula>
    </cfRule>
  </conditionalFormatting>
  <conditionalFormatting sqref="S1748">
    <cfRule type="expression" dxfId="2" priority="3738">
      <formula>$Z1748="OK"</formula>
    </cfRule>
  </conditionalFormatting>
  <conditionalFormatting sqref="W1748">
    <cfRule type="cellIs" dxfId="3" priority="1698" operator="equal">
      <formula>"ALERTA!"</formula>
    </cfRule>
    <cfRule type="cellIs" dxfId="0" priority="1868" operator="equal">
      <formula>"ALERTA!"</formula>
    </cfRule>
    <cfRule type="cellIs" dxfId="4" priority="2038" operator="equal">
      <formula>"ALERTA!"</formula>
    </cfRule>
    <cfRule type="cellIs" dxfId="5" priority="2208" operator="equal">
      <formula>"ALERTA!"</formula>
    </cfRule>
    <cfRule type="cellIs" dxfId="6" priority="2378" operator="equal">
      <formula>"MEDIR"</formula>
    </cfRule>
    <cfRule type="cellIs" dxfId="7" priority="2548" operator="equal">
      <formula>"OK"</formula>
    </cfRule>
    <cfRule type="cellIs" dxfId="8" priority="2718" operator="equal">
      <formula>"ALERTA!"</formula>
    </cfRule>
    <cfRule type="cellIs" dxfId="9" priority="2888" operator="equal">
      <formula>"MEDIR"</formula>
    </cfRule>
    <cfRule type="cellIs" dxfId="10" priority="3058" operator="equal">
      <formula>"OK"</formula>
    </cfRule>
    <cfRule type="cellIs" dxfId="11" priority="3228" operator="equal">
      <formula>"""OK"""</formula>
    </cfRule>
    <cfRule type="cellIs" dxfId="11" priority="3398" operator="equal">
      <formula>"OK"</formula>
    </cfRule>
    <cfRule type="cellIs" dxfId="12" priority="3568" operator="equal">
      <formula>0</formula>
    </cfRule>
  </conditionalFormatting>
  <conditionalFormatting sqref="O1749">
    <cfRule type="expression" dxfId="2" priority="4077">
      <formula>$Z1749="OK"</formula>
    </cfRule>
  </conditionalFormatting>
  <conditionalFormatting sqref="Q1749">
    <cfRule type="expression" dxfId="2" priority="3907">
      <formula>$Z1749="OK"</formula>
    </cfRule>
  </conditionalFormatting>
  <conditionalFormatting sqref="S1749">
    <cfRule type="expression" dxfId="2" priority="3737">
      <formula>$Z1749="OK"</formula>
    </cfRule>
  </conditionalFormatting>
  <conditionalFormatting sqref="W1749">
    <cfRule type="cellIs" dxfId="3" priority="1697" operator="equal">
      <formula>"ALERTA!"</formula>
    </cfRule>
    <cfRule type="cellIs" dxfId="0" priority="1867" operator="equal">
      <formula>"ALERTA!"</formula>
    </cfRule>
    <cfRule type="cellIs" dxfId="4" priority="2037" operator="equal">
      <formula>"ALERTA!"</formula>
    </cfRule>
    <cfRule type="cellIs" dxfId="5" priority="2207" operator="equal">
      <formula>"ALERTA!"</formula>
    </cfRule>
    <cfRule type="cellIs" dxfId="6" priority="2377" operator="equal">
      <formula>"MEDIR"</formula>
    </cfRule>
    <cfRule type="cellIs" dxfId="7" priority="2547" operator="equal">
      <formula>"OK"</formula>
    </cfRule>
    <cfRule type="cellIs" dxfId="8" priority="2717" operator="equal">
      <formula>"ALERTA!"</formula>
    </cfRule>
    <cfRule type="cellIs" dxfId="9" priority="2887" operator="equal">
      <formula>"MEDIR"</formula>
    </cfRule>
    <cfRule type="cellIs" dxfId="10" priority="3057" operator="equal">
      <formula>"OK"</formula>
    </cfRule>
    <cfRule type="cellIs" dxfId="11" priority="3227" operator="equal">
      <formula>"""OK"""</formula>
    </cfRule>
    <cfRule type="cellIs" dxfId="11" priority="3397" operator="equal">
      <formula>"OK"</formula>
    </cfRule>
    <cfRule type="cellIs" dxfId="12" priority="3567" operator="equal">
      <formula>0</formula>
    </cfRule>
  </conditionalFormatting>
  <conditionalFormatting sqref="O1750">
    <cfRule type="expression" dxfId="2" priority="4076">
      <formula>$Z1750="OK"</formula>
    </cfRule>
  </conditionalFormatting>
  <conditionalFormatting sqref="Q1750">
    <cfRule type="expression" dxfId="2" priority="3906">
      <formula>$Z1750="OK"</formula>
    </cfRule>
  </conditionalFormatting>
  <conditionalFormatting sqref="S1750">
    <cfRule type="expression" dxfId="2" priority="3736">
      <formula>$Z1750="OK"</formula>
    </cfRule>
  </conditionalFormatting>
  <conditionalFormatting sqref="W1750">
    <cfRule type="cellIs" dxfId="3" priority="1696" operator="equal">
      <formula>"ALERTA!"</formula>
    </cfRule>
    <cfRule type="cellIs" dxfId="0" priority="1866" operator="equal">
      <formula>"ALERTA!"</formula>
    </cfRule>
    <cfRule type="cellIs" dxfId="4" priority="2036" operator="equal">
      <formula>"ALERTA!"</formula>
    </cfRule>
    <cfRule type="cellIs" dxfId="5" priority="2206" operator="equal">
      <formula>"ALERTA!"</formula>
    </cfRule>
    <cfRule type="cellIs" dxfId="6" priority="2376" operator="equal">
      <formula>"MEDIR"</formula>
    </cfRule>
    <cfRule type="cellIs" dxfId="7" priority="2546" operator="equal">
      <formula>"OK"</formula>
    </cfRule>
    <cfRule type="cellIs" dxfId="8" priority="2716" operator="equal">
      <formula>"ALERTA!"</formula>
    </cfRule>
    <cfRule type="cellIs" dxfId="9" priority="2886" operator="equal">
      <formula>"MEDIR"</formula>
    </cfRule>
    <cfRule type="cellIs" dxfId="10" priority="3056" operator="equal">
      <formula>"OK"</formula>
    </cfRule>
    <cfRule type="cellIs" dxfId="11" priority="3226" operator="equal">
      <formula>"""OK"""</formula>
    </cfRule>
    <cfRule type="cellIs" dxfId="11" priority="3396" operator="equal">
      <formula>"OK"</formula>
    </cfRule>
    <cfRule type="cellIs" dxfId="12" priority="3566" operator="equal">
      <formula>0</formula>
    </cfRule>
  </conditionalFormatting>
  <conditionalFormatting sqref="O1751">
    <cfRule type="expression" dxfId="2" priority="4075">
      <formula>$Z1751="OK"</formula>
    </cfRule>
  </conditionalFormatting>
  <conditionalFormatting sqref="Q1751">
    <cfRule type="expression" dxfId="2" priority="3905">
      <formula>$Z1751="OK"</formula>
    </cfRule>
  </conditionalFormatting>
  <conditionalFormatting sqref="S1751">
    <cfRule type="expression" dxfId="2" priority="3735">
      <formula>$Z1751="OK"</formula>
    </cfRule>
  </conditionalFormatting>
  <conditionalFormatting sqref="W1751">
    <cfRule type="cellIs" dxfId="3" priority="1695" operator="equal">
      <formula>"ALERTA!"</formula>
    </cfRule>
    <cfRule type="cellIs" dxfId="0" priority="1865" operator="equal">
      <formula>"ALERTA!"</formula>
    </cfRule>
    <cfRule type="cellIs" dxfId="4" priority="2035" operator="equal">
      <formula>"ALERTA!"</formula>
    </cfRule>
    <cfRule type="cellIs" dxfId="5" priority="2205" operator="equal">
      <formula>"ALERTA!"</formula>
    </cfRule>
    <cfRule type="cellIs" dxfId="6" priority="2375" operator="equal">
      <formula>"MEDIR"</formula>
    </cfRule>
    <cfRule type="cellIs" dxfId="7" priority="2545" operator="equal">
      <formula>"OK"</formula>
    </cfRule>
    <cfRule type="cellIs" dxfId="8" priority="2715" operator="equal">
      <formula>"ALERTA!"</formula>
    </cfRule>
    <cfRule type="cellIs" dxfId="9" priority="2885" operator="equal">
      <formula>"MEDIR"</formula>
    </cfRule>
    <cfRule type="cellIs" dxfId="10" priority="3055" operator="equal">
      <formula>"OK"</formula>
    </cfRule>
    <cfRule type="cellIs" dxfId="11" priority="3225" operator="equal">
      <formula>"""OK"""</formula>
    </cfRule>
    <cfRule type="cellIs" dxfId="11" priority="3395" operator="equal">
      <formula>"OK"</formula>
    </cfRule>
    <cfRule type="cellIs" dxfId="12" priority="3565" operator="equal">
      <formula>0</formula>
    </cfRule>
  </conditionalFormatting>
  <conditionalFormatting sqref="O1752">
    <cfRule type="expression" dxfId="2" priority="4074">
      <formula>$Z1752="OK"</formula>
    </cfRule>
  </conditionalFormatting>
  <conditionalFormatting sqref="Q1752">
    <cfRule type="expression" dxfId="2" priority="3904">
      <formula>$Z1752="OK"</formula>
    </cfRule>
  </conditionalFormatting>
  <conditionalFormatting sqref="S1752">
    <cfRule type="expression" dxfId="2" priority="3734">
      <formula>$Z1752="OK"</formula>
    </cfRule>
  </conditionalFormatting>
  <conditionalFormatting sqref="W1752">
    <cfRule type="cellIs" dxfId="3" priority="1694" operator="equal">
      <formula>"ALERTA!"</formula>
    </cfRule>
    <cfRule type="cellIs" dxfId="0" priority="1864" operator="equal">
      <formula>"ALERTA!"</formula>
    </cfRule>
    <cfRule type="cellIs" dxfId="4" priority="2034" operator="equal">
      <formula>"ALERTA!"</formula>
    </cfRule>
    <cfRule type="cellIs" dxfId="5" priority="2204" operator="equal">
      <formula>"ALERTA!"</formula>
    </cfRule>
    <cfRule type="cellIs" dxfId="6" priority="2374" operator="equal">
      <formula>"MEDIR"</formula>
    </cfRule>
    <cfRule type="cellIs" dxfId="7" priority="2544" operator="equal">
      <formula>"OK"</formula>
    </cfRule>
    <cfRule type="cellIs" dxfId="8" priority="2714" operator="equal">
      <formula>"ALERTA!"</formula>
    </cfRule>
    <cfRule type="cellIs" dxfId="9" priority="2884" operator="equal">
      <formula>"MEDIR"</formula>
    </cfRule>
    <cfRule type="cellIs" dxfId="10" priority="3054" operator="equal">
      <formula>"OK"</formula>
    </cfRule>
    <cfRule type="cellIs" dxfId="11" priority="3224" operator="equal">
      <formula>"""OK"""</formula>
    </cfRule>
    <cfRule type="cellIs" dxfId="11" priority="3394" operator="equal">
      <formula>"OK"</formula>
    </cfRule>
    <cfRule type="cellIs" dxfId="12" priority="3564" operator="equal">
      <formula>0</formula>
    </cfRule>
  </conditionalFormatting>
  <conditionalFormatting sqref="O1753">
    <cfRule type="expression" dxfId="2" priority="4073">
      <formula>$Z1753="OK"</formula>
    </cfRule>
  </conditionalFormatting>
  <conditionalFormatting sqref="Q1753">
    <cfRule type="expression" dxfId="2" priority="3903">
      <formula>$Z1753="OK"</formula>
    </cfRule>
  </conditionalFormatting>
  <conditionalFormatting sqref="S1753">
    <cfRule type="expression" dxfId="2" priority="3733">
      <formula>$Z1753="OK"</formula>
    </cfRule>
  </conditionalFormatting>
  <conditionalFormatting sqref="W1753">
    <cfRule type="cellIs" dxfId="3" priority="1693" operator="equal">
      <formula>"ALERTA!"</formula>
    </cfRule>
    <cfRule type="cellIs" dxfId="0" priority="1863" operator="equal">
      <formula>"ALERTA!"</formula>
    </cfRule>
    <cfRule type="cellIs" dxfId="4" priority="2033" operator="equal">
      <formula>"ALERTA!"</formula>
    </cfRule>
    <cfRule type="cellIs" dxfId="5" priority="2203" operator="equal">
      <formula>"ALERTA!"</formula>
    </cfRule>
    <cfRule type="cellIs" dxfId="6" priority="2373" operator="equal">
      <formula>"MEDIR"</formula>
    </cfRule>
    <cfRule type="cellIs" dxfId="7" priority="2543" operator="equal">
      <formula>"OK"</formula>
    </cfRule>
    <cfRule type="cellIs" dxfId="8" priority="2713" operator="equal">
      <formula>"ALERTA!"</formula>
    </cfRule>
    <cfRule type="cellIs" dxfId="9" priority="2883" operator="equal">
      <formula>"MEDIR"</formula>
    </cfRule>
    <cfRule type="cellIs" dxfId="10" priority="3053" operator="equal">
      <formula>"OK"</formula>
    </cfRule>
    <cfRule type="cellIs" dxfId="11" priority="3223" operator="equal">
      <formula>"""OK"""</formula>
    </cfRule>
    <cfRule type="cellIs" dxfId="11" priority="3393" operator="equal">
      <formula>"OK"</formula>
    </cfRule>
    <cfRule type="cellIs" dxfId="12" priority="3563" operator="equal">
      <formula>0</formula>
    </cfRule>
  </conditionalFormatting>
  <conditionalFormatting sqref="O1754">
    <cfRule type="expression" dxfId="2" priority="4072">
      <formula>$Z1754="OK"</formula>
    </cfRule>
  </conditionalFormatting>
  <conditionalFormatting sqref="Q1754">
    <cfRule type="expression" dxfId="2" priority="3902">
      <formula>$Z1754="OK"</formula>
    </cfRule>
  </conditionalFormatting>
  <conditionalFormatting sqref="S1754">
    <cfRule type="expression" dxfId="2" priority="3732">
      <formula>$Z1754="OK"</formula>
    </cfRule>
  </conditionalFormatting>
  <conditionalFormatting sqref="W1754">
    <cfRule type="cellIs" dxfId="3" priority="1692" operator="equal">
      <formula>"ALERTA!"</formula>
    </cfRule>
    <cfRule type="cellIs" dxfId="0" priority="1862" operator="equal">
      <formula>"ALERTA!"</formula>
    </cfRule>
    <cfRule type="cellIs" dxfId="4" priority="2032" operator="equal">
      <formula>"ALERTA!"</formula>
    </cfRule>
    <cfRule type="cellIs" dxfId="5" priority="2202" operator="equal">
      <formula>"ALERTA!"</formula>
    </cfRule>
    <cfRule type="cellIs" dxfId="6" priority="2372" operator="equal">
      <formula>"MEDIR"</formula>
    </cfRule>
    <cfRule type="cellIs" dxfId="7" priority="2542" operator="equal">
      <formula>"OK"</formula>
    </cfRule>
    <cfRule type="cellIs" dxfId="8" priority="2712" operator="equal">
      <formula>"ALERTA!"</formula>
    </cfRule>
    <cfRule type="cellIs" dxfId="9" priority="2882" operator="equal">
      <formula>"MEDIR"</formula>
    </cfRule>
    <cfRule type="cellIs" dxfId="10" priority="3052" operator="equal">
      <formula>"OK"</formula>
    </cfRule>
    <cfRule type="cellIs" dxfId="11" priority="3222" operator="equal">
      <formula>"""OK"""</formula>
    </cfRule>
    <cfRule type="cellIs" dxfId="11" priority="3392" operator="equal">
      <formula>"OK"</formula>
    </cfRule>
    <cfRule type="cellIs" dxfId="12" priority="3562" operator="equal">
      <formula>0</formula>
    </cfRule>
  </conditionalFormatting>
  <conditionalFormatting sqref="O1755">
    <cfRule type="expression" dxfId="2" priority="4071">
      <formula>$Z1755="OK"</formula>
    </cfRule>
  </conditionalFormatting>
  <conditionalFormatting sqref="Q1755">
    <cfRule type="expression" dxfId="2" priority="3901">
      <formula>$Z1755="OK"</formula>
    </cfRule>
  </conditionalFormatting>
  <conditionalFormatting sqref="S1755">
    <cfRule type="expression" dxfId="2" priority="3731">
      <formula>$Z1755="OK"</formula>
    </cfRule>
  </conditionalFormatting>
  <conditionalFormatting sqref="W1755">
    <cfRule type="cellIs" dxfId="3" priority="1691" operator="equal">
      <formula>"ALERTA!"</formula>
    </cfRule>
    <cfRule type="cellIs" dxfId="0" priority="1861" operator="equal">
      <formula>"ALERTA!"</formula>
    </cfRule>
    <cfRule type="cellIs" dxfId="4" priority="2031" operator="equal">
      <formula>"ALERTA!"</formula>
    </cfRule>
    <cfRule type="cellIs" dxfId="5" priority="2201" operator="equal">
      <formula>"ALERTA!"</formula>
    </cfRule>
    <cfRule type="cellIs" dxfId="6" priority="2371" operator="equal">
      <formula>"MEDIR"</formula>
    </cfRule>
    <cfRule type="cellIs" dxfId="7" priority="2541" operator="equal">
      <formula>"OK"</formula>
    </cfRule>
    <cfRule type="cellIs" dxfId="8" priority="2711" operator="equal">
      <formula>"ALERTA!"</formula>
    </cfRule>
    <cfRule type="cellIs" dxfId="9" priority="2881" operator="equal">
      <formula>"MEDIR"</formula>
    </cfRule>
    <cfRule type="cellIs" dxfId="10" priority="3051" operator="equal">
      <formula>"OK"</formula>
    </cfRule>
    <cfRule type="cellIs" dxfId="11" priority="3221" operator="equal">
      <formula>"""OK"""</formula>
    </cfRule>
    <cfRule type="cellIs" dxfId="11" priority="3391" operator="equal">
      <formula>"OK"</formula>
    </cfRule>
    <cfRule type="cellIs" dxfId="12" priority="3561" operator="equal">
      <formula>0</formula>
    </cfRule>
  </conditionalFormatting>
  <conditionalFormatting sqref="O1756">
    <cfRule type="expression" dxfId="2" priority="4070">
      <formula>$Z1756="OK"</formula>
    </cfRule>
  </conditionalFormatting>
  <conditionalFormatting sqref="Q1756">
    <cfRule type="expression" dxfId="2" priority="3900">
      <formula>$Z1756="OK"</formula>
    </cfRule>
  </conditionalFormatting>
  <conditionalFormatting sqref="S1756">
    <cfRule type="expression" dxfId="2" priority="3730">
      <formula>$Z1756="OK"</formula>
    </cfRule>
  </conditionalFormatting>
  <conditionalFormatting sqref="W1756">
    <cfRule type="cellIs" dxfId="3" priority="1690" operator="equal">
      <formula>"ALERTA!"</formula>
    </cfRule>
    <cfRule type="cellIs" dxfId="0" priority="1860" operator="equal">
      <formula>"ALERTA!"</formula>
    </cfRule>
    <cfRule type="cellIs" dxfId="4" priority="2030" operator="equal">
      <formula>"ALERTA!"</formula>
    </cfRule>
    <cfRule type="cellIs" dxfId="5" priority="2200" operator="equal">
      <formula>"ALERTA!"</formula>
    </cfRule>
    <cfRule type="cellIs" dxfId="6" priority="2370" operator="equal">
      <formula>"MEDIR"</formula>
    </cfRule>
    <cfRule type="cellIs" dxfId="7" priority="2540" operator="equal">
      <formula>"OK"</formula>
    </cfRule>
    <cfRule type="cellIs" dxfId="8" priority="2710" operator="equal">
      <formula>"ALERTA!"</formula>
    </cfRule>
    <cfRule type="cellIs" dxfId="9" priority="2880" operator="equal">
      <formula>"MEDIR"</formula>
    </cfRule>
    <cfRule type="cellIs" dxfId="10" priority="3050" operator="equal">
      <formula>"OK"</formula>
    </cfRule>
    <cfRule type="cellIs" dxfId="11" priority="3220" operator="equal">
      <formula>"""OK"""</formula>
    </cfRule>
    <cfRule type="cellIs" dxfId="11" priority="3390" operator="equal">
      <formula>"OK"</formula>
    </cfRule>
    <cfRule type="cellIs" dxfId="12" priority="3560" operator="equal">
      <formula>0</formula>
    </cfRule>
  </conditionalFormatting>
  <conditionalFormatting sqref="O1757">
    <cfRule type="expression" dxfId="2" priority="4069">
      <formula>$Z1757="OK"</formula>
    </cfRule>
  </conditionalFormatting>
  <conditionalFormatting sqref="Q1757">
    <cfRule type="expression" dxfId="2" priority="3899">
      <formula>$Z1757="OK"</formula>
    </cfRule>
  </conditionalFormatting>
  <conditionalFormatting sqref="S1757">
    <cfRule type="expression" dxfId="2" priority="3729">
      <formula>$Z1757="OK"</formula>
    </cfRule>
  </conditionalFormatting>
  <conditionalFormatting sqref="W1757">
    <cfRule type="cellIs" dxfId="3" priority="1689" operator="equal">
      <formula>"ALERTA!"</formula>
    </cfRule>
    <cfRule type="cellIs" dxfId="0" priority="1859" operator="equal">
      <formula>"ALERTA!"</formula>
    </cfRule>
    <cfRule type="cellIs" dxfId="4" priority="2029" operator="equal">
      <formula>"ALERTA!"</formula>
    </cfRule>
    <cfRule type="cellIs" dxfId="5" priority="2199" operator="equal">
      <formula>"ALERTA!"</formula>
    </cfRule>
    <cfRule type="cellIs" dxfId="6" priority="2369" operator="equal">
      <formula>"MEDIR"</formula>
    </cfRule>
    <cfRule type="cellIs" dxfId="7" priority="2539" operator="equal">
      <formula>"OK"</formula>
    </cfRule>
    <cfRule type="cellIs" dxfId="8" priority="2709" operator="equal">
      <formula>"ALERTA!"</formula>
    </cfRule>
    <cfRule type="cellIs" dxfId="9" priority="2879" operator="equal">
      <formula>"MEDIR"</formula>
    </cfRule>
    <cfRule type="cellIs" dxfId="10" priority="3049" operator="equal">
      <formula>"OK"</formula>
    </cfRule>
    <cfRule type="cellIs" dxfId="11" priority="3219" operator="equal">
      <formula>"""OK"""</formula>
    </cfRule>
    <cfRule type="cellIs" dxfId="11" priority="3389" operator="equal">
      <formula>"OK"</formula>
    </cfRule>
    <cfRule type="cellIs" dxfId="12" priority="3559" operator="equal">
      <formula>0</formula>
    </cfRule>
  </conditionalFormatting>
  <conditionalFormatting sqref="O1758">
    <cfRule type="expression" dxfId="2" priority="4068">
      <formula>$Z1758="OK"</formula>
    </cfRule>
  </conditionalFormatting>
  <conditionalFormatting sqref="Q1758">
    <cfRule type="expression" dxfId="2" priority="3898">
      <formula>$Z1758="OK"</formula>
    </cfRule>
  </conditionalFormatting>
  <conditionalFormatting sqref="S1758">
    <cfRule type="expression" dxfId="2" priority="3728">
      <formula>$Z1758="OK"</formula>
    </cfRule>
  </conditionalFormatting>
  <conditionalFormatting sqref="W1758">
    <cfRule type="cellIs" dxfId="3" priority="1688" operator="equal">
      <formula>"ALERTA!"</formula>
    </cfRule>
    <cfRule type="cellIs" dxfId="0" priority="1858" operator="equal">
      <formula>"ALERTA!"</formula>
    </cfRule>
    <cfRule type="cellIs" dxfId="4" priority="2028" operator="equal">
      <formula>"ALERTA!"</formula>
    </cfRule>
    <cfRule type="cellIs" dxfId="5" priority="2198" operator="equal">
      <formula>"ALERTA!"</formula>
    </cfRule>
    <cfRule type="cellIs" dxfId="6" priority="2368" operator="equal">
      <formula>"MEDIR"</formula>
    </cfRule>
    <cfRule type="cellIs" dxfId="7" priority="2538" operator="equal">
      <formula>"OK"</formula>
    </cfRule>
    <cfRule type="cellIs" dxfId="8" priority="2708" operator="equal">
      <formula>"ALERTA!"</formula>
    </cfRule>
    <cfRule type="cellIs" dxfId="9" priority="2878" operator="equal">
      <formula>"MEDIR"</formula>
    </cfRule>
    <cfRule type="cellIs" dxfId="10" priority="3048" operator="equal">
      <formula>"OK"</formula>
    </cfRule>
    <cfRule type="cellIs" dxfId="11" priority="3218" operator="equal">
      <formula>"""OK"""</formula>
    </cfRule>
    <cfRule type="cellIs" dxfId="11" priority="3388" operator="equal">
      <formula>"OK"</formula>
    </cfRule>
    <cfRule type="cellIs" dxfId="12" priority="3558" operator="equal">
      <formula>0</formula>
    </cfRule>
  </conditionalFormatting>
  <conditionalFormatting sqref="O1759">
    <cfRule type="expression" dxfId="2" priority="4067">
      <formula>$Z1759="OK"</formula>
    </cfRule>
  </conditionalFormatting>
  <conditionalFormatting sqref="Q1759">
    <cfRule type="expression" dxfId="2" priority="3897">
      <formula>$Z1759="OK"</formula>
    </cfRule>
  </conditionalFormatting>
  <conditionalFormatting sqref="S1759">
    <cfRule type="expression" dxfId="2" priority="3727">
      <formula>$Z1759="OK"</formula>
    </cfRule>
  </conditionalFormatting>
  <conditionalFormatting sqref="W1759">
    <cfRule type="cellIs" dxfId="3" priority="1687" operator="equal">
      <formula>"ALERTA!"</formula>
    </cfRule>
    <cfRule type="cellIs" dxfId="0" priority="1857" operator="equal">
      <formula>"ALERTA!"</formula>
    </cfRule>
    <cfRule type="cellIs" dxfId="4" priority="2027" operator="equal">
      <formula>"ALERTA!"</formula>
    </cfRule>
    <cfRule type="cellIs" dxfId="5" priority="2197" operator="equal">
      <formula>"ALERTA!"</formula>
    </cfRule>
    <cfRule type="cellIs" dxfId="6" priority="2367" operator="equal">
      <formula>"MEDIR"</formula>
    </cfRule>
    <cfRule type="cellIs" dxfId="7" priority="2537" operator="equal">
      <formula>"OK"</formula>
    </cfRule>
    <cfRule type="cellIs" dxfId="8" priority="2707" operator="equal">
      <formula>"ALERTA!"</formula>
    </cfRule>
    <cfRule type="cellIs" dxfId="9" priority="2877" operator="equal">
      <formula>"MEDIR"</formula>
    </cfRule>
    <cfRule type="cellIs" dxfId="10" priority="3047" operator="equal">
      <formula>"OK"</formula>
    </cfRule>
    <cfRule type="cellIs" dxfId="11" priority="3217" operator="equal">
      <formula>"""OK"""</formula>
    </cfRule>
    <cfRule type="cellIs" dxfId="11" priority="3387" operator="equal">
      <formula>"OK"</formula>
    </cfRule>
    <cfRule type="cellIs" dxfId="12" priority="3557" operator="equal">
      <formula>0</formula>
    </cfRule>
  </conditionalFormatting>
  <conditionalFormatting sqref="O1760">
    <cfRule type="expression" dxfId="2" priority="4066">
      <formula>$Z1760="OK"</formula>
    </cfRule>
  </conditionalFormatting>
  <conditionalFormatting sqref="Q1760">
    <cfRule type="expression" dxfId="2" priority="3896">
      <formula>$Z1760="OK"</formula>
    </cfRule>
  </conditionalFormatting>
  <conditionalFormatting sqref="S1760">
    <cfRule type="expression" dxfId="2" priority="3726">
      <formula>$Z1760="OK"</formula>
    </cfRule>
  </conditionalFormatting>
  <conditionalFormatting sqref="W1760">
    <cfRule type="cellIs" dxfId="3" priority="1686" operator="equal">
      <formula>"ALERTA!"</formula>
    </cfRule>
    <cfRule type="cellIs" dxfId="0" priority="1856" operator="equal">
      <formula>"ALERTA!"</formula>
    </cfRule>
    <cfRule type="cellIs" dxfId="4" priority="2026" operator="equal">
      <formula>"ALERTA!"</formula>
    </cfRule>
    <cfRule type="cellIs" dxfId="5" priority="2196" operator="equal">
      <formula>"ALERTA!"</formula>
    </cfRule>
    <cfRule type="cellIs" dxfId="6" priority="2366" operator="equal">
      <formula>"MEDIR"</formula>
    </cfRule>
    <cfRule type="cellIs" dxfId="7" priority="2536" operator="equal">
      <formula>"OK"</formula>
    </cfRule>
    <cfRule type="cellIs" dxfId="8" priority="2706" operator="equal">
      <formula>"ALERTA!"</formula>
    </cfRule>
    <cfRule type="cellIs" dxfId="9" priority="2876" operator="equal">
      <formula>"MEDIR"</formula>
    </cfRule>
    <cfRule type="cellIs" dxfId="10" priority="3046" operator="equal">
      <formula>"OK"</formula>
    </cfRule>
    <cfRule type="cellIs" dxfId="11" priority="3216" operator="equal">
      <formula>"""OK"""</formula>
    </cfRule>
    <cfRule type="cellIs" dxfId="11" priority="3386" operator="equal">
      <formula>"OK"</formula>
    </cfRule>
    <cfRule type="cellIs" dxfId="12" priority="3556" operator="equal">
      <formula>0</formula>
    </cfRule>
  </conditionalFormatting>
  <conditionalFormatting sqref="O1761">
    <cfRule type="expression" dxfId="2" priority="4065">
      <formula>$Z1761="OK"</formula>
    </cfRule>
  </conditionalFormatting>
  <conditionalFormatting sqref="Q1761">
    <cfRule type="expression" dxfId="2" priority="3895">
      <formula>$Z1761="OK"</formula>
    </cfRule>
  </conditionalFormatting>
  <conditionalFormatting sqref="S1761">
    <cfRule type="expression" dxfId="2" priority="3725">
      <formula>$Z1761="OK"</formula>
    </cfRule>
  </conditionalFormatting>
  <conditionalFormatting sqref="W1761">
    <cfRule type="cellIs" dxfId="3" priority="1685" operator="equal">
      <formula>"ALERTA!"</formula>
    </cfRule>
    <cfRule type="cellIs" dxfId="0" priority="1855" operator="equal">
      <formula>"ALERTA!"</formula>
    </cfRule>
    <cfRule type="cellIs" dxfId="4" priority="2025" operator="equal">
      <formula>"ALERTA!"</formula>
    </cfRule>
    <cfRule type="cellIs" dxfId="5" priority="2195" operator="equal">
      <formula>"ALERTA!"</formula>
    </cfRule>
    <cfRule type="cellIs" dxfId="6" priority="2365" operator="equal">
      <formula>"MEDIR"</formula>
    </cfRule>
    <cfRule type="cellIs" dxfId="7" priority="2535" operator="equal">
      <formula>"OK"</formula>
    </cfRule>
    <cfRule type="cellIs" dxfId="8" priority="2705" operator="equal">
      <formula>"ALERTA!"</formula>
    </cfRule>
    <cfRule type="cellIs" dxfId="9" priority="2875" operator="equal">
      <formula>"MEDIR"</formula>
    </cfRule>
    <cfRule type="cellIs" dxfId="10" priority="3045" operator="equal">
      <formula>"OK"</formula>
    </cfRule>
    <cfRule type="cellIs" dxfId="11" priority="3215" operator="equal">
      <formula>"""OK"""</formula>
    </cfRule>
    <cfRule type="cellIs" dxfId="11" priority="3385" operator="equal">
      <formula>"OK"</formula>
    </cfRule>
    <cfRule type="cellIs" dxfId="12" priority="3555" operator="equal">
      <formula>0</formula>
    </cfRule>
  </conditionalFormatting>
  <conditionalFormatting sqref="O1762">
    <cfRule type="expression" dxfId="2" priority="4064">
      <formula>$Z1762="OK"</formula>
    </cfRule>
  </conditionalFormatting>
  <conditionalFormatting sqref="Q1762">
    <cfRule type="expression" dxfId="2" priority="3894">
      <formula>$Z1762="OK"</formula>
    </cfRule>
  </conditionalFormatting>
  <conditionalFormatting sqref="S1762">
    <cfRule type="expression" dxfId="2" priority="3724">
      <formula>$Z1762="OK"</formula>
    </cfRule>
  </conditionalFormatting>
  <conditionalFormatting sqref="W1762">
    <cfRule type="cellIs" dxfId="3" priority="1684" operator="equal">
      <formula>"ALERTA!"</formula>
    </cfRule>
    <cfRule type="cellIs" dxfId="0" priority="1854" operator="equal">
      <formula>"ALERTA!"</formula>
    </cfRule>
    <cfRule type="cellIs" dxfId="4" priority="2024" operator="equal">
      <formula>"ALERTA!"</formula>
    </cfRule>
    <cfRule type="cellIs" dxfId="5" priority="2194" operator="equal">
      <formula>"ALERTA!"</formula>
    </cfRule>
    <cfRule type="cellIs" dxfId="6" priority="2364" operator="equal">
      <formula>"MEDIR"</formula>
    </cfRule>
    <cfRule type="cellIs" dxfId="7" priority="2534" operator="equal">
      <formula>"OK"</formula>
    </cfRule>
    <cfRule type="cellIs" dxfId="8" priority="2704" operator="equal">
      <formula>"ALERTA!"</formula>
    </cfRule>
    <cfRule type="cellIs" dxfId="9" priority="2874" operator="equal">
      <formula>"MEDIR"</formula>
    </cfRule>
    <cfRule type="cellIs" dxfId="10" priority="3044" operator="equal">
      <formula>"OK"</formula>
    </cfRule>
    <cfRule type="cellIs" dxfId="11" priority="3214" operator="equal">
      <formula>"""OK"""</formula>
    </cfRule>
    <cfRule type="cellIs" dxfId="11" priority="3384" operator="equal">
      <formula>"OK"</formula>
    </cfRule>
    <cfRule type="cellIs" dxfId="12" priority="3554" operator="equal">
      <formula>0</formula>
    </cfRule>
  </conditionalFormatting>
  <conditionalFormatting sqref="O1763">
    <cfRule type="expression" dxfId="2" priority="4063">
      <formula>$Z1763="OK"</formula>
    </cfRule>
  </conditionalFormatting>
  <conditionalFormatting sqref="Q1763">
    <cfRule type="expression" dxfId="2" priority="3893">
      <formula>$Z1763="OK"</formula>
    </cfRule>
  </conditionalFormatting>
  <conditionalFormatting sqref="S1763">
    <cfRule type="expression" dxfId="2" priority="3723">
      <formula>$Z1763="OK"</formula>
    </cfRule>
  </conditionalFormatting>
  <conditionalFormatting sqref="W1763">
    <cfRule type="cellIs" dxfId="3" priority="1683" operator="equal">
      <formula>"ALERTA!"</formula>
    </cfRule>
    <cfRule type="cellIs" dxfId="0" priority="1853" operator="equal">
      <formula>"ALERTA!"</formula>
    </cfRule>
    <cfRule type="cellIs" dxfId="4" priority="2023" operator="equal">
      <formula>"ALERTA!"</formula>
    </cfRule>
    <cfRule type="cellIs" dxfId="5" priority="2193" operator="equal">
      <formula>"ALERTA!"</formula>
    </cfRule>
    <cfRule type="cellIs" dxfId="6" priority="2363" operator="equal">
      <formula>"MEDIR"</formula>
    </cfRule>
    <cfRule type="cellIs" dxfId="7" priority="2533" operator="equal">
      <formula>"OK"</formula>
    </cfRule>
    <cfRule type="cellIs" dxfId="8" priority="2703" operator="equal">
      <formula>"ALERTA!"</formula>
    </cfRule>
    <cfRule type="cellIs" dxfId="9" priority="2873" operator="equal">
      <formula>"MEDIR"</formula>
    </cfRule>
    <cfRule type="cellIs" dxfId="10" priority="3043" operator="equal">
      <formula>"OK"</formula>
    </cfRule>
    <cfRule type="cellIs" dxfId="11" priority="3213" operator="equal">
      <formula>"""OK"""</formula>
    </cfRule>
    <cfRule type="cellIs" dxfId="11" priority="3383" operator="equal">
      <formula>"OK"</formula>
    </cfRule>
    <cfRule type="cellIs" dxfId="12" priority="3553" operator="equal">
      <formula>0</formula>
    </cfRule>
  </conditionalFormatting>
  <conditionalFormatting sqref="O1764">
    <cfRule type="expression" dxfId="2" priority="4062">
      <formula>$Z1764="OK"</formula>
    </cfRule>
  </conditionalFormatting>
  <conditionalFormatting sqref="Q1764">
    <cfRule type="expression" dxfId="2" priority="3892">
      <formula>$Z1764="OK"</formula>
    </cfRule>
  </conditionalFormatting>
  <conditionalFormatting sqref="S1764">
    <cfRule type="expression" dxfId="2" priority="3722">
      <formula>$Z1764="OK"</formula>
    </cfRule>
  </conditionalFormatting>
  <conditionalFormatting sqref="W1764">
    <cfRule type="cellIs" dxfId="3" priority="1682" operator="equal">
      <formula>"ALERTA!"</formula>
    </cfRule>
    <cfRule type="cellIs" dxfId="0" priority="1852" operator="equal">
      <formula>"ALERTA!"</formula>
    </cfRule>
    <cfRule type="cellIs" dxfId="4" priority="2022" operator="equal">
      <formula>"ALERTA!"</formula>
    </cfRule>
    <cfRule type="cellIs" dxfId="5" priority="2192" operator="equal">
      <formula>"ALERTA!"</formula>
    </cfRule>
    <cfRule type="cellIs" dxfId="6" priority="2362" operator="equal">
      <formula>"MEDIR"</formula>
    </cfRule>
    <cfRule type="cellIs" dxfId="7" priority="2532" operator="equal">
      <formula>"OK"</formula>
    </cfRule>
    <cfRule type="cellIs" dxfId="8" priority="2702" operator="equal">
      <formula>"ALERTA!"</formula>
    </cfRule>
    <cfRule type="cellIs" dxfId="9" priority="2872" operator="equal">
      <formula>"MEDIR"</formula>
    </cfRule>
    <cfRule type="cellIs" dxfId="10" priority="3042" operator="equal">
      <formula>"OK"</formula>
    </cfRule>
    <cfRule type="cellIs" dxfId="11" priority="3212" operator="equal">
      <formula>"""OK"""</formula>
    </cfRule>
    <cfRule type="cellIs" dxfId="11" priority="3382" operator="equal">
      <formula>"OK"</formula>
    </cfRule>
    <cfRule type="cellIs" dxfId="12" priority="3552" operator="equal">
      <formula>0</formula>
    </cfRule>
  </conditionalFormatting>
  <conditionalFormatting sqref="O1765">
    <cfRule type="expression" dxfId="2" priority="4061">
      <formula>$Z1765="OK"</formula>
    </cfRule>
  </conditionalFormatting>
  <conditionalFormatting sqref="Q1765">
    <cfRule type="expression" dxfId="2" priority="3891">
      <formula>$Z1765="OK"</formula>
    </cfRule>
  </conditionalFormatting>
  <conditionalFormatting sqref="S1765">
    <cfRule type="expression" dxfId="2" priority="3721">
      <formula>$Z1765="OK"</formula>
    </cfRule>
  </conditionalFormatting>
  <conditionalFormatting sqref="W1765">
    <cfRule type="cellIs" dxfId="3" priority="1681" operator="equal">
      <formula>"ALERTA!"</formula>
    </cfRule>
    <cfRule type="cellIs" dxfId="0" priority="1851" operator="equal">
      <formula>"ALERTA!"</formula>
    </cfRule>
    <cfRule type="cellIs" dxfId="4" priority="2021" operator="equal">
      <formula>"ALERTA!"</formula>
    </cfRule>
    <cfRule type="cellIs" dxfId="5" priority="2191" operator="equal">
      <formula>"ALERTA!"</formula>
    </cfRule>
    <cfRule type="cellIs" dxfId="6" priority="2361" operator="equal">
      <formula>"MEDIR"</formula>
    </cfRule>
    <cfRule type="cellIs" dxfId="7" priority="2531" operator="equal">
      <formula>"OK"</formula>
    </cfRule>
    <cfRule type="cellIs" dxfId="8" priority="2701" operator="equal">
      <formula>"ALERTA!"</formula>
    </cfRule>
    <cfRule type="cellIs" dxfId="9" priority="2871" operator="equal">
      <formula>"MEDIR"</formula>
    </cfRule>
    <cfRule type="cellIs" dxfId="10" priority="3041" operator="equal">
      <formula>"OK"</formula>
    </cfRule>
    <cfRule type="cellIs" dxfId="11" priority="3211" operator="equal">
      <formula>"""OK"""</formula>
    </cfRule>
    <cfRule type="cellIs" dxfId="11" priority="3381" operator="equal">
      <formula>"OK"</formula>
    </cfRule>
    <cfRule type="cellIs" dxfId="12" priority="3551" operator="equal">
      <formula>0</formula>
    </cfRule>
  </conditionalFormatting>
  <conditionalFormatting sqref="O1766">
    <cfRule type="expression" dxfId="2" priority="4060">
      <formula>$Z1766="OK"</formula>
    </cfRule>
  </conditionalFormatting>
  <conditionalFormatting sqref="Q1766">
    <cfRule type="expression" dxfId="2" priority="3890">
      <formula>$Z1766="OK"</formula>
    </cfRule>
  </conditionalFormatting>
  <conditionalFormatting sqref="S1766">
    <cfRule type="expression" dxfId="2" priority="3720">
      <formula>$Z1766="OK"</formula>
    </cfRule>
  </conditionalFormatting>
  <conditionalFormatting sqref="W1766">
    <cfRule type="cellIs" dxfId="3" priority="1680" operator="equal">
      <formula>"ALERTA!"</formula>
    </cfRule>
    <cfRule type="cellIs" dxfId="0" priority="1850" operator="equal">
      <formula>"ALERTA!"</formula>
    </cfRule>
    <cfRule type="cellIs" dxfId="4" priority="2020" operator="equal">
      <formula>"ALERTA!"</formula>
    </cfRule>
    <cfRule type="cellIs" dxfId="5" priority="2190" operator="equal">
      <formula>"ALERTA!"</formula>
    </cfRule>
    <cfRule type="cellIs" dxfId="6" priority="2360" operator="equal">
      <formula>"MEDIR"</formula>
    </cfRule>
    <cfRule type="cellIs" dxfId="7" priority="2530" operator="equal">
      <formula>"OK"</formula>
    </cfRule>
    <cfRule type="cellIs" dxfId="8" priority="2700" operator="equal">
      <formula>"ALERTA!"</formula>
    </cfRule>
    <cfRule type="cellIs" dxfId="9" priority="2870" operator="equal">
      <formula>"MEDIR"</formula>
    </cfRule>
    <cfRule type="cellIs" dxfId="10" priority="3040" operator="equal">
      <formula>"OK"</formula>
    </cfRule>
    <cfRule type="cellIs" dxfId="11" priority="3210" operator="equal">
      <formula>"""OK"""</formula>
    </cfRule>
    <cfRule type="cellIs" dxfId="11" priority="3380" operator="equal">
      <formula>"OK"</formula>
    </cfRule>
    <cfRule type="cellIs" dxfId="12" priority="3550" operator="equal">
      <formula>0</formula>
    </cfRule>
  </conditionalFormatting>
  <conditionalFormatting sqref="O1767">
    <cfRule type="expression" dxfId="2" priority="4059">
      <formula>$Z1767="OK"</formula>
    </cfRule>
  </conditionalFormatting>
  <conditionalFormatting sqref="Q1767">
    <cfRule type="expression" dxfId="2" priority="3889">
      <formula>$Z1767="OK"</formula>
    </cfRule>
  </conditionalFormatting>
  <conditionalFormatting sqref="S1767">
    <cfRule type="expression" dxfId="2" priority="3719">
      <formula>$Z1767="OK"</formula>
    </cfRule>
  </conditionalFormatting>
  <conditionalFormatting sqref="W1767">
    <cfRule type="cellIs" dxfId="3" priority="1679" operator="equal">
      <formula>"ALERTA!"</formula>
    </cfRule>
    <cfRule type="cellIs" dxfId="0" priority="1849" operator="equal">
      <formula>"ALERTA!"</formula>
    </cfRule>
    <cfRule type="cellIs" dxfId="4" priority="2019" operator="equal">
      <formula>"ALERTA!"</formula>
    </cfRule>
    <cfRule type="cellIs" dxfId="5" priority="2189" operator="equal">
      <formula>"ALERTA!"</formula>
    </cfRule>
    <cfRule type="cellIs" dxfId="6" priority="2359" operator="equal">
      <formula>"MEDIR"</formula>
    </cfRule>
    <cfRule type="cellIs" dxfId="7" priority="2529" operator="equal">
      <formula>"OK"</formula>
    </cfRule>
    <cfRule type="cellIs" dxfId="8" priority="2699" operator="equal">
      <formula>"ALERTA!"</formula>
    </cfRule>
    <cfRule type="cellIs" dxfId="9" priority="2869" operator="equal">
      <formula>"MEDIR"</formula>
    </cfRule>
    <cfRule type="cellIs" dxfId="10" priority="3039" operator="equal">
      <formula>"OK"</formula>
    </cfRule>
    <cfRule type="cellIs" dxfId="11" priority="3209" operator="equal">
      <formula>"""OK"""</formula>
    </cfRule>
    <cfRule type="cellIs" dxfId="11" priority="3379" operator="equal">
      <formula>"OK"</formula>
    </cfRule>
    <cfRule type="cellIs" dxfId="12" priority="3549" operator="equal">
      <formula>0</formula>
    </cfRule>
  </conditionalFormatting>
  <conditionalFormatting sqref="O1768">
    <cfRule type="expression" dxfId="2" priority="4058">
      <formula>$Z1768="OK"</formula>
    </cfRule>
  </conditionalFormatting>
  <conditionalFormatting sqref="Q1768">
    <cfRule type="expression" dxfId="2" priority="3888">
      <formula>$Z1768="OK"</formula>
    </cfRule>
  </conditionalFormatting>
  <conditionalFormatting sqref="S1768">
    <cfRule type="expression" dxfId="2" priority="3718">
      <formula>$Z1768="OK"</formula>
    </cfRule>
  </conditionalFormatting>
  <conditionalFormatting sqref="W1768">
    <cfRule type="cellIs" dxfId="3" priority="1678" operator="equal">
      <formula>"ALERTA!"</formula>
    </cfRule>
    <cfRule type="cellIs" dxfId="0" priority="1848" operator="equal">
      <formula>"ALERTA!"</formula>
    </cfRule>
    <cfRule type="cellIs" dxfId="4" priority="2018" operator="equal">
      <formula>"ALERTA!"</formula>
    </cfRule>
    <cfRule type="cellIs" dxfId="5" priority="2188" operator="equal">
      <formula>"ALERTA!"</formula>
    </cfRule>
    <cfRule type="cellIs" dxfId="6" priority="2358" operator="equal">
      <formula>"MEDIR"</formula>
    </cfRule>
    <cfRule type="cellIs" dxfId="7" priority="2528" operator="equal">
      <formula>"OK"</formula>
    </cfRule>
    <cfRule type="cellIs" dxfId="8" priority="2698" operator="equal">
      <formula>"ALERTA!"</formula>
    </cfRule>
    <cfRule type="cellIs" dxfId="9" priority="2868" operator="equal">
      <formula>"MEDIR"</formula>
    </cfRule>
    <cfRule type="cellIs" dxfId="10" priority="3038" operator="equal">
      <formula>"OK"</formula>
    </cfRule>
    <cfRule type="cellIs" dxfId="11" priority="3208" operator="equal">
      <formula>"""OK"""</formula>
    </cfRule>
    <cfRule type="cellIs" dxfId="11" priority="3378" operator="equal">
      <formula>"OK"</formula>
    </cfRule>
    <cfRule type="cellIs" dxfId="12" priority="3548" operator="equal">
      <formula>0</formula>
    </cfRule>
  </conditionalFormatting>
  <conditionalFormatting sqref="O1769">
    <cfRule type="expression" dxfId="2" priority="4057">
      <formula>$Z1769="OK"</formula>
    </cfRule>
  </conditionalFormatting>
  <conditionalFormatting sqref="Q1769">
    <cfRule type="expression" dxfId="2" priority="3887">
      <formula>$Z1769="OK"</formula>
    </cfRule>
  </conditionalFormatting>
  <conditionalFormatting sqref="S1769">
    <cfRule type="expression" dxfId="2" priority="3717">
      <formula>$Z1769="OK"</formula>
    </cfRule>
  </conditionalFormatting>
  <conditionalFormatting sqref="W1769">
    <cfRule type="cellIs" dxfId="3" priority="1677" operator="equal">
      <formula>"ALERTA!"</formula>
    </cfRule>
    <cfRule type="cellIs" dxfId="0" priority="1847" operator="equal">
      <formula>"ALERTA!"</formula>
    </cfRule>
    <cfRule type="cellIs" dxfId="4" priority="2017" operator="equal">
      <formula>"ALERTA!"</formula>
    </cfRule>
    <cfRule type="cellIs" dxfId="5" priority="2187" operator="equal">
      <formula>"ALERTA!"</formula>
    </cfRule>
    <cfRule type="cellIs" dxfId="6" priority="2357" operator="equal">
      <formula>"MEDIR"</formula>
    </cfRule>
    <cfRule type="cellIs" dxfId="7" priority="2527" operator="equal">
      <formula>"OK"</formula>
    </cfRule>
    <cfRule type="cellIs" dxfId="8" priority="2697" operator="equal">
      <formula>"ALERTA!"</formula>
    </cfRule>
    <cfRule type="cellIs" dxfId="9" priority="2867" operator="equal">
      <formula>"MEDIR"</formula>
    </cfRule>
    <cfRule type="cellIs" dxfId="10" priority="3037" operator="equal">
      <formula>"OK"</formula>
    </cfRule>
    <cfRule type="cellIs" dxfId="11" priority="3207" operator="equal">
      <formula>"""OK"""</formula>
    </cfRule>
    <cfRule type="cellIs" dxfId="11" priority="3377" operator="equal">
      <formula>"OK"</formula>
    </cfRule>
    <cfRule type="cellIs" dxfId="12" priority="3547" operator="equal">
      <formula>0</formula>
    </cfRule>
  </conditionalFormatting>
  <conditionalFormatting sqref="O1770">
    <cfRule type="expression" dxfId="2" priority="4056">
      <formula>$Z1770="OK"</formula>
    </cfRule>
  </conditionalFormatting>
  <conditionalFormatting sqref="Q1770">
    <cfRule type="expression" dxfId="2" priority="3886">
      <formula>$Z1770="OK"</formula>
    </cfRule>
  </conditionalFormatting>
  <conditionalFormatting sqref="S1770">
    <cfRule type="expression" dxfId="2" priority="3716">
      <formula>$Z1770="OK"</formula>
    </cfRule>
  </conditionalFormatting>
  <conditionalFormatting sqref="W1770">
    <cfRule type="cellIs" dxfId="3" priority="1676" operator="equal">
      <formula>"ALERTA!"</formula>
    </cfRule>
    <cfRule type="cellIs" dxfId="0" priority="1846" operator="equal">
      <formula>"ALERTA!"</formula>
    </cfRule>
    <cfRule type="cellIs" dxfId="4" priority="2016" operator="equal">
      <formula>"ALERTA!"</formula>
    </cfRule>
    <cfRule type="cellIs" dxfId="5" priority="2186" operator="equal">
      <formula>"ALERTA!"</formula>
    </cfRule>
    <cfRule type="cellIs" dxfId="6" priority="2356" operator="equal">
      <formula>"MEDIR"</formula>
    </cfRule>
    <cfRule type="cellIs" dxfId="7" priority="2526" operator="equal">
      <formula>"OK"</formula>
    </cfRule>
    <cfRule type="cellIs" dxfId="8" priority="2696" operator="equal">
      <formula>"ALERTA!"</formula>
    </cfRule>
    <cfRule type="cellIs" dxfId="9" priority="2866" operator="equal">
      <formula>"MEDIR"</formula>
    </cfRule>
    <cfRule type="cellIs" dxfId="10" priority="3036" operator="equal">
      <formula>"OK"</formula>
    </cfRule>
    <cfRule type="cellIs" dxfId="11" priority="3206" operator="equal">
      <formula>"""OK"""</formula>
    </cfRule>
    <cfRule type="cellIs" dxfId="11" priority="3376" operator="equal">
      <formula>"OK"</formula>
    </cfRule>
    <cfRule type="cellIs" dxfId="12" priority="3546" operator="equal">
      <formula>0</formula>
    </cfRule>
  </conditionalFormatting>
  <conditionalFormatting sqref="O1771">
    <cfRule type="expression" dxfId="2" priority="4055">
      <formula>$Z1771="OK"</formula>
    </cfRule>
  </conditionalFormatting>
  <conditionalFormatting sqref="Q1771">
    <cfRule type="expression" dxfId="2" priority="3885">
      <formula>$Z1771="OK"</formula>
    </cfRule>
  </conditionalFormatting>
  <conditionalFormatting sqref="S1771">
    <cfRule type="expression" dxfId="2" priority="3715">
      <formula>$Z1771="OK"</formula>
    </cfRule>
  </conditionalFormatting>
  <conditionalFormatting sqref="W1771">
    <cfRule type="cellIs" dxfId="3" priority="1675" operator="equal">
      <formula>"ALERTA!"</formula>
    </cfRule>
    <cfRule type="cellIs" dxfId="0" priority="1845" operator="equal">
      <formula>"ALERTA!"</formula>
    </cfRule>
    <cfRule type="cellIs" dxfId="4" priority="2015" operator="equal">
      <formula>"ALERTA!"</formula>
    </cfRule>
    <cfRule type="cellIs" dxfId="5" priority="2185" operator="equal">
      <formula>"ALERTA!"</formula>
    </cfRule>
    <cfRule type="cellIs" dxfId="6" priority="2355" operator="equal">
      <formula>"MEDIR"</formula>
    </cfRule>
    <cfRule type="cellIs" dxfId="7" priority="2525" operator="equal">
      <formula>"OK"</formula>
    </cfRule>
    <cfRule type="cellIs" dxfId="8" priority="2695" operator="equal">
      <formula>"ALERTA!"</formula>
    </cfRule>
    <cfRule type="cellIs" dxfId="9" priority="2865" operator="equal">
      <formula>"MEDIR"</formula>
    </cfRule>
    <cfRule type="cellIs" dxfId="10" priority="3035" operator="equal">
      <formula>"OK"</formula>
    </cfRule>
    <cfRule type="cellIs" dxfId="11" priority="3205" operator="equal">
      <formula>"""OK"""</formula>
    </cfRule>
    <cfRule type="cellIs" dxfId="11" priority="3375" operator="equal">
      <formula>"OK"</formula>
    </cfRule>
    <cfRule type="cellIs" dxfId="12" priority="3545" operator="equal">
      <formula>0</formula>
    </cfRule>
  </conditionalFormatting>
  <conditionalFormatting sqref="O1772">
    <cfRule type="expression" dxfId="2" priority="4054">
      <formula>$Z1772="OK"</formula>
    </cfRule>
  </conditionalFormatting>
  <conditionalFormatting sqref="Q1772">
    <cfRule type="expression" dxfId="2" priority="3884">
      <formula>$Z1772="OK"</formula>
    </cfRule>
  </conditionalFormatting>
  <conditionalFormatting sqref="S1772">
    <cfRule type="expression" dxfId="2" priority="3714">
      <formula>$Z1772="OK"</formula>
    </cfRule>
  </conditionalFormatting>
  <conditionalFormatting sqref="W1772">
    <cfRule type="cellIs" dxfId="3" priority="1674" operator="equal">
      <formula>"ALERTA!"</formula>
    </cfRule>
    <cfRule type="cellIs" dxfId="0" priority="1844" operator="equal">
      <formula>"ALERTA!"</formula>
    </cfRule>
    <cfRule type="cellIs" dxfId="4" priority="2014" operator="equal">
      <formula>"ALERTA!"</formula>
    </cfRule>
    <cfRule type="cellIs" dxfId="5" priority="2184" operator="equal">
      <formula>"ALERTA!"</formula>
    </cfRule>
    <cfRule type="cellIs" dxfId="6" priority="2354" operator="equal">
      <formula>"MEDIR"</formula>
    </cfRule>
    <cfRule type="cellIs" dxfId="7" priority="2524" operator="equal">
      <formula>"OK"</formula>
    </cfRule>
    <cfRule type="cellIs" dxfId="8" priority="2694" operator="equal">
      <formula>"ALERTA!"</formula>
    </cfRule>
    <cfRule type="cellIs" dxfId="9" priority="2864" operator="equal">
      <formula>"MEDIR"</formula>
    </cfRule>
    <cfRule type="cellIs" dxfId="10" priority="3034" operator="equal">
      <formula>"OK"</formula>
    </cfRule>
    <cfRule type="cellIs" dxfId="11" priority="3204" operator="equal">
      <formula>"""OK"""</formula>
    </cfRule>
    <cfRule type="cellIs" dxfId="11" priority="3374" operator="equal">
      <formula>"OK"</formula>
    </cfRule>
    <cfRule type="cellIs" dxfId="12" priority="3544" operator="equal">
      <formula>0</formula>
    </cfRule>
  </conditionalFormatting>
  <conditionalFormatting sqref="O1773">
    <cfRule type="expression" dxfId="2" priority="4053">
      <formula>$Z1773="OK"</formula>
    </cfRule>
  </conditionalFormatting>
  <conditionalFormatting sqref="Q1773">
    <cfRule type="expression" dxfId="2" priority="3883">
      <formula>$Z1773="OK"</formula>
    </cfRule>
  </conditionalFormatting>
  <conditionalFormatting sqref="S1773">
    <cfRule type="expression" dxfId="2" priority="3713">
      <formula>$Z1773="OK"</formula>
    </cfRule>
  </conditionalFormatting>
  <conditionalFormatting sqref="W1773">
    <cfRule type="cellIs" dxfId="3" priority="1673" operator="equal">
      <formula>"ALERTA!"</formula>
    </cfRule>
    <cfRule type="cellIs" dxfId="0" priority="1843" operator="equal">
      <formula>"ALERTA!"</formula>
    </cfRule>
    <cfRule type="cellIs" dxfId="4" priority="2013" operator="equal">
      <formula>"ALERTA!"</formula>
    </cfRule>
    <cfRule type="cellIs" dxfId="5" priority="2183" operator="equal">
      <formula>"ALERTA!"</formula>
    </cfRule>
    <cfRule type="cellIs" dxfId="6" priority="2353" operator="equal">
      <formula>"MEDIR"</formula>
    </cfRule>
    <cfRule type="cellIs" dxfId="7" priority="2523" operator="equal">
      <formula>"OK"</formula>
    </cfRule>
    <cfRule type="cellIs" dxfId="8" priority="2693" operator="equal">
      <formula>"ALERTA!"</formula>
    </cfRule>
    <cfRule type="cellIs" dxfId="9" priority="2863" operator="equal">
      <formula>"MEDIR"</formula>
    </cfRule>
    <cfRule type="cellIs" dxfId="10" priority="3033" operator="equal">
      <formula>"OK"</formula>
    </cfRule>
    <cfRule type="cellIs" dxfId="11" priority="3203" operator="equal">
      <formula>"""OK"""</formula>
    </cfRule>
    <cfRule type="cellIs" dxfId="11" priority="3373" operator="equal">
      <formula>"OK"</formula>
    </cfRule>
    <cfRule type="cellIs" dxfId="12" priority="3543" operator="equal">
      <formula>0</formula>
    </cfRule>
  </conditionalFormatting>
  <conditionalFormatting sqref="O1774">
    <cfRule type="expression" dxfId="2" priority="4052">
      <formula>$Z1774="OK"</formula>
    </cfRule>
  </conditionalFormatting>
  <conditionalFormatting sqref="Q1774">
    <cfRule type="expression" dxfId="2" priority="3882">
      <formula>$Z1774="OK"</formula>
    </cfRule>
  </conditionalFormatting>
  <conditionalFormatting sqref="S1774">
    <cfRule type="expression" dxfId="2" priority="3712">
      <formula>$Z1774="OK"</formula>
    </cfRule>
  </conditionalFormatting>
  <conditionalFormatting sqref="W1774">
    <cfRule type="cellIs" dxfId="3" priority="1672" operator="equal">
      <formula>"ALERTA!"</formula>
    </cfRule>
    <cfRule type="cellIs" dxfId="0" priority="1842" operator="equal">
      <formula>"ALERTA!"</formula>
    </cfRule>
    <cfRule type="cellIs" dxfId="4" priority="2012" operator="equal">
      <formula>"ALERTA!"</formula>
    </cfRule>
    <cfRule type="cellIs" dxfId="5" priority="2182" operator="equal">
      <formula>"ALERTA!"</formula>
    </cfRule>
    <cfRule type="cellIs" dxfId="6" priority="2352" operator="equal">
      <formula>"MEDIR"</formula>
    </cfRule>
    <cfRule type="cellIs" dxfId="7" priority="2522" operator="equal">
      <formula>"OK"</formula>
    </cfRule>
    <cfRule type="cellIs" dxfId="8" priority="2692" operator="equal">
      <formula>"ALERTA!"</formula>
    </cfRule>
    <cfRule type="cellIs" dxfId="9" priority="2862" operator="equal">
      <formula>"MEDIR"</formula>
    </cfRule>
    <cfRule type="cellIs" dxfId="10" priority="3032" operator="equal">
      <formula>"OK"</formula>
    </cfRule>
    <cfRule type="cellIs" dxfId="11" priority="3202" operator="equal">
      <formula>"""OK"""</formula>
    </cfRule>
    <cfRule type="cellIs" dxfId="11" priority="3372" operator="equal">
      <formula>"OK"</formula>
    </cfRule>
    <cfRule type="cellIs" dxfId="12" priority="3542" operator="equal">
      <formula>0</formula>
    </cfRule>
  </conditionalFormatting>
  <conditionalFormatting sqref="O1775">
    <cfRule type="expression" dxfId="2" priority="4051">
      <formula>$Z1775="OK"</formula>
    </cfRule>
  </conditionalFormatting>
  <conditionalFormatting sqref="Q1775">
    <cfRule type="expression" dxfId="2" priority="3881">
      <formula>$Z1775="OK"</formula>
    </cfRule>
  </conditionalFormatting>
  <conditionalFormatting sqref="S1775">
    <cfRule type="expression" dxfId="2" priority="3711">
      <formula>$Z1775="OK"</formula>
    </cfRule>
  </conditionalFormatting>
  <conditionalFormatting sqref="W1775">
    <cfRule type="cellIs" dxfId="3" priority="1671" operator="equal">
      <formula>"ALERTA!"</formula>
    </cfRule>
    <cfRule type="cellIs" dxfId="0" priority="1841" operator="equal">
      <formula>"ALERTA!"</formula>
    </cfRule>
    <cfRule type="cellIs" dxfId="4" priority="2011" operator="equal">
      <formula>"ALERTA!"</formula>
    </cfRule>
    <cfRule type="cellIs" dxfId="5" priority="2181" operator="equal">
      <formula>"ALERTA!"</formula>
    </cfRule>
    <cfRule type="cellIs" dxfId="6" priority="2351" operator="equal">
      <formula>"MEDIR"</formula>
    </cfRule>
    <cfRule type="cellIs" dxfId="7" priority="2521" operator="equal">
      <formula>"OK"</formula>
    </cfRule>
    <cfRule type="cellIs" dxfId="8" priority="2691" operator="equal">
      <formula>"ALERTA!"</formula>
    </cfRule>
    <cfRule type="cellIs" dxfId="9" priority="2861" operator="equal">
      <formula>"MEDIR"</formula>
    </cfRule>
    <cfRule type="cellIs" dxfId="10" priority="3031" operator="equal">
      <formula>"OK"</formula>
    </cfRule>
    <cfRule type="cellIs" dxfId="11" priority="3201" operator="equal">
      <formula>"""OK"""</formula>
    </cfRule>
    <cfRule type="cellIs" dxfId="11" priority="3371" operator="equal">
      <formula>"OK"</formula>
    </cfRule>
    <cfRule type="cellIs" dxfId="12" priority="3541" operator="equal">
      <formula>0</formula>
    </cfRule>
  </conditionalFormatting>
  <conditionalFormatting sqref="O1776">
    <cfRule type="expression" dxfId="2" priority="4050">
      <formula>$Z1776="OK"</formula>
    </cfRule>
  </conditionalFormatting>
  <conditionalFormatting sqref="Q1776">
    <cfRule type="expression" dxfId="2" priority="3880">
      <formula>$Z1776="OK"</formula>
    </cfRule>
  </conditionalFormatting>
  <conditionalFormatting sqref="S1776">
    <cfRule type="expression" dxfId="2" priority="3710">
      <formula>$Z1776="OK"</formula>
    </cfRule>
  </conditionalFormatting>
  <conditionalFormatting sqref="W1776">
    <cfRule type="cellIs" dxfId="3" priority="1670" operator="equal">
      <formula>"ALERTA!"</formula>
    </cfRule>
    <cfRule type="cellIs" dxfId="0" priority="1840" operator="equal">
      <formula>"ALERTA!"</formula>
    </cfRule>
    <cfRule type="cellIs" dxfId="4" priority="2010" operator="equal">
      <formula>"ALERTA!"</formula>
    </cfRule>
    <cfRule type="cellIs" dxfId="5" priority="2180" operator="equal">
      <formula>"ALERTA!"</formula>
    </cfRule>
    <cfRule type="cellIs" dxfId="6" priority="2350" operator="equal">
      <formula>"MEDIR"</formula>
    </cfRule>
    <cfRule type="cellIs" dxfId="7" priority="2520" operator="equal">
      <formula>"OK"</formula>
    </cfRule>
    <cfRule type="cellIs" dxfId="8" priority="2690" operator="equal">
      <formula>"ALERTA!"</formula>
    </cfRule>
    <cfRule type="cellIs" dxfId="9" priority="2860" operator="equal">
      <formula>"MEDIR"</formula>
    </cfRule>
    <cfRule type="cellIs" dxfId="10" priority="3030" operator="equal">
      <formula>"OK"</formula>
    </cfRule>
    <cfRule type="cellIs" dxfId="11" priority="3200" operator="equal">
      <formula>"""OK"""</formula>
    </cfRule>
    <cfRule type="cellIs" dxfId="11" priority="3370" operator="equal">
      <formula>"OK"</formula>
    </cfRule>
    <cfRule type="cellIs" dxfId="12" priority="3540" operator="equal">
      <formula>0</formula>
    </cfRule>
  </conditionalFormatting>
  <conditionalFormatting sqref="O1777">
    <cfRule type="expression" dxfId="2" priority="4049">
      <formula>$Z1777="OK"</formula>
    </cfRule>
  </conditionalFormatting>
  <conditionalFormatting sqref="Q1777">
    <cfRule type="expression" dxfId="2" priority="3879">
      <formula>$Z1777="OK"</formula>
    </cfRule>
  </conditionalFormatting>
  <conditionalFormatting sqref="S1777">
    <cfRule type="expression" dxfId="2" priority="3709">
      <formula>$Z1777="OK"</formula>
    </cfRule>
  </conditionalFormatting>
  <conditionalFormatting sqref="W1777">
    <cfRule type="cellIs" dxfId="3" priority="1669" operator="equal">
      <formula>"ALERTA!"</formula>
    </cfRule>
    <cfRule type="cellIs" dxfId="0" priority="1839" operator="equal">
      <formula>"ALERTA!"</formula>
    </cfRule>
    <cfRule type="cellIs" dxfId="4" priority="2009" operator="equal">
      <formula>"ALERTA!"</formula>
    </cfRule>
    <cfRule type="cellIs" dxfId="5" priority="2179" operator="equal">
      <formula>"ALERTA!"</formula>
    </cfRule>
    <cfRule type="cellIs" dxfId="6" priority="2349" operator="equal">
      <formula>"MEDIR"</formula>
    </cfRule>
    <cfRule type="cellIs" dxfId="7" priority="2519" operator="equal">
      <formula>"OK"</formula>
    </cfRule>
    <cfRule type="cellIs" dxfId="8" priority="2689" operator="equal">
      <formula>"ALERTA!"</formula>
    </cfRule>
    <cfRule type="cellIs" dxfId="9" priority="2859" operator="equal">
      <formula>"MEDIR"</formula>
    </cfRule>
    <cfRule type="cellIs" dxfId="10" priority="3029" operator="equal">
      <formula>"OK"</formula>
    </cfRule>
    <cfRule type="cellIs" dxfId="11" priority="3199" operator="equal">
      <formula>"""OK"""</formula>
    </cfRule>
    <cfRule type="cellIs" dxfId="11" priority="3369" operator="equal">
      <formula>"OK"</formula>
    </cfRule>
    <cfRule type="cellIs" dxfId="12" priority="3539" operator="equal">
      <formula>0</formula>
    </cfRule>
  </conditionalFormatting>
  <conditionalFormatting sqref="O1778">
    <cfRule type="expression" dxfId="2" priority="4048">
      <formula>$Z1778="OK"</formula>
    </cfRule>
  </conditionalFormatting>
  <conditionalFormatting sqref="Q1778">
    <cfRule type="expression" dxfId="2" priority="3878">
      <formula>$Z1778="OK"</formula>
    </cfRule>
  </conditionalFormatting>
  <conditionalFormatting sqref="S1778">
    <cfRule type="expression" dxfId="2" priority="3708">
      <formula>$Z1778="OK"</formula>
    </cfRule>
  </conditionalFormatting>
  <conditionalFormatting sqref="W1778">
    <cfRule type="cellIs" dxfId="3" priority="1668" operator="equal">
      <formula>"ALERTA!"</formula>
    </cfRule>
    <cfRule type="cellIs" dxfId="0" priority="1838" operator="equal">
      <formula>"ALERTA!"</formula>
    </cfRule>
    <cfRule type="cellIs" dxfId="4" priority="2008" operator="equal">
      <formula>"ALERTA!"</formula>
    </cfRule>
    <cfRule type="cellIs" dxfId="5" priority="2178" operator="equal">
      <formula>"ALERTA!"</formula>
    </cfRule>
    <cfRule type="cellIs" dxfId="6" priority="2348" operator="equal">
      <formula>"MEDIR"</formula>
    </cfRule>
    <cfRule type="cellIs" dxfId="7" priority="2518" operator="equal">
      <formula>"OK"</formula>
    </cfRule>
    <cfRule type="cellIs" dxfId="8" priority="2688" operator="equal">
      <formula>"ALERTA!"</formula>
    </cfRule>
    <cfRule type="cellIs" dxfId="9" priority="2858" operator="equal">
      <formula>"MEDIR"</formula>
    </cfRule>
    <cfRule type="cellIs" dxfId="10" priority="3028" operator="equal">
      <formula>"OK"</formula>
    </cfRule>
    <cfRule type="cellIs" dxfId="11" priority="3198" operator="equal">
      <formula>"""OK"""</formula>
    </cfRule>
    <cfRule type="cellIs" dxfId="11" priority="3368" operator="equal">
      <formula>"OK"</formula>
    </cfRule>
    <cfRule type="cellIs" dxfId="12" priority="3538" operator="equal">
      <formula>0</formula>
    </cfRule>
  </conditionalFormatting>
  <conditionalFormatting sqref="O1779">
    <cfRule type="expression" dxfId="2" priority="4047">
      <formula>$Z1779="OK"</formula>
    </cfRule>
  </conditionalFormatting>
  <conditionalFormatting sqref="Q1779">
    <cfRule type="expression" dxfId="2" priority="3877">
      <formula>$Z1779="OK"</formula>
    </cfRule>
  </conditionalFormatting>
  <conditionalFormatting sqref="S1779">
    <cfRule type="expression" dxfId="2" priority="3707">
      <formula>$Z1779="OK"</formula>
    </cfRule>
  </conditionalFormatting>
  <conditionalFormatting sqref="W1779">
    <cfRule type="cellIs" dxfId="3" priority="1667" operator="equal">
      <formula>"ALERTA!"</formula>
    </cfRule>
    <cfRule type="cellIs" dxfId="0" priority="1837" operator="equal">
      <formula>"ALERTA!"</formula>
    </cfRule>
    <cfRule type="cellIs" dxfId="4" priority="2007" operator="equal">
      <formula>"ALERTA!"</formula>
    </cfRule>
    <cfRule type="cellIs" dxfId="5" priority="2177" operator="equal">
      <formula>"ALERTA!"</formula>
    </cfRule>
    <cfRule type="cellIs" dxfId="6" priority="2347" operator="equal">
      <formula>"MEDIR"</formula>
    </cfRule>
    <cfRule type="cellIs" dxfId="7" priority="2517" operator="equal">
      <formula>"OK"</formula>
    </cfRule>
    <cfRule type="cellIs" dxfId="8" priority="2687" operator="equal">
      <formula>"ALERTA!"</formula>
    </cfRule>
    <cfRule type="cellIs" dxfId="9" priority="2857" operator="equal">
      <formula>"MEDIR"</formula>
    </cfRule>
    <cfRule type="cellIs" dxfId="10" priority="3027" operator="equal">
      <formula>"OK"</formula>
    </cfRule>
    <cfRule type="cellIs" dxfId="11" priority="3197" operator="equal">
      <formula>"""OK"""</formula>
    </cfRule>
    <cfRule type="cellIs" dxfId="11" priority="3367" operator="equal">
      <formula>"OK"</formula>
    </cfRule>
    <cfRule type="cellIs" dxfId="12" priority="3537" operator="equal">
      <formula>0</formula>
    </cfRule>
  </conditionalFormatting>
  <conditionalFormatting sqref="O1780">
    <cfRule type="expression" dxfId="2" priority="4046">
      <formula>$Z1780="OK"</formula>
    </cfRule>
  </conditionalFormatting>
  <conditionalFormatting sqref="Q1780">
    <cfRule type="expression" dxfId="2" priority="3876">
      <formula>$Z1780="OK"</formula>
    </cfRule>
  </conditionalFormatting>
  <conditionalFormatting sqref="S1780">
    <cfRule type="expression" dxfId="2" priority="3706">
      <formula>$Z1780="OK"</formula>
    </cfRule>
  </conditionalFormatting>
  <conditionalFormatting sqref="W1780">
    <cfRule type="cellIs" dxfId="3" priority="1666" operator="equal">
      <formula>"ALERTA!"</formula>
    </cfRule>
    <cfRule type="cellIs" dxfId="0" priority="1836" operator="equal">
      <formula>"ALERTA!"</formula>
    </cfRule>
    <cfRule type="cellIs" dxfId="4" priority="2006" operator="equal">
      <formula>"ALERTA!"</formula>
    </cfRule>
    <cfRule type="cellIs" dxfId="5" priority="2176" operator="equal">
      <formula>"ALERTA!"</formula>
    </cfRule>
    <cfRule type="cellIs" dxfId="6" priority="2346" operator="equal">
      <formula>"MEDIR"</formula>
    </cfRule>
    <cfRule type="cellIs" dxfId="7" priority="2516" operator="equal">
      <formula>"OK"</formula>
    </cfRule>
    <cfRule type="cellIs" dxfId="8" priority="2686" operator="equal">
      <formula>"ALERTA!"</formula>
    </cfRule>
    <cfRule type="cellIs" dxfId="9" priority="2856" operator="equal">
      <formula>"MEDIR"</formula>
    </cfRule>
    <cfRule type="cellIs" dxfId="10" priority="3026" operator="equal">
      <formula>"OK"</formula>
    </cfRule>
    <cfRule type="cellIs" dxfId="11" priority="3196" operator="equal">
      <formula>"""OK"""</formula>
    </cfRule>
    <cfRule type="cellIs" dxfId="11" priority="3366" operator="equal">
      <formula>"OK"</formula>
    </cfRule>
    <cfRule type="cellIs" dxfId="12" priority="3536" operator="equal">
      <formula>0</formula>
    </cfRule>
  </conditionalFormatting>
  <conditionalFormatting sqref="O38:O39">
    <cfRule type="expression" dxfId="2" priority="15240">
      <formula>$Z38="OK"</formula>
    </cfRule>
  </conditionalFormatting>
  <conditionalFormatting sqref="O43:O44">
    <cfRule type="expression" dxfId="2" priority="15165">
      <formula>$Z43="OK"</formula>
    </cfRule>
  </conditionalFormatting>
  <conditionalFormatting sqref="O466:O480">
    <cfRule type="expression" dxfId="2" priority="12570">
      <formula>$Z466="OK"</formula>
    </cfRule>
  </conditionalFormatting>
  <conditionalFormatting sqref="O534:O539">
    <cfRule type="expression" dxfId="2" priority="12360">
      <formula>$Z534="OK"</formula>
    </cfRule>
  </conditionalFormatting>
  <conditionalFormatting sqref="O622:O632">
    <cfRule type="expression" dxfId="2" priority="12120">
      <formula>$Z622="OK"</formula>
    </cfRule>
  </conditionalFormatting>
  <conditionalFormatting sqref="O646:O655">
    <cfRule type="expression" dxfId="2" priority="11010">
      <formula>$Z646="OK"</formula>
    </cfRule>
  </conditionalFormatting>
  <conditionalFormatting sqref="O658:O663">
    <cfRule type="expression" dxfId="2" priority="11805">
      <formula>$Z658="OK"</formula>
    </cfRule>
  </conditionalFormatting>
  <conditionalFormatting sqref="O688:O702">
    <cfRule type="expression" dxfId="2" priority="11760">
      <formula>$Z688="OK"</formula>
    </cfRule>
  </conditionalFormatting>
  <conditionalFormatting sqref="O744:O749">
    <cfRule type="expression" dxfId="2" priority="10905">
      <formula>$Z744="OK"</formula>
    </cfRule>
  </conditionalFormatting>
  <conditionalFormatting sqref="O851:O856">
    <cfRule type="expression" dxfId="2" priority="10590">
      <formula>$Z851="OK"</formula>
    </cfRule>
  </conditionalFormatting>
  <conditionalFormatting sqref="O881:O895">
    <cfRule type="expression" dxfId="2" priority="10545">
      <formula>$Z881="OK"</formula>
    </cfRule>
  </conditionalFormatting>
  <conditionalFormatting sqref="O936:O946">
    <cfRule type="expression" dxfId="2" priority="10335">
      <formula>$Z936="OK"</formula>
    </cfRule>
  </conditionalFormatting>
  <conditionalFormatting sqref="O979:O984">
    <cfRule type="expression" dxfId="2" priority="10080">
      <formula>$Z979="OK"</formula>
    </cfRule>
  </conditionalFormatting>
  <conditionalFormatting sqref="O1009:O1023">
    <cfRule type="expression" dxfId="2" priority="10035">
      <formula>$Z1009="OK"</formula>
    </cfRule>
  </conditionalFormatting>
  <conditionalFormatting sqref="O1102:O1107">
    <cfRule type="expression" dxfId="2" priority="9645">
      <formula>$Z1102="OK"</formula>
    </cfRule>
  </conditionalFormatting>
  <conditionalFormatting sqref="O1190:O1200">
    <cfRule type="expression" dxfId="2" priority="9390">
      <formula>$Z1190="OK"</formula>
    </cfRule>
  </conditionalFormatting>
  <conditionalFormatting sqref="O1228:O1237">
    <cfRule type="expression" dxfId="2" priority="9165">
      <formula>$Z1228="OK"</formula>
    </cfRule>
  </conditionalFormatting>
  <conditionalFormatting sqref="O1240:O1245">
    <cfRule type="expression" dxfId="2" priority="6900">
      <formula>$Z1240="OK"</formula>
    </cfRule>
  </conditionalFormatting>
  <conditionalFormatting sqref="O1326:O1336">
    <cfRule type="expression" dxfId="2" priority="6630">
      <formula>$Z1326="OK"</formula>
    </cfRule>
  </conditionalFormatting>
  <conditionalFormatting sqref="O1357:O1366">
    <cfRule type="expression" dxfId="2" priority="6405">
      <formula>$Z1357="OK"</formula>
    </cfRule>
  </conditionalFormatting>
  <conditionalFormatting sqref="O1369:O1374">
    <cfRule type="expression" dxfId="2" priority="6330">
      <formula>$Z1369="OK"</formula>
    </cfRule>
  </conditionalFormatting>
  <conditionalFormatting sqref="O1456:O1466">
    <cfRule type="expression" dxfId="2" priority="6075">
      <formula>$Z1456="OK"</formula>
    </cfRule>
  </conditionalFormatting>
  <conditionalFormatting sqref="O1487:O1496">
    <cfRule type="expression" dxfId="2" priority="1665">
      <formula>$Z1487="OK"</formula>
    </cfRule>
  </conditionalFormatting>
  <conditionalFormatting sqref="O1499:O1504">
    <cfRule type="expression" dxfId="2" priority="1620">
      <formula>$Z1499="OK"</formula>
    </cfRule>
  </conditionalFormatting>
  <conditionalFormatting sqref="O1584:O1594">
    <cfRule type="expression" dxfId="2" priority="1365">
      <formula>$Z1584="OK"</formula>
    </cfRule>
  </conditionalFormatting>
  <conditionalFormatting sqref="O1616:O1621">
    <cfRule type="expression" dxfId="2" priority="1140">
      <formula>$Z1616="OK"</formula>
    </cfRule>
  </conditionalFormatting>
  <conditionalFormatting sqref="Q38:Q39">
    <cfRule type="expression" dxfId="2" priority="15239">
      <formula>$Z38="OK"</formula>
    </cfRule>
  </conditionalFormatting>
  <conditionalFormatting sqref="Q43:Q44">
    <cfRule type="expression" dxfId="2" priority="15164">
      <formula>$Z43="OK"</formula>
    </cfRule>
  </conditionalFormatting>
  <conditionalFormatting sqref="Q466:Q480">
    <cfRule type="expression" dxfId="2" priority="12569">
      <formula>$Z466="OK"</formula>
    </cfRule>
  </conditionalFormatting>
  <conditionalFormatting sqref="Q534:Q539">
    <cfRule type="expression" dxfId="2" priority="12359">
      <formula>$Z534="OK"</formula>
    </cfRule>
  </conditionalFormatting>
  <conditionalFormatting sqref="Q622:Q632">
    <cfRule type="expression" dxfId="2" priority="12119">
      <formula>$Z622="OK"</formula>
    </cfRule>
  </conditionalFormatting>
  <conditionalFormatting sqref="Q646:Q655">
    <cfRule type="expression" dxfId="2" priority="11009">
      <formula>$Z646="OK"</formula>
    </cfRule>
  </conditionalFormatting>
  <conditionalFormatting sqref="Q658:Q663">
    <cfRule type="expression" dxfId="2" priority="11804">
      <formula>$Z658="OK"</formula>
    </cfRule>
  </conditionalFormatting>
  <conditionalFormatting sqref="Q688:Q702">
    <cfRule type="expression" dxfId="2" priority="11759">
      <formula>$Z688="OK"</formula>
    </cfRule>
  </conditionalFormatting>
  <conditionalFormatting sqref="Q744:Q749">
    <cfRule type="expression" dxfId="2" priority="10904">
      <formula>$Z744="OK"</formula>
    </cfRule>
  </conditionalFormatting>
  <conditionalFormatting sqref="Q851:Q856">
    <cfRule type="expression" dxfId="2" priority="10589">
      <formula>$Z851="OK"</formula>
    </cfRule>
  </conditionalFormatting>
  <conditionalFormatting sqref="Q881:Q895">
    <cfRule type="expression" dxfId="2" priority="10544">
      <formula>$Z881="OK"</formula>
    </cfRule>
  </conditionalFormatting>
  <conditionalFormatting sqref="Q936:Q946">
    <cfRule type="expression" dxfId="2" priority="10334">
      <formula>$Z936="OK"</formula>
    </cfRule>
  </conditionalFormatting>
  <conditionalFormatting sqref="Q979:Q984">
    <cfRule type="expression" dxfId="2" priority="10079">
      <formula>$Z979="OK"</formula>
    </cfRule>
  </conditionalFormatting>
  <conditionalFormatting sqref="Q1009:Q1023">
    <cfRule type="expression" dxfId="2" priority="10034">
      <formula>$Z1009="OK"</formula>
    </cfRule>
  </conditionalFormatting>
  <conditionalFormatting sqref="Q1102:Q1107">
    <cfRule type="expression" dxfId="2" priority="9644">
      <formula>$Z1102="OK"</formula>
    </cfRule>
  </conditionalFormatting>
  <conditionalFormatting sqref="Q1190:Q1200">
    <cfRule type="expression" dxfId="2" priority="9389">
      <formula>$Z1190="OK"</formula>
    </cfRule>
  </conditionalFormatting>
  <conditionalFormatting sqref="Q1228:Q1237">
    <cfRule type="expression" dxfId="2" priority="9164">
      <formula>$Z1228="OK"</formula>
    </cfRule>
  </conditionalFormatting>
  <conditionalFormatting sqref="Q1240:Q1245">
    <cfRule type="expression" dxfId="2" priority="6899">
      <formula>$Z1240="OK"</formula>
    </cfRule>
  </conditionalFormatting>
  <conditionalFormatting sqref="Q1326:Q1336">
    <cfRule type="expression" dxfId="2" priority="6629">
      <formula>$Z1326="OK"</formula>
    </cfRule>
  </conditionalFormatting>
  <conditionalFormatting sqref="Q1357:Q1366">
    <cfRule type="expression" dxfId="2" priority="6404">
      <formula>$Z1357="OK"</formula>
    </cfRule>
  </conditionalFormatting>
  <conditionalFormatting sqref="Q1369:Q1374">
    <cfRule type="expression" dxfId="2" priority="6329">
      <formula>$Z1369="OK"</formula>
    </cfRule>
  </conditionalFormatting>
  <conditionalFormatting sqref="Q1456:Q1466">
    <cfRule type="expression" dxfId="2" priority="6074">
      <formula>$Z1456="OK"</formula>
    </cfRule>
  </conditionalFormatting>
  <conditionalFormatting sqref="Q1487:Q1496">
    <cfRule type="expression" dxfId="2" priority="1664">
      <formula>$Z1487="OK"</formula>
    </cfRule>
  </conditionalFormatting>
  <conditionalFormatting sqref="Q1499:Q1504">
    <cfRule type="expression" dxfId="2" priority="1619">
      <formula>$Z1499="OK"</formula>
    </cfRule>
  </conditionalFormatting>
  <conditionalFormatting sqref="Q1584:Q1594">
    <cfRule type="expression" dxfId="2" priority="1364">
      <formula>$Z1584="OK"</formula>
    </cfRule>
  </conditionalFormatting>
  <conditionalFormatting sqref="Q1616:Q1621">
    <cfRule type="expression" dxfId="2" priority="1139">
      <formula>$Z1616="OK"</formula>
    </cfRule>
  </conditionalFormatting>
  <conditionalFormatting sqref="S38:S39">
    <cfRule type="expression" dxfId="2" priority="15238">
      <formula>$Z38="OK"</formula>
    </cfRule>
  </conditionalFormatting>
  <conditionalFormatting sqref="S43:S44">
    <cfRule type="expression" dxfId="2" priority="15163">
      <formula>$Z43="OK"</formula>
    </cfRule>
  </conditionalFormatting>
  <conditionalFormatting sqref="S466:S480">
    <cfRule type="expression" dxfId="2" priority="12568">
      <formula>$Z466="OK"</formula>
    </cfRule>
  </conditionalFormatting>
  <conditionalFormatting sqref="S534:S539">
    <cfRule type="expression" dxfId="2" priority="12358">
      <formula>$Z534="OK"</formula>
    </cfRule>
  </conditionalFormatting>
  <conditionalFormatting sqref="S622:S632">
    <cfRule type="expression" dxfId="2" priority="12118">
      <formula>$Z622="OK"</formula>
    </cfRule>
  </conditionalFormatting>
  <conditionalFormatting sqref="S646:S655">
    <cfRule type="expression" dxfId="2" priority="11008">
      <formula>$Z646="OK"</formula>
    </cfRule>
  </conditionalFormatting>
  <conditionalFormatting sqref="S658:S663">
    <cfRule type="expression" dxfId="2" priority="11803">
      <formula>$Z658="OK"</formula>
    </cfRule>
  </conditionalFormatting>
  <conditionalFormatting sqref="S688:S702">
    <cfRule type="expression" dxfId="2" priority="11758">
      <formula>$Z688="OK"</formula>
    </cfRule>
  </conditionalFormatting>
  <conditionalFormatting sqref="S744:S749">
    <cfRule type="expression" dxfId="2" priority="10903">
      <formula>$Z744="OK"</formula>
    </cfRule>
  </conditionalFormatting>
  <conditionalFormatting sqref="S851:S856">
    <cfRule type="expression" dxfId="2" priority="10588">
      <formula>$Z851="OK"</formula>
    </cfRule>
  </conditionalFormatting>
  <conditionalFormatting sqref="S881:S895">
    <cfRule type="expression" dxfId="2" priority="10543">
      <formula>$Z881="OK"</formula>
    </cfRule>
  </conditionalFormatting>
  <conditionalFormatting sqref="S936:S946">
    <cfRule type="expression" dxfId="2" priority="10333">
      <formula>$Z936="OK"</formula>
    </cfRule>
  </conditionalFormatting>
  <conditionalFormatting sqref="S979:S984">
    <cfRule type="expression" dxfId="2" priority="10078">
      <formula>$Z979="OK"</formula>
    </cfRule>
  </conditionalFormatting>
  <conditionalFormatting sqref="S1009:S1023">
    <cfRule type="expression" dxfId="2" priority="10033">
      <formula>$Z1009="OK"</formula>
    </cfRule>
  </conditionalFormatting>
  <conditionalFormatting sqref="S1102:S1107">
    <cfRule type="expression" dxfId="2" priority="9643">
      <formula>$Z1102="OK"</formula>
    </cfRule>
  </conditionalFormatting>
  <conditionalFormatting sqref="S1190:S1200">
    <cfRule type="expression" dxfId="2" priority="9388">
      <formula>$Z1190="OK"</formula>
    </cfRule>
  </conditionalFormatting>
  <conditionalFormatting sqref="S1228:S1237">
    <cfRule type="expression" dxfId="2" priority="9163">
      <formula>$Z1228="OK"</formula>
    </cfRule>
  </conditionalFormatting>
  <conditionalFormatting sqref="S1240:S1245">
    <cfRule type="expression" dxfId="2" priority="6898">
      <formula>$Z1240="OK"</formula>
    </cfRule>
  </conditionalFormatting>
  <conditionalFormatting sqref="S1326:S1336">
    <cfRule type="expression" dxfId="2" priority="6628">
      <formula>$Z1326="OK"</formula>
    </cfRule>
  </conditionalFormatting>
  <conditionalFormatting sqref="S1357:S1366">
    <cfRule type="expression" dxfId="2" priority="6403">
      <formula>$Z1357="OK"</formula>
    </cfRule>
  </conditionalFormatting>
  <conditionalFormatting sqref="S1369:S1374">
    <cfRule type="expression" dxfId="2" priority="6328">
      <formula>$Z1369="OK"</formula>
    </cfRule>
  </conditionalFormatting>
  <conditionalFormatting sqref="S1456:S1466">
    <cfRule type="expression" dxfId="2" priority="6073">
      <formula>$Z1456="OK"</formula>
    </cfRule>
  </conditionalFormatting>
  <conditionalFormatting sqref="S1487:S1496">
    <cfRule type="expression" dxfId="2" priority="1663">
      <formula>$Z1487="OK"</formula>
    </cfRule>
  </conditionalFormatting>
  <conditionalFormatting sqref="S1499:S1504">
    <cfRule type="expression" dxfId="2" priority="1618">
      <formula>$Z1499="OK"</formula>
    </cfRule>
  </conditionalFormatting>
  <conditionalFormatting sqref="S1584:S1594">
    <cfRule type="expression" dxfId="2" priority="1363">
      <formula>$Z1584="OK"</formula>
    </cfRule>
  </conditionalFormatting>
  <conditionalFormatting sqref="S1616:S1621">
    <cfRule type="expression" dxfId="2" priority="1138">
      <formula>$Z1616="OK"</formula>
    </cfRule>
  </conditionalFormatting>
  <conditionalFormatting sqref="W38:W39">
    <cfRule type="cellIs" dxfId="3" priority="15226" operator="equal">
      <formula>"ALERTA!"</formula>
    </cfRule>
    <cfRule type="cellIs" dxfId="0" priority="15227" operator="equal">
      <formula>"ALERTA!"</formula>
    </cfRule>
    <cfRule type="cellIs" dxfId="4" priority="15228" operator="equal">
      <formula>"ALERTA!"</formula>
    </cfRule>
    <cfRule type="cellIs" dxfId="5" priority="15229" operator="equal">
      <formula>"ALERTA!"</formula>
    </cfRule>
    <cfRule type="cellIs" dxfId="6" priority="15230" operator="equal">
      <formula>"MEDIR"</formula>
    </cfRule>
    <cfRule type="cellIs" dxfId="7" priority="15231" operator="equal">
      <formula>"OK"</formula>
    </cfRule>
    <cfRule type="cellIs" dxfId="8" priority="15232" operator="equal">
      <formula>"ALERTA!"</formula>
    </cfRule>
    <cfRule type="cellIs" dxfId="9" priority="15233" operator="equal">
      <formula>"MEDIR"</formula>
    </cfRule>
    <cfRule type="cellIs" dxfId="10" priority="15234" operator="equal">
      <formula>"OK"</formula>
    </cfRule>
    <cfRule type="cellIs" dxfId="11" priority="15235" operator="equal">
      <formula>"""OK"""</formula>
    </cfRule>
    <cfRule type="cellIs" dxfId="11" priority="15236" operator="equal">
      <formula>"OK"</formula>
    </cfRule>
    <cfRule type="cellIs" dxfId="12" priority="15237" operator="equal">
      <formula>0</formula>
    </cfRule>
  </conditionalFormatting>
  <conditionalFormatting sqref="W43:W44">
    <cfRule type="cellIs" dxfId="3" priority="15151" operator="equal">
      <formula>"ALERTA!"</formula>
    </cfRule>
    <cfRule type="cellIs" dxfId="0" priority="15152" operator="equal">
      <formula>"ALERTA!"</formula>
    </cfRule>
    <cfRule type="cellIs" dxfId="4" priority="15153" operator="equal">
      <formula>"ALERTA!"</formula>
    </cfRule>
    <cfRule type="cellIs" dxfId="5" priority="15154" operator="equal">
      <formula>"ALERTA!"</formula>
    </cfRule>
    <cfRule type="cellIs" dxfId="6" priority="15155" operator="equal">
      <formula>"MEDIR"</formula>
    </cfRule>
    <cfRule type="cellIs" dxfId="7" priority="15156" operator="equal">
      <formula>"OK"</formula>
    </cfRule>
    <cfRule type="cellIs" dxfId="8" priority="15157" operator="equal">
      <formula>"ALERTA!"</formula>
    </cfRule>
    <cfRule type="cellIs" dxfId="9" priority="15158" operator="equal">
      <formula>"MEDIR"</formula>
    </cfRule>
    <cfRule type="cellIs" dxfId="10" priority="15159" operator="equal">
      <formula>"OK"</formula>
    </cfRule>
    <cfRule type="cellIs" dxfId="11" priority="15160" operator="equal">
      <formula>"""OK"""</formula>
    </cfRule>
    <cfRule type="cellIs" dxfId="11" priority="15161" operator="equal">
      <formula>"OK"</formula>
    </cfRule>
    <cfRule type="cellIs" dxfId="12" priority="15162" operator="equal">
      <formula>0</formula>
    </cfRule>
  </conditionalFormatting>
  <conditionalFormatting sqref="W466:W480">
    <cfRule type="cellIs" dxfId="3" priority="12556" operator="equal">
      <formula>"ALERTA!"</formula>
    </cfRule>
    <cfRule type="cellIs" dxfId="0" priority="12557" operator="equal">
      <formula>"ALERTA!"</formula>
    </cfRule>
    <cfRule type="cellIs" dxfId="4" priority="12558" operator="equal">
      <formula>"ALERTA!"</formula>
    </cfRule>
    <cfRule type="cellIs" dxfId="5" priority="12559" operator="equal">
      <formula>"ALERTA!"</formula>
    </cfRule>
    <cfRule type="cellIs" dxfId="6" priority="12560" operator="equal">
      <formula>"MEDIR"</formula>
    </cfRule>
    <cfRule type="cellIs" dxfId="7" priority="12561" operator="equal">
      <formula>"OK"</formula>
    </cfRule>
    <cfRule type="cellIs" dxfId="8" priority="12562" operator="equal">
      <formula>"ALERTA!"</formula>
    </cfRule>
    <cfRule type="cellIs" dxfId="9" priority="12563" operator="equal">
      <formula>"MEDIR"</formula>
    </cfRule>
    <cfRule type="cellIs" dxfId="10" priority="12564" operator="equal">
      <formula>"OK"</formula>
    </cfRule>
    <cfRule type="cellIs" dxfId="11" priority="12565" operator="equal">
      <formula>"""OK"""</formula>
    </cfRule>
    <cfRule type="cellIs" dxfId="11" priority="12566" operator="equal">
      <formula>"OK"</formula>
    </cfRule>
    <cfRule type="cellIs" dxfId="12" priority="12567" operator="equal">
      <formula>0</formula>
    </cfRule>
  </conditionalFormatting>
  <conditionalFormatting sqref="W534:W539">
    <cfRule type="cellIs" dxfId="3" priority="12346" operator="equal">
      <formula>"ALERTA!"</formula>
    </cfRule>
    <cfRule type="cellIs" dxfId="0" priority="12347" operator="equal">
      <formula>"ALERTA!"</formula>
    </cfRule>
    <cfRule type="cellIs" dxfId="4" priority="12348" operator="equal">
      <formula>"ALERTA!"</formula>
    </cfRule>
    <cfRule type="cellIs" dxfId="5" priority="12349" operator="equal">
      <formula>"ALERTA!"</formula>
    </cfRule>
    <cfRule type="cellIs" dxfId="6" priority="12350" operator="equal">
      <formula>"MEDIR"</formula>
    </cfRule>
    <cfRule type="cellIs" dxfId="7" priority="12351" operator="equal">
      <formula>"OK"</formula>
    </cfRule>
    <cfRule type="cellIs" dxfId="8" priority="12352" operator="equal">
      <formula>"ALERTA!"</formula>
    </cfRule>
    <cfRule type="cellIs" dxfId="9" priority="12353" operator="equal">
      <formula>"MEDIR"</formula>
    </cfRule>
    <cfRule type="cellIs" dxfId="10" priority="12354" operator="equal">
      <formula>"OK"</formula>
    </cfRule>
    <cfRule type="cellIs" dxfId="11" priority="12355" operator="equal">
      <formula>"""OK"""</formula>
    </cfRule>
    <cfRule type="cellIs" dxfId="11" priority="12356" operator="equal">
      <formula>"OK"</formula>
    </cfRule>
    <cfRule type="cellIs" dxfId="12" priority="12357" operator="equal">
      <formula>0</formula>
    </cfRule>
  </conditionalFormatting>
  <conditionalFormatting sqref="W622:W632">
    <cfRule type="cellIs" dxfId="3" priority="12106" operator="equal">
      <formula>"ALERTA!"</formula>
    </cfRule>
    <cfRule type="cellIs" dxfId="0" priority="12107" operator="equal">
      <formula>"ALERTA!"</formula>
    </cfRule>
    <cfRule type="cellIs" dxfId="4" priority="12108" operator="equal">
      <formula>"ALERTA!"</formula>
    </cfRule>
    <cfRule type="cellIs" dxfId="5" priority="12109" operator="equal">
      <formula>"ALERTA!"</formula>
    </cfRule>
    <cfRule type="cellIs" dxfId="6" priority="12110" operator="equal">
      <formula>"MEDIR"</formula>
    </cfRule>
    <cfRule type="cellIs" dxfId="7" priority="12111" operator="equal">
      <formula>"OK"</formula>
    </cfRule>
    <cfRule type="cellIs" dxfId="8" priority="12112" operator="equal">
      <formula>"ALERTA!"</formula>
    </cfRule>
    <cfRule type="cellIs" dxfId="9" priority="12113" operator="equal">
      <formula>"MEDIR"</formula>
    </cfRule>
    <cfRule type="cellIs" dxfId="10" priority="12114" operator="equal">
      <formula>"OK"</formula>
    </cfRule>
    <cfRule type="cellIs" dxfId="11" priority="12115" operator="equal">
      <formula>"""OK"""</formula>
    </cfRule>
    <cfRule type="cellIs" dxfId="11" priority="12116" operator="equal">
      <formula>"OK"</formula>
    </cfRule>
    <cfRule type="cellIs" dxfId="12" priority="12117" operator="equal">
      <formula>0</formula>
    </cfRule>
  </conditionalFormatting>
  <conditionalFormatting sqref="W646:W655">
    <cfRule type="cellIs" dxfId="3" priority="10996" operator="equal">
      <formula>"ALERTA!"</formula>
    </cfRule>
    <cfRule type="cellIs" dxfId="0" priority="10997" operator="equal">
      <formula>"ALERTA!"</formula>
    </cfRule>
    <cfRule type="cellIs" dxfId="4" priority="10998" operator="equal">
      <formula>"ALERTA!"</formula>
    </cfRule>
    <cfRule type="cellIs" dxfId="5" priority="10999" operator="equal">
      <formula>"ALERTA!"</formula>
    </cfRule>
    <cfRule type="cellIs" dxfId="6" priority="11000" operator="equal">
      <formula>"MEDIR"</formula>
    </cfRule>
    <cfRule type="cellIs" dxfId="7" priority="11001" operator="equal">
      <formula>"OK"</formula>
    </cfRule>
    <cfRule type="cellIs" dxfId="8" priority="11002" operator="equal">
      <formula>"ALERTA!"</formula>
    </cfRule>
    <cfRule type="cellIs" dxfId="9" priority="11003" operator="equal">
      <formula>"MEDIR"</formula>
    </cfRule>
    <cfRule type="cellIs" dxfId="10" priority="11004" operator="equal">
      <formula>"OK"</formula>
    </cfRule>
    <cfRule type="cellIs" dxfId="11" priority="11005" operator="equal">
      <formula>"""OK"""</formula>
    </cfRule>
    <cfRule type="cellIs" dxfId="11" priority="11006" operator="equal">
      <formula>"OK"</formula>
    </cfRule>
    <cfRule type="cellIs" dxfId="12" priority="11007" operator="equal">
      <formula>0</formula>
    </cfRule>
  </conditionalFormatting>
  <conditionalFormatting sqref="W658:W663">
    <cfRule type="cellIs" dxfId="3" priority="11791" operator="equal">
      <formula>"ALERTA!"</formula>
    </cfRule>
    <cfRule type="cellIs" dxfId="0" priority="11792" operator="equal">
      <formula>"ALERTA!"</formula>
    </cfRule>
    <cfRule type="cellIs" dxfId="4" priority="11793" operator="equal">
      <formula>"ALERTA!"</formula>
    </cfRule>
    <cfRule type="cellIs" dxfId="5" priority="11794" operator="equal">
      <formula>"ALERTA!"</formula>
    </cfRule>
    <cfRule type="cellIs" dxfId="6" priority="11795" operator="equal">
      <formula>"MEDIR"</formula>
    </cfRule>
    <cfRule type="cellIs" dxfId="7" priority="11796" operator="equal">
      <formula>"OK"</formula>
    </cfRule>
    <cfRule type="cellIs" dxfId="8" priority="11797" operator="equal">
      <formula>"ALERTA!"</formula>
    </cfRule>
    <cfRule type="cellIs" dxfId="9" priority="11798" operator="equal">
      <formula>"MEDIR"</formula>
    </cfRule>
    <cfRule type="cellIs" dxfId="10" priority="11799" operator="equal">
      <formula>"OK"</formula>
    </cfRule>
    <cfRule type="cellIs" dxfId="11" priority="11800" operator="equal">
      <formula>"""OK"""</formula>
    </cfRule>
    <cfRule type="cellIs" dxfId="11" priority="11801" operator="equal">
      <formula>"OK"</formula>
    </cfRule>
    <cfRule type="cellIs" dxfId="12" priority="11802" operator="equal">
      <formula>0</formula>
    </cfRule>
  </conditionalFormatting>
  <conditionalFormatting sqref="W688:W702">
    <cfRule type="cellIs" dxfId="3" priority="11746" operator="equal">
      <formula>"ALERTA!"</formula>
    </cfRule>
    <cfRule type="cellIs" dxfId="0" priority="11747" operator="equal">
      <formula>"ALERTA!"</formula>
    </cfRule>
    <cfRule type="cellIs" dxfId="4" priority="11748" operator="equal">
      <formula>"ALERTA!"</formula>
    </cfRule>
    <cfRule type="cellIs" dxfId="5" priority="11749" operator="equal">
      <formula>"ALERTA!"</formula>
    </cfRule>
    <cfRule type="cellIs" dxfId="6" priority="11750" operator="equal">
      <formula>"MEDIR"</formula>
    </cfRule>
    <cfRule type="cellIs" dxfId="7" priority="11751" operator="equal">
      <formula>"OK"</formula>
    </cfRule>
    <cfRule type="cellIs" dxfId="8" priority="11752" operator="equal">
      <formula>"ALERTA!"</formula>
    </cfRule>
    <cfRule type="cellIs" dxfId="9" priority="11753" operator="equal">
      <formula>"MEDIR"</formula>
    </cfRule>
    <cfRule type="cellIs" dxfId="10" priority="11754" operator="equal">
      <formula>"OK"</formula>
    </cfRule>
    <cfRule type="cellIs" dxfId="11" priority="11755" operator="equal">
      <formula>"""OK"""</formula>
    </cfRule>
    <cfRule type="cellIs" dxfId="11" priority="11756" operator="equal">
      <formula>"OK"</formula>
    </cfRule>
    <cfRule type="cellIs" dxfId="12" priority="11757" operator="equal">
      <formula>0</formula>
    </cfRule>
  </conditionalFormatting>
  <conditionalFormatting sqref="W744:W749">
    <cfRule type="cellIs" dxfId="3" priority="10891" operator="equal">
      <formula>"ALERTA!"</formula>
    </cfRule>
    <cfRule type="cellIs" dxfId="0" priority="10892" operator="equal">
      <formula>"ALERTA!"</formula>
    </cfRule>
    <cfRule type="cellIs" dxfId="4" priority="10893" operator="equal">
      <formula>"ALERTA!"</formula>
    </cfRule>
    <cfRule type="cellIs" dxfId="5" priority="10894" operator="equal">
      <formula>"ALERTA!"</formula>
    </cfRule>
    <cfRule type="cellIs" dxfId="6" priority="10895" operator="equal">
      <formula>"MEDIR"</formula>
    </cfRule>
    <cfRule type="cellIs" dxfId="7" priority="10896" operator="equal">
      <formula>"OK"</formula>
    </cfRule>
    <cfRule type="cellIs" dxfId="8" priority="10897" operator="equal">
      <formula>"ALERTA!"</formula>
    </cfRule>
    <cfRule type="cellIs" dxfId="9" priority="10898" operator="equal">
      <formula>"MEDIR"</formula>
    </cfRule>
    <cfRule type="cellIs" dxfId="10" priority="10899" operator="equal">
      <formula>"OK"</formula>
    </cfRule>
    <cfRule type="cellIs" dxfId="11" priority="10900" operator="equal">
      <formula>"""OK"""</formula>
    </cfRule>
    <cfRule type="cellIs" dxfId="11" priority="10901" operator="equal">
      <formula>"OK"</formula>
    </cfRule>
    <cfRule type="cellIs" dxfId="12" priority="10902" operator="equal">
      <formula>0</formula>
    </cfRule>
  </conditionalFormatting>
  <conditionalFormatting sqref="W851:W856">
    <cfRule type="cellIs" dxfId="3" priority="10576" operator="equal">
      <formula>"ALERTA!"</formula>
    </cfRule>
    <cfRule type="cellIs" dxfId="0" priority="10577" operator="equal">
      <formula>"ALERTA!"</formula>
    </cfRule>
    <cfRule type="cellIs" dxfId="4" priority="10578" operator="equal">
      <formula>"ALERTA!"</formula>
    </cfRule>
    <cfRule type="cellIs" dxfId="5" priority="10579" operator="equal">
      <formula>"ALERTA!"</formula>
    </cfRule>
    <cfRule type="cellIs" dxfId="6" priority="10580" operator="equal">
      <formula>"MEDIR"</formula>
    </cfRule>
    <cfRule type="cellIs" dxfId="7" priority="10581" operator="equal">
      <formula>"OK"</formula>
    </cfRule>
    <cfRule type="cellIs" dxfId="8" priority="10582" operator="equal">
      <formula>"ALERTA!"</formula>
    </cfRule>
    <cfRule type="cellIs" dxfId="9" priority="10583" operator="equal">
      <formula>"MEDIR"</formula>
    </cfRule>
    <cfRule type="cellIs" dxfId="10" priority="10584" operator="equal">
      <formula>"OK"</formula>
    </cfRule>
    <cfRule type="cellIs" dxfId="11" priority="10585" operator="equal">
      <formula>"""OK"""</formula>
    </cfRule>
    <cfRule type="cellIs" dxfId="11" priority="10586" operator="equal">
      <formula>"OK"</formula>
    </cfRule>
    <cfRule type="cellIs" dxfId="12" priority="10587" operator="equal">
      <formula>0</formula>
    </cfRule>
  </conditionalFormatting>
  <conditionalFormatting sqref="W881:W895">
    <cfRule type="cellIs" dxfId="3" priority="10531" operator="equal">
      <formula>"ALERTA!"</formula>
    </cfRule>
    <cfRule type="cellIs" dxfId="0" priority="10532" operator="equal">
      <formula>"ALERTA!"</formula>
    </cfRule>
    <cfRule type="cellIs" dxfId="4" priority="10533" operator="equal">
      <formula>"ALERTA!"</formula>
    </cfRule>
    <cfRule type="cellIs" dxfId="5" priority="10534" operator="equal">
      <formula>"ALERTA!"</formula>
    </cfRule>
    <cfRule type="cellIs" dxfId="6" priority="10535" operator="equal">
      <formula>"MEDIR"</formula>
    </cfRule>
    <cfRule type="cellIs" dxfId="7" priority="10536" operator="equal">
      <formula>"OK"</formula>
    </cfRule>
    <cfRule type="cellIs" dxfId="8" priority="10537" operator="equal">
      <formula>"ALERTA!"</formula>
    </cfRule>
    <cfRule type="cellIs" dxfId="9" priority="10538" operator="equal">
      <formula>"MEDIR"</formula>
    </cfRule>
    <cfRule type="cellIs" dxfId="10" priority="10539" operator="equal">
      <formula>"OK"</formula>
    </cfRule>
    <cfRule type="cellIs" dxfId="11" priority="10540" operator="equal">
      <formula>"""OK"""</formula>
    </cfRule>
    <cfRule type="cellIs" dxfId="11" priority="10541" operator="equal">
      <formula>"OK"</formula>
    </cfRule>
    <cfRule type="cellIs" dxfId="12" priority="10542" operator="equal">
      <formula>0</formula>
    </cfRule>
  </conditionalFormatting>
  <conditionalFormatting sqref="W936:W946">
    <cfRule type="cellIs" dxfId="3" priority="10321" operator="equal">
      <formula>"ALERTA!"</formula>
    </cfRule>
    <cfRule type="cellIs" dxfId="0" priority="10322" operator="equal">
      <formula>"ALERTA!"</formula>
    </cfRule>
    <cfRule type="cellIs" dxfId="4" priority="10323" operator="equal">
      <formula>"ALERTA!"</formula>
    </cfRule>
    <cfRule type="cellIs" dxfId="5" priority="10324" operator="equal">
      <formula>"ALERTA!"</formula>
    </cfRule>
    <cfRule type="cellIs" dxfId="6" priority="10325" operator="equal">
      <formula>"MEDIR"</formula>
    </cfRule>
    <cfRule type="cellIs" dxfId="7" priority="10326" operator="equal">
      <formula>"OK"</formula>
    </cfRule>
    <cfRule type="cellIs" dxfId="8" priority="10327" operator="equal">
      <formula>"ALERTA!"</formula>
    </cfRule>
    <cfRule type="cellIs" dxfId="9" priority="10328" operator="equal">
      <formula>"MEDIR"</formula>
    </cfRule>
    <cfRule type="cellIs" dxfId="10" priority="10329" operator="equal">
      <formula>"OK"</formula>
    </cfRule>
    <cfRule type="cellIs" dxfId="11" priority="10330" operator="equal">
      <formula>"""OK"""</formula>
    </cfRule>
    <cfRule type="cellIs" dxfId="11" priority="10331" operator="equal">
      <formula>"OK"</formula>
    </cfRule>
    <cfRule type="cellIs" dxfId="12" priority="10332" operator="equal">
      <formula>0</formula>
    </cfRule>
  </conditionalFormatting>
  <conditionalFormatting sqref="W979:W984">
    <cfRule type="cellIs" dxfId="3" priority="10066" operator="equal">
      <formula>"ALERTA!"</formula>
    </cfRule>
    <cfRule type="cellIs" dxfId="0" priority="10067" operator="equal">
      <formula>"ALERTA!"</formula>
    </cfRule>
    <cfRule type="cellIs" dxfId="4" priority="10068" operator="equal">
      <formula>"ALERTA!"</formula>
    </cfRule>
    <cfRule type="cellIs" dxfId="5" priority="10069" operator="equal">
      <formula>"ALERTA!"</formula>
    </cfRule>
    <cfRule type="cellIs" dxfId="6" priority="10070" operator="equal">
      <formula>"MEDIR"</formula>
    </cfRule>
    <cfRule type="cellIs" dxfId="7" priority="10071" operator="equal">
      <formula>"OK"</formula>
    </cfRule>
    <cfRule type="cellIs" dxfId="8" priority="10072" operator="equal">
      <formula>"ALERTA!"</formula>
    </cfRule>
    <cfRule type="cellIs" dxfId="9" priority="10073" operator="equal">
      <formula>"MEDIR"</formula>
    </cfRule>
    <cfRule type="cellIs" dxfId="10" priority="10074" operator="equal">
      <formula>"OK"</formula>
    </cfRule>
    <cfRule type="cellIs" dxfId="11" priority="10075" operator="equal">
      <formula>"""OK"""</formula>
    </cfRule>
    <cfRule type="cellIs" dxfId="11" priority="10076" operator="equal">
      <formula>"OK"</formula>
    </cfRule>
    <cfRule type="cellIs" dxfId="12" priority="10077" operator="equal">
      <formula>0</formula>
    </cfRule>
  </conditionalFormatting>
  <conditionalFormatting sqref="W1009:W1023">
    <cfRule type="cellIs" dxfId="3" priority="10021" operator="equal">
      <formula>"ALERTA!"</formula>
    </cfRule>
    <cfRule type="cellIs" dxfId="0" priority="10022" operator="equal">
      <formula>"ALERTA!"</formula>
    </cfRule>
    <cfRule type="cellIs" dxfId="4" priority="10023" operator="equal">
      <formula>"ALERTA!"</formula>
    </cfRule>
    <cfRule type="cellIs" dxfId="5" priority="10024" operator="equal">
      <formula>"ALERTA!"</formula>
    </cfRule>
    <cfRule type="cellIs" dxfId="6" priority="10025" operator="equal">
      <formula>"MEDIR"</formula>
    </cfRule>
    <cfRule type="cellIs" dxfId="7" priority="10026" operator="equal">
      <formula>"OK"</formula>
    </cfRule>
    <cfRule type="cellIs" dxfId="8" priority="10027" operator="equal">
      <formula>"ALERTA!"</formula>
    </cfRule>
    <cfRule type="cellIs" dxfId="9" priority="10028" operator="equal">
      <formula>"MEDIR"</formula>
    </cfRule>
    <cfRule type="cellIs" dxfId="10" priority="10029" operator="equal">
      <formula>"OK"</formula>
    </cfRule>
    <cfRule type="cellIs" dxfId="11" priority="10030" operator="equal">
      <formula>"""OK"""</formula>
    </cfRule>
    <cfRule type="cellIs" dxfId="11" priority="10031" operator="equal">
      <formula>"OK"</formula>
    </cfRule>
    <cfRule type="cellIs" dxfId="12" priority="10032" operator="equal">
      <formula>0</formula>
    </cfRule>
  </conditionalFormatting>
  <conditionalFormatting sqref="W1102:W1107">
    <cfRule type="cellIs" dxfId="3" priority="9631" operator="equal">
      <formula>"ALERTA!"</formula>
    </cfRule>
    <cfRule type="cellIs" dxfId="0" priority="9632" operator="equal">
      <formula>"ALERTA!"</formula>
    </cfRule>
    <cfRule type="cellIs" dxfId="4" priority="9633" operator="equal">
      <formula>"ALERTA!"</formula>
    </cfRule>
    <cfRule type="cellIs" dxfId="5" priority="9634" operator="equal">
      <formula>"ALERTA!"</formula>
    </cfRule>
    <cfRule type="cellIs" dxfId="6" priority="9635" operator="equal">
      <formula>"MEDIR"</formula>
    </cfRule>
    <cfRule type="cellIs" dxfId="7" priority="9636" operator="equal">
      <formula>"OK"</formula>
    </cfRule>
    <cfRule type="cellIs" dxfId="8" priority="9637" operator="equal">
      <formula>"ALERTA!"</formula>
    </cfRule>
    <cfRule type="cellIs" dxfId="9" priority="9638" operator="equal">
      <formula>"MEDIR"</formula>
    </cfRule>
    <cfRule type="cellIs" dxfId="10" priority="9639" operator="equal">
      <formula>"OK"</formula>
    </cfRule>
    <cfRule type="cellIs" dxfId="11" priority="9640" operator="equal">
      <formula>"""OK"""</formula>
    </cfRule>
    <cfRule type="cellIs" dxfId="11" priority="9641" operator="equal">
      <formula>"OK"</formula>
    </cfRule>
    <cfRule type="cellIs" dxfId="12" priority="9642" operator="equal">
      <formula>0</formula>
    </cfRule>
  </conditionalFormatting>
  <conditionalFormatting sqref="W1190:W1200">
    <cfRule type="cellIs" dxfId="3" priority="9376" operator="equal">
      <formula>"ALERTA!"</formula>
    </cfRule>
    <cfRule type="cellIs" dxfId="0" priority="9377" operator="equal">
      <formula>"ALERTA!"</formula>
    </cfRule>
    <cfRule type="cellIs" dxfId="4" priority="9378" operator="equal">
      <formula>"ALERTA!"</formula>
    </cfRule>
    <cfRule type="cellIs" dxfId="5" priority="9379" operator="equal">
      <formula>"ALERTA!"</formula>
    </cfRule>
    <cfRule type="cellIs" dxfId="6" priority="9380" operator="equal">
      <formula>"MEDIR"</formula>
    </cfRule>
    <cfRule type="cellIs" dxfId="7" priority="9381" operator="equal">
      <formula>"OK"</formula>
    </cfRule>
    <cfRule type="cellIs" dxfId="8" priority="9382" operator="equal">
      <formula>"ALERTA!"</formula>
    </cfRule>
    <cfRule type="cellIs" dxfId="9" priority="9383" operator="equal">
      <formula>"MEDIR"</formula>
    </cfRule>
    <cfRule type="cellIs" dxfId="10" priority="9384" operator="equal">
      <formula>"OK"</formula>
    </cfRule>
    <cfRule type="cellIs" dxfId="11" priority="9385" operator="equal">
      <formula>"""OK"""</formula>
    </cfRule>
    <cfRule type="cellIs" dxfId="11" priority="9386" operator="equal">
      <formula>"OK"</formula>
    </cfRule>
    <cfRule type="cellIs" dxfId="12" priority="9387" operator="equal">
      <formula>0</formula>
    </cfRule>
  </conditionalFormatting>
  <conditionalFormatting sqref="W1228:W1237">
    <cfRule type="cellIs" dxfId="3" priority="9151" operator="equal">
      <formula>"ALERTA!"</formula>
    </cfRule>
    <cfRule type="cellIs" dxfId="0" priority="9152" operator="equal">
      <formula>"ALERTA!"</formula>
    </cfRule>
    <cfRule type="cellIs" dxfId="4" priority="9153" operator="equal">
      <formula>"ALERTA!"</formula>
    </cfRule>
    <cfRule type="cellIs" dxfId="5" priority="9154" operator="equal">
      <formula>"ALERTA!"</formula>
    </cfRule>
    <cfRule type="cellIs" dxfId="6" priority="9155" operator="equal">
      <formula>"MEDIR"</formula>
    </cfRule>
    <cfRule type="cellIs" dxfId="7" priority="9156" operator="equal">
      <formula>"OK"</formula>
    </cfRule>
    <cfRule type="cellIs" dxfId="8" priority="9157" operator="equal">
      <formula>"ALERTA!"</formula>
    </cfRule>
    <cfRule type="cellIs" dxfId="9" priority="9158" operator="equal">
      <formula>"MEDIR"</formula>
    </cfRule>
    <cfRule type="cellIs" dxfId="10" priority="9159" operator="equal">
      <formula>"OK"</formula>
    </cfRule>
    <cfRule type="cellIs" dxfId="11" priority="9160" operator="equal">
      <formula>"""OK"""</formula>
    </cfRule>
    <cfRule type="cellIs" dxfId="11" priority="9161" operator="equal">
      <formula>"OK"</formula>
    </cfRule>
    <cfRule type="cellIs" dxfId="12" priority="9162" operator="equal">
      <formula>0</formula>
    </cfRule>
  </conditionalFormatting>
  <conditionalFormatting sqref="W1240:W1245">
    <cfRule type="cellIs" dxfId="3" priority="6886" operator="equal">
      <formula>"ALERTA!"</formula>
    </cfRule>
    <cfRule type="cellIs" dxfId="0" priority="6887" operator="equal">
      <formula>"ALERTA!"</formula>
    </cfRule>
    <cfRule type="cellIs" dxfId="4" priority="6888" operator="equal">
      <formula>"ALERTA!"</formula>
    </cfRule>
    <cfRule type="cellIs" dxfId="5" priority="6889" operator="equal">
      <formula>"ALERTA!"</formula>
    </cfRule>
    <cfRule type="cellIs" dxfId="6" priority="6890" operator="equal">
      <formula>"MEDIR"</formula>
    </cfRule>
    <cfRule type="cellIs" dxfId="7" priority="6891" operator="equal">
      <formula>"OK"</formula>
    </cfRule>
    <cfRule type="cellIs" dxfId="8" priority="6892" operator="equal">
      <formula>"ALERTA!"</formula>
    </cfRule>
    <cfRule type="cellIs" dxfId="9" priority="6893" operator="equal">
      <formula>"MEDIR"</formula>
    </cfRule>
    <cfRule type="cellIs" dxfId="10" priority="6894" operator="equal">
      <formula>"OK"</formula>
    </cfRule>
    <cfRule type="cellIs" dxfId="11" priority="6895" operator="equal">
      <formula>"""OK"""</formula>
    </cfRule>
    <cfRule type="cellIs" dxfId="11" priority="6896" operator="equal">
      <formula>"OK"</formula>
    </cfRule>
    <cfRule type="cellIs" dxfId="12" priority="6897" operator="equal">
      <formula>0</formula>
    </cfRule>
  </conditionalFormatting>
  <conditionalFormatting sqref="W1326:W1336">
    <cfRule type="cellIs" dxfId="3" priority="6616" operator="equal">
      <formula>"ALERTA!"</formula>
    </cfRule>
    <cfRule type="cellIs" dxfId="0" priority="6617" operator="equal">
      <formula>"ALERTA!"</formula>
    </cfRule>
    <cfRule type="cellIs" dxfId="4" priority="6618" operator="equal">
      <formula>"ALERTA!"</formula>
    </cfRule>
    <cfRule type="cellIs" dxfId="5" priority="6619" operator="equal">
      <formula>"ALERTA!"</formula>
    </cfRule>
    <cfRule type="cellIs" dxfId="6" priority="6620" operator="equal">
      <formula>"MEDIR"</formula>
    </cfRule>
    <cfRule type="cellIs" dxfId="7" priority="6621" operator="equal">
      <formula>"OK"</formula>
    </cfRule>
    <cfRule type="cellIs" dxfId="8" priority="6622" operator="equal">
      <formula>"ALERTA!"</formula>
    </cfRule>
    <cfRule type="cellIs" dxfId="9" priority="6623" operator="equal">
      <formula>"MEDIR"</formula>
    </cfRule>
    <cfRule type="cellIs" dxfId="10" priority="6624" operator="equal">
      <formula>"OK"</formula>
    </cfRule>
    <cfRule type="cellIs" dxfId="11" priority="6625" operator="equal">
      <formula>"""OK"""</formula>
    </cfRule>
    <cfRule type="cellIs" dxfId="11" priority="6626" operator="equal">
      <formula>"OK"</formula>
    </cfRule>
    <cfRule type="cellIs" dxfId="12" priority="6627" operator="equal">
      <formula>0</formula>
    </cfRule>
  </conditionalFormatting>
  <conditionalFormatting sqref="W1357:W1366">
    <cfRule type="cellIs" dxfId="3" priority="6391" operator="equal">
      <formula>"ALERTA!"</formula>
    </cfRule>
    <cfRule type="cellIs" dxfId="0" priority="6392" operator="equal">
      <formula>"ALERTA!"</formula>
    </cfRule>
    <cfRule type="cellIs" dxfId="4" priority="6393" operator="equal">
      <formula>"ALERTA!"</formula>
    </cfRule>
    <cfRule type="cellIs" dxfId="5" priority="6394" operator="equal">
      <formula>"ALERTA!"</formula>
    </cfRule>
    <cfRule type="cellIs" dxfId="6" priority="6395" operator="equal">
      <formula>"MEDIR"</formula>
    </cfRule>
    <cfRule type="cellIs" dxfId="7" priority="6396" operator="equal">
      <formula>"OK"</formula>
    </cfRule>
    <cfRule type="cellIs" dxfId="8" priority="6397" operator="equal">
      <formula>"ALERTA!"</formula>
    </cfRule>
    <cfRule type="cellIs" dxfId="9" priority="6398" operator="equal">
      <formula>"MEDIR"</formula>
    </cfRule>
    <cfRule type="cellIs" dxfId="10" priority="6399" operator="equal">
      <formula>"OK"</formula>
    </cfRule>
    <cfRule type="cellIs" dxfId="11" priority="6400" operator="equal">
      <formula>"""OK"""</formula>
    </cfRule>
    <cfRule type="cellIs" dxfId="11" priority="6401" operator="equal">
      <formula>"OK"</formula>
    </cfRule>
    <cfRule type="cellIs" dxfId="12" priority="6402" operator="equal">
      <formula>0</formula>
    </cfRule>
  </conditionalFormatting>
  <conditionalFormatting sqref="W1369:W1374">
    <cfRule type="cellIs" dxfId="3" priority="6316" operator="equal">
      <formula>"ALERTA!"</formula>
    </cfRule>
    <cfRule type="cellIs" dxfId="0" priority="6317" operator="equal">
      <formula>"ALERTA!"</formula>
    </cfRule>
    <cfRule type="cellIs" dxfId="4" priority="6318" operator="equal">
      <formula>"ALERTA!"</formula>
    </cfRule>
    <cfRule type="cellIs" dxfId="5" priority="6319" operator="equal">
      <formula>"ALERTA!"</formula>
    </cfRule>
    <cfRule type="cellIs" dxfId="6" priority="6320" operator="equal">
      <formula>"MEDIR"</formula>
    </cfRule>
    <cfRule type="cellIs" dxfId="7" priority="6321" operator="equal">
      <formula>"OK"</formula>
    </cfRule>
    <cfRule type="cellIs" dxfId="8" priority="6322" operator="equal">
      <formula>"ALERTA!"</formula>
    </cfRule>
    <cfRule type="cellIs" dxfId="9" priority="6323" operator="equal">
      <formula>"MEDIR"</formula>
    </cfRule>
    <cfRule type="cellIs" dxfId="10" priority="6324" operator="equal">
      <formula>"OK"</formula>
    </cfRule>
    <cfRule type="cellIs" dxfId="11" priority="6325" operator="equal">
      <formula>"""OK"""</formula>
    </cfRule>
    <cfRule type="cellIs" dxfId="11" priority="6326" operator="equal">
      <formula>"OK"</formula>
    </cfRule>
    <cfRule type="cellIs" dxfId="12" priority="6327" operator="equal">
      <formula>0</formula>
    </cfRule>
  </conditionalFormatting>
  <conditionalFormatting sqref="W1456:W1466">
    <cfRule type="cellIs" dxfId="3" priority="6061" operator="equal">
      <formula>"ALERTA!"</formula>
    </cfRule>
    <cfRule type="cellIs" dxfId="0" priority="6062" operator="equal">
      <formula>"ALERTA!"</formula>
    </cfRule>
    <cfRule type="cellIs" dxfId="4" priority="6063" operator="equal">
      <formula>"ALERTA!"</formula>
    </cfRule>
    <cfRule type="cellIs" dxfId="5" priority="6064" operator="equal">
      <formula>"ALERTA!"</formula>
    </cfRule>
    <cfRule type="cellIs" dxfId="6" priority="6065" operator="equal">
      <formula>"MEDIR"</formula>
    </cfRule>
    <cfRule type="cellIs" dxfId="7" priority="6066" operator="equal">
      <formula>"OK"</formula>
    </cfRule>
    <cfRule type="cellIs" dxfId="8" priority="6067" operator="equal">
      <formula>"ALERTA!"</formula>
    </cfRule>
    <cfRule type="cellIs" dxfId="9" priority="6068" operator="equal">
      <formula>"MEDIR"</formula>
    </cfRule>
    <cfRule type="cellIs" dxfId="10" priority="6069" operator="equal">
      <formula>"OK"</formula>
    </cfRule>
    <cfRule type="cellIs" dxfId="11" priority="6070" operator="equal">
      <formula>"""OK"""</formula>
    </cfRule>
    <cfRule type="cellIs" dxfId="11" priority="6071" operator="equal">
      <formula>"OK"</formula>
    </cfRule>
    <cfRule type="cellIs" dxfId="12" priority="6072" operator="equal">
      <formula>0</formula>
    </cfRule>
  </conditionalFormatting>
  <conditionalFormatting sqref="W1487:W1496">
    <cfRule type="cellIs" dxfId="3" priority="1651" operator="equal">
      <formula>"ALERTA!"</formula>
    </cfRule>
    <cfRule type="cellIs" dxfId="0" priority="1652" operator="equal">
      <formula>"ALERTA!"</formula>
    </cfRule>
    <cfRule type="cellIs" dxfId="4" priority="1653" operator="equal">
      <formula>"ALERTA!"</formula>
    </cfRule>
    <cfRule type="cellIs" dxfId="5" priority="1654" operator="equal">
      <formula>"ALERTA!"</formula>
    </cfRule>
    <cfRule type="cellIs" dxfId="6" priority="1655" operator="equal">
      <formula>"MEDIR"</formula>
    </cfRule>
    <cfRule type="cellIs" dxfId="7" priority="1656" operator="equal">
      <formula>"OK"</formula>
    </cfRule>
    <cfRule type="cellIs" dxfId="8" priority="1657" operator="equal">
      <formula>"ALERTA!"</formula>
    </cfRule>
    <cfRule type="cellIs" dxfId="9" priority="1658" operator="equal">
      <formula>"MEDIR"</formula>
    </cfRule>
    <cfRule type="cellIs" dxfId="10" priority="1659" operator="equal">
      <formula>"OK"</formula>
    </cfRule>
    <cfRule type="cellIs" dxfId="11" priority="1660" operator="equal">
      <formula>"""OK"""</formula>
    </cfRule>
    <cfRule type="cellIs" dxfId="11" priority="1661" operator="equal">
      <formula>"OK"</formula>
    </cfRule>
    <cfRule type="cellIs" dxfId="12" priority="1662" operator="equal">
      <formula>0</formula>
    </cfRule>
  </conditionalFormatting>
  <conditionalFormatting sqref="W1499:W1504">
    <cfRule type="cellIs" dxfId="3" priority="1606" operator="equal">
      <formula>"ALERTA!"</formula>
    </cfRule>
    <cfRule type="cellIs" dxfId="0" priority="1607" operator="equal">
      <formula>"ALERTA!"</formula>
    </cfRule>
    <cfRule type="cellIs" dxfId="4" priority="1608" operator="equal">
      <formula>"ALERTA!"</formula>
    </cfRule>
    <cfRule type="cellIs" dxfId="5" priority="1609" operator="equal">
      <formula>"ALERTA!"</formula>
    </cfRule>
    <cfRule type="cellIs" dxfId="6" priority="1610" operator="equal">
      <formula>"MEDIR"</formula>
    </cfRule>
    <cfRule type="cellIs" dxfId="7" priority="1611" operator="equal">
      <formula>"OK"</formula>
    </cfRule>
    <cfRule type="cellIs" dxfId="8" priority="1612" operator="equal">
      <formula>"ALERTA!"</formula>
    </cfRule>
    <cfRule type="cellIs" dxfId="9" priority="1613" operator="equal">
      <formula>"MEDIR"</formula>
    </cfRule>
    <cfRule type="cellIs" dxfId="10" priority="1614" operator="equal">
      <formula>"OK"</formula>
    </cfRule>
    <cfRule type="cellIs" dxfId="11" priority="1615" operator="equal">
      <formula>"""OK"""</formula>
    </cfRule>
    <cfRule type="cellIs" dxfId="11" priority="1616" operator="equal">
      <formula>"OK"</formula>
    </cfRule>
    <cfRule type="cellIs" dxfId="12" priority="1617" operator="equal">
      <formula>0</formula>
    </cfRule>
  </conditionalFormatting>
  <conditionalFormatting sqref="W1584:W1594">
    <cfRule type="cellIs" dxfId="3" priority="1351" operator="equal">
      <formula>"ALERTA!"</formula>
    </cfRule>
    <cfRule type="cellIs" dxfId="0" priority="1352" operator="equal">
      <formula>"ALERTA!"</formula>
    </cfRule>
    <cfRule type="cellIs" dxfId="4" priority="1353" operator="equal">
      <formula>"ALERTA!"</formula>
    </cfRule>
    <cfRule type="cellIs" dxfId="5" priority="1354" operator="equal">
      <formula>"ALERTA!"</formula>
    </cfRule>
    <cfRule type="cellIs" dxfId="6" priority="1355" operator="equal">
      <formula>"MEDIR"</formula>
    </cfRule>
    <cfRule type="cellIs" dxfId="7" priority="1356" operator="equal">
      <formula>"OK"</formula>
    </cfRule>
    <cfRule type="cellIs" dxfId="8" priority="1357" operator="equal">
      <formula>"ALERTA!"</formula>
    </cfRule>
    <cfRule type="cellIs" dxfId="9" priority="1358" operator="equal">
      <formula>"MEDIR"</formula>
    </cfRule>
    <cfRule type="cellIs" dxfId="10" priority="1359" operator="equal">
      <formula>"OK"</formula>
    </cfRule>
    <cfRule type="cellIs" dxfId="11" priority="1360" operator="equal">
      <formula>"""OK"""</formula>
    </cfRule>
    <cfRule type="cellIs" dxfId="11" priority="1361" operator="equal">
      <formula>"OK"</formula>
    </cfRule>
    <cfRule type="cellIs" dxfId="12" priority="1362" operator="equal">
      <formula>0</formula>
    </cfRule>
  </conditionalFormatting>
  <conditionalFormatting sqref="W1616:W1621">
    <cfRule type="cellIs" dxfId="3" priority="1126" operator="equal">
      <formula>"ALERTA!"</formula>
    </cfRule>
    <cfRule type="cellIs" dxfId="0" priority="1127" operator="equal">
      <formula>"ALERTA!"</formula>
    </cfRule>
    <cfRule type="cellIs" dxfId="4" priority="1128" operator="equal">
      <formula>"ALERTA!"</formula>
    </cfRule>
    <cfRule type="cellIs" dxfId="5" priority="1129" operator="equal">
      <formula>"ALERTA!"</formula>
    </cfRule>
    <cfRule type="cellIs" dxfId="6" priority="1130" operator="equal">
      <formula>"MEDIR"</formula>
    </cfRule>
    <cfRule type="cellIs" dxfId="7" priority="1131" operator="equal">
      <formula>"OK"</formula>
    </cfRule>
    <cfRule type="cellIs" dxfId="8" priority="1132" operator="equal">
      <formula>"ALERTA!"</formula>
    </cfRule>
    <cfRule type="cellIs" dxfId="9" priority="1133" operator="equal">
      <formula>"MEDIR"</formula>
    </cfRule>
    <cfRule type="cellIs" dxfId="10" priority="1134" operator="equal">
      <formula>"OK"</formula>
    </cfRule>
    <cfRule type="cellIs" dxfId="11" priority="1135" operator="equal">
      <formula>"""OK"""</formula>
    </cfRule>
    <cfRule type="cellIs" dxfId="11" priority="1136" operator="equal">
      <formula>"OK"</formula>
    </cfRule>
    <cfRule type="cellIs" dxfId="12" priority="1137" operator="equal">
      <formula>0</formula>
    </cfRule>
  </conditionalFormatting>
  <conditionalFormatting sqref="W10:W12;W14:W17;W20:W24;W26;W33:W34;W50:W52;W160:W169;W171:W174;W176:W186;W188;W197:W206;W208:W223;W225:W229;W250:W268;W270:W271;W243:W248;W231:W240;W273:W274;W287;W276:W285;W296:W305;W307:W311;W313:W322;W324:W328;W330:W340;W342:W346;W356:W374;W376:W377;W349:W354;W379:W390;W392:W394;W521:W531;W1075;W1077:W1081;W1201;W1203:W1207">
    <cfRule type="cellIs" dxfId="3" priority="15586" operator="equal">
      <formula>"ALERTA!"</formula>
    </cfRule>
    <cfRule type="cellIs" dxfId="0" priority="15587" operator="equal">
      <formula>"ALERTA!"</formula>
    </cfRule>
    <cfRule type="cellIs" dxfId="4" priority="15588" operator="equal">
      <formula>"ALERTA!"</formula>
    </cfRule>
    <cfRule type="cellIs" dxfId="5" priority="15589" operator="equal">
      <formula>"ALERTA!"</formula>
    </cfRule>
    <cfRule type="cellIs" dxfId="6" priority="15590" operator="equal">
      <formula>"MEDIR"</formula>
    </cfRule>
    <cfRule type="cellIs" dxfId="7" priority="15591" operator="equal">
      <formula>"OK"</formula>
    </cfRule>
    <cfRule type="cellIs" dxfId="8" priority="15592" operator="equal">
      <formula>"ALERTA!"</formula>
    </cfRule>
    <cfRule type="cellIs" dxfId="9" priority="15593" operator="equal">
      <formula>"MEDIR"</formula>
    </cfRule>
    <cfRule type="cellIs" dxfId="10" priority="15594" operator="equal">
      <formula>"OK"</formula>
    </cfRule>
    <cfRule type="cellIs" dxfId="11" priority="15595" operator="equal">
      <formula>"""OK"""</formula>
    </cfRule>
    <cfRule type="cellIs" dxfId="11" priority="15596" operator="equal">
      <formula>"OK"</formula>
    </cfRule>
    <cfRule type="cellIs" dxfId="12" priority="15597" operator="equal">
      <formula>0</formula>
    </cfRule>
  </conditionalFormatting>
  <conditionalFormatting sqref="O11:O12;O14:O17;O20:O24;O26;O33:O34;O50:O52;O160:O169;O171:O174;O176:O186;O188;O197:O206;O208:O223;O225:O229;O231:O240;O243:O248;O250:O268;O270:O271;O273:O274;O276:O285;O287;O296:O305;O307:O311;O313:O322;O324:O328;O330:O340;O342:O346;O349:O354;O356:O374;O376:O377;O379:O390;O392:O394;O521:O531;O1075;O1077:O1081;O1201;O1203:O1207">
    <cfRule type="expression" dxfId="2" priority="15600">
      <formula>$Z11="OK"</formula>
    </cfRule>
  </conditionalFormatting>
  <conditionalFormatting sqref="Q11:Q12;Q14:Q17;Q20:Q24;Q26;Q33:Q34;Q50:Q52;Q160:Q169;Q171:Q174;Q176:Q186;Q188;Q197:Q206;Q208:Q223;Q225:Q229;Q231:Q240;Q243:Q248;Q250:Q268;Q270:Q271;Q273:Q274;Q276:Q285;Q287;Q296:Q305;Q307:Q311;Q313:Q322;Q324:Q328;Q330:Q340;Q342:Q346;Q349:Q354;Q356:Q374;Q376:Q377;Q379:Q390;Q392:Q394;Q521:Q531;Q1075;Q1077:Q1081;Q1201;Q1203:Q1207">
    <cfRule type="expression" dxfId="2" priority="15599">
      <formula>$Z11="OK"</formula>
    </cfRule>
  </conditionalFormatting>
  <conditionalFormatting sqref="S11:S12;S14:S17;S20:S24;S26;S33:S34;S50:S52;S160:S169;S171:S174;S176:S186;S188;S197:S206;S208:S223;S225:S229;S231:S240;S243:S248;S250:S268;S270:S271;S273:S274;S276:S285;S287;S296:S305;S307:S311;S313:S322;S324:S328;S330:S340;S342:S346;S349:S354;S356:S374;S376:S377;S379:S390;S392:S394;S521:S531;S1075;S1077:S1081;S1201;S1203:S1207">
    <cfRule type="expression" dxfId="2" priority="15598">
      <formula>$Z11="OK"</formula>
    </cfRule>
  </conditionalFormatting>
  <conditionalFormatting sqref="O401:O410;O412:O416">
    <cfRule type="expression" dxfId="2" priority="12660">
      <formula>$Z401="OK"</formula>
    </cfRule>
  </conditionalFormatting>
  <conditionalFormatting sqref="Q401:Q410;Q412:Q416">
    <cfRule type="expression" dxfId="2" priority="12659">
      <formula>$Z401="OK"</formula>
    </cfRule>
  </conditionalFormatting>
  <conditionalFormatting sqref="S401:S410;S412:S416">
    <cfRule type="expression" dxfId="2" priority="12658">
      <formula>$Z401="OK"</formula>
    </cfRule>
  </conditionalFormatting>
  <conditionalFormatting sqref="W401:W410;W412:W416">
    <cfRule type="cellIs" dxfId="3" priority="12646" operator="equal">
      <formula>"ALERTA!"</formula>
    </cfRule>
    <cfRule type="cellIs" dxfId="0" priority="12647" operator="equal">
      <formula>"ALERTA!"</formula>
    </cfRule>
    <cfRule type="cellIs" dxfId="4" priority="12648" operator="equal">
      <formula>"ALERTA!"</formula>
    </cfRule>
    <cfRule type="cellIs" dxfId="5" priority="12649" operator="equal">
      <formula>"ALERTA!"</formula>
    </cfRule>
    <cfRule type="cellIs" dxfId="6" priority="12650" operator="equal">
      <formula>"MEDIR"</formula>
    </cfRule>
    <cfRule type="cellIs" dxfId="7" priority="12651" operator="equal">
      <formula>"OK"</formula>
    </cfRule>
    <cfRule type="cellIs" dxfId="8" priority="12652" operator="equal">
      <formula>"ALERTA!"</formula>
    </cfRule>
    <cfRule type="cellIs" dxfId="9" priority="12653" operator="equal">
      <formula>"MEDIR"</formula>
    </cfRule>
    <cfRule type="cellIs" dxfId="10" priority="12654" operator="equal">
      <formula>"OK"</formula>
    </cfRule>
    <cfRule type="cellIs" dxfId="11" priority="12655" operator="equal">
      <formula>"""OK"""</formula>
    </cfRule>
    <cfRule type="cellIs" dxfId="11" priority="12656" operator="equal">
      <formula>"OK"</formula>
    </cfRule>
    <cfRule type="cellIs" dxfId="12" priority="12657" operator="equal">
      <formula>0</formula>
    </cfRule>
  </conditionalFormatting>
  <conditionalFormatting sqref="O418:O427;O429:O433">
    <cfRule type="expression" dxfId="2" priority="12630">
      <formula>$Z418="OK"</formula>
    </cfRule>
  </conditionalFormatting>
  <conditionalFormatting sqref="Q418:Q427;Q429:Q433">
    <cfRule type="expression" dxfId="2" priority="12629">
      <formula>$Z418="OK"</formula>
    </cfRule>
  </conditionalFormatting>
  <conditionalFormatting sqref="S418:S427;S429:S433">
    <cfRule type="expression" dxfId="2" priority="12628">
      <formula>$Z418="OK"</formula>
    </cfRule>
  </conditionalFormatting>
  <conditionalFormatting sqref="W418:W427;W429:W433">
    <cfRule type="cellIs" dxfId="3" priority="12616" operator="equal">
      <formula>"ALERTA!"</formula>
    </cfRule>
    <cfRule type="cellIs" dxfId="0" priority="12617" operator="equal">
      <formula>"ALERTA!"</formula>
    </cfRule>
    <cfRule type="cellIs" dxfId="4" priority="12618" operator="equal">
      <formula>"ALERTA!"</formula>
    </cfRule>
    <cfRule type="cellIs" dxfId="5" priority="12619" operator="equal">
      <formula>"ALERTA!"</formula>
    </cfRule>
    <cfRule type="cellIs" dxfId="6" priority="12620" operator="equal">
      <formula>"MEDIR"</formula>
    </cfRule>
    <cfRule type="cellIs" dxfId="7" priority="12621" operator="equal">
      <formula>"OK"</formula>
    </cfRule>
    <cfRule type="cellIs" dxfId="8" priority="12622" operator="equal">
      <formula>"ALERTA!"</formula>
    </cfRule>
    <cfRule type="cellIs" dxfId="9" priority="12623" operator="equal">
      <formula>"MEDIR"</formula>
    </cfRule>
    <cfRule type="cellIs" dxfId="10" priority="12624" operator="equal">
      <formula>"OK"</formula>
    </cfRule>
    <cfRule type="cellIs" dxfId="11" priority="12625" operator="equal">
      <formula>"""OK"""</formula>
    </cfRule>
    <cfRule type="cellIs" dxfId="11" priority="12626" operator="equal">
      <formula>"OK"</formula>
    </cfRule>
    <cfRule type="cellIs" dxfId="12" priority="12627" operator="equal">
      <formula>0</formula>
    </cfRule>
  </conditionalFormatting>
  <conditionalFormatting sqref="O436:O441;O443:O461;O463:O464">
    <cfRule type="expression" dxfId="2" priority="12600">
      <formula>$Z436="OK"</formula>
    </cfRule>
  </conditionalFormatting>
  <conditionalFormatting sqref="Q436:Q441;Q443:Q461;Q463:Q464">
    <cfRule type="expression" dxfId="2" priority="12599">
      <formula>$Z436="OK"</formula>
    </cfRule>
  </conditionalFormatting>
  <conditionalFormatting sqref="S436:S441;S443:S461;S463:S464">
    <cfRule type="expression" dxfId="2" priority="12598">
      <formula>$Z436="OK"</formula>
    </cfRule>
  </conditionalFormatting>
  <conditionalFormatting sqref="W443:W461;W463:W464;W436:W441">
    <cfRule type="cellIs" dxfId="3" priority="12586" operator="equal">
      <formula>"ALERTA!"</formula>
    </cfRule>
    <cfRule type="cellIs" dxfId="0" priority="12587" operator="equal">
      <formula>"ALERTA!"</formula>
    </cfRule>
    <cfRule type="cellIs" dxfId="4" priority="12588" operator="equal">
      <formula>"ALERTA!"</formula>
    </cfRule>
    <cfRule type="cellIs" dxfId="5" priority="12589" operator="equal">
      <formula>"ALERTA!"</formula>
    </cfRule>
    <cfRule type="cellIs" dxfId="6" priority="12590" operator="equal">
      <formula>"MEDIR"</formula>
    </cfRule>
    <cfRule type="cellIs" dxfId="7" priority="12591" operator="equal">
      <formula>"OK"</formula>
    </cfRule>
    <cfRule type="cellIs" dxfId="8" priority="12592" operator="equal">
      <formula>"ALERTA!"</formula>
    </cfRule>
    <cfRule type="cellIs" dxfId="9" priority="12593" operator="equal">
      <formula>"MEDIR"</formula>
    </cfRule>
    <cfRule type="cellIs" dxfId="10" priority="12594" operator="equal">
      <formula>"OK"</formula>
    </cfRule>
    <cfRule type="cellIs" dxfId="11" priority="12595" operator="equal">
      <formula>"""OK"""</formula>
    </cfRule>
    <cfRule type="cellIs" dxfId="11" priority="12596" operator="equal">
      <formula>"OK"</formula>
    </cfRule>
    <cfRule type="cellIs" dxfId="12" priority="12597" operator="equal">
      <formula>0</formula>
    </cfRule>
  </conditionalFormatting>
  <conditionalFormatting sqref="O487:O496;O498:O502">
    <cfRule type="expression" dxfId="2" priority="12450">
      <formula>$Z487="OK"</formula>
    </cfRule>
  </conditionalFormatting>
  <conditionalFormatting sqref="Q487:Q496;Q498:Q502">
    <cfRule type="expression" dxfId="2" priority="12449">
      <formula>$Z487="OK"</formula>
    </cfRule>
  </conditionalFormatting>
  <conditionalFormatting sqref="S487:S496;S498:S502">
    <cfRule type="expression" dxfId="2" priority="12448">
      <formula>$Z487="OK"</formula>
    </cfRule>
  </conditionalFormatting>
  <conditionalFormatting sqref="W487:W496;W498:W502">
    <cfRule type="cellIs" dxfId="3" priority="12436" operator="equal">
      <formula>"ALERTA!"</formula>
    </cfRule>
    <cfRule type="cellIs" dxfId="0" priority="12437" operator="equal">
      <formula>"ALERTA!"</formula>
    </cfRule>
    <cfRule type="cellIs" dxfId="4" priority="12438" operator="equal">
      <formula>"ALERTA!"</formula>
    </cfRule>
    <cfRule type="cellIs" dxfId="5" priority="12439" operator="equal">
      <formula>"ALERTA!"</formula>
    </cfRule>
    <cfRule type="cellIs" dxfId="6" priority="12440" operator="equal">
      <formula>"MEDIR"</formula>
    </cfRule>
    <cfRule type="cellIs" dxfId="7" priority="12441" operator="equal">
      <formula>"OK"</formula>
    </cfRule>
    <cfRule type="cellIs" dxfId="8" priority="12442" operator="equal">
      <formula>"ALERTA!"</formula>
    </cfRule>
    <cfRule type="cellIs" dxfId="9" priority="12443" operator="equal">
      <formula>"MEDIR"</formula>
    </cfRule>
    <cfRule type="cellIs" dxfId="10" priority="12444" operator="equal">
      <formula>"OK"</formula>
    </cfRule>
    <cfRule type="cellIs" dxfId="11" priority="12445" operator="equal">
      <formula>"""OK"""</formula>
    </cfRule>
    <cfRule type="cellIs" dxfId="11" priority="12446" operator="equal">
      <formula>"OK"</formula>
    </cfRule>
    <cfRule type="cellIs" dxfId="12" priority="12447" operator="equal">
      <formula>0</formula>
    </cfRule>
  </conditionalFormatting>
  <conditionalFormatting sqref="O504:O513;O515:O519">
    <cfRule type="expression" dxfId="2" priority="12420">
      <formula>$Z504="OK"</formula>
    </cfRule>
  </conditionalFormatting>
  <conditionalFormatting sqref="Q504:Q513;Q515:Q519">
    <cfRule type="expression" dxfId="2" priority="12419">
      <formula>$Z504="OK"</formula>
    </cfRule>
  </conditionalFormatting>
  <conditionalFormatting sqref="S504:S513;S515:S519">
    <cfRule type="expression" dxfId="2" priority="12418">
      <formula>$Z504="OK"</formula>
    </cfRule>
  </conditionalFormatting>
  <conditionalFormatting sqref="W504:W513;W515:W519">
    <cfRule type="cellIs" dxfId="3" priority="12406" operator="equal">
      <formula>"ALERTA!"</formula>
    </cfRule>
    <cfRule type="cellIs" dxfId="0" priority="12407" operator="equal">
      <formula>"ALERTA!"</formula>
    </cfRule>
    <cfRule type="cellIs" dxfId="4" priority="12408" operator="equal">
      <formula>"ALERTA!"</formula>
    </cfRule>
    <cfRule type="cellIs" dxfId="5" priority="12409" operator="equal">
      <formula>"ALERTA!"</formula>
    </cfRule>
    <cfRule type="cellIs" dxfId="6" priority="12410" operator="equal">
      <formula>"MEDIR"</formula>
    </cfRule>
    <cfRule type="cellIs" dxfId="7" priority="12411" operator="equal">
      <formula>"OK"</formula>
    </cfRule>
    <cfRule type="cellIs" dxfId="8" priority="12412" operator="equal">
      <formula>"ALERTA!"</formula>
    </cfRule>
    <cfRule type="cellIs" dxfId="9" priority="12413" operator="equal">
      <formula>"MEDIR"</formula>
    </cfRule>
    <cfRule type="cellIs" dxfId="10" priority="12414" operator="equal">
      <formula>"OK"</formula>
    </cfRule>
    <cfRule type="cellIs" dxfId="11" priority="12415" operator="equal">
      <formula>"""OK"""</formula>
    </cfRule>
    <cfRule type="cellIs" dxfId="11" priority="12416" operator="equal">
      <formula>"OK"</formula>
    </cfRule>
    <cfRule type="cellIs" dxfId="12" priority="12417" operator="equal">
      <formula>0</formula>
    </cfRule>
  </conditionalFormatting>
  <conditionalFormatting sqref="O541:O559;O561:O562">
    <cfRule type="expression" dxfId="2" priority="12345">
      <formula>$Z541="OK"</formula>
    </cfRule>
  </conditionalFormatting>
  <conditionalFormatting sqref="Q541:Q559;Q561:Q562">
    <cfRule type="expression" dxfId="2" priority="12344">
      <formula>$Z541="OK"</formula>
    </cfRule>
  </conditionalFormatting>
  <conditionalFormatting sqref="S541:S559;S561:S562">
    <cfRule type="expression" dxfId="2" priority="12343">
      <formula>$Z541="OK"</formula>
    </cfRule>
  </conditionalFormatting>
  <conditionalFormatting sqref="W541:W559;W561:W562">
    <cfRule type="cellIs" dxfId="3" priority="12331" operator="equal">
      <formula>"ALERTA!"</formula>
    </cfRule>
    <cfRule type="cellIs" dxfId="0" priority="12332" operator="equal">
      <formula>"ALERTA!"</formula>
    </cfRule>
    <cfRule type="cellIs" dxfId="4" priority="12333" operator="equal">
      <formula>"ALERTA!"</formula>
    </cfRule>
    <cfRule type="cellIs" dxfId="5" priority="12334" operator="equal">
      <formula>"ALERTA!"</formula>
    </cfRule>
    <cfRule type="cellIs" dxfId="6" priority="12335" operator="equal">
      <formula>"MEDIR"</formula>
    </cfRule>
    <cfRule type="cellIs" dxfId="7" priority="12336" operator="equal">
      <formula>"OK"</formula>
    </cfRule>
    <cfRule type="cellIs" dxfId="8" priority="12337" operator="equal">
      <formula>"ALERTA!"</formula>
    </cfRule>
    <cfRule type="cellIs" dxfId="9" priority="12338" operator="equal">
      <formula>"MEDIR"</formula>
    </cfRule>
    <cfRule type="cellIs" dxfId="10" priority="12339" operator="equal">
      <formula>"OK"</formula>
    </cfRule>
    <cfRule type="cellIs" dxfId="11" priority="12340" operator="equal">
      <formula>"""OK"""</formula>
    </cfRule>
    <cfRule type="cellIs" dxfId="11" priority="12341" operator="equal">
      <formula>"OK"</formula>
    </cfRule>
    <cfRule type="cellIs" dxfId="12" priority="12342" operator="equal">
      <formula>0</formula>
    </cfRule>
  </conditionalFormatting>
  <conditionalFormatting sqref="O564:O565;O567:O570;O572:O578;O580:O581">
    <cfRule type="expression" dxfId="2" priority="12315">
      <formula>$Z564="OK"</formula>
    </cfRule>
  </conditionalFormatting>
  <conditionalFormatting sqref="Q564:Q565;Q567:Q570;Q572:Q578;Q580:Q581">
    <cfRule type="expression" dxfId="2" priority="12314">
      <formula>$Z564="OK"</formula>
    </cfRule>
  </conditionalFormatting>
  <conditionalFormatting sqref="S564:S565;S567:S570;S572:S578;S580:S581">
    <cfRule type="expression" dxfId="2" priority="12313">
      <formula>$Z564="OK"</formula>
    </cfRule>
  </conditionalFormatting>
  <conditionalFormatting sqref="W564:W565;W567:W570;W572:W578;W580:W581">
    <cfRule type="cellIs" dxfId="3" priority="12301" operator="equal">
      <formula>"ALERTA!"</formula>
    </cfRule>
    <cfRule type="cellIs" dxfId="0" priority="12302" operator="equal">
      <formula>"ALERTA!"</formula>
    </cfRule>
    <cfRule type="cellIs" dxfId="4" priority="12303" operator="equal">
      <formula>"ALERTA!"</formula>
    </cfRule>
    <cfRule type="cellIs" dxfId="5" priority="12304" operator="equal">
      <formula>"ALERTA!"</formula>
    </cfRule>
    <cfRule type="cellIs" dxfId="6" priority="12305" operator="equal">
      <formula>"MEDIR"</formula>
    </cfRule>
    <cfRule type="cellIs" dxfId="7" priority="12306" operator="equal">
      <formula>"OK"</formula>
    </cfRule>
    <cfRule type="cellIs" dxfId="8" priority="12307" operator="equal">
      <formula>"ALERTA!"</formula>
    </cfRule>
    <cfRule type="cellIs" dxfId="9" priority="12308" operator="equal">
      <formula>"MEDIR"</formula>
    </cfRule>
    <cfRule type="cellIs" dxfId="10" priority="12309" operator="equal">
      <formula>"OK"</formula>
    </cfRule>
    <cfRule type="cellIs" dxfId="11" priority="12310" operator="equal">
      <formula>"""OK"""</formula>
    </cfRule>
    <cfRule type="cellIs" dxfId="11" priority="12311" operator="equal">
      <formula>"OK"</formula>
    </cfRule>
    <cfRule type="cellIs" dxfId="12" priority="12312" operator="equal">
      <formula>0</formula>
    </cfRule>
  </conditionalFormatting>
  <conditionalFormatting sqref="O588:O597;O599:O603">
    <cfRule type="expression" dxfId="2" priority="12165">
      <formula>$Z588="OK"</formula>
    </cfRule>
  </conditionalFormatting>
  <conditionalFormatting sqref="Q588:Q597;Q599:Q603">
    <cfRule type="expression" dxfId="2" priority="12164">
      <formula>$Z588="OK"</formula>
    </cfRule>
  </conditionalFormatting>
  <conditionalFormatting sqref="S588:S597;S599:S603">
    <cfRule type="expression" dxfId="2" priority="12163">
      <formula>$Z588="OK"</formula>
    </cfRule>
  </conditionalFormatting>
  <conditionalFormatting sqref="W588:W597;W599:W603">
    <cfRule type="cellIs" dxfId="3" priority="12151" operator="equal">
      <formula>"ALERTA!"</formula>
    </cfRule>
    <cfRule type="cellIs" dxfId="0" priority="12152" operator="equal">
      <formula>"ALERTA!"</formula>
    </cfRule>
    <cfRule type="cellIs" dxfId="4" priority="12153" operator="equal">
      <formula>"ALERTA!"</formula>
    </cfRule>
    <cfRule type="cellIs" dxfId="5" priority="12154" operator="equal">
      <formula>"ALERTA!"</formula>
    </cfRule>
    <cfRule type="cellIs" dxfId="6" priority="12155" operator="equal">
      <formula>"MEDIR"</formula>
    </cfRule>
    <cfRule type="cellIs" dxfId="7" priority="12156" operator="equal">
      <formula>"OK"</formula>
    </cfRule>
    <cfRule type="cellIs" dxfId="8" priority="12157" operator="equal">
      <formula>"ALERTA!"</formula>
    </cfRule>
    <cfRule type="cellIs" dxfId="9" priority="12158" operator="equal">
      <formula>"MEDIR"</formula>
    </cfRule>
    <cfRule type="cellIs" dxfId="10" priority="12159" operator="equal">
      <formula>"OK"</formula>
    </cfRule>
    <cfRule type="cellIs" dxfId="11" priority="12160" operator="equal">
      <formula>"""OK"""</formula>
    </cfRule>
    <cfRule type="cellIs" dxfId="11" priority="12161" operator="equal">
      <formula>"OK"</formula>
    </cfRule>
    <cfRule type="cellIs" dxfId="12" priority="12162" operator="equal">
      <formula>0</formula>
    </cfRule>
  </conditionalFormatting>
  <conditionalFormatting sqref="O605:O614;O616:O620">
    <cfRule type="expression" dxfId="2" priority="12135">
      <formula>$Z605="OK"</formula>
    </cfRule>
  </conditionalFormatting>
  <conditionalFormatting sqref="Q605:Q614;Q616:Q620">
    <cfRule type="expression" dxfId="2" priority="12134">
      <formula>$Z605="OK"</formula>
    </cfRule>
  </conditionalFormatting>
  <conditionalFormatting sqref="S605:S614;S616:S620">
    <cfRule type="expression" dxfId="2" priority="12133">
      <formula>$Z605="OK"</formula>
    </cfRule>
  </conditionalFormatting>
  <conditionalFormatting sqref="W605:W614;W616:W620">
    <cfRule type="cellIs" dxfId="3" priority="12121" operator="equal">
      <formula>"ALERTA!"</formula>
    </cfRule>
    <cfRule type="cellIs" dxfId="0" priority="12122" operator="equal">
      <formula>"ALERTA!"</formula>
    </cfRule>
    <cfRule type="cellIs" dxfId="4" priority="12123" operator="equal">
      <formula>"ALERTA!"</formula>
    </cfRule>
    <cfRule type="cellIs" dxfId="5" priority="12124" operator="equal">
      <formula>"ALERTA!"</formula>
    </cfRule>
    <cfRule type="cellIs" dxfId="6" priority="12125" operator="equal">
      <formula>"MEDIR"</formula>
    </cfRule>
    <cfRule type="cellIs" dxfId="7" priority="12126" operator="equal">
      <formula>"OK"</formula>
    </cfRule>
    <cfRule type="cellIs" dxfId="8" priority="12127" operator="equal">
      <formula>"ALERTA!"</formula>
    </cfRule>
    <cfRule type="cellIs" dxfId="9" priority="12128" operator="equal">
      <formula>"MEDIR"</formula>
    </cfRule>
    <cfRule type="cellIs" dxfId="10" priority="12129" operator="equal">
      <formula>"OK"</formula>
    </cfRule>
    <cfRule type="cellIs" dxfId="11" priority="12130" operator="equal">
      <formula>"""OK"""</formula>
    </cfRule>
    <cfRule type="cellIs" dxfId="11" priority="12131" operator="equal">
      <formula>"OK"</formula>
    </cfRule>
    <cfRule type="cellIs" dxfId="12" priority="12132" operator="equal">
      <formula>0</formula>
    </cfRule>
  </conditionalFormatting>
  <conditionalFormatting sqref="O665:O683;O685:O686">
    <cfRule type="expression" dxfId="2" priority="11790">
      <formula>$Z665="OK"</formula>
    </cfRule>
  </conditionalFormatting>
  <conditionalFormatting sqref="Q665:Q683;Q685:Q686">
    <cfRule type="expression" dxfId="2" priority="11789">
      <formula>$Z665="OK"</formula>
    </cfRule>
  </conditionalFormatting>
  <conditionalFormatting sqref="S665:S683;S685:S686">
    <cfRule type="expression" dxfId="2" priority="11788">
      <formula>$Z665="OK"</formula>
    </cfRule>
  </conditionalFormatting>
  <conditionalFormatting sqref="W665:W683;W685:W686">
    <cfRule type="cellIs" dxfId="3" priority="11776" operator="equal">
      <formula>"ALERTA!"</formula>
    </cfRule>
    <cfRule type="cellIs" dxfId="0" priority="11777" operator="equal">
      <formula>"ALERTA!"</formula>
    </cfRule>
    <cfRule type="cellIs" dxfId="4" priority="11778" operator="equal">
      <formula>"ALERTA!"</formula>
    </cfRule>
    <cfRule type="cellIs" dxfId="5" priority="11779" operator="equal">
      <formula>"ALERTA!"</formula>
    </cfRule>
    <cfRule type="cellIs" dxfId="6" priority="11780" operator="equal">
      <formula>"MEDIR"</formula>
    </cfRule>
    <cfRule type="cellIs" dxfId="7" priority="11781" operator="equal">
      <formula>"OK"</formula>
    </cfRule>
    <cfRule type="cellIs" dxfId="8" priority="11782" operator="equal">
      <formula>"ALERTA!"</formula>
    </cfRule>
    <cfRule type="cellIs" dxfId="9" priority="11783" operator="equal">
      <formula>"MEDIR"</formula>
    </cfRule>
    <cfRule type="cellIs" dxfId="10" priority="11784" operator="equal">
      <formula>"OK"</formula>
    </cfRule>
    <cfRule type="cellIs" dxfId="11" priority="11785" operator="equal">
      <formula>"""OK"""</formula>
    </cfRule>
    <cfRule type="cellIs" dxfId="11" priority="11786" operator="equal">
      <formula>"OK"</formula>
    </cfRule>
    <cfRule type="cellIs" dxfId="12" priority="11787" operator="equal">
      <formula>0</formula>
    </cfRule>
  </conditionalFormatting>
  <conditionalFormatting sqref="O709:O718;O720:O724">
    <cfRule type="expression" dxfId="2" priority="10965">
      <formula>$Z709="OK"</formula>
    </cfRule>
  </conditionalFormatting>
  <conditionalFormatting sqref="Q709:Q718;Q720:Q724">
    <cfRule type="expression" dxfId="2" priority="10964">
      <formula>$Z709="OK"</formula>
    </cfRule>
  </conditionalFormatting>
  <conditionalFormatting sqref="S709:S718;S720:S724">
    <cfRule type="expression" dxfId="2" priority="10963">
      <formula>$Z709="OK"</formula>
    </cfRule>
  </conditionalFormatting>
  <conditionalFormatting sqref="W709:W718;W720:W724">
    <cfRule type="cellIs" dxfId="3" priority="10951" operator="equal">
      <formula>"ALERTA!"</formula>
    </cfRule>
    <cfRule type="cellIs" dxfId="0" priority="10952" operator="equal">
      <formula>"ALERTA!"</formula>
    </cfRule>
    <cfRule type="cellIs" dxfId="4" priority="10953" operator="equal">
      <formula>"ALERTA!"</formula>
    </cfRule>
    <cfRule type="cellIs" dxfId="5" priority="10954" operator="equal">
      <formula>"ALERTA!"</formula>
    </cfRule>
    <cfRule type="cellIs" dxfId="6" priority="10955" operator="equal">
      <formula>"MEDIR"</formula>
    </cfRule>
    <cfRule type="cellIs" dxfId="7" priority="10956" operator="equal">
      <formula>"OK"</formula>
    </cfRule>
    <cfRule type="cellIs" dxfId="8" priority="10957" operator="equal">
      <formula>"ALERTA!"</formula>
    </cfRule>
    <cfRule type="cellIs" dxfId="9" priority="10958" operator="equal">
      <formula>"MEDIR"</formula>
    </cfRule>
    <cfRule type="cellIs" dxfId="10" priority="10959" operator="equal">
      <formula>"OK"</formula>
    </cfRule>
    <cfRule type="cellIs" dxfId="11" priority="10960" operator="equal">
      <formula>"""OK"""</formula>
    </cfRule>
    <cfRule type="cellIs" dxfId="11" priority="10961" operator="equal">
      <formula>"OK"</formula>
    </cfRule>
    <cfRule type="cellIs" dxfId="12" priority="10962" operator="equal">
      <formula>0</formula>
    </cfRule>
  </conditionalFormatting>
  <conditionalFormatting sqref="O726:O735;O737:O741">
    <cfRule type="expression" dxfId="2" priority="10935">
      <formula>$Z726="OK"</formula>
    </cfRule>
  </conditionalFormatting>
  <conditionalFormatting sqref="Q726:Q735;Q737:Q741">
    <cfRule type="expression" dxfId="2" priority="10934">
      <formula>$Z726="OK"</formula>
    </cfRule>
  </conditionalFormatting>
  <conditionalFormatting sqref="S726:S735;S737:S741">
    <cfRule type="expression" dxfId="2" priority="10933">
      <formula>$Z726="OK"</formula>
    </cfRule>
  </conditionalFormatting>
  <conditionalFormatting sqref="W726:W735;W737:W741">
    <cfRule type="cellIs" dxfId="3" priority="10921" operator="equal">
      <formula>"ALERTA!"</formula>
    </cfRule>
    <cfRule type="cellIs" dxfId="0" priority="10922" operator="equal">
      <formula>"ALERTA!"</formula>
    </cfRule>
    <cfRule type="cellIs" dxfId="4" priority="10923" operator="equal">
      <formula>"ALERTA!"</formula>
    </cfRule>
    <cfRule type="cellIs" dxfId="5" priority="10924" operator="equal">
      <formula>"ALERTA!"</formula>
    </cfRule>
    <cfRule type="cellIs" dxfId="6" priority="10925" operator="equal">
      <formula>"MEDIR"</formula>
    </cfRule>
    <cfRule type="cellIs" dxfId="7" priority="10926" operator="equal">
      <formula>"OK"</formula>
    </cfRule>
    <cfRule type="cellIs" dxfId="8" priority="10927" operator="equal">
      <formula>"ALERTA!"</formula>
    </cfRule>
    <cfRule type="cellIs" dxfId="9" priority="10928" operator="equal">
      <formula>"MEDIR"</formula>
    </cfRule>
    <cfRule type="cellIs" dxfId="10" priority="10929" operator="equal">
      <formula>"OK"</formula>
    </cfRule>
    <cfRule type="cellIs" dxfId="11" priority="10930" operator="equal">
      <formula>"""OK"""</formula>
    </cfRule>
    <cfRule type="cellIs" dxfId="11" priority="10931" operator="equal">
      <formula>"OK"</formula>
    </cfRule>
    <cfRule type="cellIs" dxfId="12" priority="10932" operator="equal">
      <formula>0</formula>
    </cfRule>
  </conditionalFormatting>
  <conditionalFormatting sqref="O751:O769;O771:O772">
    <cfRule type="expression" dxfId="2" priority="10890">
      <formula>$Z751="OK"</formula>
    </cfRule>
  </conditionalFormatting>
  <conditionalFormatting sqref="Q751:Q769;Q771:Q772">
    <cfRule type="expression" dxfId="2" priority="10889">
      <formula>$Z751="OK"</formula>
    </cfRule>
  </conditionalFormatting>
  <conditionalFormatting sqref="S751:S769;S771:S772">
    <cfRule type="expression" dxfId="2" priority="10888">
      <formula>$Z751="OK"</formula>
    </cfRule>
  </conditionalFormatting>
  <conditionalFormatting sqref="W751:W769;W771:W772">
    <cfRule type="cellIs" dxfId="3" priority="10876" operator="equal">
      <formula>"ALERTA!"</formula>
    </cfRule>
    <cfRule type="cellIs" dxfId="0" priority="10877" operator="equal">
      <formula>"ALERTA!"</formula>
    </cfRule>
    <cfRule type="cellIs" dxfId="4" priority="10878" operator="equal">
      <formula>"ALERTA!"</formula>
    </cfRule>
    <cfRule type="cellIs" dxfId="5" priority="10879" operator="equal">
      <formula>"ALERTA!"</formula>
    </cfRule>
    <cfRule type="cellIs" dxfId="6" priority="10880" operator="equal">
      <formula>"MEDIR"</formula>
    </cfRule>
    <cfRule type="cellIs" dxfId="7" priority="10881" operator="equal">
      <formula>"OK"</formula>
    </cfRule>
    <cfRule type="cellIs" dxfId="8" priority="10882" operator="equal">
      <formula>"ALERTA!"</formula>
    </cfRule>
    <cfRule type="cellIs" dxfId="9" priority="10883" operator="equal">
      <formula>"MEDIR"</formula>
    </cfRule>
    <cfRule type="cellIs" dxfId="10" priority="10884" operator="equal">
      <formula>"OK"</formula>
    </cfRule>
    <cfRule type="cellIs" dxfId="11" priority="10885" operator="equal">
      <formula>"""OK"""</formula>
    </cfRule>
    <cfRule type="cellIs" dxfId="11" priority="10886" operator="equal">
      <formula>"OK"</formula>
    </cfRule>
    <cfRule type="cellIs" dxfId="12" priority="10887" operator="equal">
      <formula>0</formula>
    </cfRule>
  </conditionalFormatting>
  <conditionalFormatting sqref="O774:O775;O777:O780;O782:O788;O790:O791">
    <cfRule type="expression" dxfId="2" priority="10860">
      <formula>$Z774="OK"</formula>
    </cfRule>
  </conditionalFormatting>
  <conditionalFormatting sqref="Q774:Q775;Q777:Q780;Q782:Q788;Q790:Q791">
    <cfRule type="expression" dxfId="2" priority="10859">
      <formula>$Z774="OK"</formula>
    </cfRule>
  </conditionalFormatting>
  <conditionalFormatting sqref="S774:S775;S777:S780;S782:S788;S790:S791">
    <cfRule type="expression" dxfId="2" priority="10858">
      <formula>$Z774="OK"</formula>
    </cfRule>
  </conditionalFormatting>
  <conditionalFormatting sqref="W774:W775;W777:W780;W782:W788;W790:W791">
    <cfRule type="cellIs" dxfId="3" priority="10846" operator="equal">
      <formula>"ALERTA!"</formula>
    </cfRule>
    <cfRule type="cellIs" dxfId="0" priority="10847" operator="equal">
      <formula>"ALERTA!"</formula>
    </cfRule>
    <cfRule type="cellIs" dxfId="4" priority="10848" operator="equal">
      <formula>"ALERTA!"</formula>
    </cfRule>
    <cfRule type="cellIs" dxfId="5" priority="10849" operator="equal">
      <formula>"ALERTA!"</formula>
    </cfRule>
    <cfRule type="cellIs" dxfId="6" priority="10850" operator="equal">
      <formula>"MEDIR"</formula>
    </cfRule>
    <cfRule type="cellIs" dxfId="7" priority="10851" operator="equal">
      <formula>"OK"</formula>
    </cfRule>
    <cfRule type="cellIs" dxfId="8" priority="10852" operator="equal">
      <formula>"ALERTA!"</formula>
    </cfRule>
    <cfRule type="cellIs" dxfId="9" priority="10853" operator="equal">
      <formula>"MEDIR"</formula>
    </cfRule>
    <cfRule type="cellIs" dxfId="10" priority="10854" operator="equal">
      <formula>"OK"</formula>
    </cfRule>
    <cfRule type="cellIs" dxfId="11" priority="10855" operator="equal">
      <formula>"""OK"""</formula>
    </cfRule>
    <cfRule type="cellIs" dxfId="11" priority="10856" operator="equal">
      <formula>"OK"</formula>
    </cfRule>
    <cfRule type="cellIs" dxfId="12" priority="10857" operator="equal">
      <formula>0</formula>
    </cfRule>
  </conditionalFormatting>
  <conditionalFormatting sqref="O798:O807;O809:O813">
    <cfRule type="expression" dxfId="2" priority="10680">
      <formula>$Z798="OK"</formula>
    </cfRule>
  </conditionalFormatting>
  <conditionalFormatting sqref="Q798:Q807;Q809:Q813">
    <cfRule type="expression" dxfId="2" priority="10679">
      <formula>$Z798="OK"</formula>
    </cfRule>
  </conditionalFormatting>
  <conditionalFormatting sqref="S798:S807;S809:S813">
    <cfRule type="expression" dxfId="2" priority="10678">
      <formula>$Z798="OK"</formula>
    </cfRule>
  </conditionalFormatting>
  <conditionalFormatting sqref="W798:W807;W809:W813">
    <cfRule type="cellIs" dxfId="3" priority="10666" operator="equal">
      <formula>"ALERTA!"</formula>
    </cfRule>
    <cfRule type="cellIs" dxfId="0" priority="10667" operator="equal">
      <formula>"ALERTA!"</formula>
    </cfRule>
    <cfRule type="cellIs" dxfId="4" priority="10668" operator="equal">
      <formula>"ALERTA!"</formula>
    </cfRule>
    <cfRule type="cellIs" dxfId="5" priority="10669" operator="equal">
      <formula>"ALERTA!"</formula>
    </cfRule>
    <cfRule type="cellIs" dxfId="6" priority="10670" operator="equal">
      <formula>"MEDIR"</formula>
    </cfRule>
    <cfRule type="cellIs" dxfId="7" priority="10671" operator="equal">
      <formula>"OK"</formula>
    </cfRule>
    <cfRule type="cellIs" dxfId="8" priority="10672" operator="equal">
      <formula>"ALERTA!"</formula>
    </cfRule>
    <cfRule type="cellIs" dxfId="9" priority="10673" operator="equal">
      <formula>"MEDIR"</formula>
    </cfRule>
    <cfRule type="cellIs" dxfId="10" priority="10674" operator="equal">
      <formula>"OK"</formula>
    </cfRule>
    <cfRule type="cellIs" dxfId="11" priority="10675" operator="equal">
      <formula>"""OK"""</formula>
    </cfRule>
    <cfRule type="cellIs" dxfId="11" priority="10676" operator="equal">
      <formula>"OK"</formula>
    </cfRule>
    <cfRule type="cellIs" dxfId="12" priority="10677" operator="equal">
      <formula>0</formula>
    </cfRule>
  </conditionalFormatting>
  <conditionalFormatting sqref="O815:O824;O826:O830">
    <cfRule type="expression" dxfId="2" priority="10650">
      <formula>$Z815="OK"</formula>
    </cfRule>
  </conditionalFormatting>
  <conditionalFormatting sqref="Q815:Q824;Q826:Q830">
    <cfRule type="expression" dxfId="2" priority="10649">
      <formula>$Z815="OK"</formula>
    </cfRule>
  </conditionalFormatting>
  <conditionalFormatting sqref="S815:S824;S826:S830">
    <cfRule type="expression" dxfId="2" priority="10648">
      <formula>$Z815="OK"</formula>
    </cfRule>
  </conditionalFormatting>
  <conditionalFormatting sqref="W815:W824;W826:W830">
    <cfRule type="cellIs" dxfId="3" priority="10636" operator="equal">
      <formula>"ALERTA!"</formula>
    </cfRule>
    <cfRule type="cellIs" dxfId="0" priority="10637" operator="equal">
      <formula>"ALERTA!"</formula>
    </cfRule>
    <cfRule type="cellIs" dxfId="4" priority="10638" operator="equal">
      <formula>"ALERTA!"</formula>
    </cfRule>
    <cfRule type="cellIs" dxfId="5" priority="10639" operator="equal">
      <formula>"ALERTA!"</formula>
    </cfRule>
    <cfRule type="cellIs" dxfId="6" priority="10640" operator="equal">
      <formula>"MEDIR"</formula>
    </cfRule>
    <cfRule type="cellIs" dxfId="7" priority="10641" operator="equal">
      <formula>"OK"</formula>
    </cfRule>
    <cfRule type="cellIs" dxfId="8" priority="10642" operator="equal">
      <formula>"ALERTA!"</formula>
    </cfRule>
    <cfRule type="cellIs" dxfId="9" priority="10643" operator="equal">
      <formula>"MEDIR"</formula>
    </cfRule>
    <cfRule type="cellIs" dxfId="10" priority="10644" operator="equal">
      <formula>"OK"</formula>
    </cfRule>
    <cfRule type="cellIs" dxfId="11" priority="10645" operator="equal">
      <formula>"""OK"""</formula>
    </cfRule>
    <cfRule type="cellIs" dxfId="11" priority="10646" operator="equal">
      <formula>"OK"</formula>
    </cfRule>
    <cfRule type="cellIs" dxfId="12" priority="10647" operator="equal">
      <formula>0</formula>
    </cfRule>
  </conditionalFormatting>
  <conditionalFormatting sqref="O832:O842;O844:O848">
    <cfRule type="expression" dxfId="2" priority="10635">
      <formula>$Z832="OK"</formula>
    </cfRule>
  </conditionalFormatting>
  <conditionalFormatting sqref="Q832:Q842;Q844:Q848">
    <cfRule type="expression" dxfId="2" priority="10634">
      <formula>$Z832="OK"</formula>
    </cfRule>
  </conditionalFormatting>
  <conditionalFormatting sqref="S832:S842;S844:S848">
    <cfRule type="expression" dxfId="2" priority="10633">
      <formula>$Z832="OK"</formula>
    </cfRule>
  </conditionalFormatting>
  <conditionalFormatting sqref="W832:W842;W844:W848">
    <cfRule type="cellIs" dxfId="3" priority="10621" operator="equal">
      <formula>"ALERTA!"</formula>
    </cfRule>
    <cfRule type="cellIs" dxfId="0" priority="10622" operator="equal">
      <formula>"ALERTA!"</formula>
    </cfRule>
    <cfRule type="cellIs" dxfId="4" priority="10623" operator="equal">
      <formula>"ALERTA!"</formula>
    </cfRule>
    <cfRule type="cellIs" dxfId="5" priority="10624" operator="equal">
      <formula>"ALERTA!"</formula>
    </cfRule>
    <cfRule type="cellIs" dxfId="6" priority="10625" operator="equal">
      <formula>"MEDIR"</formula>
    </cfRule>
    <cfRule type="cellIs" dxfId="7" priority="10626" operator="equal">
      <formula>"OK"</formula>
    </cfRule>
    <cfRule type="cellIs" dxfId="8" priority="10627" operator="equal">
      <formula>"ALERTA!"</formula>
    </cfRule>
    <cfRule type="cellIs" dxfId="9" priority="10628" operator="equal">
      <formula>"MEDIR"</formula>
    </cfRule>
    <cfRule type="cellIs" dxfId="10" priority="10629" operator="equal">
      <formula>"OK"</formula>
    </cfRule>
    <cfRule type="cellIs" dxfId="11" priority="10630" operator="equal">
      <formula>"""OK"""</formula>
    </cfRule>
    <cfRule type="cellIs" dxfId="11" priority="10631" operator="equal">
      <formula>"OK"</formula>
    </cfRule>
    <cfRule type="cellIs" dxfId="12" priority="10632" operator="equal">
      <formula>0</formula>
    </cfRule>
  </conditionalFormatting>
  <conditionalFormatting sqref="O858:O876;O878:O879">
    <cfRule type="expression" dxfId="2" priority="10575">
      <formula>$Z858="OK"</formula>
    </cfRule>
  </conditionalFormatting>
  <conditionalFormatting sqref="Q858:Q876;Q878:Q879">
    <cfRule type="expression" dxfId="2" priority="10574">
      <formula>$Z858="OK"</formula>
    </cfRule>
  </conditionalFormatting>
  <conditionalFormatting sqref="S858:S876;S878:S879">
    <cfRule type="expression" dxfId="2" priority="10573">
      <formula>$Z858="OK"</formula>
    </cfRule>
  </conditionalFormatting>
  <conditionalFormatting sqref="W858:W876;W878:W879">
    <cfRule type="cellIs" dxfId="3" priority="10561" operator="equal">
      <formula>"ALERTA!"</formula>
    </cfRule>
    <cfRule type="cellIs" dxfId="0" priority="10562" operator="equal">
      <formula>"ALERTA!"</formula>
    </cfRule>
    <cfRule type="cellIs" dxfId="4" priority="10563" operator="equal">
      <formula>"ALERTA!"</formula>
    </cfRule>
    <cfRule type="cellIs" dxfId="5" priority="10564" operator="equal">
      <formula>"ALERTA!"</formula>
    </cfRule>
    <cfRule type="cellIs" dxfId="6" priority="10565" operator="equal">
      <formula>"MEDIR"</formula>
    </cfRule>
    <cfRule type="cellIs" dxfId="7" priority="10566" operator="equal">
      <formula>"OK"</formula>
    </cfRule>
    <cfRule type="cellIs" dxfId="8" priority="10567" operator="equal">
      <formula>"ALERTA!"</formula>
    </cfRule>
    <cfRule type="cellIs" dxfId="9" priority="10568" operator="equal">
      <formula>"MEDIR"</formula>
    </cfRule>
    <cfRule type="cellIs" dxfId="10" priority="10569" operator="equal">
      <formula>"OK"</formula>
    </cfRule>
    <cfRule type="cellIs" dxfId="11" priority="10570" operator="equal">
      <formula>"""OK"""</formula>
    </cfRule>
    <cfRule type="cellIs" dxfId="11" priority="10571" operator="equal">
      <formula>"OK"</formula>
    </cfRule>
    <cfRule type="cellIs" dxfId="12" priority="10572" operator="equal">
      <formula>0</formula>
    </cfRule>
  </conditionalFormatting>
  <conditionalFormatting sqref="O902:O911;O913:O917">
    <cfRule type="expression" dxfId="2" priority="10380">
      <formula>$Z902="OK"</formula>
    </cfRule>
  </conditionalFormatting>
  <conditionalFormatting sqref="Q902:Q911;Q913:Q917">
    <cfRule type="expression" dxfId="2" priority="10379">
      <formula>$Z902="OK"</formula>
    </cfRule>
  </conditionalFormatting>
  <conditionalFormatting sqref="S902:S911;S913:S917">
    <cfRule type="expression" dxfId="2" priority="10378">
      <formula>$Z902="OK"</formula>
    </cfRule>
  </conditionalFormatting>
  <conditionalFormatting sqref="W902:W911;W913:W917">
    <cfRule type="cellIs" dxfId="3" priority="10366" operator="equal">
      <formula>"ALERTA!"</formula>
    </cfRule>
    <cfRule type="cellIs" dxfId="0" priority="10367" operator="equal">
      <formula>"ALERTA!"</formula>
    </cfRule>
    <cfRule type="cellIs" dxfId="4" priority="10368" operator="equal">
      <formula>"ALERTA!"</formula>
    </cfRule>
    <cfRule type="cellIs" dxfId="5" priority="10369" operator="equal">
      <formula>"ALERTA!"</formula>
    </cfRule>
    <cfRule type="cellIs" dxfId="6" priority="10370" operator="equal">
      <formula>"MEDIR"</formula>
    </cfRule>
    <cfRule type="cellIs" dxfId="7" priority="10371" operator="equal">
      <formula>"OK"</formula>
    </cfRule>
    <cfRule type="cellIs" dxfId="8" priority="10372" operator="equal">
      <formula>"ALERTA!"</formula>
    </cfRule>
    <cfRule type="cellIs" dxfId="9" priority="10373" operator="equal">
      <formula>"MEDIR"</formula>
    </cfRule>
    <cfRule type="cellIs" dxfId="10" priority="10374" operator="equal">
      <formula>"OK"</formula>
    </cfRule>
    <cfRule type="cellIs" dxfId="11" priority="10375" operator="equal">
      <formula>"""OK"""</formula>
    </cfRule>
    <cfRule type="cellIs" dxfId="11" priority="10376" operator="equal">
      <formula>"OK"</formula>
    </cfRule>
    <cfRule type="cellIs" dxfId="12" priority="10377" operator="equal">
      <formula>0</formula>
    </cfRule>
  </conditionalFormatting>
  <conditionalFormatting sqref="O919:O928;O930:O934">
    <cfRule type="expression" dxfId="2" priority="10350">
      <formula>$Z919="OK"</formula>
    </cfRule>
  </conditionalFormatting>
  <conditionalFormatting sqref="Q919:Q928;Q930:Q934">
    <cfRule type="expression" dxfId="2" priority="10349">
      <formula>$Z919="OK"</formula>
    </cfRule>
  </conditionalFormatting>
  <conditionalFormatting sqref="S919:S928;S930:S934">
    <cfRule type="expression" dxfId="2" priority="10348">
      <formula>$Z919="OK"</formula>
    </cfRule>
  </conditionalFormatting>
  <conditionalFormatting sqref="W919:W928;W930:W934">
    <cfRule type="cellIs" dxfId="3" priority="10336" operator="equal">
      <formula>"ALERTA!"</formula>
    </cfRule>
    <cfRule type="cellIs" dxfId="0" priority="10337" operator="equal">
      <formula>"ALERTA!"</formula>
    </cfRule>
    <cfRule type="cellIs" dxfId="4" priority="10338" operator="equal">
      <formula>"ALERTA!"</formula>
    </cfRule>
    <cfRule type="cellIs" dxfId="5" priority="10339" operator="equal">
      <formula>"ALERTA!"</formula>
    </cfRule>
    <cfRule type="cellIs" dxfId="6" priority="10340" operator="equal">
      <formula>"MEDIR"</formula>
    </cfRule>
    <cfRule type="cellIs" dxfId="7" priority="10341" operator="equal">
      <formula>"OK"</formula>
    </cfRule>
    <cfRule type="cellIs" dxfId="8" priority="10342" operator="equal">
      <formula>"ALERTA!"</formula>
    </cfRule>
    <cfRule type="cellIs" dxfId="9" priority="10343" operator="equal">
      <formula>"MEDIR"</formula>
    </cfRule>
    <cfRule type="cellIs" dxfId="10" priority="10344" operator="equal">
      <formula>"OK"</formula>
    </cfRule>
    <cfRule type="cellIs" dxfId="11" priority="10345" operator="equal">
      <formula>"""OK"""</formula>
    </cfRule>
    <cfRule type="cellIs" dxfId="11" priority="10346" operator="equal">
      <formula>"OK"</formula>
    </cfRule>
    <cfRule type="cellIs" dxfId="12" priority="10347" operator="equal">
      <formula>0</formula>
    </cfRule>
  </conditionalFormatting>
  <conditionalFormatting sqref="O960:O970;O972:O976">
    <cfRule type="expression" dxfId="2" priority="10125">
      <formula>$Z960="OK"</formula>
    </cfRule>
  </conditionalFormatting>
  <conditionalFormatting sqref="Q960:Q970;Q972:Q976">
    <cfRule type="expression" dxfId="2" priority="10124">
      <formula>$Z960="OK"</formula>
    </cfRule>
  </conditionalFormatting>
  <conditionalFormatting sqref="S960:S970;S972:S976">
    <cfRule type="expression" dxfId="2" priority="10123">
      <formula>$Z960="OK"</formula>
    </cfRule>
  </conditionalFormatting>
  <conditionalFormatting sqref="W960:W970;W972:W976">
    <cfRule type="cellIs" dxfId="3" priority="10111" operator="equal">
      <formula>"ALERTA!"</formula>
    </cfRule>
    <cfRule type="cellIs" dxfId="0" priority="10112" operator="equal">
      <formula>"ALERTA!"</formula>
    </cfRule>
    <cfRule type="cellIs" dxfId="4" priority="10113" operator="equal">
      <formula>"ALERTA!"</formula>
    </cfRule>
    <cfRule type="cellIs" dxfId="5" priority="10114" operator="equal">
      <formula>"ALERTA!"</formula>
    </cfRule>
    <cfRule type="cellIs" dxfId="6" priority="10115" operator="equal">
      <formula>"MEDIR"</formula>
    </cfRule>
    <cfRule type="cellIs" dxfId="7" priority="10116" operator="equal">
      <formula>"OK"</formula>
    </cfRule>
    <cfRule type="cellIs" dxfId="8" priority="10117" operator="equal">
      <formula>"ALERTA!"</formula>
    </cfRule>
    <cfRule type="cellIs" dxfId="9" priority="10118" operator="equal">
      <formula>"MEDIR"</formula>
    </cfRule>
    <cfRule type="cellIs" dxfId="10" priority="10119" operator="equal">
      <formula>"OK"</formula>
    </cfRule>
    <cfRule type="cellIs" dxfId="11" priority="10120" operator="equal">
      <formula>"""OK"""</formula>
    </cfRule>
    <cfRule type="cellIs" dxfId="11" priority="10121" operator="equal">
      <formula>"OK"</formula>
    </cfRule>
    <cfRule type="cellIs" dxfId="12" priority="10122" operator="equal">
      <formula>0</formula>
    </cfRule>
  </conditionalFormatting>
  <conditionalFormatting sqref="O986:O1004;O1006:O1007">
    <cfRule type="expression" dxfId="2" priority="10065">
      <formula>$Z986="OK"</formula>
    </cfRule>
  </conditionalFormatting>
  <conditionalFormatting sqref="Q986:Q1004;Q1006:Q1007">
    <cfRule type="expression" dxfId="2" priority="10064">
      <formula>$Z986="OK"</formula>
    </cfRule>
  </conditionalFormatting>
  <conditionalFormatting sqref="S986:S1004;S1006:S1007">
    <cfRule type="expression" dxfId="2" priority="10063">
      <formula>$Z986="OK"</formula>
    </cfRule>
  </conditionalFormatting>
  <conditionalFormatting sqref="W986:W1004;W1006:W1007">
    <cfRule type="cellIs" dxfId="3" priority="10051" operator="equal">
      <formula>"ALERTA!"</formula>
    </cfRule>
    <cfRule type="cellIs" dxfId="0" priority="10052" operator="equal">
      <formula>"ALERTA!"</formula>
    </cfRule>
    <cfRule type="cellIs" dxfId="4" priority="10053" operator="equal">
      <formula>"ALERTA!"</formula>
    </cfRule>
    <cfRule type="cellIs" dxfId="5" priority="10054" operator="equal">
      <formula>"ALERTA!"</formula>
    </cfRule>
    <cfRule type="cellIs" dxfId="6" priority="10055" operator="equal">
      <formula>"MEDIR"</formula>
    </cfRule>
    <cfRule type="cellIs" dxfId="7" priority="10056" operator="equal">
      <formula>"OK"</formula>
    </cfRule>
    <cfRule type="cellIs" dxfId="8" priority="10057" operator="equal">
      <formula>"ALERTA!"</formula>
    </cfRule>
    <cfRule type="cellIs" dxfId="9" priority="10058" operator="equal">
      <formula>"MEDIR"</formula>
    </cfRule>
    <cfRule type="cellIs" dxfId="10" priority="10059" operator="equal">
      <formula>"OK"</formula>
    </cfRule>
    <cfRule type="cellIs" dxfId="11" priority="10060" operator="equal">
      <formula>"""OK"""</formula>
    </cfRule>
    <cfRule type="cellIs" dxfId="11" priority="10061" operator="equal">
      <formula>"OK"</formula>
    </cfRule>
    <cfRule type="cellIs" dxfId="12" priority="10062" operator="equal">
      <formula>0</formula>
    </cfRule>
  </conditionalFormatting>
  <conditionalFormatting sqref="O1030:O1039;O1041:O1045">
    <cfRule type="expression" dxfId="2" priority="9915">
      <formula>$Z1030="OK"</formula>
    </cfRule>
  </conditionalFormatting>
  <conditionalFormatting sqref="Q1030:Q1039;Q1041:Q1045">
    <cfRule type="expression" dxfId="2" priority="9914">
      <formula>$Z1030="OK"</formula>
    </cfRule>
  </conditionalFormatting>
  <conditionalFormatting sqref="S1030:S1039;S1041:S1045">
    <cfRule type="expression" dxfId="2" priority="9913">
      <formula>$Z1030="OK"</formula>
    </cfRule>
  </conditionalFormatting>
  <conditionalFormatting sqref="W1030:W1039;W1041:W1045">
    <cfRule type="cellIs" dxfId="3" priority="9901" operator="equal">
      <formula>"ALERTA!"</formula>
    </cfRule>
    <cfRule type="cellIs" dxfId="0" priority="9902" operator="equal">
      <formula>"ALERTA!"</formula>
    </cfRule>
    <cfRule type="cellIs" dxfId="4" priority="9903" operator="equal">
      <formula>"ALERTA!"</formula>
    </cfRule>
    <cfRule type="cellIs" dxfId="5" priority="9904" operator="equal">
      <formula>"ALERTA!"</formula>
    </cfRule>
    <cfRule type="cellIs" dxfId="6" priority="9905" operator="equal">
      <formula>"MEDIR"</formula>
    </cfRule>
    <cfRule type="cellIs" dxfId="7" priority="9906" operator="equal">
      <formula>"OK"</formula>
    </cfRule>
    <cfRule type="cellIs" dxfId="8" priority="9907" operator="equal">
      <formula>"ALERTA!"</formula>
    </cfRule>
    <cfRule type="cellIs" dxfId="9" priority="9908" operator="equal">
      <formula>"MEDIR"</formula>
    </cfRule>
    <cfRule type="cellIs" dxfId="10" priority="9909" operator="equal">
      <formula>"OK"</formula>
    </cfRule>
    <cfRule type="cellIs" dxfId="11" priority="9910" operator="equal">
      <formula>"""OK"""</formula>
    </cfRule>
    <cfRule type="cellIs" dxfId="11" priority="9911" operator="equal">
      <formula>"OK"</formula>
    </cfRule>
    <cfRule type="cellIs" dxfId="12" priority="9912" operator="equal">
      <formula>0</formula>
    </cfRule>
  </conditionalFormatting>
  <conditionalFormatting sqref="O1047:O1056;O1058:O1062">
    <cfRule type="expression" dxfId="2" priority="9885">
      <formula>$Z1047="OK"</formula>
    </cfRule>
  </conditionalFormatting>
  <conditionalFormatting sqref="Q1047:Q1056;Q1058:Q1062">
    <cfRule type="expression" dxfId="2" priority="9884">
      <formula>$Z1047="OK"</formula>
    </cfRule>
  </conditionalFormatting>
  <conditionalFormatting sqref="S1047:S1056;S1058:S1062">
    <cfRule type="expression" dxfId="2" priority="9883">
      <formula>$Z1047="OK"</formula>
    </cfRule>
  </conditionalFormatting>
  <conditionalFormatting sqref="W1047:W1056;W1058:W1062">
    <cfRule type="cellIs" dxfId="3" priority="9871" operator="equal">
      <formula>"ALERTA!"</formula>
    </cfRule>
    <cfRule type="cellIs" dxfId="0" priority="9872" operator="equal">
      <formula>"ALERTA!"</formula>
    </cfRule>
    <cfRule type="cellIs" dxfId="4" priority="9873" operator="equal">
      <formula>"ALERTA!"</formula>
    </cfRule>
    <cfRule type="cellIs" dxfId="5" priority="9874" operator="equal">
      <formula>"ALERTA!"</formula>
    </cfRule>
    <cfRule type="cellIs" dxfId="6" priority="9875" operator="equal">
      <formula>"MEDIR"</formula>
    </cfRule>
    <cfRule type="cellIs" dxfId="7" priority="9876" operator="equal">
      <formula>"OK"</formula>
    </cfRule>
    <cfRule type="cellIs" dxfId="8" priority="9877" operator="equal">
      <formula>"ALERTA!"</formula>
    </cfRule>
    <cfRule type="cellIs" dxfId="9" priority="9878" operator="equal">
      <formula>"MEDIR"</formula>
    </cfRule>
    <cfRule type="cellIs" dxfId="10" priority="9879" operator="equal">
      <formula>"OK"</formula>
    </cfRule>
    <cfRule type="cellIs" dxfId="11" priority="9880" operator="equal">
      <formula>"""OK"""</formula>
    </cfRule>
    <cfRule type="cellIs" dxfId="11" priority="9881" operator="equal">
      <formula>"OK"</formula>
    </cfRule>
    <cfRule type="cellIs" dxfId="12" priority="9882" operator="equal">
      <formula>0</formula>
    </cfRule>
  </conditionalFormatting>
  <conditionalFormatting sqref="O1083:O1093;O1095:O1099">
    <cfRule type="expression" dxfId="2" priority="9690">
      <formula>$Z1083="OK"</formula>
    </cfRule>
  </conditionalFormatting>
  <conditionalFormatting sqref="Q1083:Q1093;Q1095:Q1099">
    <cfRule type="expression" dxfId="2" priority="9689">
      <formula>$Z1083="OK"</formula>
    </cfRule>
  </conditionalFormatting>
  <conditionalFormatting sqref="S1083:S1093;S1095:S1099">
    <cfRule type="expression" dxfId="2" priority="9688">
      <formula>$Z1083="OK"</formula>
    </cfRule>
  </conditionalFormatting>
  <conditionalFormatting sqref="W1083:W1093;W1095:W1099">
    <cfRule type="cellIs" dxfId="3" priority="9676" operator="equal">
      <formula>"ALERTA!"</formula>
    </cfRule>
    <cfRule type="cellIs" dxfId="0" priority="9677" operator="equal">
      <formula>"ALERTA!"</formula>
    </cfRule>
    <cfRule type="cellIs" dxfId="4" priority="9678" operator="equal">
      <formula>"ALERTA!"</formula>
    </cfRule>
    <cfRule type="cellIs" dxfId="5" priority="9679" operator="equal">
      <formula>"ALERTA!"</formula>
    </cfRule>
    <cfRule type="cellIs" dxfId="6" priority="9680" operator="equal">
      <formula>"MEDIR"</formula>
    </cfRule>
    <cfRule type="cellIs" dxfId="7" priority="9681" operator="equal">
      <formula>"OK"</formula>
    </cfRule>
    <cfRule type="cellIs" dxfId="8" priority="9682" operator="equal">
      <formula>"ALERTA!"</formula>
    </cfRule>
    <cfRule type="cellIs" dxfId="9" priority="9683" operator="equal">
      <formula>"MEDIR"</formula>
    </cfRule>
    <cfRule type="cellIs" dxfId="10" priority="9684" operator="equal">
      <formula>"OK"</formula>
    </cfRule>
    <cfRule type="cellIs" dxfId="11" priority="9685" operator="equal">
      <formula>"""OK"""</formula>
    </cfRule>
    <cfRule type="cellIs" dxfId="11" priority="9686" operator="equal">
      <formula>"OK"</formula>
    </cfRule>
    <cfRule type="cellIs" dxfId="12" priority="9687" operator="equal">
      <formula>0</formula>
    </cfRule>
  </conditionalFormatting>
  <conditionalFormatting sqref="O1109:O1127;O1129:O1130">
    <cfRule type="expression" dxfId="2" priority="9630">
      <formula>$Z1109="OK"</formula>
    </cfRule>
  </conditionalFormatting>
  <conditionalFormatting sqref="Q1109:Q1127;Q1129:Q1130">
    <cfRule type="expression" dxfId="2" priority="9629">
      <formula>$Z1109="OK"</formula>
    </cfRule>
  </conditionalFormatting>
  <conditionalFormatting sqref="S1109:S1127;S1129:S1130">
    <cfRule type="expression" dxfId="2" priority="9628">
      <formula>$Z1109="OK"</formula>
    </cfRule>
  </conditionalFormatting>
  <conditionalFormatting sqref="W1109:W1127;W1129:W1130">
    <cfRule type="cellIs" dxfId="3" priority="9616" operator="equal">
      <formula>"ALERTA!"</formula>
    </cfRule>
    <cfRule type="cellIs" dxfId="0" priority="9617" operator="equal">
      <formula>"ALERTA!"</formula>
    </cfRule>
    <cfRule type="cellIs" dxfId="4" priority="9618" operator="equal">
      <formula>"ALERTA!"</formula>
    </cfRule>
    <cfRule type="cellIs" dxfId="5" priority="9619" operator="equal">
      <formula>"ALERTA!"</formula>
    </cfRule>
    <cfRule type="cellIs" dxfId="6" priority="9620" operator="equal">
      <formula>"MEDIR"</formula>
    </cfRule>
    <cfRule type="cellIs" dxfId="7" priority="9621" operator="equal">
      <formula>"OK"</formula>
    </cfRule>
    <cfRule type="cellIs" dxfId="8" priority="9622" operator="equal">
      <formula>"ALERTA!"</formula>
    </cfRule>
    <cfRule type="cellIs" dxfId="9" priority="9623" operator="equal">
      <formula>"MEDIR"</formula>
    </cfRule>
    <cfRule type="cellIs" dxfId="10" priority="9624" operator="equal">
      <formula>"OK"</formula>
    </cfRule>
    <cfRule type="cellIs" dxfId="11" priority="9625" operator="equal">
      <formula>"""OK"""</formula>
    </cfRule>
    <cfRule type="cellIs" dxfId="11" priority="9626" operator="equal">
      <formula>"OK"</formula>
    </cfRule>
    <cfRule type="cellIs" dxfId="12" priority="9627" operator="equal">
      <formula>0</formula>
    </cfRule>
  </conditionalFormatting>
  <conditionalFormatting sqref="O1132:O1133;O1135:O1138;O1140:O1146;O1148:O1149">
    <cfRule type="expression" dxfId="2" priority="9600">
      <formula>$Z1132="OK"</formula>
    </cfRule>
  </conditionalFormatting>
  <conditionalFormatting sqref="Q1132:Q1133;Q1135:Q1138;Q1140:Q1146;Q1148:Q1149">
    <cfRule type="expression" dxfId="2" priority="9599">
      <formula>$Z1132="OK"</formula>
    </cfRule>
  </conditionalFormatting>
  <conditionalFormatting sqref="S1132:S1133;S1135:S1138;S1140:S1146;S1148:S1149">
    <cfRule type="expression" dxfId="2" priority="9598">
      <formula>$Z1132="OK"</formula>
    </cfRule>
  </conditionalFormatting>
  <conditionalFormatting sqref="W1132:W1133;W1148:W1149;W1140:W1146;W1135:W1138">
    <cfRule type="cellIs" dxfId="3" priority="9586" operator="equal">
      <formula>"ALERTA!"</formula>
    </cfRule>
    <cfRule type="cellIs" dxfId="0" priority="9587" operator="equal">
      <formula>"ALERTA!"</formula>
    </cfRule>
    <cfRule type="cellIs" dxfId="4" priority="9588" operator="equal">
      <formula>"ALERTA!"</formula>
    </cfRule>
    <cfRule type="cellIs" dxfId="5" priority="9589" operator="equal">
      <formula>"ALERTA!"</formula>
    </cfRule>
    <cfRule type="cellIs" dxfId="6" priority="9590" operator="equal">
      <formula>"MEDIR"</formula>
    </cfRule>
    <cfRule type="cellIs" dxfId="7" priority="9591" operator="equal">
      <formula>"OK"</formula>
    </cfRule>
    <cfRule type="cellIs" dxfId="8" priority="9592" operator="equal">
      <formula>"ALERTA!"</formula>
    </cfRule>
    <cfRule type="cellIs" dxfId="9" priority="9593" operator="equal">
      <formula>"MEDIR"</formula>
    </cfRule>
    <cfRule type="cellIs" dxfId="10" priority="9594" operator="equal">
      <formula>"OK"</formula>
    </cfRule>
    <cfRule type="cellIs" dxfId="11" priority="9595" operator="equal">
      <formula>"""OK"""</formula>
    </cfRule>
    <cfRule type="cellIs" dxfId="11" priority="9596" operator="equal">
      <formula>"OK"</formula>
    </cfRule>
    <cfRule type="cellIs" dxfId="12" priority="9597" operator="equal">
      <formula>0</formula>
    </cfRule>
  </conditionalFormatting>
  <conditionalFormatting sqref="O1156:O1165;O1167:O1171">
    <cfRule type="expression" dxfId="2" priority="9435">
      <formula>$Z1156="OK"</formula>
    </cfRule>
  </conditionalFormatting>
  <conditionalFormatting sqref="Q1156:Q1165;Q1167:Q1171">
    <cfRule type="expression" dxfId="2" priority="9434">
      <formula>$Z1156="OK"</formula>
    </cfRule>
  </conditionalFormatting>
  <conditionalFormatting sqref="S1156:S1165;S1167:S1171">
    <cfRule type="expression" dxfId="2" priority="9433">
      <formula>$Z1156="OK"</formula>
    </cfRule>
  </conditionalFormatting>
  <conditionalFormatting sqref="W1156:W1165;W1167:W1171">
    <cfRule type="cellIs" dxfId="3" priority="9421" operator="equal">
      <formula>"ALERTA!"</formula>
    </cfRule>
    <cfRule type="cellIs" dxfId="0" priority="9422" operator="equal">
      <formula>"ALERTA!"</formula>
    </cfRule>
    <cfRule type="cellIs" dxfId="4" priority="9423" operator="equal">
      <formula>"ALERTA!"</formula>
    </cfRule>
    <cfRule type="cellIs" dxfId="5" priority="9424" operator="equal">
      <formula>"ALERTA!"</formula>
    </cfRule>
    <cfRule type="cellIs" dxfId="6" priority="9425" operator="equal">
      <formula>"MEDIR"</formula>
    </cfRule>
    <cfRule type="cellIs" dxfId="7" priority="9426" operator="equal">
      <formula>"OK"</formula>
    </cfRule>
    <cfRule type="cellIs" dxfId="8" priority="9427" operator="equal">
      <formula>"ALERTA!"</formula>
    </cfRule>
    <cfRule type="cellIs" dxfId="9" priority="9428" operator="equal">
      <formula>"MEDIR"</formula>
    </cfRule>
    <cfRule type="cellIs" dxfId="10" priority="9429" operator="equal">
      <formula>"OK"</formula>
    </cfRule>
    <cfRule type="cellIs" dxfId="11" priority="9430" operator="equal">
      <formula>"""OK"""</formula>
    </cfRule>
    <cfRule type="cellIs" dxfId="11" priority="9431" operator="equal">
      <formula>"OK"</formula>
    </cfRule>
    <cfRule type="cellIs" dxfId="12" priority="9432" operator="equal">
      <formula>0</formula>
    </cfRule>
  </conditionalFormatting>
  <conditionalFormatting sqref="O1173:O1182;O1184:O1188">
    <cfRule type="expression" dxfId="2" priority="9405">
      <formula>$Z1173="OK"</formula>
    </cfRule>
  </conditionalFormatting>
  <conditionalFormatting sqref="Q1173:Q1182;Q1184:Q1188">
    <cfRule type="expression" dxfId="2" priority="9404">
      <formula>$Z1173="OK"</formula>
    </cfRule>
  </conditionalFormatting>
  <conditionalFormatting sqref="S1173:S1182;S1184:S1188">
    <cfRule type="expression" dxfId="2" priority="9403">
      <formula>$Z1173="OK"</formula>
    </cfRule>
  </conditionalFormatting>
  <conditionalFormatting sqref="W1173:W1182;W1184:W1188">
    <cfRule type="cellIs" dxfId="3" priority="9391" operator="equal">
      <formula>"ALERTA!"</formula>
    </cfRule>
    <cfRule type="cellIs" dxfId="0" priority="9392" operator="equal">
      <formula>"ALERTA!"</formula>
    </cfRule>
    <cfRule type="cellIs" dxfId="4" priority="9393" operator="equal">
      <formula>"ALERTA!"</formula>
    </cfRule>
    <cfRule type="cellIs" dxfId="5" priority="9394" operator="equal">
      <formula>"ALERTA!"</formula>
    </cfRule>
    <cfRule type="cellIs" dxfId="6" priority="9395" operator="equal">
      <formula>"MEDIR"</formula>
    </cfRule>
    <cfRule type="cellIs" dxfId="7" priority="9396" operator="equal">
      <formula>"OK"</formula>
    </cfRule>
    <cfRule type="cellIs" dxfId="8" priority="9397" operator="equal">
      <formula>"ALERTA!"</formula>
    </cfRule>
    <cfRule type="cellIs" dxfId="9" priority="9398" operator="equal">
      <formula>"MEDIR"</formula>
    </cfRule>
    <cfRule type="cellIs" dxfId="10" priority="9399" operator="equal">
      <formula>"OK"</formula>
    </cfRule>
    <cfRule type="cellIs" dxfId="11" priority="9400" operator="equal">
      <formula>"""OK"""</formula>
    </cfRule>
    <cfRule type="cellIs" dxfId="11" priority="9401" operator="equal">
      <formula>"OK"</formula>
    </cfRule>
    <cfRule type="cellIs" dxfId="12" priority="9402" operator="equal">
      <formula>0</formula>
    </cfRule>
  </conditionalFormatting>
  <conditionalFormatting sqref="O1220;O1222:O1226">
    <cfRule type="expression" dxfId="2" priority="9360">
      <formula>$Z1220="OK"</formula>
    </cfRule>
  </conditionalFormatting>
  <conditionalFormatting sqref="Q1220;Q1222:Q1226">
    <cfRule type="expression" dxfId="2" priority="9359">
      <formula>$Z1220="OK"</formula>
    </cfRule>
  </conditionalFormatting>
  <conditionalFormatting sqref="S1220;S1222:S1226">
    <cfRule type="expression" dxfId="2" priority="9358">
      <formula>$Z1220="OK"</formula>
    </cfRule>
  </conditionalFormatting>
  <conditionalFormatting sqref="W1220;W1222:W1226">
    <cfRule type="cellIs" dxfId="3" priority="9346" operator="equal">
      <formula>"ALERTA!"</formula>
    </cfRule>
    <cfRule type="cellIs" dxfId="0" priority="9347" operator="equal">
      <formula>"ALERTA!"</formula>
    </cfRule>
    <cfRule type="cellIs" dxfId="4" priority="9348" operator="equal">
      <formula>"ALERTA!"</formula>
    </cfRule>
    <cfRule type="cellIs" dxfId="5" priority="9349" operator="equal">
      <formula>"ALERTA!"</formula>
    </cfRule>
    <cfRule type="cellIs" dxfId="6" priority="9350" operator="equal">
      <formula>"MEDIR"</formula>
    </cfRule>
    <cfRule type="cellIs" dxfId="7" priority="9351" operator="equal">
      <formula>"OK"</formula>
    </cfRule>
    <cfRule type="cellIs" dxfId="8" priority="9352" operator="equal">
      <formula>"ALERTA!"</formula>
    </cfRule>
    <cfRule type="cellIs" dxfId="9" priority="9353" operator="equal">
      <formula>"MEDIR"</formula>
    </cfRule>
    <cfRule type="cellIs" dxfId="10" priority="9354" operator="equal">
      <formula>"OK"</formula>
    </cfRule>
    <cfRule type="cellIs" dxfId="11" priority="9355" operator="equal">
      <formula>"""OK"""</formula>
    </cfRule>
    <cfRule type="cellIs" dxfId="11" priority="9356" operator="equal">
      <formula>"OK"</formula>
    </cfRule>
    <cfRule type="cellIs" dxfId="12" priority="9357" operator="equal">
      <formula>0</formula>
    </cfRule>
  </conditionalFormatting>
  <conditionalFormatting sqref="O1247:O1265;O1267:O1268">
    <cfRule type="expression" dxfId="2" priority="6885">
      <formula>$Z1247="OK"</formula>
    </cfRule>
  </conditionalFormatting>
  <conditionalFormatting sqref="Q1247:Q1265;Q1267:Q1268">
    <cfRule type="expression" dxfId="2" priority="6884">
      <formula>$Z1247="OK"</formula>
    </cfRule>
  </conditionalFormatting>
  <conditionalFormatting sqref="S1247:S1265;S1267:S1268">
    <cfRule type="expression" dxfId="2" priority="6883">
      <formula>$Z1247="OK"</formula>
    </cfRule>
  </conditionalFormatting>
  <conditionalFormatting sqref="W1247:W1265;W1267:W1268">
    <cfRule type="cellIs" dxfId="3" priority="6871" operator="equal">
      <formula>"ALERTA!"</formula>
    </cfRule>
    <cfRule type="cellIs" dxfId="0" priority="6872" operator="equal">
      <formula>"ALERTA!"</formula>
    </cfRule>
    <cfRule type="cellIs" dxfId="4" priority="6873" operator="equal">
      <formula>"ALERTA!"</formula>
    </cfRule>
    <cfRule type="cellIs" dxfId="5" priority="6874" operator="equal">
      <formula>"ALERTA!"</formula>
    </cfRule>
    <cfRule type="cellIs" dxfId="6" priority="6875" operator="equal">
      <formula>"MEDIR"</formula>
    </cfRule>
    <cfRule type="cellIs" dxfId="7" priority="6876" operator="equal">
      <formula>"OK"</formula>
    </cfRule>
    <cfRule type="cellIs" dxfId="8" priority="6877" operator="equal">
      <formula>"ALERTA!"</formula>
    </cfRule>
    <cfRule type="cellIs" dxfId="9" priority="6878" operator="equal">
      <formula>"MEDIR"</formula>
    </cfRule>
    <cfRule type="cellIs" dxfId="10" priority="6879" operator="equal">
      <formula>"OK"</formula>
    </cfRule>
    <cfRule type="cellIs" dxfId="11" priority="6880" operator="equal">
      <formula>"""OK"""</formula>
    </cfRule>
    <cfRule type="cellIs" dxfId="11" priority="6881" operator="equal">
      <formula>"OK"</formula>
    </cfRule>
    <cfRule type="cellIs" dxfId="12" priority="6882" operator="equal">
      <formula>0</formula>
    </cfRule>
  </conditionalFormatting>
  <conditionalFormatting sqref="O1270:O1271;O1273:O1282;O1284:O1285">
    <cfRule type="expression" dxfId="2" priority="6855">
      <formula>$Z1270="OK"</formula>
    </cfRule>
  </conditionalFormatting>
  <conditionalFormatting sqref="Q1270:Q1271;Q1273:Q1282;Q1284:Q1285">
    <cfRule type="expression" dxfId="2" priority="6854">
      <formula>$Z1270="OK"</formula>
    </cfRule>
  </conditionalFormatting>
  <conditionalFormatting sqref="S1270:S1271;S1273:S1282;S1284:S1285">
    <cfRule type="expression" dxfId="2" priority="6853">
      <formula>$Z1270="OK"</formula>
    </cfRule>
  </conditionalFormatting>
  <conditionalFormatting sqref="W1270:W1271;W1273:W1282;W1284:W1285">
    <cfRule type="cellIs" dxfId="3" priority="6841" operator="equal">
      <formula>"ALERTA!"</formula>
    </cfRule>
    <cfRule type="cellIs" dxfId="0" priority="6842" operator="equal">
      <formula>"ALERTA!"</formula>
    </cfRule>
    <cfRule type="cellIs" dxfId="4" priority="6843" operator="equal">
      <formula>"ALERTA!"</formula>
    </cfRule>
    <cfRule type="cellIs" dxfId="5" priority="6844" operator="equal">
      <formula>"ALERTA!"</formula>
    </cfRule>
    <cfRule type="cellIs" dxfId="6" priority="6845" operator="equal">
      <formula>"MEDIR"</formula>
    </cfRule>
    <cfRule type="cellIs" dxfId="7" priority="6846" operator="equal">
      <formula>"OK"</formula>
    </cfRule>
    <cfRule type="cellIs" dxfId="8" priority="6847" operator="equal">
      <formula>"ALERTA!"</formula>
    </cfRule>
    <cfRule type="cellIs" dxfId="9" priority="6848" operator="equal">
      <formula>"MEDIR"</formula>
    </cfRule>
    <cfRule type="cellIs" dxfId="10" priority="6849" operator="equal">
      <formula>"OK"</formula>
    </cfRule>
    <cfRule type="cellIs" dxfId="11" priority="6850" operator="equal">
      <formula>"""OK"""</formula>
    </cfRule>
    <cfRule type="cellIs" dxfId="11" priority="6851" operator="equal">
      <formula>"OK"</formula>
    </cfRule>
    <cfRule type="cellIs" dxfId="12" priority="6852" operator="equal">
      <formula>0</formula>
    </cfRule>
  </conditionalFormatting>
  <conditionalFormatting sqref="O1292:O1301;O1303:O1307">
    <cfRule type="expression" dxfId="2" priority="6690">
      <formula>$Z1292="OK"</formula>
    </cfRule>
  </conditionalFormatting>
  <conditionalFormatting sqref="Q1292:Q1301;Q1303:Q1307">
    <cfRule type="expression" dxfId="2" priority="6689">
      <formula>$Z1292="OK"</formula>
    </cfRule>
  </conditionalFormatting>
  <conditionalFormatting sqref="S1292:S1301;S1303:S1307">
    <cfRule type="expression" dxfId="2" priority="6688">
      <formula>$Z1292="OK"</formula>
    </cfRule>
  </conditionalFormatting>
  <conditionalFormatting sqref="W1292:W1301;W1303:W1307">
    <cfRule type="cellIs" dxfId="3" priority="6676" operator="equal">
      <formula>"ALERTA!"</formula>
    </cfRule>
    <cfRule type="cellIs" dxfId="0" priority="6677" operator="equal">
      <formula>"ALERTA!"</formula>
    </cfRule>
    <cfRule type="cellIs" dxfId="4" priority="6678" operator="equal">
      <formula>"ALERTA!"</formula>
    </cfRule>
    <cfRule type="cellIs" dxfId="5" priority="6679" operator="equal">
      <formula>"ALERTA!"</formula>
    </cfRule>
    <cfRule type="cellIs" dxfId="6" priority="6680" operator="equal">
      <formula>"MEDIR"</formula>
    </cfRule>
    <cfRule type="cellIs" dxfId="7" priority="6681" operator="equal">
      <formula>"OK"</formula>
    </cfRule>
    <cfRule type="cellIs" dxfId="8" priority="6682" operator="equal">
      <formula>"ALERTA!"</formula>
    </cfRule>
    <cfRule type="cellIs" dxfId="9" priority="6683" operator="equal">
      <formula>"MEDIR"</formula>
    </cfRule>
    <cfRule type="cellIs" dxfId="10" priority="6684" operator="equal">
      <formula>"OK"</formula>
    </cfRule>
    <cfRule type="cellIs" dxfId="11" priority="6685" operator="equal">
      <formula>"""OK"""</formula>
    </cfRule>
    <cfRule type="cellIs" dxfId="11" priority="6686" operator="equal">
      <formula>"OK"</formula>
    </cfRule>
    <cfRule type="cellIs" dxfId="12" priority="6687" operator="equal">
      <formula>0</formula>
    </cfRule>
  </conditionalFormatting>
  <conditionalFormatting sqref="O1309:O1318;O1320:O1324">
    <cfRule type="expression" dxfId="2" priority="6660">
      <formula>$Z1309="OK"</formula>
    </cfRule>
  </conditionalFormatting>
  <conditionalFormatting sqref="Q1309:Q1318;Q1320:Q1324">
    <cfRule type="expression" dxfId="2" priority="6659">
      <formula>$Z1309="OK"</formula>
    </cfRule>
  </conditionalFormatting>
  <conditionalFormatting sqref="S1309:S1318;S1320:S1324">
    <cfRule type="expression" dxfId="2" priority="6658">
      <formula>$Z1309="OK"</formula>
    </cfRule>
  </conditionalFormatting>
  <conditionalFormatting sqref="W1309:W1318;W1320:W1324">
    <cfRule type="cellIs" dxfId="3" priority="6646" operator="equal">
      <formula>"ALERTA!"</formula>
    </cfRule>
    <cfRule type="cellIs" dxfId="0" priority="6647" operator="equal">
      <formula>"ALERTA!"</formula>
    </cfRule>
    <cfRule type="cellIs" dxfId="4" priority="6648" operator="equal">
      <formula>"ALERTA!"</formula>
    </cfRule>
    <cfRule type="cellIs" dxfId="5" priority="6649" operator="equal">
      <formula>"ALERTA!"</formula>
    </cfRule>
    <cfRule type="cellIs" dxfId="6" priority="6650" operator="equal">
      <formula>"MEDIR"</formula>
    </cfRule>
    <cfRule type="cellIs" dxfId="7" priority="6651" operator="equal">
      <formula>"OK"</formula>
    </cfRule>
    <cfRule type="cellIs" dxfId="8" priority="6652" operator="equal">
      <formula>"ALERTA!"</formula>
    </cfRule>
    <cfRule type="cellIs" dxfId="9" priority="6653" operator="equal">
      <formula>"MEDIR"</formula>
    </cfRule>
    <cfRule type="cellIs" dxfId="10" priority="6654" operator="equal">
      <formula>"OK"</formula>
    </cfRule>
    <cfRule type="cellIs" dxfId="11" priority="6655" operator="equal">
      <formula>"""OK"""</formula>
    </cfRule>
    <cfRule type="cellIs" dxfId="11" priority="6656" operator="equal">
      <formula>"OK"</formula>
    </cfRule>
    <cfRule type="cellIs" dxfId="12" priority="6657" operator="equal">
      <formula>0</formula>
    </cfRule>
  </conditionalFormatting>
  <conditionalFormatting sqref="O1337;O1339:O1343">
    <cfRule type="expression" dxfId="2" priority="6645">
      <formula>$Z1337="OK"</formula>
    </cfRule>
  </conditionalFormatting>
  <conditionalFormatting sqref="Q1337;Q1339:Q1343">
    <cfRule type="expression" dxfId="2" priority="6644">
      <formula>$Z1337="OK"</formula>
    </cfRule>
  </conditionalFormatting>
  <conditionalFormatting sqref="S1337;S1339:S1343">
    <cfRule type="expression" dxfId="2" priority="6643">
      <formula>$Z1337="OK"</formula>
    </cfRule>
  </conditionalFormatting>
  <conditionalFormatting sqref="W1337;W1339:W1343">
    <cfRule type="cellIs" dxfId="3" priority="6631" operator="equal">
      <formula>"ALERTA!"</formula>
    </cfRule>
    <cfRule type="cellIs" dxfId="0" priority="6632" operator="equal">
      <formula>"ALERTA!"</formula>
    </cfRule>
    <cfRule type="cellIs" dxfId="4" priority="6633" operator="equal">
      <formula>"ALERTA!"</formula>
    </cfRule>
    <cfRule type="cellIs" dxfId="5" priority="6634" operator="equal">
      <formula>"ALERTA!"</formula>
    </cfRule>
    <cfRule type="cellIs" dxfId="6" priority="6635" operator="equal">
      <formula>"MEDIR"</formula>
    </cfRule>
    <cfRule type="cellIs" dxfId="7" priority="6636" operator="equal">
      <formula>"OK"</formula>
    </cfRule>
    <cfRule type="cellIs" dxfId="8" priority="6637" operator="equal">
      <formula>"ALERTA!"</formula>
    </cfRule>
    <cfRule type="cellIs" dxfId="9" priority="6638" operator="equal">
      <formula>"MEDIR"</formula>
    </cfRule>
    <cfRule type="cellIs" dxfId="10" priority="6639" operator="equal">
      <formula>"OK"</formula>
    </cfRule>
    <cfRule type="cellIs" dxfId="11" priority="6640" operator="equal">
      <formula>"""OK"""</formula>
    </cfRule>
    <cfRule type="cellIs" dxfId="11" priority="6641" operator="equal">
      <formula>"OK"</formula>
    </cfRule>
    <cfRule type="cellIs" dxfId="12" priority="6642" operator="equal">
      <formula>0</formula>
    </cfRule>
  </conditionalFormatting>
  <conditionalFormatting sqref="O1376:O1394;O1396:O1397">
    <cfRule type="expression" dxfId="2" priority="6315">
      <formula>$Z1376="OK"</formula>
    </cfRule>
  </conditionalFormatting>
  <conditionalFormatting sqref="Q1376:Q1394;Q1396:Q1397">
    <cfRule type="expression" dxfId="2" priority="6314">
      <formula>$Z1376="OK"</formula>
    </cfRule>
  </conditionalFormatting>
  <conditionalFormatting sqref="S1376:S1394;S1396:S1397">
    <cfRule type="expression" dxfId="2" priority="6313">
      <formula>$Z1376="OK"</formula>
    </cfRule>
  </conditionalFormatting>
  <conditionalFormatting sqref="W1376:W1394;W1396:W1397">
    <cfRule type="cellIs" dxfId="3" priority="6301" operator="equal">
      <formula>"ALERTA!"</formula>
    </cfRule>
    <cfRule type="cellIs" dxfId="0" priority="6302" operator="equal">
      <formula>"ALERTA!"</formula>
    </cfRule>
    <cfRule type="cellIs" dxfId="4" priority="6303" operator="equal">
      <formula>"ALERTA!"</formula>
    </cfRule>
    <cfRule type="cellIs" dxfId="5" priority="6304" operator="equal">
      <formula>"ALERTA!"</formula>
    </cfRule>
    <cfRule type="cellIs" dxfId="6" priority="6305" operator="equal">
      <formula>"MEDIR"</formula>
    </cfRule>
    <cfRule type="cellIs" dxfId="7" priority="6306" operator="equal">
      <formula>"OK"</formula>
    </cfRule>
    <cfRule type="cellIs" dxfId="8" priority="6307" operator="equal">
      <formula>"ALERTA!"</formula>
    </cfRule>
    <cfRule type="cellIs" dxfId="9" priority="6308" operator="equal">
      <formula>"MEDIR"</formula>
    </cfRule>
    <cfRule type="cellIs" dxfId="10" priority="6309" operator="equal">
      <formula>"OK"</formula>
    </cfRule>
    <cfRule type="cellIs" dxfId="11" priority="6310" operator="equal">
      <formula>"""OK"""</formula>
    </cfRule>
    <cfRule type="cellIs" dxfId="11" priority="6311" operator="equal">
      <formula>"OK"</formula>
    </cfRule>
    <cfRule type="cellIs" dxfId="12" priority="6312" operator="equal">
      <formula>0</formula>
    </cfRule>
  </conditionalFormatting>
  <conditionalFormatting sqref="O1399:O1400;O1402:O1411;O1414:O1415">
    <cfRule type="expression" dxfId="2" priority="6285">
      <formula>$Z1399="OK"</formula>
    </cfRule>
  </conditionalFormatting>
  <conditionalFormatting sqref="Q1399:Q1400;Q1402:Q1411;Q1414:Q1415">
    <cfRule type="expression" dxfId="2" priority="6284">
      <formula>$Z1399="OK"</formula>
    </cfRule>
  </conditionalFormatting>
  <conditionalFormatting sqref="S1399:S1400;S1402:S1411;S1414:S1415">
    <cfRule type="expression" dxfId="2" priority="6283">
      <formula>$Z1399="OK"</formula>
    </cfRule>
  </conditionalFormatting>
  <conditionalFormatting sqref="W1399:W1400;W1402:W1411;W1414:W1415">
    <cfRule type="cellIs" dxfId="3" priority="6271" operator="equal">
      <formula>"ALERTA!"</formula>
    </cfRule>
    <cfRule type="cellIs" dxfId="0" priority="6272" operator="equal">
      <formula>"ALERTA!"</formula>
    </cfRule>
    <cfRule type="cellIs" dxfId="4" priority="6273" operator="equal">
      <formula>"ALERTA!"</formula>
    </cfRule>
    <cfRule type="cellIs" dxfId="5" priority="6274" operator="equal">
      <formula>"ALERTA!"</formula>
    </cfRule>
    <cfRule type="cellIs" dxfId="6" priority="6275" operator="equal">
      <formula>"MEDIR"</formula>
    </cfRule>
    <cfRule type="cellIs" dxfId="7" priority="6276" operator="equal">
      <formula>"OK"</formula>
    </cfRule>
    <cfRule type="cellIs" dxfId="8" priority="6277" operator="equal">
      <formula>"ALERTA!"</formula>
    </cfRule>
    <cfRule type="cellIs" dxfId="9" priority="6278" operator="equal">
      <formula>"MEDIR"</formula>
    </cfRule>
    <cfRule type="cellIs" dxfId="10" priority="6279" operator="equal">
      <formula>"OK"</formula>
    </cfRule>
    <cfRule type="cellIs" dxfId="11" priority="6280" operator="equal">
      <formula>"""OK"""</formula>
    </cfRule>
    <cfRule type="cellIs" dxfId="11" priority="6281" operator="equal">
      <formula>"OK"</formula>
    </cfRule>
    <cfRule type="cellIs" dxfId="12" priority="6282" operator="equal">
      <formula>0</formula>
    </cfRule>
  </conditionalFormatting>
  <conditionalFormatting sqref="O1422:O1431;O1433:O1437">
    <cfRule type="expression" dxfId="2" priority="6135">
      <formula>$Z1422="OK"</formula>
    </cfRule>
  </conditionalFormatting>
  <conditionalFormatting sqref="Q1422:Q1431;Q1433:Q1437">
    <cfRule type="expression" dxfId="2" priority="6134">
      <formula>$Z1422="OK"</formula>
    </cfRule>
  </conditionalFormatting>
  <conditionalFormatting sqref="S1422:S1431;S1433:S1437">
    <cfRule type="expression" dxfId="2" priority="6133">
      <formula>$Z1422="OK"</formula>
    </cfRule>
  </conditionalFormatting>
  <conditionalFormatting sqref="W1422:W1431;W1433:W1437">
    <cfRule type="cellIs" dxfId="3" priority="6121" operator="equal">
      <formula>"ALERTA!"</formula>
    </cfRule>
    <cfRule type="cellIs" dxfId="0" priority="6122" operator="equal">
      <formula>"ALERTA!"</formula>
    </cfRule>
    <cfRule type="cellIs" dxfId="4" priority="6123" operator="equal">
      <formula>"ALERTA!"</formula>
    </cfRule>
    <cfRule type="cellIs" dxfId="5" priority="6124" operator="equal">
      <formula>"ALERTA!"</formula>
    </cfRule>
    <cfRule type="cellIs" dxfId="6" priority="6125" operator="equal">
      <formula>"MEDIR"</formula>
    </cfRule>
    <cfRule type="cellIs" dxfId="7" priority="6126" operator="equal">
      <formula>"OK"</formula>
    </cfRule>
    <cfRule type="cellIs" dxfId="8" priority="6127" operator="equal">
      <formula>"ALERTA!"</formula>
    </cfRule>
    <cfRule type="cellIs" dxfId="9" priority="6128" operator="equal">
      <formula>"MEDIR"</formula>
    </cfRule>
    <cfRule type="cellIs" dxfId="10" priority="6129" operator="equal">
      <formula>"OK"</formula>
    </cfRule>
    <cfRule type="cellIs" dxfId="11" priority="6130" operator="equal">
      <formula>"""OK"""</formula>
    </cfRule>
    <cfRule type="cellIs" dxfId="11" priority="6131" operator="equal">
      <formula>"OK"</formula>
    </cfRule>
    <cfRule type="cellIs" dxfId="12" priority="6132" operator="equal">
      <formula>0</formula>
    </cfRule>
  </conditionalFormatting>
  <conditionalFormatting sqref="O1439:O1448;O1450:O1454">
    <cfRule type="expression" dxfId="2" priority="6105">
      <formula>$Z1439="OK"</formula>
    </cfRule>
  </conditionalFormatting>
  <conditionalFormatting sqref="Q1439:Q1448;Q1450:Q1454">
    <cfRule type="expression" dxfId="2" priority="6104">
      <formula>$Z1439="OK"</formula>
    </cfRule>
  </conditionalFormatting>
  <conditionalFormatting sqref="S1439:S1448;S1450:S1454">
    <cfRule type="expression" dxfId="2" priority="6103">
      <formula>$Z1439="OK"</formula>
    </cfRule>
  </conditionalFormatting>
  <conditionalFormatting sqref="W1439:W1448;W1450:W1454">
    <cfRule type="cellIs" dxfId="3" priority="6091" operator="equal">
      <formula>"ALERTA!"</formula>
    </cfRule>
    <cfRule type="cellIs" dxfId="0" priority="6092" operator="equal">
      <formula>"ALERTA!"</formula>
    </cfRule>
    <cfRule type="cellIs" dxfId="4" priority="6093" operator="equal">
      <formula>"ALERTA!"</formula>
    </cfRule>
    <cfRule type="cellIs" dxfId="5" priority="6094" operator="equal">
      <formula>"ALERTA!"</formula>
    </cfRule>
    <cfRule type="cellIs" dxfId="6" priority="6095" operator="equal">
      <formula>"MEDIR"</formula>
    </cfRule>
    <cfRule type="cellIs" dxfId="7" priority="6096" operator="equal">
      <formula>"OK"</formula>
    </cfRule>
    <cfRule type="cellIs" dxfId="8" priority="6097" operator="equal">
      <formula>"ALERTA!"</formula>
    </cfRule>
    <cfRule type="cellIs" dxfId="9" priority="6098" operator="equal">
      <formula>"MEDIR"</formula>
    </cfRule>
    <cfRule type="cellIs" dxfId="10" priority="6099" operator="equal">
      <formula>"OK"</formula>
    </cfRule>
    <cfRule type="cellIs" dxfId="11" priority="6100" operator="equal">
      <formula>"""OK"""</formula>
    </cfRule>
    <cfRule type="cellIs" dxfId="11" priority="6101" operator="equal">
      <formula>"OK"</formula>
    </cfRule>
    <cfRule type="cellIs" dxfId="12" priority="6102" operator="equal">
      <formula>0</formula>
    </cfRule>
  </conditionalFormatting>
  <conditionalFormatting sqref="O1467;O1469:O1473">
    <cfRule type="expression" dxfId="2" priority="6090">
      <formula>$Z1467="OK"</formula>
    </cfRule>
  </conditionalFormatting>
  <conditionalFormatting sqref="Q1467;Q1469:Q1473">
    <cfRule type="expression" dxfId="2" priority="6089">
      <formula>$Z1467="OK"</formula>
    </cfRule>
  </conditionalFormatting>
  <conditionalFormatting sqref="S1467;S1469:S1473">
    <cfRule type="expression" dxfId="2" priority="6088">
      <formula>$Z1467="OK"</formula>
    </cfRule>
  </conditionalFormatting>
  <conditionalFormatting sqref="W1467;W1469:W1473">
    <cfRule type="cellIs" dxfId="3" priority="6076" operator="equal">
      <formula>"ALERTA!"</formula>
    </cfRule>
    <cfRule type="cellIs" dxfId="0" priority="6077" operator="equal">
      <formula>"ALERTA!"</formula>
    </cfRule>
    <cfRule type="cellIs" dxfId="4" priority="6078" operator="equal">
      <formula>"ALERTA!"</formula>
    </cfRule>
    <cfRule type="cellIs" dxfId="5" priority="6079" operator="equal">
      <formula>"ALERTA!"</formula>
    </cfRule>
    <cfRule type="cellIs" dxfId="6" priority="6080" operator="equal">
      <formula>"MEDIR"</formula>
    </cfRule>
    <cfRule type="cellIs" dxfId="7" priority="6081" operator="equal">
      <formula>"OK"</formula>
    </cfRule>
    <cfRule type="cellIs" dxfId="8" priority="6082" operator="equal">
      <formula>"ALERTA!"</formula>
    </cfRule>
    <cfRule type="cellIs" dxfId="9" priority="6083" operator="equal">
      <formula>"MEDIR"</formula>
    </cfRule>
    <cfRule type="cellIs" dxfId="10" priority="6084" operator="equal">
      <formula>"OK"</formula>
    </cfRule>
    <cfRule type="cellIs" dxfId="11" priority="6085" operator="equal">
      <formula>"""OK"""</formula>
    </cfRule>
    <cfRule type="cellIs" dxfId="11" priority="6086" operator="equal">
      <formula>"OK"</formula>
    </cfRule>
    <cfRule type="cellIs" dxfId="12" priority="6087" operator="equal">
      <formula>0</formula>
    </cfRule>
  </conditionalFormatting>
  <conditionalFormatting sqref="O1506:O1524;O1526:O1527">
    <cfRule type="expression" dxfId="2" priority="1605">
      <formula>$Z1506="OK"</formula>
    </cfRule>
  </conditionalFormatting>
  <conditionalFormatting sqref="Q1506:Q1524;Q1526:Q1527">
    <cfRule type="expression" dxfId="2" priority="1604">
      <formula>$Z1506="OK"</formula>
    </cfRule>
  </conditionalFormatting>
  <conditionalFormatting sqref="S1506:S1524;S1526:S1527">
    <cfRule type="expression" dxfId="2" priority="1603">
      <formula>$Z1506="OK"</formula>
    </cfRule>
  </conditionalFormatting>
  <conditionalFormatting sqref="W1506:W1524;W1526:W1527">
    <cfRule type="cellIs" dxfId="3" priority="1591" operator="equal">
      <formula>"ALERTA!"</formula>
    </cfRule>
    <cfRule type="cellIs" dxfId="0" priority="1592" operator="equal">
      <formula>"ALERTA!"</formula>
    </cfRule>
    <cfRule type="cellIs" dxfId="4" priority="1593" operator="equal">
      <formula>"ALERTA!"</formula>
    </cfRule>
    <cfRule type="cellIs" dxfId="5" priority="1594" operator="equal">
      <formula>"ALERTA!"</formula>
    </cfRule>
    <cfRule type="cellIs" dxfId="6" priority="1595" operator="equal">
      <formula>"MEDIR"</formula>
    </cfRule>
    <cfRule type="cellIs" dxfId="7" priority="1596" operator="equal">
      <formula>"OK"</formula>
    </cfRule>
    <cfRule type="cellIs" dxfId="8" priority="1597" operator="equal">
      <formula>"ALERTA!"</formula>
    </cfRule>
    <cfRule type="cellIs" dxfId="9" priority="1598" operator="equal">
      <formula>"MEDIR"</formula>
    </cfRule>
    <cfRule type="cellIs" dxfId="10" priority="1599" operator="equal">
      <formula>"OK"</formula>
    </cfRule>
    <cfRule type="cellIs" dxfId="11" priority="1600" operator="equal">
      <formula>"""OK"""</formula>
    </cfRule>
    <cfRule type="cellIs" dxfId="11" priority="1601" operator="equal">
      <formula>"OK"</formula>
    </cfRule>
    <cfRule type="cellIs" dxfId="12" priority="1602" operator="equal">
      <formula>0</formula>
    </cfRule>
  </conditionalFormatting>
  <conditionalFormatting sqref="O1529:O1540;O1542:O1543">
    <cfRule type="expression" dxfId="2" priority="1575">
      <formula>$Z1529="OK"</formula>
    </cfRule>
  </conditionalFormatting>
  <conditionalFormatting sqref="Q1529:Q1540;Q1542:Q1543">
    <cfRule type="expression" dxfId="2" priority="1574">
      <formula>$Z1529="OK"</formula>
    </cfRule>
  </conditionalFormatting>
  <conditionalFormatting sqref="S1529:S1540;S1542:S1543">
    <cfRule type="expression" dxfId="2" priority="1573">
      <formula>$Z1529="OK"</formula>
    </cfRule>
  </conditionalFormatting>
  <conditionalFormatting sqref="W1529:W1540;W1542:W1543">
    <cfRule type="cellIs" dxfId="3" priority="1561" operator="equal">
      <formula>"ALERTA!"</formula>
    </cfRule>
    <cfRule type="cellIs" dxfId="0" priority="1562" operator="equal">
      <formula>"ALERTA!"</formula>
    </cfRule>
    <cfRule type="cellIs" dxfId="4" priority="1563" operator="equal">
      <formula>"ALERTA!"</formula>
    </cfRule>
    <cfRule type="cellIs" dxfId="5" priority="1564" operator="equal">
      <formula>"ALERTA!"</formula>
    </cfRule>
    <cfRule type="cellIs" dxfId="6" priority="1565" operator="equal">
      <formula>"MEDIR"</formula>
    </cfRule>
    <cfRule type="cellIs" dxfId="7" priority="1566" operator="equal">
      <formula>"OK"</formula>
    </cfRule>
    <cfRule type="cellIs" dxfId="8" priority="1567" operator="equal">
      <formula>"ALERTA!"</formula>
    </cfRule>
    <cfRule type="cellIs" dxfId="9" priority="1568" operator="equal">
      <formula>"MEDIR"</formula>
    </cfRule>
    <cfRule type="cellIs" dxfId="10" priority="1569" operator="equal">
      <formula>"OK"</formula>
    </cfRule>
    <cfRule type="cellIs" dxfId="11" priority="1570" operator="equal">
      <formula>"""OK"""</formula>
    </cfRule>
    <cfRule type="cellIs" dxfId="11" priority="1571" operator="equal">
      <formula>"OK"</formula>
    </cfRule>
    <cfRule type="cellIs" dxfId="12" priority="1572" operator="equal">
      <formula>0</formula>
    </cfRule>
  </conditionalFormatting>
  <conditionalFormatting sqref="O1550:O1559;O1561:O1565">
    <cfRule type="expression" dxfId="2" priority="1425">
      <formula>$Z1550="OK"</formula>
    </cfRule>
  </conditionalFormatting>
  <conditionalFormatting sqref="Q1550:Q1559;Q1561:Q1565">
    <cfRule type="expression" dxfId="2" priority="1424">
      <formula>$Z1550="OK"</formula>
    </cfRule>
  </conditionalFormatting>
  <conditionalFormatting sqref="S1550:S1559;S1561:S1565">
    <cfRule type="expression" dxfId="2" priority="1423">
      <formula>$Z1550="OK"</formula>
    </cfRule>
  </conditionalFormatting>
  <conditionalFormatting sqref="W1550:W1559;W1561:W1565">
    <cfRule type="cellIs" dxfId="3" priority="1411" operator="equal">
      <formula>"ALERTA!"</formula>
    </cfRule>
    <cfRule type="cellIs" dxfId="0" priority="1412" operator="equal">
      <formula>"ALERTA!"</formula>
    </cfRule>
    <cfRule type="cellIs" dxfId="4" priority="1413" operator="equal">
      <formula>"ALERTA!"</formula>
    </cfRule>
    <cfRule type="cellIs" dxfId="5" priority="1414" operator="equal">
      <formula>"ALERTA!"</formula>
    </cfRule>
    <cfRule type="cellIs" dxfId="6" priority="1415" operator="equal">
      <formula>"MEDIR"</formula>
    </cfRule>
    <cfRule type="cellIs" dxfId="7" priority="1416" operator="equal">
      <formula>"OK"</formula>
    </cfRule>
    <cfRule type="cellIs" dxfId="8" priority="1417" operator="equal">
      <formula>"ALERTA!"</formula>
    </cfRule>
    <cfRule type="cellIs" dxfId="9" priority="1418" operator="equal">
      <formula>"MEDIR"</formula>
    </cfRule>
    <cfRule type="cellIs" dxfId="10" priority="1419" operator="equal">
      <formula>"OK"</formula>
    </cfRule>
    <cfRule type="cellIs" dxfId="11" priority="1420" operator="equal">
      <formula>"""OK"""</formula>
    </cfRule>
    <cfRule type="cellIs" dxfId="11" priority="1421" operator="equal">
      <formula>"OK"</formula>
    </cfRule>
    <cfRule type="cellIs" dxfId="12" priority="1422" operator="equal">
      <formula>0</formula>
    </cfRule>
  </conditionalFormatting>
  <conditionalFormatting sqref="O1567:O1576;O1578:O1582">
    <cfRule type="expression" dxfId="2" priority="1395">
      <formula>$Z1567="OK"</formula>
    </cfRule>
  </conditionalFormatting>
  <conditionalFormatting sqref="Q1567:Q1576;Q1578:Q1582">
    <cfRule type="expression" dxfId="2" priority="1394">
      <formula>$Z1567="OK"</formula>
    </cfRule>
  </conditionalFormatting>
  <conditionalFormatting sqref="S1567:S1576;S1578:S1582">
    <cfRule type="expression" dxfId="2" priority="1393">
      <formula>$Z1567="OK"</formula>
    </cfRule>
  </conditionalFormatting>
  <conditionalFormatting sqref="W1567:W1576;W1578:W1582">
    <cfRule type="cellIs" dxfId="3" priority="1381" operator="equal">
      <formula>"ALERTA!"</formula>
    </cfRule>
    <cfRule type="cellIs" dxfId="0" priority="1382" operator="equal">
      <formula>"ALERTA!"</formula>
    </cfRule>
    <cfRule type="cellIs" dxfId="4" priority="1383" operator="equal">
      <formula>"ALERTA!"</formula>
    </cfRule>
    <cfRule type="cellIs" dxfId="5" priority="1384" operator="equal">
      <formula>"ALERTA!"</formula>
    </cfRule>
    <cfRule type="cellIs" dxfId="6" priority="1385" operator="equal">
      <formula>"MEDIR"</formula>
    </cfRule>
    <cfRule type="cellIs" dxfId="7" priority="1386" operator="equal">
      <formula>"OK"</formula>
    </cfRule>
    <cfRule type="cellIs" dxfId="8" priority="1387" operator="equal">
      <formula>"ALERTA!"</formula>
    </cfRule>
    <cfRule type="cellIs" dxfId="9" priority="1388" operator="equal">
      <formula>"MEDIR"</formula>
    </cfRule>
    <cfRule type="cellIs" dxfId="10" priority="1389" operator="equal">
      <formula>"OK"</formula>
    </cfRule>
    <cfRule type="cellIs" dxfId="11" priority="1390" operator="equal">
      <formula>"""OK"""</formula>
    </cfRule>
    <cfRule type="cellIs" dxfId="11" priority="1391" operator="equal">
      <formula>"OK"</formula>
    </cfRule>
    <cfRule type="cellIs" dxfId="12" priority="1392" operator="equal">
      <formula>0</formula>
    </cfRule>
  </conditionalFormatting>
  <conditionalFormatting sqref="O1623:O1641;O1643:O1644">
    <cfRule type="expression" dxfId="2" priority="1125">
      <formula>$Z1623="OK"</formula>
    </cfRule>
  </conditionalFormatting>
  <conditionalFormatting sqref="Q1623:Q1641;Q1643:Q1644">
    <cfRule type="expression" dxfId="2" priority="1124">
      <formula>$Z1623="OK"</formula>
    </cfRule>
  </conditionalFormatting>
  <conditionalFormatting sqref="S1623:S1641;S1643:S1644">
    <cfRule type="expression" dxfId="2" priority="1123">
      <formula>$Z1623="OK"</formula>
    </cfRule>
  </conditionalFormatting>
  <conditionalFormatting sqref="W1623:W1641;W1643:W1644">
    <cfRule type="cellIs" dxfId="3" priority="1111" operator="equal">
      <formula>"ALERTA!"</formula>
    </cfRule>
    <cfRule type="cellIs" dxfId="0" priority="1112" operator="equal">
      <formula>"ALERTA!"</formula>
    </cfRule>
    <cfRule type="cellIs" dxfId="4" priority="1113" operator="equal">
      <formula>"ALERTA!"</formula>
    </cfRule>
    <cfRule type="cellIs" dxfId="5" priority="1114" operator="equal">
      <formula>"ALERTA!"</formula>
    </cfRule>
    <cfRule type="cellIs" dxfId="6" priority="1115" operator="equal">
      <formula>"MEDIR"</formula>
    </cfRule>
    <cfRule type="cellIs" dxfId="7" priority="1116" operator="equal">
      <formula>"OK"</formula>
    </cfRule>
    <cfRule type="cellIs" dxfId="8" priority="1117" operator="equal">
      <formula>"ALERTA!"</formula>
    </cfRule>
    <cfRule type="cellIs" dxfId="9" priority="1118" operator="equal">
      <formula>"MEDIR"</formula>
    </cfRule>
    <cfRule type="cellIs" dxfId="10" priority="1119" operator="equal">
      <formula>"OK"</formula>
    </cfRule>
    <cfRule type="cellIs" dxfId="11" priority="1120" operator="equal">
      <formula>"""OK"""</formula>
    </cfRule>
    <cfRule type="cellIs" dxfId="11" priority="1121" operator="equal">
      <formula>"OK"</formula>
    </cfRule>
    <cfRule type="cellIs" dxfId="12" priority="1122" operator="equal">
      <formula>0</formula>
    </cfRule>
  </conditionalFormatting>
  <conditionalFormatting sqref="O1646:O1657;O1659:O1660">
    <cfRule type="expression" dxfId="2" priority="1095">
      <formula>$Z1646="OK"</formula>
    </cfRule>
  </conditionalFormatting>
  <conditionalFormatting sqref="Q1646:Q1657;Q1659:Q1660">
    <cfRule type="expression" dxfId="2" priority="1094">
      <formula>$Z1646="OK"</formula>
    </cfRule>
  </conditionalFormatting>
  <conditionalFormatting sqref="S1646:S1657;S1659:S1660">
    <cfRule type="expression" dxfId="2" priority="1093">
      <formula>$Z1646="OK"</formula>
    </cfRule>
  </conditionalFormatting>
  <conditionalFormatting sqref="W1646:W1657;W1659:W1660">
    <cfRule type="cellIs" dxfId="3" priority="1081" operator="equal">
      <formula>"ALERTA!"</formula>
    </cfRule>
    <cfRule type="cellIs" dxfId="0" priority="1082" operator="equal">
      <formula>"ALERTA!"</formula>
    </cfRule>
    <cfRule type="cellIs" dxfId="4" priority="1083" operator="equal">
      <formula>"ALERTA!"</formula>
    </cfRule>
    <cfRule type="cellIs" dxfId="5" priority="1084" operator="equal">
      <formula>"ALERTA!"</formula>
    </cfRule>
    <cfRule type="cellIs" dxfId="6" priority="1085" operator="equal">
      <formula>"MEDIR"</formula>
    </cfRule>
    <cfRule type="cellIs" dxfId="7" priority="1086" operator="equal">
      <formula>"OK"</formula>
    </cfRule>
    <cfRule type="cellIs" dxfId="8" priority="1087" operator="equal">
      <formula>"ALERTA!"</formula>
    </cfRule>
    <cfRule type="cellIs" dxfId="9" priority="1088" operator="equal">
      <formula>"MEDIR"</formula>
    </cfRule>
    <cfRule type="cellIs" dxfId="10" priority="1089" operator="equal">
      <formula>"OK"</formula>
    </cfRule>
    <cfRule type="cellIs" dxfId="11" priority="1090" operator="equal">
      <formula>"""OK"""</formula>
    </cfRule>
    <cfRule type="cellIs" dxfId="11" priority="1091" operator="equal">
      <formula>"OK"</formula>
    </cfRule>
    <cfRule type="cellIs" dxfId="12" priority="1092" operator="equal">
      <formula>0</formula>
    </cfRule>
  </conditionalFormatting>
  <conditionalFormatting sqref="O1667:O1676;O1678:O1682">
    <cfRule type="expression" dxfId="2" priority="960">
      <formula>$Z1667="OK"</formula>
    </cfRule>
  </conditionalFormatting>
  <conditionalFormatting sqref="Q1667:Q1676;Q1678:Q1682">
    <cfRule type="expression" dxfId="2" priority="959">
      <formula>$Z1667="OK"</formula>
    </cfRule>
  </conditionalFormatting>
  <conditionalFormatting sqref="S1667:S1676;S1678:S1682">
    <cfRule type="expression" dxfId="2" priority="958">
      <formula>$Z1667="OK"</formula>
    </cfRule>
  </conditionalFormatting>
  <conditionalFormatting sqref="W1667:W1676;W1678:W1682">
    <cfRule type="cellIs" dxfId="3" priority="946" operator="equal">
      <formula>"ALERTA!"</formula>
    </cfRule>
    <cfRule type="cellIs" dxfId="0" priority="947" operator="equal">
      <formula>"ALERTA!"</formula>
    </cfRule>
    <cfRule type="cellIs" dxfId="4" priority="948" operator="equal">
      <formula>"ALERTA!"</formula>
    </cfRule>
    <cfRule type="cellIs" dxfId="5" priority="949" operator="equal">
      <formula>"ALERTA!"</formula>
    </cfRule>
    <cfRule type="cellIs" dxfId="6" priority="950" operator="equal">
      <formula>"MEDIR"</formula>
    </cfRule>
    <cfRule type="cellIs" dxfId="7" priority="951" operator="equal">
      <formula>"OK"</formula>
    </cfRule>
    <cfRule type="cellIs" dxfId="8" priority="952" operator="equal">
      <formula>"ALERTA!"</formula>
    </cfRule>
    <cfRule type="cellIs" dxfId="9" priority="953" operator="equal">
      <formula>"MEDIR"</formula>
    </cfRule>
    <cfRule type="cellIs" dxfId="10" priority="954" operator="equal">
      <formula>"OK"</formula>
    </cfRule>
    <cfRule type="cellIs" dxfId="11" priority="955" operator="equal">
      <formula>"""OK"""</formula>
    </cfRule>
    <cfRule type="cellIs" dxfId="11" priority="956" operator="equal">
      <formula>"OK"</formula>
    </cfRule>
    <cfRule type="cellIs" dxfId="12" priority="957" operator="equal">
      <formula>0</formula>
    </cfRule>
  </conditionalFormatting>
  <conditionalFormatting sqref="O1684:O1693;O1695:O1699">
    <cfRule type="expression" dxfId="2" priority="930">
      <formula>$Z1684="OK"</formula>
    </cfRule>
  </conditionalFormatting>
  <conditionalFormatting sqref="Q1684:Q1693;Q1695:Q1699">
    <cfRule type="expression" dxfId="2" priority="929">
      <formula>$Z1684="OK"</formula>
    </cfRule>
  </conditionalFormatting>
  <conditionalFormatting sqref="S1684:S1693;S1695:S1699">
    <cfRule type="expression" dxfId="2" priority="928">
      <formula>$Z1684="OK"</formula>
    </cfRule>
  </conditionalFormatting>
  <conditionalFormatting sqref="W1684:W1693;W1695:W1699">
    <cfRule type="cellIs" dxfId="3" priority="916" operator="equal">
      <formula>"ALERTA!"</formula>
    </cfRule>
    <cfRule type="cellIs" dxfId="0" priority="917" operator="equal">
      <formula>"ALERTA!"</formula>
    </cfRule>
    <cfRule type="cellIs" dxfId="4" priority="918" operator="equal">
      <formula>"ALERTA!"</formula>
    </cfRule>
    <cfRule type="cellIs" dxfId="5" priority="919" operator="equal">
      <formula>"ALERTA!"</formula>
    </cfRule>
    <cfRule type="cellIs" dxfId="6" priority="920" operator="equal">
      <formula>"MEDIR"</formula>
    </cfRule>
    <cfRule type="cellIs" dxfId="7" priority="921" operator="equal">
      <formula>"OK"</formula>
    </cfRule>
    <cfRule type="cellIs" dxfId="8" priority="922" operator="equal">
      <formula>"ALERTA!"</formula>
    </cfRule>
    <cfRule type="cellIs" dxfId="9" priority="923" operator="equal">
      <formula>"MEDIR"</formula>
    </cfRule>
    <cfRule type="cellIs" dxfId="10" priority="924" operator="equal">
      <formula>"OK"</formula>
    </cfRule>
    <cfRule type="cellIs" dxfId="11" priority="925" operator="equal">
      <formula>"""OK"""</formula>
    </cfRule>
    <cfRule type="cellIs" dxfId="11" priority="926" operator="equal">
      <formula>"OK"</formula>
    </cfRule>
    <cfRule type="cellIs" dxfId="12" priority="927" operator="equal">
      <formula>0</formula>
    </cfRule>
  </conditionalFormatting>
  <hyperlinks>
    <hyperlink ref="C15" r:id="rId4" display="De acordo com o Manual de Placas de Obras do Estado do Paraná"/>
  </hyperlinks>
  <printOptions horizontalCentered="1" gridLines="1"/>
  <pageMargins left="0.196850393700787" right="0.196850393700787" top="1.18110236220472" bottom="0.984251968503937" header="0.984251968503937" footer="0"/>
  <pageSetup paperSize="9" scale="68" firstPageNumber="0" fitToHeight="0" orientation="landscape" useFirstPageNumber="1" horizontalDpi="300" verticalDpi="300"/>
  <headerFooter alignWithMargins="0">
    <oddHeader>&amp;RPÁGINA: &amp;P DE &amp;N  </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8"/>
  <dimension ref="A1:H7801"/>
  <sheetViews>
    <sheetView view="pageBreakPreview" zoomScaleNormal="100" workbookViewId="0">
      <pane xSplit="7" ySplit="4" topLeftCell="H7199" activePane="bottomRight" state="frozen"/>
      <selection/>
      <selection pane="topRight"/>
      <selection pane="bottomLeft"/>
      <selection pane="bottomRight" activeCell="AC39" sqref="AC39"/>
    </sheetView>
  </sheetViews>
  <sheetFormatPr defaultColWidth="9" defaultRowHeight="15" outlineLevelCol="7"/>
  <cols>
    <col min="1" max="1" width="15.8571428571429" style="465" customWidth="1"/>
    <col min="2" max="2" width="8.85714285714286" style="465" customWidth="1"/>
    <col min="3" max="3" width="89.5714285714286" style="453" customWidth="1"/>
    <col min="4" max="4" width="8.71428571428571" style="454" customWidth="1"/>
    <col min="5" max="5" width="13.2857142857143" style="466" customWidth="1"/>
    <col min="6" max="7" width="13.2857142857143" style="467" customWidth="1"/>
    <col min="8" max="16384" width="9.14285714285714" style="468"/>
  </cols>
  <sheetData>
    <row r="1" s="464" customFormat="1" ht="69" customHeight="1" spans="1:7">
      <c r="A1" s="469"/>
      <c r="B1" s="469"/>
      <c r="C1" s="61"/>
      <c r="D1" s="457"/>
      <c r="E1" s="470"/>
      <c r="F1" s="470"/>
      <c r="G1" s="470"/>
    </row>
    <row r="2" ht="15.75" spans="1:7">
      <c r="A2" s="471" t="s">
        <v>677</v>
      </c>
      <c r="B2" s="471" t="s">
        <v>678</v>
      </c>
      <c r="C2" s="472" t="s">
        <v>582</v>
      </c>
      <c r="D2" s="459" t="s">
        <v>679</v>
      </c>
      <c r="E2" s="473" t="s">
        <v>680</v>
      </c>
      <c r="F2" s="474"/>
      <c r="G2" s="474"/>
    </row>
    <row r="3" ht="30.75" spans="1:7">
      <c r="A3" s="475"/>
      <c r="B3" s="475"/>
      <c r="C3" s="476"/>
      <c r="D3" s="476"/>
      <c r="E3" s="477" t="s">
        <v>557</v>
      </c>
      <c r="F3" s="477" t="s">
        <v>558</v>
      </c>
      <c r="G3" s="478" t="s">
        <v>559</v>
      </c>
    </row>
    <row r="4" spans="1:7">
      <c r="A4" s="477"/>
      <c r="B4" s="477"/>
      <c r="C4" s="477"/>
      <c r="D4" s="478"/>
      <c r="E4" s="477"/>
      <c r="F4" s="477"/>
      <c r="G4" s="478"/>
    </row>
    <row r="5" ht="30" spans="1:7">
      <c r="A5" s="479" t="s">
        <v>681</v>
      </c>
      <c r="B5" s="480">
        <v>104658</v>
      </c>
      <c r="C5" s="481" t="s">
        <v>682</v>
      </c>
      <c r="D5" s="482" t="s">
        <v>683</v>
      </c>
      <c r="E5" s="483">
        <v>104.37</v>
      </c>
      <c r="F5" s="483">
        <v>42.6</v>
      </c>
      <c r="G5" s="483">
        <v>146.97</v>
      </c>
    </row>
    <row r="6" ht="30" spans="1:8">
      <c r="A6" s="479" t="s">
        <v>681</v>
      </c>
      <c r="B6" s="480">
        <v>105002</v>
      </c>
      <c r="C6" s="481" t="s">
        <v>684</v>
      </c>
      <c r="D6" s="482" t="s">
        <v>685</v>
      </c>
      <c r="E6" s="483">
        <v>447.96</v>
      </c>
      <c r="F6" s="483">
        <v>315.03</v>
      </c>
      <c r="G6" s="483">
        <v>762.99</v>
      </c>
      <c r="H6" s="484"/>
    </row>
    <row r="7" ht="30" spans="1:7">
      <c r="A7" s="479" t="s">
        <v>681</v>
      </c>
      <c r="B7" s="480">
        <v>105004</v>
      </c>
      <c r="C7" s="481" t="s">
        <v>686</v>
      </c>
      <c r="D7" s="482" t="s">
        <v>683</v>
      </c>
      <c r="E7" s="483">
        <v>76.35</v>
      </c>
      <c r="F7" s="483">
        <v>54.51</v>
      </c>
      <c r="G7" s="483">
        <v>130.86</v>
      </c>
    </row>
    <row r="8" ht="30" spans="1:7">
      <c r="A8" s="479" t="s">
        <v>681</v>
      </c>
      <c r="B8" s="480">
        <v>105003</v>
      </c>
      <c r="C8" s="481" t="s">
        <v>687</v>
      </c>
      <c r="D8" s="482" t="s">
        <v>685</v>
      </c>
      <c r="E8" s="483">
        <v>679.48</v>
      </c>
      <c r="F8" s="483">
        <v>618.21</v>
      </c>
      <c r="G8" s="483">
        <v>1297.69</v>
      </c>
    </row>
    <row r="9" ht="30" spans="1:7">
      <c r="A9" s="479" t="s">
        <v>681</v>
      </c>
      <c r="B9" s="480">
        <v>105005</v>
      </c>
      <c r="C9" s="481" t="s">
        <v>688</v>
      </c>
      <c r="D9" s="482" t="s">
        <v>683</v>
      </c>
      <c r="E9" s="483">
        <v>119.21</v>
      </c>
      <c r="F9" s="483">
        <v>110.64</v>
      </c>
      <c r="G9" s="483">
        <v>229.85</v>
      </c>
    </row>
    <row r="10" ht="45" spans="1:7">
      <c r="A10" s="479" t="s">
        <v>681</v>
      </c>
      <c r="B10" s="480">
        <v>105000</v>
      </c>
      <c r="C10" s="481" t="s">
        <v>689</v>
      </c>
      <c r="D10" s="482" t="s">
        <v>690</v>
      </c>
      <c r="E10" s="483">
        <v>996.55</v>
      </c>
      <c r="F10" s="483">
        <v>529.32</v>
      </c>
      <c r="G10" s="483">
        <v>1525.87</v>
      </c>
    </row>
    <row r="11" ht="45" spans="1:7">
      <c r="A11" s="479" t="s">
        <v>681</v>
      </c>
      <c r="B11" s="480">
        <v>105001</v>
      </c>
      <c r="C11" s="481" t="s">
        <v>691</v>
      </c>
      <c r="D11" s="482" t="s">
        <v>690</v>
      </c>
      <c r="E11" s="483">
        <v>1020.82</v>
      </c>
      <c r="F11" s="483">
        <v>534.59</v>
      </c>
      <c r="G11" s="483">
        <v>1555.41</v>
      </c>
    </row>
    <row r="12" ht="60" spans="1:7">
      <c r="A12" s="479" t="s">
        <v>692</v>
      </c>
      <c r="B12" s="480">
        <v>89306</v>
      </c>
      <c r="C12" s="481" t="s">
        <v>693</v>
      </c>
      <c r="D12" s="482" t="s">
        <v>683</v>
      </c>
      <c r="E12" s="483">
        <v>60.79</v>
      </c>
      <c r="F12" s="483">
        <v>47.33</v>
      </c>
      <c r="G12" s="483">
        <v>108.12</v>
      </c>
    </row>
    <row r="13" ht="60" spans="1:7">
      <c r="A13" s="479" t="s">
        <v>692</v>
      </c>
      <c r="B13" s="480">
        <v>89307</v>
      </c>
      <c r="C13" s="481" t="s">
        <v>694</v>
      </c>
      <c r="D13" s="482" t="s">
        <v>683</v>
      </c>
      <c r="E13" s="483">
        <v>61.86</v>
      </c>
      <c r="F13" s="483">
        <v>49.05</v>
      </c>
      <c r="G13" s="483">
        <v>110.91</v>
      </c>
    </row>
    <row r="14" ht="60" spans="1:7">
      <c r="A14" s="479" t="s">
        <v>692</v>
      </c>
      <c r="B14" s="480">
        <v>89290</v>
      </c>
      <c r="C14" s="481" t="s">
        <v>695</v>
      </c>
      <c r="D14" s="482" t="s">
        <v>683</v>
      </c>
      <c r="E14" s="483">
        <v>53.82</v>
      </c>
      <c r="F14" s="483">
        <v>33.98</v>
      </c>
      <c r="G14" s="483">
        <v>87.8</v>
      </c>
    </row>
    <row r="15" ht="60" spans="1:7">
      <c r="A15" s="479" t="s">
        <v>692</v>
      </c>
      <c r="B15" s="480">
        <v>89291</v>
      </c>
      <c r="C15" s="481" t="s">
        <v>696</v>
      </c>
      <c r="D15" s="482" t="s">
        <v>683</v>
      </c>
      <c r="E15" s="483">
        <v>54.61</v>
      </c>
      <c r="F15" s="483">
        <v>35.27</v>
      </c>
      <c r="G15" s="483">
        <v>89.88</v>
      </c>
    </row>
    <row r="16" ht="60" spans="1:7">
      <c r="A16" s="479" t="s">
        <v>692</v>
      </c>
      <c r="B16" s="480">
        <v>89298</v>
      </c>
      <c r="C16" s="481" t="s">
        <v>697</v>
      </c>
      <c r="D16" s="482" t="s">
        <v>683</v>
      </c>
      <c r="E16" s="483">
        <v>56.34</v>
      </c>
      <c r="F16" s="483">
        <v>35.1</v>
      </c>
      <c r="G16" s="483">
        <v>91.44</v>
      </c>
    </row>
    <row r="17" ht="60" spans="1:7">
      <c r="A17" s="479" t="s">
        <v>692</v>
      </c>
      <c r="B17" s="480">
        <v>89299</v>
      </c>
      <c r="C17" s="481" t="s">
        <v>698</v>
      </c>
      <c r="D17" s="482" t="s">
        <v>683</v>
      </c>
      <c r="E17" s="483">
        <v>57.29</v>
      </c>
      <c r="F17" s="483">
        <v>36.65</v>
      </c>
      <c r="G17" s="483">
        <v>93.94</v>
      </c>
    </row>
    <row r="18" ht="60" spans="1:7">
      <c r="A18" s="479" t="s">
        <v>692</v>
      </c>
      <c r="B18" s="480">
        <v>89282</v>
      </c>
      <c r="C18" s="481" t="s">
        <v>699</v>
      </c>
      <c r="D18" s="482" t="s">
        <v>683</v>
      </c>
      <c r="E18" s="483">
        <v>51.21</v>
      </c>
      <c r="F18" s="483">
        <v>26.05</v>
      </c>
      <c r="G18" s="483">
        <v>77.26</v>
      </c>
    </row>
    <row r="19" ht="60" spans="1:7">
      <c r="A19" s="479" t="s">
        <v>692</v>
      </c>
      <c r="B19" s="480">
        <v>89283</v>
      </c>
      <c r="C19" s="481" t="s">
        <v>700</v>
      </c>
      <c r="D19" s="482" t="s">
        <v>683</v>
      </c>
      <c r="E19" s="483">
        <v>51.92</v>
      </c>
      <c r="F19" s="483">
        <v>27.21</v>
      </c>
      <c r="G19" s="483">
        <v>79.13</v>
      </c>
    </row>
    <row r="20" ht="60" spans="1:7">
      <c r="A20" s="479" t="s">
        <v>701</v>
      </c>
      <c r="B20" s="480">
        <v>89480</v>
      </c>
      <c r="C20" s="481" t="s">
        <v>702</v>
      </c>
      <c r="D20" s="482" t="s">
        <v>683</v>
      </c>
      <c r="E20" s="483">
        <v>104.84</v>
      </c>
      <c r="F20" s="483">
        <v>55.07</v>
      </c>
      <c r="G20" s="483">
        <v>159.91</v>
      </c>
    </row>
    <row r="21" ht="60" spans="1:7">
      <c r="A21" s="479" t="s">
        <v>701</v>
      </c>
      <c r="B21" s="480">
        <v>89464</v>
      </c>
      <c r="C21" s="481" t="s">
        <v>703</v>
      </c>
      <c r="D21" s="482" t="s">
        <v>683</v>
      </c>
      <c r="E21" s="483">
        <v>95.88</v>
      </c>
      <c r="F21" s="483">
        <v>38.91</v>
      </c>
      <c r="G21" s="483">
        <v>134.79</v>
      </c>
    </row>
    <row r="22" ht="60" spans="1:7">
      <c r="A22" s="479" t="s">
        <v>701</v>
      </c>
      <c r="B22" s="480">
        <v>89478</v>
      </c>
      <c r="C22" s="481" t="s">
        <v>704</v>
      </c>
      <c r="D22" s="482" t="s">
        <v>683</v>
      </c>
      <c r="E22" s="483">
        <v>88.04</v>
      </c>
      <c r="F22" s="483">
        <v>51.48</v>
      </c>
      <c r="G22" s="483">
        <v>139.52</v>
      </c>
    </row>
    <row r="23" ht="60" spans="1:7">
      <c r="A23" s="479" t="s">
        <v>701</v>
      </c>
      <c r="B23" s="480">
        <v>89462</v>
      </c>
      <c r="C23" s="481" t="s">
        <v>705</v>
      </c>
      <c r="D23" s="482" t="s">
        <v>683</v>
      </c>
      <c r="E23" s="483">
        <v>79.65</v>
      </c>
      <c r="F23" s="483">
        <v>36.2</v>
      </c>
      <c r="G23" s="483">
        <v>115.85</v>
      </c>
    </row>
    <row r="24" ht="60" spans="1:7">
      <c r="A24" s="479" t="s">
        <v>701</v>
      </c>
      <c r="B24" s="480">
        <v>89472</v>
      </c>
      <c r="C24" s="481" t="s">
        <v>706</v>
      </c>
      <c r="D24" s="482" t="s">
        <v>683</v>
      </c>
      <c r="E24" s="483">
        <v>84.67</v>
      </c>
      <c r="F24" s="483">
        <v>33.2</v>
      </c>
      <c r="G24" s="483">
        <v>117.87</v>
      </c>
    </row>
    <row r="25" ht="60" spans="1:7">
      <c r="A25" s="479" t="s">
        <v>701</v>
      </c>
      <c r="B25" s="480">
        <v>89455</v>
      </c>
      <c r="C25" s="481" t="s">
        <v>707</v>
      </c>
      <c r="D25" s="482" t="s">
        <v>683</v>
      </c>
      <c r="E25" s="483">
        <v>78.63</v>
      </c>
      <c r="F25" s="483">
        <v>23.71</v>
      </c>
      <c r="G25" s="483">
        <v>102.34</v>
      </c>
    </row>
    <row r="26" ht="60" spans="1:7">
      <c r="A26" s="479" t="s">
        <v>701</v>
      </c>
      <c r="B26" s="480">
        <v>89470</v>
      </c>
      <c r="C26" s="481" t="s">
        <v>708</v>
      </c>
      <c r="D26" s="482" t="s">
        <v>683</v>
      </c>
      <c r="E26" s="483">
        <v>68.62</v>
      </c>
      <c r="F26" s="483">
        <v>31.01</v>
      </c>
      <c r="G26" s="483">
        <v>99.63</v>
      </c>
    </row>
    <row r="27" ht="60" spans="1:7">
      <c r="A27" s="479" t="s">
        <v>701</v>
      </c>
      <c r="B27" s="480">
        <v>89453</v>
      </c>
      <c r="C27" s="481" t="s">
        <v>709</v>
      </c>
      <c r="D27" s="482" t="s">
        <v>683</v>
      </c>
      <c r="E27" s="483">
        <v>63.1</v>
      </c>
      <c r="F27" s="483">
        <v>22.41</v>
      </c>
      <c r="G27" s="483">
        <v>85.51</v>
      </c>
    </row>
    <row r="28" ht="30" spans="1:7">
      <c r="A28" s="479" t="s">
        <v>710</v>
      </c>
      <c r="B28" s="480">
        <v>103338</v>
      </c>
      <c r="C28" s="481" t="s">
        <v>711</v>
      </c>
      <c r="D28" s="482" t="s">
        <v>683</v>
      </c>
      <c r="E28" s="483">
        <v>70.71</v>
      </c>
      <c r="F28" s="483">
        <v>49.72</v>
      </c>
      <c r="G28" s="483">
        <v>120.43</v>
      </c>
    </row>
    <row r="29" ht="30" spans="1:7">
      <c r="A29" s="479" t="s">
        <v>710</v>
      </c>
      <c r="B29" s="480">
        <v>103339</v>
      </c>
      <c r="C29" s="481" t="s">
        <v>712</v>
      </c>
      <c r="D29" s="482" t="s">
        <v>683</v>
      </c>
      <c r="E29" s="483">
        <v>71.26</v>
      </c>
      <c r="F29" s="483">
        <v>50.8</v>
      </c>
      <c r="G29" s="483">
        <v>122.06</v>
      </c>
    </row>
    <row r="30" ht="30" spans="1:7">
      <c r="A30" s="479" t="s">
        <v>710</v>
      </c>
      <c r="B30" s="480">
        <v>103340</v>
      </c>
      <c r="C30" s="481" t="s">
        <v>713</v>
      </c>
      <c r="D30" s="482" t="s">
        <v>683</v>
      </c>
      <c r="E30" s="483">
        <v>87.74</v>
      </c>
      <c r="F30" s="483">
        <v>56.37</v>
      </c>
      <c r="G30" s="483">
        <v>144.11</v>
      </c>
    </row>
    <row r="31" ht="30" spans="1:7">
      <c r="A31" s="479" t="s">
        <v>710</v>
      </c>
      <c r="B31" s="480">
        <v>103341</v>
      </c>
      <c r="C31" s="481" t="s">
        <v>714</v>
      </c>
      <c r="D31" s="482" t="s">
        <v>683</v>
      </c>
      <c r="E31" s="483">
        <v>88.44</v>
      </c>
      <c r="F31" s="483">
        <v>57.71</v>
      </c>
      <c r="G31" s="483">
        <v>146.15</v>
      </c>
    </row>
    <row r="32" ht="30" spans="1:7">
      <c r="A32" s="479" t="s">
        <v>710</v>
      </c>
      <c r="B32" s="480">
        <v>103336</v>
      </c>
      <c r="C32" s="481" t="s">
        <v>715</v>
      </c>
      <c r="D32" s="482" t="s">
        <v>683</v>
      </c>
      <c r="E32" s="483">
        <v>54.5</v>
      </c>
      <c r="F32" s="483">
        <v>36.48</v>
      </c>
      <c r="G32" s="483">
        <v>90.98</v>
      </c>
    </row>
    <row r="33" ht="30" spans="1:7">
      <c r="A33" s="479" t="s">
        <v>710</v>
      </c>
      <c r="B33" s="480">
        <v>103337</v>
      </c>
      <c r="C33" s="481" t="s">
        <v>716</v>
      </c>
      <c r="D33" s="482" t="s">
        <v>683</v>
      </c>
      <c r="E33" s="483">
        <v>54.98</v>
      </c>
      <c r="F33" s="483">
        <v>37.39</v>
      </c>
      <c r="G33" s="483">
        <v>92.37</v>
      </c>
    </row>
    <row r="34" ht="30" spans="1:7">
      <c r="A34" s="479" t="s">
        <v>710</v>
      </c>
      <c r="B34" s="480">
        <v>103342</v>
      </c>
      <c r="C34" s="481" t="s">
        <v>717</v>
      </c>
      <c r="D34" s="482" t="s">
        <v>683</v>
      </c>
      <c r="E34" s="483">
        <v>76.51</v>
      </c>
      <c r="F34" s="483">
        <v>43.5</v>
      </c>
      <c r="G34" s="483">
        <v>120.01</v>
      </c>
    </row>
    <row r="35" ht="30" spans="1:7">
      <c r="A35" s="479" t="s">
        <v>710</v>
      </c>
      <c r="B35" s="480">
        <v>103343</v>
      </c>
      <c r="C35" s="481" t="s">
        <v>718</v>
      </c>
      <c r="D35" s="482" t="s">
        <v>683</v>
      </c>
      <c r="E35" s="483">
        <v>77.14</v>
      </c>
      <c r="F35" s="483">
        <v>44.67</v>
      </c>
      <c r="G35" s="483">
        <v>121.81</v>
      </c>
    </row>
    <row r="36" ht="30" spans="1:7">
      <c r="A36" s="479" t="s">
        <v>710</v>
      </c>
      <c r="B36" s="480">
        <v>103354</v>
      </c>
      <c r="C36" s="481" t="s">
        <v>719</v>
      </c>
      <c r="D36" s="482" t="s">
        <v>683</v>
      </c>
      <c r="E36" s="483">
        <v>50.62</v>
      </c>
      <c r="F36" s="483">
        <v>52.73</v>
      </c>
      <c r="G36" s="483">
        <v>103.35</v>
      </c>
    </row>
    <row r="37" ht="30" spans="1:7">
      <c r="A37" s="479" t="s">
        <v>710</v>
      </c>
      <c r="B37" s="480">
        <v>103355</v>
      </c>
      <c r="C37" s="481" t="s">
        <v>720</v>
      </c>
      <c r="D37" s="482" t="s">
        <v>683</v>
      </c>
      <c r="E37" s="483">
        <v>51.19</v>
      </c>
      <c r="F37" s="483">
        <v>53.82</v>
      </c>
      <c r="G37" s="483">
        <v>105.01</v>
      </c>
    </row>
    <row r="38" ht="30" spans="1:7">
      <c r="A38" s="479" t="s">
        <v>710</v>
      </c>
      <c r="B38" s="480">
        <v>103330</v>
      </c>
      <c r="C38" s="481" t="s">
        <v>721</v>
      </c>
      <c r="D38" s="482" t="s">
        <v>683</v>
      </c>
      <c r="E38" s="483">
        <v>48.73</v>
      </c>
      <c r="F38" s="483">
        <v>45.95</v>
      </c>
      <c r="G38" s="483">
        <v>94.68</v>
      </c>
    </row>
    <row r="39" ht="30" spans="1:7">
      <c r="A39" s="479" t="s">
        <v>710</v>
      </c>
      <c r="B39" s="480">
        <v>103331</v>
      </c>
      <c r="C39" s="481" t="s">
        <v>722</v>
      </c>
      <c r="D39" s="482" t="s">
        <v>683</v>
      </c>
      <c r="E39" s="483">
        <v>49.28</v>
      </c>
      <c r="F39" s="483">
        <v>46.97</v>
      </c>
      <c r="G39" s="483">
        <v>96.25</v>
      </c>
    </row>
    <row r="40" ht="30" spans="1:7">
      <c r="A40" s="479" t="s">
        <v>710</v>
      </c>
      <c r="B40" s="480">
        <v>103358</v>
      </c>
      <c r="C40" s="481" t="s">
        <v>723</v>
      </c>
      <c r="D40" s="482" t="s">
        <v>683</v>
      </c>
      <c r="E40" s="483">
        <v>42.54</v>
      </c>
      <c r="F40" s="483">
        <v>36.81</v>
      </c>
      <c r="G40" s="483">
        <v>79.35</v>
      </c>
    </row>
    <row r="41" ht="30" spans="1:7">
      <c r="A41" s="479" t="s">
        <v>710</v>
      </c>
      <c r="B41" s="480">
        <v>103359</v>
      </c>
      <c r="C41" s="481" t="s">
        <v>724</v>
      </c>
      <c r="D41" s="482" t="s">
        <v>683</v>
      </c>
      <c r="E41" s="483">
        <v>43.02</v>
      </c>
      <c r="F41" s="483">
        <v>37.66</v>
      </c>
      <c r="G41" s="483">
        <v>80.68</v>
      </c>
    </row>
    <row r="42" ht="30" spans="1:7">
      <c r="A42" s="479" t="s">
        <v>710</v>
      </c>
      <c r="B42" s="480">
        <v>103366</v>
      </c>
      <c r="C42" s="481" t="s">
        <v>725</v>
      </c>
      <c r="D42" s="482" t="s">
        <v>683</v>
      </c>
      <c r="E42" s="483">
        <v>39.74</v>
      </c>
      <c r="F42" s="483">
        <v>28.49</v>
      </c>
      <c r="G42" s="483">
        <v>68.23</v>
      </c>
    </row>
    <row r="43" ht="30" spans="1:7">
      <c r="A43" s="479" t="s">
        <v>710</v>
      </c>
      <c r="B43" s="480">
        <v>103367</v>
      </c>
      <c r="C43" s="481" t="s">
        <v>726</v>
      </c>
      <c r="D43" s="482" t="s">
        <v>683</v>
      </c>
      <c r="E43" s="483">
        <v>40.16</v>
      </c>
      <c r="F43" s="483">
        <v>29.27</v>
      </c>
      <c r="G43" s="483">
        <v>69.43</v>
      </c>
    </row>
    <row r="44" ht="30" spans="1:7">
      <c r="A44" s="479" t="s">
        <v>710</v>
      </c>
      <c r="B44" s="480">
        <v>103360</v>
      </c>
      <c r="C44" s="481" t="s">
        <v>727</v>
      </c>
      <c r="D44" s="482" t="s">
        <v>683</v>
      </c>
      <c r="E44" s="483">
        <v>49.43</v>
      </c>
      <c r="F44" s="483">
        <v>43.41</v>
      </c>
      <c r="G44" s="483">
        <v>92.84</v>
      </c>
    </row>
    <row r="45" ht="30" spans="1:7">
      <c r="A45" s="479" t="s">
        <v>710</v>
      </c>
      <c r="B45" s="480">
        <v>103361</v>
      </c>
      <c r="C45" s="481" t="s">
        <v>728</v>
      </c>
      <c r="D45" s="482" t="s">
        <v>683</v>
      </c>
      <c r="E45" s="483">
        <v>50</v>
      </c>
      <c r="F45" s="483">
        <v>44.51</v>
      </c>
      <c r="G45" s="483">
        <v>94.51</v>
      </c>
    </row>
    <row r="46" ht="30" spans="1:7">
      <c r="A46" s="479" t="s">
        <v>710</v>
      </c>
      <c r="B46" s="480">
        <v>103368</v>
      </c>
      <c r="C46" s="481" t="s">
        <v>729</v>
      </c>
      <c r="D46" s="482" t="s">
        <v>683</v>
      </c>
      <c r="E46" s="483">
        <v>44.46</v>
      </c>
      <c r="F46" s="483">
        <v>33.21</v>
      </c>
      <c r="G46" s="483">
        <v>77.67</v>
      </c>
    </row>
    <row r="47" ht="30" spans="1:7">
      <c r="A47" s="479" t="s">
        <v>710</v>
      </c>
      <c r="B47" s="480">
        <v>103369</v>
      </c>
      <c r="C47" s="481" t="s">
        <v>730</v>
      </c>
      <c r="D47" s="482" t="s">
        <v>683</v>
      </c>
      <c r="E47" s="483">
        <v>44.99</v>
      </c>
      <c r="F47" s="483">
        <v>34.2</v>
      </c>
      <c r="G47" s="483">
        <v>79.19</v>
      </c>
    </row>
    <row r="48" ht="45" spans="1:7">
      <c r="A48" s="479" t="s">
        <v>710</v>
      </c>
      <c r="B48" s="480">
        <v>103334</v>
      </c>
      <c r="C48" s="481" t="s">
        <v>731</v>
      </c>
      <c r="D48" s="482" t="s">
        <v>683</v>
      </c>
      <c r="E48" s="483">
        <v>80.4</v>
      </c>
      <c r="F48" s="483">
        <v>88.78</v>
      </c>
      <c r="G48" s="483">
        <v>169.18</v>
      </c>
    </row>
    <row r="49" ht="45" spans="1:7">
      <c r="A49" s="479" t="s">
        <v>710</v>
      </c>
      <c r="B49" s="480">
        <v>103335</v>
      </c>
      <c r="C49" s="481" t="s">
        <v>732</v>
      </c>
      <c r="D49" s="482" t="s">
        <v>683</v>
      </c>
      <c r="E49" s="483">
        <v>81.41</v>
      </c>
      <c r="F49" s="483">
        <v>90.69</v>
      </c>
      <c r="G49" s="483">
        <v>172.1</v>
      </c>
    </row>
    <row r="50" ht="30" spans="1:7">
      <c r="A50" s="479" t="s">
        <v>710</v>
      </c>
      <c r="B50" s="480">
        <v>103362</v>
      </c>
      <c r="C50" s="481" t="s">
        <v>733</v>
      </c>
      <c r="D50" s="482" t="s">
        <v>683</v>
      </c>
      <c r="E50" s="483">
        <v>62.41</v>
      </c>
      <c r="F50" s="483">
        <v>49.55</v>
      </c>
      <c r="G50" s="483">
        <v>111.96</v>
      </c>
    </row>
    <row r="51" ht="30" spans="1:7">
      <c r="A51" s="479" t="s">
        <v>710</v>
      </c>
      <c r="B51" s="480">
        <v>103363</v>
      </c>
      <c r="C51" s="481" t="s">
        <v>734</v>
      </c>
      <c r="D51" s="482" t="s">
        <v>683</v>
      </c>
      <c r="E51" s="483">
        <v>63.08</v>
      </c>
      <c r="F51" s="483">
        <v>50.77</v>
      </c>
      <c r="G51" s="483">
        <v>113.85</v>
      </c>
    </row>
    <row r="52" ht="30" spans="1:7">
      <c r="A52" s="479" t="s">
        <v>710</v>
      </c>
      <c r="B52" s="480">
        <v>103370</v>
      </c>
      <c r="C52" s="481" t="s">
        <v>735</v>
      </c>
      <c r="D52" s="482" t="s">
        <v>683</v>
      </c>
      <c r="E52" s="483">
        <v>58.85</v>
      </c>
      <c r="F52" s="483">
        <v>38.2</v>
      </c>
      <c r="G52" s="483">
        <v>97.05</v>
      </c>
    </row>
    <row r="53" ht="30" spans="1:7">
      <c r="A53" s="479" t="s">
        <v>710</v>
      </c>
      <c r="B53" s="480">
        <v>103371</v>
      </c>
      <c r="C53" s="481" t="s">
        <v>736</v>
      </c>
      <c r="D53" s="482" t="s">
        <v>683</v>
      </c>
      <c r="E53" s="483">
        <v>59.45</v>
      </c>
      <c r="F53" s="483">
        <v>39.31</v>
      </c>
      <c r="G53" s="483">
        <v>98.76</v>
      </c>
    </row>
    <row r="54" ht="30" spans="1:7">
      <c r="A54" s="479" t="s">
        <v>710</v>
      </c>
      <c r="B54" s="480">
        <v>103332</v>
      </c>
      <c r="C54" s="481" t="s">
        <v>737</v>
      </c>
      <c r="D54" s="482" t="s">
        <v>683</v>
      </c>
      <c r="E54" s="483">
        <v>60.91</v>
      </c>
      <c r="F54" s="483">
        <v>83.41</v>
      </c>
      <c r="G54" s="483">
        <v>144.32</v>
      </c>
    </row>
    <row r="55" ht="30" spans="1:7">
      <c r="A55" s="479" t="s">
        <v>710</v>
      </c>
      <c r="B55" s="480">
        <v>103333</v>
      </c>
      <c r="C55" s="481" t="s">
        <v>738</v>
      </c>
      <c r="D55" s="482" t="s">
        <v>683</v>
      </c>
      <c r="E55" s="483">
        <v>61.48</v>
      </c>
      <c r="F55" s="483">
        <v>84.51</v>
      </c>
      <c r="G55" s="483">
        <v>145.99</v>
      </c>
    </row>
    <row r="56" ht="30" spans="1:7">
      <c r="A56" s="479" t="s">
        <v>710</v>
      </c>
      <c r="B56" s="480">
        <v>103352</v>
      </c>
      <c r="C56" s="481" t="s">
        <v>739</v>
      </c>
      <c r="D56" s="482" t="s">
        <v>683</v>
      </c>
      <c r="E56" s="483">
        <v>54.14</v>
      </c>
      <c r="F56" s="483">
        <v>68.37</v>
      </c>
      <c r="G56" s="483">
        <v>122.51</v>
      </c>
    </row>
    <row r="57" ht="30" spans="1:7">
      <c r="A57" s="479" t="s">
        <v>710</v>
      </c>
      <c r="B57" s="480">
        <v>103353</v>
      </c>
      <c r="C57" s="481" t="s">
        <v>740</v>
      </c>
      <c r="D57" s="482" t="s">
        <v>683</v>
      </c>
      <c r="E57" s="483">
        <v>54.68</v>
      </c>
      <c r="F57" s="483">
        <v>69.38</v>
      </c>
      <c r="G57" s="483">
        <v>124.06</v>
      </c>
    </row>
    <row r="58" ht="30" spans="1:7">
      <c r="A58" s="479" t="s">
        <v>710</v>
      </c>
      <c r="B58" s="480">
        <v>103328</v>
      </c>
      <c r="C58" s="481" t="s">
        <v>741</v>
      </c>
      <c r="D58" s="482" t="s">
        <v>683</v>
      </c>
      <c r="E58" s="483">
        <v>50.43</v>
      </c>
      <c r="F58" s="483">
        <v>61.21</v>
      </c>
      <c r="G58" s="483">
        <v>111.64</v>
      </c>
    </row>
    <row r="59" ht="30" spans="1:7">
      <c r="A59" s="479" t="s">
        <v>710</v>
      </c>
      <c r="B59" s="480">
        <v>103329</v>
      </c>
      <c r="C59" s="481" t="s">
        <v>742</v>
      </c>
      <c r="D59" s="482" t="s">
        <v>683</v>
      </c>
      <c r="E59" s="483">
        <v>50.95</v>
      </c>
      <c r="F59" s="483">
        <v>62.15</v>
      </c>
      <c r="G59" s="483">
        <v>113.1</v>
      </c>
    </row>
    <row r="60" ht="30" spans="1:7">
      <c r="A60" s="479" t="s">
        <v>710</v>
      </c>
      <c r="B60" s="480">
        <v>103356</v>
      </c>
      <c r="C60" s="481" t="s">
        <v>743</v>
      </c>
      <c r="D60" s="482" t="s">
        <v>683</v>
      </c>
      <c r="E60" s="483">
        <v>38.91</v>
      </c>
      <c r="F60" s="483">
        <v>29.63</v>
      </c>
      <c r="G60" s="483">
        <v>68.54</v>
      </c>
    </row>
    <row r="61" ht="30" spans="1:7">
      <c r="A61" s="479" t="s">
        <v>710</v>
      </c>
      <c r="B61" s="480">
        <v>103357</v>
      </c>
      <c r="C61" s="481" t="s">
        <v>744</v>
      </c>
      <c r="D61" s="482" t="s">
        <v>683</v>
      </c>
      <c r="E61" s="483">
        <v>39.33</v>
      </c>
      <c r="F61" s="483">
        <v>30.44</v>
      </c>
      <c r="G61" s="483">
        <v>69.77</v>
      </c>
    </row>
    <row r="62" ht="30" spans="1:7">
      <c r="A62" s="479" t="s">
        <v>710</v>
      </c>
      <c r="B62" s="480">
        <v>103364</v>
      </c>
      <c r="C62" s="481" t="s">
        <v>745</v>
      </c>
      <c r="D62" s="482" t="s">
        <v>683</v>
      </c>
      <c r="E62" s="483">
        <v>33.81</v>
      </c>
      <c r="F62" s="483">
        <v>22.81</v>
      </c>
      <c r="G62" s="483">
        <v>56.62</v>
      </c>
    </row>
    <row r="63" ht="30" spans="1:7">
      <c r="A63" s="479" t="s">
        <v>710</v>
      </c>
      <c r="B63" s="480">
        <v>103365</v>
      </c>
      <c r="C63" s="481" t="s">
        <v>746</v>
      </c>
      <c r="D63" s="482" t="s">
        <v>683</v>
      </c>
      <c r="E63" s="483">
        <v>33.96</v>
      </c>
      <c r="F63" s="483">
        <v>23.54</v>
      </c>
      <c r="G63" s="483">
        <v>57.5</v>
      </c>
    </row>
    <row r="64" ht="30" spans="1:7">
      <c r="A64" s="479" t="s">
        <v>710</v>
      </c>
      <c r="B64" s="480">
        <v>103350</v>
      </c>
      <c r="C64" s="481" t="s">
        <v>747</v>
      </c>
      <c r="D64" s="482" t="s">
        <v>683</v>
      </c>
      <c r="E64" s="483">
        <v>93.15</v>
      </c>
      <c r="F64" s="483">
        <v>114.77</v>
      </c>
      <c r="G64" s="483">
        <v>207.92</v>
      </c>
    </row>
    <row r="65" ht="30" spans="1:7">
      <c r="A65" s="479" t="s">
        <v>710</v>
      </c>
      <c r="B65" s="480">
        <v>103351</v>
      </c>
      <c r="C65" s="481" t="s">
        <v>748</v>
      </c>
      <c r="D65" s="482" t="s">
        <v>683</v>
      </c>
      <c r="E65" s="483">
        <v>93.88</v>
      </c>
      <c r="F65" s="483">
        <v>116.18</v>
      </c>
      <c r="G65" s="483">
        <v>210.06</v>
      </c>
    </row>
    <row r="66" ht="30" spans="1:7">
      <c r="A66" s="479" t="s">
        <v>710</v>
      </c>
      <c r="B66" s="480">
        <v>103344</v>
      </c>
      <c r="C66" s="481" t="s">
        <v>749</v>
      </c>
      <c r="D66" s="482" t="s">
        <v>683</v>
      </c>
      <c r="E66" s="483">
        <v>54.28</v>
      </c>
      <c r="F66" s="483">
        <v>37.25</v>
      </c>
      <c r="G66" s="483">
        <v>91.53</v>
      </c>
    </row>
    <row r="67" ht="30" spans="1:7">
      <c r="A67" s="479" t="s">
        <v>710</v>
      </c>
      <c r="B67" s="480">
        <v>103345</v>
      </c>
      <c r="C67" s="481" t="s">
        <v>750</v>
      </c>
      <c r="D67" s="482" t="s">
        <v>683</v>
      </c>
      <c r="E67" s="483">
        <v>54.96</v>
      </c>
      <c r="F67" s="483">
        <v>38.52</v>
      </c>
      <c r="G67" s="483">
        <v>93.48</v>
      </c>
    </row>
    <row r="68" ht="30" spans="1:7">
      <c r="A68" s="479" t="s">
        <v>710</v>
      </c>
      <c r="B68" s="480">
        <v>103348</v>
      </c>
      <c r="C68" s="481" t="s">
        <v>751</v>
      </c>
      <c r="D68" s="482" t="s">
        <v>683</v>
      </c>
      <c r="E68" s="483">
        <v>47.5</v>
      </c>
      <c r="F68" s="483">
        <v>28.89</v>
      </c>
      <c r="G68" s="483">
        <v>76.39</v>
      </c>
    </row>
    <row r="69" ht="30" spans="1:7">
      <c r="A69" s="479" t="s">
        <v>710</v>
      </c>
      <c r="B69" s="480">
        <v>103349</v>
      </c>
      <c r="C69" s="481" t="s">
        <v>752</v>
      </c>
      <c r="D69" s="482" t="s">
        <v>683</v>
      </c>
      <c r="E69" s="483">
        <v>48.12</v>
      </c>
      <c r="F69" s="483">
        <v>30.05</v>
      </c>
      <c r="G69" s="483">
        <v>78.17</v>
      </c>
    </row>
    <row r="70" ht="30" spans="1:7">
      <c r="A70" s="479" t="s">
        <v>710</v>
      </c>
      <c r="B70" s="480">
        <v>103346</v>
      </c>
      <c r="C70" s="481" t="s">
        <v>753</v>
      </c>
      <c r="D70" s="482" t="s">
        <v>683</v>
      </c>
      <c r="E70" s="483">
        <v>58.96</v>
      </c>
      <c r="F70" s="483">
        <v>43.69</v>
      </c>
      <c r="G70" s="483">
        <v>102.65</v>
      </c>
    </row>
    <row r="71" ht="30" spans="1:7">
      <c r="A71" s="479" t="s">
        <v>710</v>
      </c>
      <c r="B71" s="480">
        <v>103347</v>
      </c>
      <c r="C71" s="481" t="s">
        <v>754</v>
      </c>
      <c r="D71" s="482" t="s">
        <v>683</v>
      </c>
      <c r="E71" s="483">
        <v>59.68</v>
      </c>
      <c r="F71" s="483">
        <v>45.05</v>
      </c>
      <c r="G71" s="483">
        <v>104.73</v>
      </c>
    </row>
    <row r="72" ht="30" spans="1:7">
      <c r="A72" s="479" t="s">
        <v>710</v>
      </c>
      <c r="B72" s="480">
        <v>103324</v>
      </c>
      <c r="C72" s="481" t="s">
        <v>755</v>
      </c>
      <c r="D72" s="482" t="s">
        <v>683</v>
      </c>
      <c r="E72" s="483">
        <v>53.33</v>
      </c>
      <c r="F72" s="483">
        <v>33.47</v>
      </c>
      <c r="G72" s="483">
        <v>86.8</v>
      </c>
    </row>
    <row r="73" ht="30" spans="1:7">
      <c r="A73" s="479" t="s">
        <v>710</v>
      </c>
      <c r="B73" s="480">
        <v>103325</v>
      </c>
      <c r="C73" s="481" t="s">
        <v>756</v>
      </c>
      <c r="D73" s="482" t="s">
        <v>683</v>
      </c>
      <c r="E73" s="483">
        <v>53.99</v>
      </c>
      <c r="F73" s="483">
        <v>34.7</v>
      </c>
      <c r="G73" s="483">
        <v>88.69</v>
      </c>
    </row>
    <row r="74" ht="30" spans="1:7">
      <c r="A74" s="479" t="s">
        <v>710</v>
      </c>
      <c r="B74" s="480">
        <v>103326</v>
      </c>
      <c r="C74" s="481" t="s">
        <v>757</v>
      </c>
      <c r="D74" s="482" t="s">
        <v>683</v>
      </c>
      <c r="E74" s="483">
        <v>63.56</v>
      </c>
      <c r="F74" s="483">
        <v>38.56</v>
      </c>
      <c r="G74" s="483">
        <v>102.12</v>
      </c>
    </row>
    <row r="75" ht="30" spans="1:7">
      <c r="A75" s="479" t="s">
        <v>710</v>
      </c>
      <c r="B75" s="480">
        <v>103327</v>
      </c>
      <c r="C75" s="481" t="s">
        <v>758</v>
      </c>
      <c r="D75" s="482" t="s">
        <v>683</v>
      </c>
      <c r="E75" s="483">
        <v>64.33</v>
      </c>
      <c r="F75" s="483">
        <v>40</v>
      </c>
      <c r="G75" s="483">
        <v>104.33</v>
      </c>
    </row>
    <row r="76" ht="30" spans="1:7">
      <c r="A76" s="479" t="s">
        <v>710</v>
      </c>
      <c r="B76" s="480">
        <v>103322</v>
      </c>
      <c r="C76" s="481" t="s">
        <v>759</v>
      </c>
      <c r="D76" s="482" t="s">
        <v>683</v>
      </c>
      <c r="E76" s="483">
        <v>41.02</v>
      </c>
      <c r="F76" s="483">
        <v>23.21</v>
      </c>
      <c r="G76" s="483">
        <v>64.23</v>
      </c>
    </row>
    <row r="77" ht="30" spans="1:7">
      <c r="A77" s="479" t="s">
        <v>710</v>
      </c>
      <c r="B77" s="480">
        <v>103323</v>
      </c>
      <c r="C77" s="481" t="s">
        <v>760</v>
      </c>
      <c r="D77" s="482" t="s">
        <v>683</v>
      </c>
      <c r="E77" s="483">
        <v>41.59</v>
      </c>
      <c r="F77" s="483">
        <v>24.3</v>
      </c>
      <c r="G77" s="483">
        <v>65.89</v>
      </c>
    </row>
    <row r="78" ht="30" spans="1:7">
      <c r="A78" s="479" t="s">
        <v>710</v>
      </c>
      <c r="B78" s="480">
        <v>103318</v>
      </c>
      <c r="C78" s="481" t="s">
        <v>761</v>
      </c>
      <c r="D78" s="482" t="s">
        <v>683</v>
      </c>
      <c r="E78" s="483">
        <v>64.89</v>
      </c>
      <c r="F78" s="483">
        <v>38.53</v>
      </c>
      <c r="G78" s="483">
        <v>103.42</v>
      </c>
    </row>
    <row r="79" ht="30" spans="1:7">
      <c r="A79" s="479" t="s">
        <v>710</v>
      </c>
      <c r="B79" s="480">
        <v>103319</v>
      </c>
      <c r="C79" s="481" t="s">
        <v>762</v>
      </c>
      <c r="D79" s="482" t="s">
        <v>683</v>
      </c>
      <c r="E79" s="483">
        <v>65.45</v>
      </c>
      <c r="F79" s="483">
        <v>39.6</v>
      </c>
      <c r="G79" s="483">
        <v>105.05</v>
      </c>
    </row>
    <row r="80" ht="30" spans="1:7">
      <c r="A80" s="479" t="s">
        <v>710</v>
      </c>
      <c r="B80" s="480">
        <v>103320</v>
      </c>
      <c r="C80" s="481" t="s">
        <v>763</v>
      </c>
      <c r="D80" s="482" t="s">
        <v>683</v>
      </c>
      <c r="E80" s="483">
        <v>79.62</v>
      </c>
      <c r="F80" s="483">
        <v>43.66</v>
      </c>
      <c r="G80" s="483">
        <v>123.28</v>
      </c>
    </row>
    <row r="81" ht="30" spans="1:7">
      <c r="A81" s="479" t="s">
        <v>710</v>
      </c>
      <c r="B81" s="480">
        <v>103321</v>
      </c>
      <c r="C81" s="481" t="s">
        <v>764</v>
      </c>
      <c r="D81" s="482" t="s">
        <v>683</v>
      </c>
      <c r="E81" s="483">
        <v>80.31</v>
      </c>
      <c r="F81" s="483">
        <v>45.01</v>
      </c>
      <c r="G81" s="483">
        <v>125.32</v>
      </c>
    </row>
    <row r="82" ht="30" spans="1:7">
      <c r="A82" s="479" t="s">
        <v>710</v>
      </c>
      <c r="B82" s="480">
        <v>103316</v>
      </c>
      <c r="C82" s="481" t="s">
        <v>765</v>
      </c>
      <c r="D82" s="482" t="s">
        <v>683</v>
      </c>
      <c r="E82" s="483">
        <v>50.78</v>
      </c>
      <c r="F82" s="483">
        <v>28.24</v>
      </c>
      <c r="G82" s="483">
        <v>79.02</v>
      </c>
    </row>
    <row r="83" ht="30" spans="1:7">
      <c r="A83" s="479" t="s">
        <v>710</v>
      </c>
      <c r="B83" s="480">
        <v>103317</v>
      </c>
      <c r="C83" s="481" t="s">
        <v>766</v>
      </c>
      <c r="D83" s="482" t="s">
        <v>683</v>
      </c>
      <c r="E83" s="483">
        <v>51.26</v>
      </c>
      <c r="F83" s="483">
        <v>29.15</v>
      </c>
      <c r="G83" s="483">
        <v>80.41</v>
      </c>
    </row>
    <row r="84" ht="30" spans="1:7">
      <c r="A84" s="479" t="s">
        <v>767</v>
      </c>
      <c r="B84" s="480">
        <v>101166</v>
      </c>
      <c r="C84" s="481" t="s">
        <v>768</v>
      </c>
      <c r="D84" s="482" t="s">
        <v>769</v>
      </c>
      <c r="E84" s="483">
        <v>415.61</v>
      </c>
      <c r="F84" s="483">
        <v>326.54</v>
      </c>
      <c r="G84" s="483">
        <v>742.15</v>
      </c>
    </row>
    <row r="85" ht="30" spans="1:7">
      <c r="A85" s="479" t="s">
        <v>767</v>
      </c>
      <c r="B85" s="480">
        <v>101165</v>
      </c>
      <c r="C85" s="481" t="s">
        <v>770</v>
      </c>
      <c r="D85" s="482" t="s">
        <v>769</v>
      </c>
      <c r="E85" s="483">
        <v>631.74</v>
      </c>
      <c r="F85" s="483">
        <v>398.32</v>
      </c>
      <c r="G85" s="483">
        <v>1030.06</v>
      </c>
    </row>
    <row r="86" ht="30" spans="1:7">
      <c r="A86" s="479" t="s">
        <v>767</v>
      </c>
      <c r="B86" s="480">
        <v>101163</v>
      </c>
      <c r="C86" s="481" t="s">
        <v>771</v>
      </c>
      <c r="D86" s="482" t="s">
        <v>683</v>
      </c>
      <c r="E86" s="483">
        <v>470.18</v>
      </c>
      <c r="F86" s="483">
        <v>158.15</v>
      </c>
      <c r="G86" s="483">
        <v>628.33</v>
      </c>
    </row>
    <row r="87" ht="30" spans="1:7">
      <c r="A87" s="479" t="s">
        <v>767</v>
      </c>
      <c r="B87" s="480">
        <v>101164</v>
      </c>
      <c r="C87" s="481" t="s">
        <v>772</v>
      </c>
      <c r="D87" s="482" t="s">
        <v>683</v>
      </c>
      <c r="E87" s="483">
        <v>478.26</v>
      </c>
      <c r="F87" s="483">
        <v>158.91</v>
      </c>
      <c r="G87" s="483">
        <v>637.17</v>
      </c>
    </row>
    <row r="88" ht="30" spans="1:7">
      <c r="A88" s="479" t="s">
        <v>767</v>
      </c>
      <c r="B88" s="480">
        <v>101162</v>
      </c>
      <c r="C88" s="481" t="s">
        <v>773</v>
      </c>
      <c r="D88" s="482" t="s">
        <v>683</v>
      </c>
      <c r="E88" s="483">
        <v>93.76</v>
      </c>
      <c r="F88" s="483">
        <v>84.71</v>
      </c>
      <c r="G88" s="483">
        <v>178.47</v>
      </c>
    </row>
    <row r="89" ht="30" spans="1:7">
      <c r="A89" s="479" t="s">
        <v>767</v>
      </c>
      <c r="B89" s="480">
        <v>101161</v>
      </c>
      <c r="C89" s="481" t="s">
        <v>774</v>
      </c>
      <c r="D89" s="482" t="s">
        <v>683</v>
      </c>
      <c r="E89" s="483">
        <v>153.94</v>
      </c>
      <c r="F89" s="483">
        <v>77.57</v>
      </c>
      <c r="G89" s="483">
        <v>231.51</v>
      </c>
    </row>
    <row r="90" ht="30" spans="1:7">
      <c r="A90" s="479" t="s">
        <v>767</v>
      </c>
      <c r="B90" s="480">
        <v>101159</v>
      </c>
      <c r="C90" s="481" t="s">
        <v>775</v>
      </c>
      <c r="D90" s="482" t="s">
        <v>683</v>
      </c>
      <c r="E90" s="483">
        <v>79.28</v>
      </c>
      <c r="F90" s="483">
        <v>75.64</v>
      </c>
      <c r="G90" s="483">
        <v>154.92</v>
      </c>
    </row>
    <row r="91" ht="30" spans="1:7">
      <c r="A91" s="479" t="s">
        <v>767</v>
      </c>
      <c r="B91" s="480">
        <v>101154</v>
      </c>
      <c r="C91" s="481" t="s">
        <v>776</v>
      </c>
      <c r="D91" s="482" t="s">
        <v>683</v>
      </c>
      <c r="E91" s="483">
        <v>101.91</v>
      </c>
      <c r="F91" s="483">
        <v>31.81</v>
      </c>
      <c r="G91" s="483">
        <v>133.72</v>
      </c>
    </row>
    <row r="92" ht="30" spans="1:7">
      <c r="A92" s="479" t="s">
        <v>767</v>
      </c>
      <c r="B92" s="480">
        <v>101155</v>
      </c>
      <c r="C92" s="481" t="s">
        <v>777</v>
      </c>
      <c r="D92" s="482" t="s">
        <v>683</v>
      </c>
      <c r="E92" s="483">
        <v>144.97</v>
      </c>
      <c r="F92" s="483">
        <v>41.98</v>
      </c>
      <c r="G92" s="483">
        <v>186.95</v>
      </c>
    </row>
    <row r="93" ht="30" spans="1:7">
      <c r="A93" s="479" t="s">
        <v>767</v>
      </c>
      <c r="B93" s="480">
        <v>101156</v>
      </c>
      <c r="C93" s="481" t="s">
        <v>778</v>
      </c>
      <c r="D93" s="482" t="s">
        <v>683</v>
      </c>
      <c r="E93" s="483">
        <v>215.62</v>
      </c>
      <c r="F93" s="483">
        <v>57.24</v>
      </c>
      <c r="G93" s="483">
        <v>272.86</v>
      </c>
    </row>
    <row r="94" ht="30" spans="1:7">
      <c r="A94" s="479" t="s">
        <v>767</v>
      </c>
      <c r="B94" s="480">
        <v>101158</v>
      </c>
      <c r="C94" s="481" t="s">
        <v>779</v>
      </c>
      <c r="D94" s="482" t="s">
        <v>683</v>
      </c>
      <c r="E94" s="483">
        <v>70.9</v>
      </c>
      <c r="F94" s="483">
        <v>21.19</v>
      </c>
      <c r="G94" s="483">
        <v>92.09</v>
      </c>
    </row>
    <row r="95" ht="30" spans="1:7">
      <c r="A95" s="479" t="s">
        <v>767</v>
      </c>
      <c r="B95" s="480">
        <v>101157</v>
      </c>
      <c r="C95" s="481" t="s">
        <v>780</v>
      </c>
      <c r="D95" s="482" t="s">
        <v>683</v>
      </c>
      <c r="E95" s="483">
        <v>52.94</v>
      </c>
      <c r="F95" s="483">
        <v>18.08</v>
      </c>
      <c r="G95" s="483">
        <v>71.02</v>
      </c>
    </row>
    <row r="96" ht="30" spans="1:7">
      <c r="A96" s="479" t="s">
        <v>781</v>
      </c>
      <c r="B96" s="480">
        <v>87382</v>
      </c>
      <c r="C96" s="481" t="s">
        <v>782</v>
      </c>
      <c r="D96" s="482" t="s">
        <v>769</v>
      </c>
      <c r="E96" s="483">
        <v>1532.65</v>
      </c>
      <c r="F96" s="483">
        <v>111.29</v>
      </c>
      <c r="G96" s="483">
        <v>1643.94</v>
      </c>
    </row>
    <row r="97" ht="30" spans="1:7">
      <c r="A97" s="479" t="s">
        <v>781</v>
      </c>
      <c r="B97" s="480">
        <v>87383</v>
      </c>
      <c r="C97" s="481" t="s">
        <v>783</v>
      </c>
      <c r="D97" s="482" t="s">
        <v>769</v>
      </c>
      <c r="E97" s="483">
        <v>1539.58</v>
      </c>
      <c r="F97" s="483">
        <v>87.36</v>
      </c>
      <c r="G97" s="483">
        <v>1626.94</v>
      </c>
    </row>
    <row r="98" ht="30" spans="1:7">
      <c r="A98" s="479" t="s">
        <v>781</v>
      </c>
      <c r="B98" s="480">
        <v>87384</v>
      </c>
      <c r="C98" s="481" t="s">
        <v>784</v>
      </c>
      <c r="D98" s="482" t="s">
        <v>769</v>
      </c>
      <c r="E98" s="483">
        <v>1542.5</v>
      </c>
      <c r="F98" s="483">
        <v>63.6</v>
      </c>
      <c r="G98" s="483">
        <v>1606.1</v>
      </c>
    </row>
    <row r="99" ht="30" spans="1:7">
      <c r="A99" s="479" t="s">
        <v>781</v>
      </c>
      <c r="B99" s="480">
        <v>87398</v>
      </c>
      <c r="C99" s="481" t="s">
        <v>785</v>
      </c>
      <c r="D99" s="482" t="s">
        <v>769</v>
      </c>
      <c r="E99" s="483">
        <v>1646.54</v>
      </c>
      <c r="F99" s="483">
        <v>245.81</v>
      </c>
      <c r="G99" s="483">
        <v>1892.35</v>
      </c>
    </row>
    <row r="100" ht="30" spans="1:7">
      <c r="A100" s="479" t="s">
        <v>781</v>
      </c>
      <c r="B100" s="480">
        <v>87395</v>
      </c>
      <c r="C100" s="481" t="s">
        <v>786</v>
      </c>
      <c r="D100" s="482" t="s">
        <v>769</v>
      </c>
      <c r="E100" s="483">
        <v>3046.63</v>
      </c>
      <c r="F100" s="483">
        <v>145.22</v>
      </c>
      <c r="G100" s="483">
        <v>3191.85</v>
      </c>
    </row>
    <row r="101" ht="30" spans="1:7">
      <c r="A101" s="479" t="s">
        <v>781</v>
      </c>
      <c r="B101" s="480">
        <v>87396</v>
      </c>
      <c r="C101" s="481" t="s">
        <v>787</v>
      </c>
      <c r="D101" s="482" t="s">
        <v>769</v>
      </c>
      <c r="E101" s="483">
        <v>3077.5</v>
      </c>
      <c r="F101" s="483">
        <v>117.91</v>
      </c>
      <c r="G101" s="483">
        <v>3195.41</v>
      </c>
    </row>
    <row r="102" ht="30" spans="1:7">
      <c r="A102" s="479" t="s">
        <v>781</v>
      </c>
      <c r="B102" s="480">
        <v>87397</v>
      </c>
      <c r="C102" s="481" t="s">
        <v>788</v>
      </c>
      <c r="D102" s="482" t="s">
        <v>769</v>
      </c>
      <c r="E102" s="483">
        <v>3108.25</v>
      </c>
      <c r="F102" s="483">
        <v>91.51</v>
      </c>
      <c r="G102" s="483">
        <v>3199.76</v>
      </c>
    </row>
    <row r="103" spans="1:7">
      <c r="A103" s="479" t="s">
        <v>781</v>
      </c>
      <c r="B103" s="480">
        <v>87402</v>
      </c>
      <c r="C103" s="481" t="s">
        <v>789</v>
      </c>
      <c r="D103" s="482" t="s">
        <v>769</v>
      </c>
      <c r="E103" s="483">
        <v>3197.27</v>
      </c>
      <c r="F103" s="483">
        <v>308.12</v>
      </c>
      <c r="G103" s="483">
        <v>3505.39</v>
      </c>
    </row>
    <row r="104" ht="30" spans="1:7">
      <c r="A104" s="479" t="s">
        <v>781</v>
      </c>
      <c r="B104" s="480">
        <v>87391</v>
      </c>
      <c r="C104" s="481" t="s">
        <v>790</v>
      </c>
      <c r="D104" s="482" t="s">
        <v>769</v>
      </c>
      <c r="E104" s="483">
        <v>4864.69</v>
      </c>
      <c r="F104" s="483">
        <v>145.28</v>
      </c>
      <c r="G104" s="483">
        <v>5009.97</v>
      </c>
    </row>
    <row r="105" ht="30" spans="1:7">
      <c r="A105" s="479" t="s">
        <v>781</v>
      </c>
      <c r="B105" s="480">
        <v>87393</v>
      </c>
      <c r="C105" s="481" t="s">
        <v>791</v>
      </c>
      <c r="D105" s="482" t="s">
        <v>769</v>
      </c>
      <c r="E105" s="483">
        <v>4920.07</v>
      </c>
      <c r="F105" s="483">
        <v>117.88</v>
      </c>
      <c r="G105" s="483">
        <v>5037.95</v>
      </c>
    </row>
    <row r="106" ht="30" spans="1:7">
      <c r="A106" s="479" t="s">
        <v>781</v>
      </c>
      <c r="B106" s="480">
        <v>87394</v>
      </c>
      <c r="C106" s="481" t="s">
        <v>792</v>
      </c>
      <c r="D106" s="482" t="s">
        <v>769</v>
      </c>
      <c r="E106" s="483">
        <v>4973.95</v>
      </c>
      <c r="F106" s="483">
        <v>91.68</v>
      </c>
      <c r="G106" s="483">
        <v>5065.63</v>
      </c>
    </row>
    <row r="107" spans="1:7">
      <c r="A107" s="479" t="s">
        <v>781</v>
      </c>
      <c r="B107" s="480">
        <v>87401</v>
      </c>
      <c r="C107" s="481" t="s">
        <v>793</v>
      </c>
      <c r="D107" s="482" t="s">
        <v>769</v>
      </c>
      <c r="E107" s="483">
        <v>5052.5</v>
      </c>
      <c r="F107" s="483">
        <v>308.24</v>
      </c>
      <c r="G107" s="483">
        <v>5360.74</v>
      </c>
    </row>
    <row r="108" ht="30" spans="1:7">
      <c r="A108" s="479" t="s">
        <v>781</v>
      </c>
      <c r="B108" s="480">
        <v>87407</v>
      </c>
      <c r="C108" s="481" t="s">
        <v>794</v>
      </c>
      <c r="D108" s="482" t="s">
        <v>769</v>
      </c>
      <c r="E108" s="483">
        <v>1569.28</v>
      </c>
      <c r="F108" s="483">
        <v>105.86</v>
      </c>
      <c r="G108" s="483">
        <v>1675.14</v>
      </c>
    </row>
    <row r="109" ht="30" spans="1:7">
      <c r="A109" s="479" t="s">
        <v>781</v>
      </c>
      <c r="B109" s="480">
        <v>87408</v>
      </c>
      <c r="C109" s="481" t="s">
        <v>795</v>
      </c>
      <c r="D109" s="482" t="s">
        <v>769</v>
      </c>
      <c r="E109" s="483">
        <v>1569.93</v>
      </c>
      <c r="F109" s="483">
        <v>79.32</v>
      </c>
      <c r="G109" s="483">
        <v>1649.25</v>
      </c>
    </row>
    <row r="110" ht="30" spans="1:7">
      <c r="A110" s="479" t="s">
        <v>781</v>
      </c>
      <c r="B110" s="480">
        <v>87404</v>
      </c>
      <c r="C110" s="481" t="s">
        <v>796</v>
      </c>
      <c r="D110" s="482" t="s">
        <v>769</v>
      </c>
      <c r="E110" s="483">
        <v>4543.82</v>
      </c>
      <c r="F110" s="483">
        <v>157</v>
      </c>
      <c r="G110" s="483">
        <v>4700.82</v>
      </c>
    </row>
    <row r="111" ht="30" spans="1:7">
      <c r="A111" s="479" t="s">
        <v>781</v>
      </c>
      <c r="B111" s="480">
        <v>87405</v>
      </c>
      <c r="C111" s="481" t="s">
        <v>797</v>
      </c>
      <c r="D111" s="482" t="s">
        <v>769</v>
      </c>
      <c r="E111" s="483">
        <v>4571.66</v>
      </c>
      <c r="F111" s="483">
        <v>117.7</v>
      </c>
      <c r="G111" s="483">
        <v>4689.36</v>
      </c>
    </row>
    <row r="112" ht="30" spans="1:7">
      <c r="A112" s="479" t="s">
        <v>781</v>
      </c>
      <c r="B112" s="480">
        <v>87388</v>
      </c>
      <c r="C112" s="481" t="s">
        <v>798</v>
      </c>
      <c r="D112" s="482" t="s">
        <v>769</v>
      </c>
      <c r="E112" s="483">
        <v>4386.46</v>
      </c>
      <c r="F112" s="483">
        <v>112.01</v>
      </c>
      <c r="G112" s="483">
        <v>4498.47</v>
      </c>
    </row>
    <row r="113" ht="30" spans="1:7">
      <c r="A113" s="479" t="s">
        <v>781</v>
      </c>
      <c r="B113" s="480">
        <v>87389</v>
      </c>
      <c r="C113" s="481" t="s">
        <v>799</v>
      </c>
      <c r="D113" s="482" t="s">
        <v>769</v>
      </c>
      <c r="E113" s="483">
        <v>4414.55</v>
      </c>
      <c r="F113" s="483">
        <v>86.41</v>
      </c>
      <c r="G113" s="483">
        <v>4500.96</v>
      </c>
    </row>
    <row r="114" ht="30" spans="1:7">
      <c r="A114" s="479" t="s">
        <v>781</v>
      </c>
      <c r="B114" s="480">
        <v>87390</v>
      </c>
      <c r="C114" s="481" t="s">
        <v>800</v>
      </c>
      <c r="D114" s="482" t="s">
        <v>769</v>
      </c>
      <c r="E114" s="483">
        <v>4446.39</v>
      </c>
      <c r="F114" s="483">
        <v>63.59</v>
      </c>
      <c r="G114" s="483">
        <v>4509.98</v>
      </c>
    </row>
    <row r="115" ht="30" spans="1:7">
      <c r="A115" s="479" t="s">
        <v>781</v>
      </c>
      <c r="B115" s="480">
        <v>87385</v>
      </c>
      <c r="C115" s="481" t="s">
        <v>801</v>
      </c>
      <c r="D115" s="482" t="s">
        <v>769</v>
      </c>
      <c r="E115" s="483">
        <v>1785.71</v>
      </c>
      <c r="F115" s="483">
        <v>132.75</v>
      </c>
      <c r="G115" s="483">
        <v>1918.46</v>
      </c>
    </row>
    <row r="116" ht="30" spans="1:7">
      <c r="A116" s="479" t="s">
        <v>781</v>
      </c>
      <c r="B116" s="480">
        <v>87386</v>
      </c>
      <c r="C116" s="481" t="s">
        <v>802</v>
      </c>
      <c r="D116" s="482" t="s">
        <v>769</v>
      </c>
      <c r="E116" s="483">
        <v>1792.02</v>
      </c>
      <c r="F116" s="483">
        <v>100.29</v>
      </c>
      <c r="G116" s="483">
        <v>1892.31</v>
      </c>
    </row>
    <row r="117" ht="30" spans="1:7">
      <c r="A117" s="479" t="s">
        <v>781</v>
      </c>
      <c r="B117" s="480">
        <v>87387</v>
      </c>
      <c r="C117" s="481" t="s">
        <v>803</v>
      </c>
      <c r="D117" s="482" t="s">
        <v>769</v>
      </c>
      <c r="E117" s="483">
        <v>1797.65</v>
      </c>
      <c r="F117" s="483">
        <v>74.51</v>
      </c>
      <c r="G117" s="483">
        <v>1872.16</v>
      </c>
    </row>
    <row r="118" spans="1:7">
      <c r="A118" s="479" t="s">
        <v>781</v>
      </c>
      <c r="B118" s="480">
        <v>87399</v>
      </c>
      <c r="C118" s="481" t="s">
        <v>804</v>
      </c>
      <c r="D118" s="482" t="s">
        <v>769</v>
      </c>
      <c r="E118" s="483">
        <v>1902.97</v>
      </c>
      <c r="F118" s="483">
        <v>264.17</v>
      </c>
      <c r="G118" s="483">
        <v>2167.14</v>
      </c>
    </row>
    <row r="119" ht="30" spans="1:7">
      <c r="A119" s="479" t="s">
        <v>781</v>
      </c>
      <c r="B119" s="480">
        <v>100464</v>
      </c>
      <c r="C119" s="481" t="s">
        <v>805</v>
      </c>
      <c r="D119" s="482" t="s">
        <v>769</v>
      </c>
      <c r="E119" s="483">
        <v>466.89</v>
      </c>
      <c r="F119" s="483">
        <v>132.83</v>
      </c>
      <c r="G119" s="483">
        <v>599.72</v>
      </c>
    </row>
    <row r="120" ht="30" spans="1:7">
      <c r="A120" s="479" t="s">
        <v>781</v>
      </c>
      <c r="B120" s="480">
        <v>100465</v>
      </c>
      <c r="C120" s="481" t="s">
        <v>806</v>
      </c>
      <c r="D120" s="482" t="s">
        <v>769</v>
      </c>
      <c r="E120" s="483">
        <v>453.89</v>
      </c>
      <c r="F120" s="483">
        <v>87.61</v>
      </c>
      <c r="G120" s="483">
        <v>541.5</v>
      </c>
    </row>
    <row r="121" ht="30" spans="1:7">
      <c r="A121" s="479" t="s">
        <v>781</v>
      </c>
      <c r="B121" s="480">
        <v>100466</v>
      </c>
      <c r="C121" s="481" t="s">
        <v>807</v>
      </c>
      <c r="D121" s="482" t="s">
        <v>769</v>
      </c>
      <c r="E121" s="483">
        <v>448.35</v>
      </c>
      <c r="F121" s="483">
        <v>62.23</v>
      </c>
      <c r="G121" s="483">
        <v>510.58</v>
      </c>
    </row>
    <row r="122" ht="30" spans="1:7">
      <c r="A122" s="479" t="s">
        <v>781</v>
      </c>
      <c r="B122" s="480">
        <v>88627</v>
      </c>
      <c r="C122" s="481" t="s">
        <v>808</v>
      </c>
      <c r="D122" s="482" t="s">
        <v>769</v>
      </c>
      <c r="E122" s="483">
        <v>508.1</v>
      </c>
      <c r="F122" s="483">
        <v>171.35</v>
      </c>
      <c r="G122" s="483">
        <v>679.45</v>
      </c>
    </row>
    <row r="123" ht="30" spans="1:7">
      <c r="A123" s="479" t="s">
        <v>781</v>
      </c>
      <c r="B123" s="480">
        <v>88626</v>
      </c>
      <c r="C123" s="481" t="s">
        <v>809</v>
      </c>
      <c r="D123" s="482" t="s">
        <v>769</v>
      </c>
      <c r="E123" s="483">
        <v>461.26</v>
      </c>
      <c r="F123" s="483">
        <v>96.89</v>
      </c>
      <c r="G123" s="483">
        <v>558.15</v>
      </c>
    </row>
    <row r="124" ht="30" spans="1:7">
      <c r="A124" s="479" t="s">
        <v>781</v>
      </c>
      <c r="B124" s="480">
        <v>100488</v>
      </c>
      <c r="C124" s="481" t="s">
        <v>810</v>
      </c>
      <c r="D124" s="482" t="s">
        <v>769</v>
      </c>
      <c r="E124" s="483">
        <v>462.3</v>
      </c>
      <c r="F124" s="483">
        <v>77.13</v>
      </c>
      <c r="G124" s="483">
        <v>539.43</v>
      </c>
    </row>
    <row r="125" ht="45" spans="1:7">
      <c r="A125" s="479" t="s">
        <v>781</v>
      </c>
      <c r="B125" s="480">
        <v>87368</v>
      </c>
      <c r="C125" s="481" t="s">
        <v>811</v>
      </c>
      <c r="D125" s="482" t="s">
        <v>769</v>
      </c>
      <c r="E125" s="483">
        <v>497.33</v>
      </c>
      <c r="F125" s="483">
        <v>220.93</v>
      </c>
      <c r="G125" s="483">
        <v>718.26</v>
      </c>
    </row>
    <row r="126" ht="45" spans="1:7">
      <c r="A126" s="479" t="s">
        <v>781</v>
      </c>
      <c r="B126" s="480">
        <v>87289</v>
      </c>
      <c r="C126" s="481" t="s">
        <v>812</v>
      </c>
      <c r="D126" s="482" t="s">
        <v>769</v>
      </c>
      <c r="E126" s="483">
        <v>442.64</v>
      </c>
      <c r="F126" s="483">
        <v>121.59</v>
      </c>
      <c r="G126" s="483">
        <v>564.23</v>
      </c>
    </row>
    <row r="127" ht="45" spans="1:7">
      <c r="A127" s="479" t="s">
        <v>781</v>
      </c>
      <c r="B127" s="480">
        <v>87290</v>
      </c>
      <c r="C127" s="481" t="s">
        <v>813</v>
      </c>
      <c r="D127" s="482" t="s">
        <v>769</v>
      </c>
      <c r="E127" s="483">
        <v>443.27</v>
      </c>
      <c r="F127" s="483">
        <v>100.08</v>
      </c>
      <c r="G127" s="483">
        <v>543.35</v>
      </c>
    </row>
    <row r="128" ht="45" spans="1:7">
      <c r="A128" s="479" t="s">
        <v>781</v>
      </c>
      <c r="B128" s="480">
        <v>87333</v>
      </c>
      <c r="C128" s="481" t="s">
        <v>814</v>
      </c>
      <c r="D128" s="482" t="s">
        <v>769</v>
      </c>
      <c r="E128" s="483">
        <v>440.4</v>
      </c>
      <c r="F128" s="483">
        <v>133.85</v>
      </c>
      <c r="G128" s="483">
        <v>574.25</v>
      </c>
    </row>
    <row r="129" ht="45" spans="1:7">
      <c r="A129" s="479" t="s">
        <v>781</v>
      </c>
      <c r="B129" s="480">
        <v>87334</v>
      </c>
      <c r="C129" s="481" t="s">
        <v>815</v>
      </c>
      <c r="D129" s="482" t="s">
        <v>769</v>
      </c>
      <c r="E129" s="483">
        <v>427.6</v>
      </c>
      <c r="F129" s="483">
        <v>88.7</v>
      </c>
      <c r="G129" s="483">
        <v>516.3</v>
      </c>
    </row>
    <row r="130" ht="30" spans="1:7">
      <c r="A130" s="479" t="s">
        <v>781</v>
      </c>
      <c r="B130" s="480">
        <v>105515</v>
      </c>
      <c r="C130" s="481" t="s">
        <v>816</v>
      </c>
      <c r="D130" s="482" t="s">
        <v>769</v>
      </c>
      <c r="E130" s="483">
        <v>672</v>
      </c>
      <c r="F130" s="483">
        <v>175.3</v>
      </c>
      <c r="G130" s="483">
        <v>847.3</v>
      </c>
    </row>
    <row r="131" ht="45" spans="1:7">
      <c r="A131" s="479" t="s">
        <v>781</v>
      </c>
      <c r="B131" s="480">
        <v>87367</v>
      </c>
      <c r="C131" s="481" t="s">
        <v>817</v>
      </c>
      <c r="D131" s="482" t="s">
        <v>769</v>
      </c>
      <c r="E131" s="483">
        <v>514.87</v>
      </c>
      <c r="F131" s="483">
        <v>219.19</v>
      </c>
      <c r="G131" s="483">
        <v>734.06</v>
      </c>
    </row>
    <row r="132" ht="45" spans="1:7">
      <c r="A132" s="479" t="s">
        <v>781</v>
      </c>
      <c r="B132" s="480">
        <v>87286</v>
      </c>
      <c r="C132" s="481" t="s">
        <v>818</v>
      </c>
      <c r="D132" s="482" t="s">
        <v>769</v>
      </c>
      <c r="E132" s="483">
        <v>459.85</v>
      </c>
      <c r="F132" s="483">
        <v>128.86</v>
      </c>
      <c r="G132" s="483">
        <v>588.71</v>
      </c>
    </row>
    <row r="133" ht="45" spans="1:7">
      <c r="A133" s="479" t="s">
        <v>781</v>
      </c>
      <c r="B133" s="480">
        <v>87287</v>
      </c>
      <c r="C133" s="481" t="s">
        <v>819</v>
      </c>
      <c r="D133" s="482" t="s">
        <v>769</v>
      </c>
      <c r="E133" s="483">
        <v>459.82</v>
      </c>
      <c r="F133" s="483">
        <v>93.24</v>
      </c>
      <c r="G133" s="483">
        <v>553.06</v>
      </c>
    </row>
    <row r="134" ht="45" spans="1:7">
      <c r="A134" s="479" t="s">
        <v>781</v>
      </c>
      <c r="B134" s="480">
        <v>87331</v>
      </c>
      <c r="C134" s="481" t="s">
        <v>820</v>
      </c>
      <c r="D134" s="482" t="s">
        <v>769</v>
      </c>
      <c r="E134" s="483">
        <v>467.22</v>
      </c>
      <c r="F134" s="483">
        <v>154.82</v>
      </c>
      <c r="G134" s="483">
        <v>622.04</v>
      </c>
    </row>
    <row r="135" ht="45" spans="1:7">
      <c r="A135" s="479" t="s">
        <v>781</v>
      </c>
      <c r="B135" s="480">
        <v>87332</v>
      </c>
      <c r="C135" s="481" t="s">
        <v>821</v>
      </c>
      <c r="D135" s="482" t="s">
        <v>769</v>
      </c>
      <c r="E135" s="483">
        <v>445.54</v>
      </c>
      <c r="F135" s="483">
        <v>82.47</v>
      </c>
      <c r="G135" s="483">
        <v>528.01</v>
      </c>
    </row>
    <row r="136" ht="45" spans="1:7">
      <c r="A136" s="479" t="s">
        <v>781</v>
      </c>
      <c r="B136" s="480">
        <v>87369</v>
      </c>
      <c r="C136" s="481" t="s">
        <v>822</v>
      </c>
      <c r="D136" s="482" t="s">
        <v>769</v>
      </c>
      <c r="E136" s="483">
        <v>508.98</v>
      </c>
      <c r="F136" s="483">
        <v>216.68</v>
      </c>
      <c r="G136" s="483">
        <v>725.66</v>
      </c>
    </row>
    <row r="137" ht="45" spans="1:7">
      <c r="A137" s="479" t="s">
        <v>781</v>
      </c>
      <c r="B137" s="480">
        <v>87292</v>
      </c>
      <c r="C137" s="481" t="s">
        <v>823</v>
      </c>
      <c r="D137" s="482" t="s">
        <v>769</v>
      </c>
      <c r="E137" s="483">
        <v>453.41</v>
      </c>
      <c r="F137" s="483">
        <v>112.35</v>
      </c>
      <c r="G137" s="483">
        <v>565.76</v>
      </c>
    </row>
    <row r="138" ht="45" spans="1:7">
      <c r="A138" s="479" t="s">
        <v>781</v>
      </c>
      <c r="B138" s="480">
        <v>87335</v>
      </c>
      <c r="C138" s="481" t="s">
        <v>824</v>
      </c>
      <c r="D138" s="482" t="s">
        <v>769</v>
      </c>
      <c r="E138" s="483">
        <v>438.79</v>
      </c>
      <c r="F138" s="483">
        <v>123.83</v>
      </c>
      <c r="G138" s="483">
        <v>562.62</v>
      </c>
    </row>
    <row r="139" ht="45" spans="1:7">
      <c r="A139" s="479" t="s">
        <v>781</v>
      </c>
      <c r="B139" s="480">
        <v>87336</v>
      </c>
      <c r="C139" s="481" t="s">
        <v>825</v>
      </c>
      <c r="D139" s="482" t="s">
        <v>769</v>
      </c>
      <c r="E139" s="483">
        <v>440.02</v>
      </c>
      <c r="F139" s="483">
        <v>85</v>
      </c>
      <c r="G139" s="483">
        <v>525.02</v>
      </c>
    </row>
    <row r="140" ht="45" spans="1:7">
      <c r="A140" s="479" t="s">
        <v>781</v>
      </c>
      <c r="B140" s="480">
        <v>87370</v>
      </c>
      <c r="C140" s="481" t="s">
        <v>826</v>
      </c>
      <c r="D140" s="482" t="s">
        <v>769</v>
      </c>
      <c r="E140" s="483">
        <v>488.99</v>
      </c>
      <c r="F140" s="483">
        <v>218.05</v>
      </c>
      <c r="G140" s="483">
        <v>707.04</v>
      </c>
    </row>
    <row r="141" ht="45" spans="1:7">
      <c r="A141" s="479" t="s">
        <v>781</v>
      </c>
      <c r="B141" s="480">
        <v>88715</v>
      </c>
      <c r="C141" s="481" t="s">
        <v>827</v>
      </c>
      <c r="D141" s="482" t="s">
        <v>769</v>
      </c>
      <c r="E141" s="483">
        <v>430.85</v>
      </c>
      <c r="F141" s="483">
        <v>106.36</v>
      </c>
      <c r="G141" s="483">
        <v>537.21</v>
      </c>
    </row>
    <row r="142" ht="45" spans="1:7">
      <c r="A142" s="479" t="s">
        <v>781</v>
      </c>
      <c r="B142" s="480">
        <v>87294</v>
      </c>
      <c r="C142" s="481" t="s">
        <v>828</v>
      </c>
      <c r="D142" s="482" t="s">
        <v>769</v>
      </c>
      <c r="E142" s="483">
        <v>435.01</v>
      </c>
      <c r="F142" s="483">
        <v>106.58</v>
      </c>
      <c r="G142" s="483">
        <v>541.59</v>
      </c>
    </row>
    <row r="143" ht="45" spans="1:7">
      <c r="A143" s="479" t="s">
        <v>781</v>
      </c>
      <c r="B143" s="480">
        <v>87337</v>
      </c>
      <c r="C143" s="481" t="s">
        <v>829</v>
      </c>
      <c r="D143" s="482" t="s">
        <v>769</v>
      </c>
      <c r="E143" s="483">
        <v>430.79</v>
      </c>
      <c r="F143" s="483">
        <v>121.85</v>
      </c>
      <c r="G143" s="483">
        <v>552.64</v>
      </c>
    </row>
    <row r="144" ht="45" spans="1:7">
      <c r="A144" s="479" t="s">
        <v>781</v>
      </c>
      <c r="B144" s="480">
        <v>100487</v>
      </c>
      <c r="C144" s="481" t="s">
        <v>830</v>
      </c>
      <c r="D144" s="482" t="s">
        <v>769</v>
      </c>
      <c r="E144" s="483">
        <v>418.68</v>
      </c>
      <c r="F144" s="483">
        <v>81.77</v>
      </c>
      <c r="G144" s="483">
        <v>500.45</v>
      </c>
    </row>
    <row r="145" ht="30" spans="1:7">
      <c r="A145" s="479" t="s">
        <v>781</v>
      </c>
      <c r="B145" s="480">
        <v>87380</v>
      </c>
      <c r="C145" s="481" t="s">
        <v>831</v>
      </c>
      <c r="D145" s="482" t="s">
        <v>769</v>
      </c>
      <c r="E145" s="483">
        <v>3258.46</v>
      </c>
      <c r="F145" s="483">
        <v>212.04</v>
      </c>
      <c r="G145" s="483">
        <v>3470.5</v>
      </c>
    </row>
    <row r="146" ht="45" spans="1:7">
      <c r="A146" s="479" t="s">
        <v>781</v>
      </c>
      <c r="B146" s="480">
        <v>87322</v>
      </c>
      <c r="C146" s="481" t="s">
        <v>832</v>
      </c>
      <c r="D146" s="482" t="s">
        <v>769</v>
      </c>
      <c r="E146" s="483">
        <v>3231.51</v>
      </c>
      <c r="F146" s="483">
        <v>113.73</v>
      </c>
      <c r="G146" s="483">
        <v>3345.24</v>
      </c>
    </row>
    <row r="147" ht="45" spans="1:7">
      <c r="A147" s="479" t="s">
        <v>781</v>
      </c>
      <c r="B147" s="480">
        <v>87323</v>
      </c>
      <c r="C147" s="481" t="s">
        <v>833</v>
      </c>
      <c r="D147" s="482" t="s">
        <v>769</v>
      </c>
      <c r="E147" s="483">
        <v>3242.08</v>
      </c>
      <c r="F147" s="483">
        <v>86.88</v>
      </c>
      <c r="G147" s="483">
        <v>3328.96</v>
      </c>
    </row>
    <row r="148" ht="45" spans="1:7">
      <c r="A148" s="479" t="s">
        <v>781</v>
      </c>
      <c r="B148" s="480">
        <v>87360</v>
      </c>
      <c r="C148" s="481" t="s">
        <v>834</v>
      </c>
      <c r="D148" s="482" t="s">
        <v>769</v>
      </c>
      <c r="E148" s="483">
        <v>3165.02</v>
      </c>
      <c r="F148" s="483">
        <v>172.2</v>
      </c>
      <c r="G148" s="483">
        <v>3337.22</v>
      </c>
    </row>
    <row r="149" ht="45" spans="1:7">
      <c r="A149" s="479" t="s">
        <v>781</v>
      </c>
      <c r="B149" s="480">
        <v>87361</v>
      </c>
      <c r="C149" s="481" t="s">
        <v>835</v>
      </c>
      <c r="D149" s="482" t="s">
        <v>769</v>
      </c>
      <c r="E149" s="483">
        <v>3158.9</v>
      </c>
      <c r="F149" s="483">
        <v>102.74</v>
      </c>
      <c r="G149" s="483">
        <v>3261.64</v>
      </c>
    </row>
    <row r="150" ht="45" spans="1:7">
      <c r="A150" s="479" t="s">
        <v>781</v>
      </c>
      <c r="B150" s="480">
        <v>87362</v>
      </c>
      <c r="C150" s="481" t="s">
        <v>836</v>
      </c>
      <c r="D150" s="482" t="s">
        <v>769</v>
      </c>
      <c r="E150" s="483">
        <v>3171.72</v>
      </c>
      <c r="F150" s="483">
        <v>72.67</v>
      </c>
      <c r="G150" s="483">
        <v>3244.39</v>
      </c>
    </row>
    <row r="151" ht="30" spans="1:7">
      <c r="A151" s="479" t="s">
        <v>781</v>
      </c>
      <c r="B151" s="480">
        <v>87377</v>
      </c>
      <c r="C151" s="481" t="s">
        <v>837</v>
      </c>
      <c r="D151" s="482" t="s">
        <v>769</v>
      </c>
      <c r="E151" s="483">
        <v>502.01</v>
      </c>
      <c r="F151" s="483">
        <v>215.14</v>
      </c>
      <c r="G151" s="483">
        <v>717.15</v>
      </c>
    </row>
    <row r="152" ht="30" spans="1:7">
      <c r="A152" s="479" t="s">
        <v>781</v>
      </c>
      <c r="B152" s="480">
        <v>87313</v>
      </c>
      <c r="C152" s="481" t="s">
        <v>838</v>
      </c>
      <c r="D152" s="482" t="s">
        <v>769</v>
      </c>
      <c r="E152" s="483">
        <v>442.38</v>
      </c>
      <c r="F152" s="483">
        <v>107.84</v>
      </c>
      <c r="G152" s="483">
        <v>550.22</v>
      </c>
    </row>
    <row r="153" ht="30" spans="1:7">
      <c r="A153" s="479" t="s">
        <v>781</v>
      </c>
      <c r="B153" s="480">
        <v>87314</v>
      </c>
      <c r="C153" s="481" t="s">
        <v>839</v>
      </c>
      <c r="D153" s="482" t="s">
        <v>769</v>
      </c>
      <c r="E153" s="483">
        <v>443.1</v>
      </c>
      <c r="F153" s="483">
        <v>88.89</v>
      </c>
      <c r="G153" s="483">
        <v>531.99</v>
      </c>
    </row>
    <row r="154" ht="45" spans="1:7">
      <c r="A154" s="479" t="s">
        <v>781</v>
      </c>
      <c r="B154" s="480">
        <v>87352</v>
      </c>
      <c r="C154" s="481" t="s">
        <v>840</v>
      </c>
      <c r="D154" s="482" t="s">
        <v>769</v>
      </c>
      <c r="E154" s="483">
        <v>469.82</v>
      </c>
      <c r="F154" s="483">
        <v>202.98</v>
      </c>
      <c r="G154" s="483">
        <v>672.8</v>
      </c>
    </row>
    <row r="155" ht="45" spans="1:7">
      <c r="A155" s="479" t="s">
        <v>781</v>
      </c>
      <c r="B155" s="480">
        <v>87353</v>
      </c>
      <c r="C155" s="481" t="s">
        <v>841</v>
      </c>
      <c r="D155" s="482" t="s">
        <v>769</v>
      </c>
      <c r="E155" s="483">
        <v>440.35</v>
      </c>
      <c r="F155" s="483">
        <v>118.82</v>
      </c>
      <c r="G155" s="483">
        <v>559.17</v>
      </c>
    </row>
    <row r="156" ht="45" spans="1:7">
      <c r="A156" s="479" t="s">
        <v>781</v>
      </c>
      <c r="B156" s="480">
        <v>87354</v>
      </c>
      <c r="C156" s="481" t="s">
        <v>842</v>
      </c>
      <c r="D156" s="482" t="s">
        <v>769</v>
      </c>
      <c r="E156" s="483">
        <v>429.63</v>
      </c>
      <c r="F156" s="483">
        <v>75.16</v>
      </c>
      <c r="G156" s="483">
        <v>504.79</v>
      </c>
    </row>
    <row r="157" ht="30" spans="1:7">
      <c r="A157" s="479" t="s">
        <v>781</v>
      </c>
      <c r="B157" s="480">
        <v>100480</v>
      </c>
      <c r="C157" s="481" t="s">
        <v>843</v>
      </c>
      <c r="D157" s="482" t="s">
        <v>769</v>
      </c>
      <c r="E157" s="483">
        <v>676.1</v>
      </c>
      <c r="F157" s="483">
        <v>173.69</v>
      </c>
      <c r="G157" s="483">
        <v>849.79</v>
      </c>
    </row>
    <row r="158" ht="30" spans="1:7">
      <c r="A158" s="479" t="s">
        <v>781</v>
      </c>
      <c r="B158" s="480">
        <v>100475</v>
      </c>
      <c r="C158" s="481" t="s">
        <v>844</v>
      </c>
      <c r="D158" s="482" t="s">
        <v>769</v>
      </c>
      <c r="E158" s="483">
        <v>628.31</v>
      </c>
      <c r="F158" s="483">
        <v>93.63</v>
      </c>
      <c r="G158" s="483">
        <v>721.94</v>
      </c>
    </row>
    <row r="159" ht="30" spans="1:7">
      <c r="A159" s="479" t="s">
        <v>781</v>
      </c>
      <c r="B159" s="480">
        <v>100491</v>
      </c>
      <c r="C159" s="481" t="s">
        <v>845</v>
      </c>
      <c r="D159" s="482" t="s">
        <v>769</v>
      </c>
      <c r="E159" s="483">
        <v>631.35</v>
      </c>
      <c r="F159" s="483">
        <v>84.06</v>
      </c>
      <c r="G159" s="483">
        <v>715.41</v>
      </c>
    </row>
    <row r="160" ht="45" spans="1:7">
      <c r="A160" s="479" t="s">
        <v>781</v>
      </c>
      <c r="B160" s="480">
        <v>100477</v>
      </c>
      <c r="C160" s="481" t="s">
        <v>846</v>
      </c>
      <c r="D160" s="482" t="s">
        <v>769</v>
      </c>
      <c r="E160" s="483">
        <v>643.04</v>
      </c>
      <c r="F160" s="483">
        <v>177.78</v>
      </c>
      <c r="G160" s="483">
        <v>820.82</v>
      </c>
    </row>
    <row r="161" ht="45" spans="1:7">
      <c r="A161" s="479" t="s">
        <v>781</v>
      </c>
      <c r="B161" s="480">
        <v>100478</v>
      </c>
      <c r="C161" s="481" t="s">
        <v>847</v>
      </c>
      <c r="D161" s="482" t="s">
        <v>769</v>
      </c>
      <c r="E161" s="483">
        <v>617.48</v>
      </c>
      <c r="F161" s="483">
        <v>89.42</v>
      </c>
      <c r="G161" s="483">
        <v>706.9</v>
      </c>
    </row>
    <row r="162" ht="45" spans="1:7">
      <c r="A162" s="479" t="s">
        <v>781</v>
      </c>
      <c r="B162" s="480">
        <v>100479</v>
      </c>
      <c r="C162" s="481" t="s">
        <v>848</v>
      </c>
      <c r="D162" s="482" t="s">
        <v>769</v>
      </c>
      <c r="E162" s="483">
        <v>613.33</v>
      </c>
      <c r="F162" s="483">
        <v>66.33</v>
      </c>
      <c r="G162" s="483">
        <v>679.66</v>
      </c>
    </row>
    <row r="163" ht="30" spans="1:7">
      <c r="A163" s="479" t="s">
        <v>781</v>
      </c>
      <c r="B163" s="480">
        <v>87372</v>
      </c>
      <c r="C163" s="481" t="s">
        <v>849</v>
      </c>
      <c r="D163" s="482" t="s">
        <v>769</v>
      </c>
      <c r="E163" s="483">
        <v>639.18</v>
      </c>
      <c r="F163" s="483">
        <v>227.38</v>
      </c>
      <c r="G163" s="483">
        <v>866.56</v>
      </c>
    </row>
    <row r="164" ht="30" spans="1:7">
      <c r="A164" s="479" t="s">
        <v>781</v>
      </c>
      <c r="B164" s="480">
        <v>87298</v>
      </c>
      <c r="C164" s="481" t="s">
        <v>850</v>
      </c>
      <c r="D164" s="482" t="s">
        <v>769</v>
      </c>
      <c r="E164" s="483">
        <v>579.9</v>
      </c>
      <c r="F164" s="483">
        <v>110.37</v>
      </c>
      <c r="G164" s="483">
        <v>690.27</v>
      </c>
    </row>
    <row r="165" ht="30" spans="1:7">
      <c r="A165" s="479" t="s">
        <v>781</v>
      </c>
      <c r="B165" s="480">
        <v>87299</v>
      </c>
      <c r="C165" s="481" t="s">
        <v>851</v>
      </c>
      <c r="D165" s="482" t="s">
        <v>769</v>
      </c>
      <c r="E165" s="483">
        <v>378.51</v>
      </c>
      <c r="F165" s="483">
        <v>97.84</v>
      </c>
      <c r="G165" s="483">
        <v>476.35</v>
      </c>
    </row>
    <row r="166" ht="30" spans="1:7">
      <c r="A166" s="479" t="s">
        <v>781</v>
      </c>
      <c r="B166" s="480">
        <v>87339</v>
      </c>
      <c r="C166" s="481" t="s">
        <v>852</v>
      </c>
      <c r="D166" s="482" t="s">
        <v>769</v>
      </c>
      <c r="E166" s="483">
        <v>618.59</v>
      </c>
      <c r="F166" s="483">
        <v>258.46</v>
      </c>
      <c r="G166" s="483">
        <v>877.05</v>
      </c>
    </row>
    <row r="167" ht="30" spans="1:7">
      <c r="A167" s="479" t="s">
        <v>781</v>
      </c>
      <c r="B167" s="480">
        <v>87340</v>
      </c>
      <c r="C167" s="481" t="s">
        <v>853</v>
      </c>
      <c r="D167" s="482" t="s">
        <v>769</v>
      </c>
      <c r="E167" s="483">
        <v>573.05</v>
      </c>
      <c r="F167" s="483">
        <v>119.37</v>
      </c>
      <c r="G167" s="483">
        <v>692.42</v>
      </c>
    </row>
    <row r="168" ht="30" spans="1:7">
      <c r="A168" s="479" t="s">
        <v>781</v>
      </c>
      <c r="B168" s="480">
        <v>87341</v>
      </c>
      <c r="C168" s="481" t="s">
        <v>854</v>
      </c>
      <c r="D168" s="482" t="s">
        <v>769</v>
      </c>
      <c r="E168" s="483">
        <v>562.42</v>
      </c>
      <c r="F168" s="483">
        <v>81</v>
      </c>
      <c r="G168" s="483">
        <v>643.42</v>
      </c>
    </row>
    <row r="169" ht="30" spans="1:7">
      <c r="A169" s="479" t="s">
        <v>781</v>
      </c>
      <c r="B169" s="480">
        <v>88629</v>
      </c>
      <c r="C169" s="481" t="s">
        <v>855</v>
      </c>
      <c r="D169" s="482" t="s">
        <v>769</v>
      </c>
      <c r="E169" s="483">
        <v>534.61</v>
      </c>
      <c r="F169" s="483">
        <v>167.25</v>
      </c>
      <c r="G169" s="483">
        <v>701.86</v>
      </c>
    </row>
    <row r="170" ht="30" spans="1:7">
      <c r="A170" s="479" t="s">
        <v>781</v>
      </c>
      <c r="B170" s="480">
        <v>88628</v>
      </c>
      <c r="C170" s="481" t="s">
        <v>856</v>
      </c>
      <c r="D170" s="482" t="s">
        <v>769</v>
      </c>
      <c r="E170" s="483">
        <v>486.21</v>
      </c>
      <c r="F170" s="483">
        <v>85.39</v>
      </c>
      <c r="G170" s="483">
        <v>571.6</v>
      </c>
    </row>
    <row r="171" ht="30" spans="1:7">
      <c r="A171" s="479" t="s">
        <v>781</v>
      </c>
      <c r="B171" s="480">
        <v>100489</v>
      </c>
      <c r="C171" s="481" t="s">
        <v>857</v>
      </c>
      <c r="D171" s="482" t="s">
        <v>769</v>
      </c>
      <c r="E171" s="483">
        <v>488.44</v>
      </c>
      <c r="F171" s="483">
        <v>75.57</v>
      </c>
      <c r="G171" s="483">
        <v>564.01</v>
      </c>
    </row>
    <row r="172" ht="30" spans="1:7">
      <c r="A172" s="479" t="s">
        <v>781</v>
      </c>
      <c r="B172" s="480">
        <v>100468</v>
      </c>
      <c r="C172" s="481" t="s">
        <v>858</v>
      </c>
      <c r="D172" s="482" t="s">
        <v>769</v>
      </c>
      <c r="E172" s="483">
        <v>551.3</v>
      </c>
      <c r="F172" s="483">
        <v>169.53</v>
      </c>
      <c r="G172" s="483">
        <v>720.83</v>
      </c>
    </row>
    <row r="173" ht="30" spans="1:7">
      <c r="A173" s="479" t="s">
        <v>781</v>
      </c>
      <c r="B173" s="480">
        <v>100469</v>
      </c>
      <c r="C173" s="481" t="s">
        <v>859</v>
      </c>
      <c r="D173" s="482" t="s">
        <v>769</v>
      </c>
      <c r="E173" s="483">
        <v>478.88</v>
      </c>
      <c r="F173" s="483">
        <v>81.14</v>
      </c>
      <c r="G173" s="483">
        <v>560.02</v>
      </c>
    </row>
    <row r="174" ht="30" spans="1:7">
      <c r="A174" s="479" t="s">
        <v>781</v>
      </c>
      <c r="B174" s="480">
        <v>100470</v>
      </c>
      <c r="C174" s="481" t="s">
        <v>860</v>
      </c>
      <c r="D174" s="482" t="s">
        <v>769</v>
      </c>
      <c r="E174" s="483">
        <v>434.94</v>
      </c>
      <c r="F174" s="483">
        <v>81.12</v>
      </c>
      <c r="G174" s="483">
        <v>516.06</v>
      </c>
    </row>
    <row r="175" ht="45" spans="1:7">
      <c r="A175" s="479" t="s">
        <v>781</v>
      </c>
      <c r="B175" s="480">
        <v>87371</v>
      </c>
      <c r="C175" s="481" t="s">
        <v>861</v>
      </c>
      <c r="D175" s="482" t="s">
        <v>769</v>
      </c>
      <c r="E175" s="483">
        <v>478.3</v>
      </c>
      <c r="F175" s="483">
        <v>212.38</v>
      </c>
      <c r="G175" s="483">
        <v>690.68</v>
      </c>
    </row>
    <row r="176" ht="45" spans="1:7">
      <c r="A176" s="479" t="s">
        <v>781</v>
      </c>
      <c r="B176" s="480">
        <v>87295</v>
      </c>
      <c r="C176" s="481" t="s">
        <v>862</v>
      </c>
      <c r="D176" s="482" t="s">
        <v>769</v>
      </c>
      <c r="E176" s="483">
        <v>430.19</v>
      </c>
      <c r="F176" s="483">
        <v>138.09</v>
      </c>
      <c r="G176" s="483">
        <v>568.28</v>
      </c>
    </row>
    <row r="177" ht="45" spans="1:7">
      <c r="A177" s="479" t="s">
        <v>781</v>
      </c>
      <c r="B177" s="480">
        <v>87296</v>
      </c>
      <c r="C177" s="481" t="s">
        <v>863</v>
      </c>
      <c r="D177" s="482" t="s">
        <v>769</v>
      </c>
      <c r="E177" s="483">
        <v>424.79</v>
      </c>
      <c r="F177" s="483">
        <v>94</v>
      </c>
      <c r="G177" s="483">
        <v>518.79</v>
      </c>
    </row>
    <row r="178" ht="45" spans="1:7">
      <c r="A178" s="479" t="s">
        <v>781</v>
      </c>
      <c r="B178" s="480">
        <v>87338</v>
      </c>
      <c r="C178" s="481" t="s">
        <v>864</v>
      </c>
      <c r="D178" s="482" t="s">
        <v>769</v>
      </c>
      <c r="E178" s="483">
        <v>417.63</v>
      </c>
      <c r="F178" s="483">
        <v>104.79</v>
      </c>
      <c r="G178" s="483">
        <v>522.42</v>
      </c>
    </row>
    <row r="179" ht="30" spans="1:7">
      <c r="A179" s="479" t="s">
        <v>781</v>
      </c>
      <c r="B179" s="480">
        <v>88630</v>
      </c>
      <c r="C179" s="481" t="s">
        <v>865</v>
      </c>
      <c r="D179" s="482" t="s">
        <v>769</v>
      </c>
      <c r="E179" s="483">
        <v>417.25</v>
      </c>
      <c r="F179" s="483">
        <v>83.89</v>
      </c>
      <c r="G179" s="483">
        <v>501.14</v>
      </c>
    </row>
    <row r="180" ht="30" spans="1:7">
      <c r="A180" s="479" t="s">
        <v>781</v>
      </c>
      <c r="B180" s="480">
        <v>87381</v>
      </c>
      <c r="C180" s="481" t="s">
        <v>866</v>
      </c>
      <c r="D180" s="482" t="s">
        <v>769</v>
      </c>
      <c r="E180" s="483">
        <v>3208.13</v>
      </c>
      <c r="F180" s="483">
        <v>205.13</v>
      </c>
      <c r="G180" s="483">
        <v>3413.26</v>
      </c>
    </row>
    <row r="181" ht="45" spans="1:7">
      <c r="A181" s="479" t="s">
        <v>781</v>
      </c>
      <c r="B181" s="480">
        <v>87325</v>
      </c>
      <c r="C181" s="481" t="s">
        <v>867</v>
      </c>
      <c r="D181" s="482" t="s">
        <v>769</v>
      </c>
      <c r="E181" s="483">
        <v>3157.64</v>
      </c>
      <c r="F181" s="483">
        <v>117.24</v>
      </c>
      <c r="G181" s="483">
        <v>3274.88</v>
      </c>
    </row>
    <row r="182" ht="45" spans="1:7">
      <c r="A182" s="479" t="s">
        <v>781</v>
      </c>
      <c r="B182" s="480">
        <v>87326</v>
      </c>
      <c r="C182" s="481" t="s">
        <v>868</v>
      </c>
      <c r="D182" s="482" t="s">
        <v>769</v>
      </c>
      <c r="E182" s="483">
        <v>3181.6</v>
      </c>
      <c r="F182" s="483">
        <v>81.91</v>
      </c>
      <c r="G182" s="483">
        <v>3263.51</v>
      </c>
    </row>
    <row r="183" ht="45" spans="1:7">
      <c r="A183" s="479" t="s">
        <v>781</v>
      </c>
      <c r="B183" s="480">
        <v>87363</v>
      </c>
      <c r="C183" s="481" t="s">
        <v>869</v>
      </c>
      <c r="D183" s="482" t="s">
        <v>769</v>
      </c>
      <c r="E183" s="483">
        <v>3117.29</v>
      </c>
      <c r="F183" s="483">
        <v>146.2</v>
      </c>
      <c r="G183" s="483">
        <v>3263.49</v>
      </c>
    </row>
    <row r="184" ht="45" spans="1:7">
      <c r="A184" s="479" t="s">
        <v>781</v>
      </c>
      <c r="B184" s="480">
        <v>87364</v>
      </c>
      <c r="C184" s="481" t="s">
        <v>870</v>
      </c>
      <c r="D184" s="482" t="s">
        <v>769</v>
      </c>
      <c r="E184" s="483">
        <v>3124.98</v>
      </c>
      <c r="F184" s="483">
        <v>76.51</v>
      </c>
      <c r="G184" s="483">
        <v>3201.49</v>
      </c>
    </row>
    <row r="185" ht="30" spans="1:7">
      <c r="A185" s="479" t="s">
        <v>781</v>
      </c>
      <c r="B185" s="480">
        <v>87378</v>
      </c>
      <c r="C185" s="481" t="s">
        <v>871</v>
      </c>
      <c r="D185" s="482" t="s">
        <v>769</v>
      </c>
      <c r="E185" s="483">
        <v>451.26</v>
      </c>
      <c r="F185" s="483">
        <v>208.08</v>
      </c>
      <c r="G185" s="483">
        <v>659.34</v>
      </c>
    </row>
    <row r="186" ht="30" spans="1:7">
      <c r="A186" s="479" t="s">
        <v>781</v>
      </c>
      <c r="B186" s="480">
        <v>87316</v>
      </c>
      <c r="C186" s="481" t="s">
        <v>872</v>
      </c>
      <c r="D186" s="482" t="s">
        <v>769</v>
      </c>
      <c r="E186" s="483">
        <v>397.19</v>
      </c>
      <c r="F186" s="483">
        <v>115.84</v>
      </c>
      <c r="G186" s="483">
        <v>513.03</v>
      </c>
    </row>
    <row r="187" ht="30" spans="1:7">
      <c r="A187" s="479" t="s">
        <v>781</v>
      </c>
      <c r="B187" s="480">
        <v>87317</v>
      </c>
      <c r="C187" s="481" t="s">
        <v>873</v>
      </c>
      <c r="D187" s="482" t="s">
        <v>769</v>
      </c>
      <c r="E187" s="483">
        <v>395.31</v>
      </c>
      <c r="F187" s="483">
        <v>88.84</v>
      </c>
      <c r="G187" s="483">
        <v>484.15</v>
      </c>
    </row>
    <row r="188" ht="45" spans="1:7">
      <c r="A188" s="479" t="s">
        <v>781</v>
      </c>
      <c r="B188" s="480">
        <v>87355</v>
      </c>
      <c r="C188" s="481" t="s">
        <v>874</v>
      </c>
      <c r="D188" s="482" t="s">
        <v>769</v>
      </c>
      <c r="E188" s="483">
        <v>408.47</v>
      </c>
      <c r="F188" s="483">
        <v>163.53</v>
      </c>
      <c r="G188" s="483">
        <v>572</v>
      </c>
    </row>
    <row r="189" ht="45" spans="1:7">
      <c r="A189" s="479" t="s">
        <v>781</v>
      </c>
      <c r="B189" s="480">
        <v>87356</v>
      </c>
      <c r="C189" s="481" t="s">
        <v>875</v>
      </c>
      <c r="D189" s="482" t="s">
        <v>769</v>
      </c>
      <c r="E189" s="483">
        <v>389.99</v>
      </c>
      <c r="F189" s="483">
        <v>104.35</v>
      </c>
      <c r="G189" s="483">
        <v>494.34</v>
      </c>
    </row>
    <row r="190" ht="45" spans="1:7">
      <c r="A190" s="479" t="s">
        <v>781</v>
      </c>
      <c r="B190" s="480">
        <v>87357</v>
      </c>
      <c r="C190" s="481" t="s">
        <v>876</v>
      </c>
      <c r="D190" s="482" t="s">
        <v>769</v>
      </c>
      <c r="E190" s="483">
        <v>381.43</v>
      </c>
      <c r="F190" s="483">
        <v>73.24</v>
      </c>
      <c r="G190" s="483">
        <v>454.67</v>
      </c>
    </row>
    <row r="191" ht="30" spans="1:7">
      <c r="A191" s="479" t="s">
        <v>781</v>
      </c>
      <c r="B191" s="480">
        <v>100486</v>
      </c>
      <c r="C191" s="481" t="s">
        <v>877</v>
      </c>
      <c r="D191" s="482" t="s">
        <v>769</v>
      </c>
      <c r="E191" s="483">
        <v>597.19</v>
      </c>
      <c r="F191" s="483">
        <v>166.87</v>
      </c>
      <c r="G191" s="483">
        <v>764.06</v>
      </c>
    </row>
    <row r="192" ht="30" spans="1:7">
      <c r="A192" s="479" t="s">
        <v>781</v>
      </c>
      <c r="B192" s="480">
        <v>100481</v>
      </c>
      <c r="C192" s="481" t="s">
        <v>878</v>
      </c>
      <c r="D192" s="482" t="s">
        <v>769</v>
      </c>
      <c r="E192" s="483">
        <v>544.04</v>
      </c>
      <c r="F192" s="483">
        <v>87.6</v>
      </c>
      <c r="G192" s="483">
        <v>631.64</v>
      </c>
    </row>
    <row r="193" ht="30" spans="1:7">
      <c r="A193" s="479" t="s">
        <v>781</v>
      </c>
      <c r="B193" s="480">
        <v>100492</v>
      </c>
      <c r="C193" s="481" t="s">
        <v>879</v>
      </c>
      <c r="D193" s="482" t="s">
        <v>769</v>
      </c>
      <c r="E193" s="483">
        <v>547.58</v>
      </c>
      <c r="F193" s="483">
        <v>78</v>
      </c>
      <c r="G193" s="483">
        <v>625.58</v>
      </c>
    </row>
    <row r="194" ht="45" spans="1:7">
      <c r="A194" s="479" t="s">
        <v>781</v>
      </c>
      <c r="B194" s="480">
        <v>100483</v>
      </c>
      <c r="C194" s="481" t="s">
        <v>880</v>
      </c>
      <c r="D194" s="482" t="s">
        <v>769</v>
      </c>
      <c r="E194" s="483">
        <v>555.07</v>
      </c>
      <c r="F194" s="483">
        <v>150.04</v>
      </c>
      <c r="G194" s="483">
        <v>705.11</v>
      </c>
    </row>
    <row r="195" ht="45" spans="1:7">
      <c r="A195" s="479" t="s">
        <v>781</v>
      </c>
      <c r="B195" s="480">
        <v>100484</v>
      </c>
      <c r="C195" s="481" t="s">
        <v>881</v>
      </c>
      <c r="D195" s="482" t="s">
        <v>769</v>
      </c>
      <c r="E195" s="483">
        <v>538.41</v>
      </c>
      <c r="F195" s="483">
        <v>94.86</v>
      </c>
      <c r="G195" s="483">
        <v>633.27</v>
      </c>
    </row>
    <row r="196" ht="45" spans="1:7">
      <c r="A196" s="479" t="s">
        <v>781</v>
      </c>
      <c r="B196" s="480">
        <v>100485</v>
      </c>
      <c r="C196" s="481" t="s">
        <v>882</v>
      </c>
      <c r="D196" s="482" t="s">
        <v>769</v>
      </c>
      <c r="E196" s="483">
        <v>534.38</v>
      </c>
      <c r="F196" s="483">
        <v>65.97</v>
      </c>
      <c r="G196" s="483">
        <v>600.35</v>
      </c>
    </row>
    <row r="197" ht="30" spans="1:7">
      <c r="A197" s="479" t="s">
        <v>781</v>
      </c>
      <c r="B197" s="480">
        <v>87373</v>
      </c>
      <c r="C197" s="481" t="s">
        <v>883</v>
      </c>
      <c r="D197" s="482" t="s">
        <v>769</v>
      </c>
      <c r="E197" s="483">
        <v>571.13</v>
      </c>
      <c r="F197" s="483">
        <v>215.11</v>
      </c>
      <c r="G197" s="483">
        <v>786.24</v>
      </c>
    </row>
    <row r="198" ht="30" spans="1:7">
      <c r="A198" s="479" t="s">
        <v>781</v>
      </c>
      <c r="B198" s="480">
        <v>87301</v>
      </c>
      <c r="C198" s="481" t="s">
        <v>884</v>
      </c>
      <c r="D198" s="482" t="s">
        <v>769</v>
      </c>
      <c r="E198" s="483">
        <v>517.01</v>
      </c>
      <c r="F198" s="483">
        <v>121.11</v>
      </c>
      <c r="G198" s="483">
        <v>638.12</v>
      </c>
    </row>
    <row r="199" ht="30" spans="1:7">
      <c r="A199" s="479" t="s">
        <v>781</v>
      </c>
      <c r="B199" s="480">
        <v>87302</v>
      </c>
      <c r="C199" s="481" t="s">
        <v>885</v>
      </c>
      <c r="D199" s="482" t="s">
        <v>769</v>
      </c>
      <c r="E199" s="483">
        <v>518.33</v>
      </c>
      <c r="F199" s="483">
        <v>98.94</v>
      </c>
      <c r="G199" s="483">
        <v>617.27</v>
      </c>
    </row>
    <row r="200" ht="30" spans="1:7">
      <c r="A200" s="479" t="s">
        <v>781</v>
      </c>
      <c r="B200" s="480">
        <v>87342</v>
      </c>
      <c r="C200" s="481" t="s">
        <v>886</v>
      </c>
      <c r="D200" s="482" t="s">
        <v>769</v>
      </c>
      <c r="E200" s="483">
        <v>539.02</v>
      </c>
      <c r="F200" s="483">
        <v>208.47</v>
      </c>
      <c r="G200" s="483">
        <v>747.49</v>
      </c>
    </row>
    <row r="201" ht="30" spans="1:7">
      <c r="A201" s="479" t="s">
        <v>781</v>
      </c>
      <c r="B201" s="480">
        <v>87343</v>
      </c>
      <c r="C201" s="481" t="s">
        <v>887</v>
      </c>
      <c r="D201" s="482" t="s">
        <v>769</v>
      </c>
      <c r="E201" s="483">
        <v>513.39</v>
      </c>
      <c r="F201" s="483">
        <v>129.3</v>
      </c>
      <c r="G201" s="483">
        <v>642.69</v>
      </c>
    </row>
    <row r="202" ht="30" spans="1:7">
      <c r="A202" s="479" t="s">
        <v>781</v>
      </c>
      <c r="B202" s="480">
        <v>87344</v>
      </c>
      <c r="C202" s="481" t="s">
        <v>888</v>
      </c>
      <c r="D202" s="482" t="s">
        <v>769</v>
      </c>
      <c r="E202" s="483">
        <v>500.97</v>
      </c>
      <c r="F202" s="483">
        <v>80.67</v>
      </c>
      <c r="G202" s="483">
        <v>581.64</v>
      </c>
    </row>
    <row r="203" ht="30" spans="1:7">
      <c r="A203" s="479" t="s">
        <v>781</v>
      </c>
      <c r="B203" s="480">
        <v>88631</v>
      </c>
      <c r="C203" s="481" t="s">
        <v>889</v>
      </c>
      <c r="D203" s="482" t="s">
        <v>769</v>
      </c>
      <c r="E203" s="483">
        <v>478.01</v>
      </c>
      <c r="F203" s="483">
        <v>161.81</v>
      </c>
      <c r="G203" s="483">
        <v>639.82</v>
      </c>
    </row>
    <row r="204" ht="30" spans="1:7">
      <c r="A204" s="479" t="s">
        <v>781</v>
      </c>
      <c r="B204" s="480">
        <v>100490</v>
      </c>
      <c r="C204" s="481" t="s">
        <v>890</v>
      </c>
      <c r="D204" s="482" t="s">
        <v>769</v>
      </c>
      <c r="E204" s="483">
        <v>433.77</v>
      </c>
      <c r="F204" s="483">
        <v>71.25</v>
      </c>
      <c r="G204" s="483">
        <v>505.02</v>
      </c>
    </row>
    <row r="205" ht="30" spans="1:7">
      <c r="A205" s="479" t="s">
        <v>781</v>
      </c>
      <c r="B205" s="480">
        <v>100472</v>
      </c>
      <c r="C205" s="481" t="s">
        <v>891</v>
      </c>
      <c r="D205" s="482" t="s">
        <v>769</v>
      </c>
      <c r="E205" s="483">
        <v>445.74</v>
      </c>
      <c r="F205" s="483">
        <v>143.31</v>
      </c>
      <c r="G205" s="483">
        <v>589.05</v>
      </c>
    </row>
    <row r="206" ht="30" spans="1:7">
      <c r="A206" s="479" t="s">
        <v>781</v>
      </c>
      <c r="B206" s="480">
        <v>100473</v>
      </c>
      <c r="C206" s="481" t="s">
        <v>892</v>
      </c>
      <c r="D206" s="482" t="s">
        <v>769</v>
      </c>
      <c r="E206" s="483">
        <v>428.13</v>
      </c>
      <c r="F206" s="483">
        <v>88.12</v>
      </c>
      <c r="G206" s="483">
        <v>516.25</v>
      </c>
    </row>
    <row r="207" ht="30" spans="1:7">
      <c r="A207" s="479" t="s">
        <v>781</v>
      </c>
      <c r="B207" s="480">
        <v>100474</v>
      </c>
      <c r="C207" s="481" t="s">
        <v>893</v>
      </c>
      <c r="D207" s="482" t="s">
        <v>769</v>
      </c>
      <c r="E207" s="483">
        <v>422.22</v>
      </c>
      <c r="F207" s="483">
        <v>59.32</v>
      </c>
      <c r="G207" s="483">
        <v>481.54</v>
      </c>
    </row>
    <row r="208" ht="30" spans="1:7">
      <c r="A208" s="479" t="s">
        <v>781</v>
      </c>
      <c r="B208" s="480">
        <v>87379</v>
      </c>
      <c r="C208" s="481" t="s">
        <v>894</v>
      </c>
      <c r="D208" s="482" t="s">
        <v>769</v>
      </c>
      <c r="E208" s="483">
        <v>3178.49</v>
      </c>
      <c r="F208" s="483">
        <v>207.92</v>
      </c>
      <c r="G208" s="483">
        <v>3386.41</v>
      </c>
    </row>
    <row r="209" ht="45" spans="1:7">
      <c r="A209" s="479" t="s">
        <v>781</v>
      </c>
      <c r="B209" s="480">
        <v>87319</v>
      </c>
      <c r="C209" s="481" t="s">
        <v>895</v>
      </c>
      <c r="D209" s="482" t="s">
        <v>769</v>
      </c>
      <c r="E209" s="483">
        <v>3138.41</v>
      </c>
      <c r="F209" s="483">
        <v>107.77</v>
      </c>
      <c r="G209" s="483">
        <v>3246.18</v>
      </c>
    </row>
    <row r="210" ht="45" spans="1:7">
      <c r="A210" s="479" t="s">
        <v>781</v>
      </c>
      <c r="B210" s="480">
        <v>87320</v>
      </c>
      <c r="C210" s="481" t="s">
        <v>896</v>
      </c>
      <c r="D210" s="482" t="s">
        <v>769</v>
      </c>
      <c r="E210" s="483">
        <v>3150.91</v>
      </c>
      <c r="F210" s="483">
        <v>90.09</v>
      </c>
      <c r="G210" s="483">
        <v>3241</v>
      </c>
    </row>
    <row r="211" ht="45" spans="1:7">
      <c r="A211" s="479" t="s">
        <v>781</v>
      </c>
      <c r="B211" s="480">
        <v>87358</v>
      </c>
      <c r="C211" s="481" t="s">
        <v>897</v>
      </c>
      <c r="D211" s="482" t="s">
        <v>769</v>
      </c>
      <c r="E211" s="483">
        <v>3090.61</v>
      </c>
      <c r="F211" s="483">
        <v>134.15</v>
      </c>
      <c r="G211" s="483">
        <v>3224.76</v>
      </c>
    </row>
    <row r="212" ht="45" spans="1:7">
      <c r="A212" s="479" t="s">
        <v>781</v>
      </c>
      <c r="B212" s="480">
        <v>87359</v>
      </c>
      <c r="C212" s="481" t="s">
        <v>898</v>
      </c>
      <c r="D212" s="482" t="s">
        <v>769</v>
      </c>
      <c r="E212" s="483">
        <v>3087.14</v>
      </c>
      <c r="F212" s="483">
        <v>86.64</v>
      </c>
      <c r="G212" s="483">
        <v>3173.78</v>
      </c>
    </row>
    <row r="213" ht="30" spans="1:7">
      <c r="A213" s="479" t="s">
        <v>781</v>
      </c>
      <c r="B213" s="480">
        <v>87376</v>
      </c>
      <c r="C213" s="481" t="s">
        <v>899</v>
      </c>
      <c r="D213" s="482" t="s">
        <v>769</v>
      </c>
      <c r="E213" s="483">
        <v>420.9</v>
      </c>
      <c r="F213" s="483">
        <v>210.79</v>
      </c>
      <c r="G213" s="483">
        <v>631.69</v>
      </c>
    </row>
    <row r="214" ht="30" spans="1:7">
      <c r="A214" s="479" t="s">
        <v>781</v>
      </c>
      <c r="B214" s="480">
        <v>87310</v>
      </c>
      <c r="C214" s="481" t="s">
        <v>900</v>
      </c>
      <c r="D214" s="482" t="s">
        <v>769</v>
      </c>
      <c r="E214" s="483">
        <v>363.38</v>
      </c>
      <c r="F214" s="483">
        <v>107.38</v>
      </c>
      <c r="G214" s="483">
        <v>470.76</v>
      </c>
    </row>
    <row r="215" ht="30" spans="1:7">
      <c r="A215" s="479" t="s">
        <v>781</v>
      </c>
      <c r="B215" s="480">
        <v>87311</v>
      </c>
      <c r="C215" s="481" t="s">
        <v>901</v>
      </c>
      <c r="D215" s="482" t="s">
        <v>769</v>
      </c>
      <c r="E215" s="483">
        <v>362.45</v>
      </c>
      <c r="F215" s="483">
        <v>88.46</v>
      </c>
      <c r="G215" s="483">
        <v>450.91</v>
      </c>
    </row>
    <row r="216" ht="45" spans="1:7">
      <c r="A216" s="479" t="s">
        <v>781</v>
      </c>
      <c r="B216" s="480">
        <v>87350</v>
      </c>
      <c r="C216" s="481" t="s">
        <v>902</v>
      </c>
      <c r="D216" s="482" t="s">
        <v>769</v>
      </c>
      <c r="E216" s="483">
        <v>378.96</v>
      </c>
      <c r="F216" s="483">
        <v>160.02</v>
      </c>
      <c r="G216" s="483">
        <v>538.98</v>
      </c>
    </row>
    <row r="217" ht="45" spans="1:7">
      <c r="A217" s="479" t="s">
        <v>781</v>
      </c>
      <c r="B217" s="480">
        <v>87351</v>
      </c>
      <c r="C217" s="481" t="s">
        <v>903</v>
      </c>
      <c r="D217" s="482" t="s">
        <v>769</v>
      </c>
      <c r="E217" s="483">
        <v>352.06</v>
      </c>
      <c r="F217" s="483">
        <v>79.12</v>
      </c>
      <c r="G217" s="483">
        <v>431.18</v>
      </c>
    </row>
    <row r="218" ht="30" spans="1:7">
      <c r="A218" s="479" t="s">
        <v>781</v>
      </c>
      <c r="B218" s="480">
        <v>87374</v>
      </c>
      <c r="C218" s="481" t="s">
        <v>904</v>
      </c>
      <c r="D218" s="482" t="s">
        <v>769</v>
      </c>
      <c r="E218" s="483">
        <v>528.93</v>
      </c>
      <c r="F218" s="483">
        <v>216.66</v>
      </c>
      <c r="G218" s="483">
        <v>745.59</v>
      </c>
    </row>
    <row r="219" ht="30" spans="1:7">
      <c r="A219" s="479" t="s">
        <v>781</v>
      </c>
      <c r="B219" s="480">
        <v>87304</v>
      </c>
      <c r="C219" s="481" t="s">
        <v>905</v>
      </c>
      <c r="D219" s="482" t="s">
        <v>769</v>
      </c>
      <c r="E219" s="483">
        <v>472.03</v>
      </c>
      <c r="F219" s="483">
        <v>109.86</v>
      </c>
      <c r="G219" s="483">
        <v>581.89</v>
      </c>
    </row>
    <row r="220" ht="30" spans="1:7">
      <c r="A220" s="479" t="s">
        <v>781</v>
      </c>
      <c r="B220" s="480">
        <v>87305</v>
      </c>
      <c r="C220" s="481" t="s">
        <v>906</v>
      </c>
      <c r="D220" s="482" t="s">
        <v>769</v>
      </c>
      <c r="E220" s="483">
        <v>476.68</v>
      </c>
      <c r="F220" s="483">
        <v>102.44</v>
      </c>
      <c r="G220" s="483">
        <v>579.12</v>
      </c>
    </row>
    <row r="221" ht="30" spans="1:7">
      <c r="A221" s="479" t="s">
        <v>781</v>
      </c>
      <c r="B221" s="480">
        <v>87345</v>
      </c>
      <c r="C221" s="481" t="s">
        <v>907</v>
      </c>
      <c r="D221" s="482" t="s">
        <v>769</v>
      </c>
      <c r="E221" s="483">
        <v>488.95</v>
      </c>
      <c r="F221" s="483">
        <v>185.73</v>
      </c>
      <c r="G221" s="483">
        <v>674.68</v>
      </c>
    </row>
    <row r="222" ht="30" spans="1:7">
      <c r="A222" s="479" t="s">
        <v>781</v>
      </c>
      <c r="B222" s="480">
        <v>87346</v>
      </c>
      <c r="C222" s="481" t="s">
        <v>908</v>
      </c>
      <c r="D222" s="482" t="s">
        <v>769</v>
      </c>
      <c r="E222" s="483">
        <v>468.2</v>
      </c>
      <c r="F222" s="483">
        <v>119.62</v>
      </c>
      <c r="G222" s="483">
        <v>587.82</v>
      </c>
    </row>
    <row r="223" ht="30" spans="1:7">
      <c r="A223" s="479" t="s">
        <v>781</v>
      </c>
      <c r="B223" s="480">
        <v>87347</v>
      </c>
      <c r="C223" s="481" t="s">
        <v>909</v>
      </c>
      <c r="D223" s="482" t="s">
        <v>769</v>
      </c>
      <c r="E223" s="483">
        <v>458.1</v>
      </c>
      <c r="F223" s="483">
        <v>81.22</v>
      </c>
      <c r="G223" s="483">
        <v>539.32</v>
      </c>
    </row>
    <row r="224" ht="45" spans="1:7">
      <c r="A224" s="479" t="s">
        <v>781</v>
      </c>
      <c r="B224" s="480">
        <v>87366</v>
      </c>
      <c r="C224" s="481" t="s">
        <v>910</v>
      </c>
      <c r="D224" s="482" t="s">
        <v>769</v>
      </c>
      <c r="E224" s="483">
        <v>442.69</v>
      </c>
      <c r="F224" s="483">
        <v>217.45</v>
      </c>
      <c r="G224" s="483">
        <v>660.14</v>
      </c>
    </row>
    <row r="225" ht="45" spans="1:7">
      <c r="A225" s="479" t="s">
        <v>781</v>
      </c>
      <c r="B225" s="480">
        <v>87283</v>
      </c>
      <c r="C225" s="481" t="s">
        <v>911</v>
      </c>
      <c r="D225" s="482" t="s">
        <v>769</v>
      </c>
      <c r="E225" s="483">
        <v>383.8</v>
      </c>
      <c r="F225" s="483">
        <v>108.12</v>
      </c>
      <c r="G225" s="483">
        <v>491.92</v>
      </c>
    </row>
    <row r="226" ht="45" spans="1:7">
      <c r="A226" s="479" t="s">
        <v>781</v>
      </c>
      <c r="B226" s="480">
        <v>87284</v>
      </c>
      <c r="C226" s="481" t="s">
        <v>912</v>
      </c>
      <c r="D226" s="482" t="s">
        <v>769</v>
      </c>
      <c r="E226" s="483">
        <v>384.07</v>
      </c>
      <c r="F226" s="483">
        <v>91.49</v>
      </c>
      <c r="G226" s="483">
        <v>475.56</v>
      </c>
    </row>
    <row r="227" ht="45" spans="1:7">
      <c r="A227" s="479" t="s">
        <v>781</v>
      </c>
      <c r="B227" s="480">
        <v>87329</v>
      </c>
      <c r="C227" s="481" t="s">
        <v>913</v>
      </c>
      <c r="D227" s="482" t="s">
        <v>769</v>
      </c>
      <c r="E227" s="483">
        <v>396.73</v>
      </c>
      <c r="F227" s="483">
        <v>157.82</v>
      </c>
      <c r="G227" s="483">
        <v>554.55</v>
      </c>
    </row>
    <row r="228" ht="45" spans="1:7">
      <c r="A228" s="479" t="s">
        <v>781</v>
      </c>
      <c r="B228" s="480">
        <v>87330</v>
      </c>
      <c r="C228" s="481" t="s">
        <v>914</v>
      </c>
      <c r="D228" s="482" t="s">
        <v>769</v>
      </c>
      <c r="E228" s="483">
        <v>372.16</v>
      </c>
      <c r="F228" s="483">
        <v>81.41</v>
      </c>
      <c r="G228" s="483">
        <v>453.57</v>
      </c>
    </row>
    <row r="229" ht="30" spans="1:7">
      <c r="A229" s="479" t="s">
        <v>781</v>
      </c>
      <c r="B229" s="480">
        <v>87375</v>
      </c>
      <c r="C229" s="481" t="s">
        <v>915</v>
      </c>
      <c r="D229" s="482" t="s">
        <v>769</v>
      </c>
      <c r="E229" s="483">
        <v>500.69</v>
      </c>
      <c r="F229" s="483">
        <v>220.76</v>
      </c>
      <c r="G229" s="483">
        <v>721.45</v>
      </c>
    </row>
    <row r="230" ht="30" spans="1:7">
      <c r="A230" s="479" t="s">
        <v>781</v>
      </c>
      <c r="B230" s="480">
        <v>87307</v>
      </c>
      <c r="C230" s="481" t="s">
        <v>916</v>
      </c>
      <c r="D230" s="482" t="s">
        <v>769</v>
      </c>
      <c r="E230" s="483">
        <v>444.62</v>
      </c>
      <c r="F230" s="483">
        <v>121.12</v>
      </c>
      <c r="G230" s="483">
        <v>565.74</v>
      </c>
    </row>
    <row r="231" ht="30" spans="1:7">
      <c r="A231" s="479" t="s">
        <v>781</v>
      </c>
      <c r="B231" s="480">
        <v>87308</v>
      </c>
      <c r="C231" s="481" t="s">
        <v>917</v>
      </c>
      <c r="D231" s="482" t="s">
        <v>769</v>
      </c>
      <c r="E231" s="483">
        <v>443.47</v>
      </c>
      <c r="F231" s="483">
        <v>101.93</v>
      </c>
      <c r="G231" s="483">
        <v>545.4</v>
      </c>
    </row>
    <row r="232" ht="30" spans="1:7">
      <c r="A232" s="479" t="s">
        <v>781</v>
      </c>
      <c r="B232" s="480">
        <v>87348</v>
      </c>
      <c r="C232" s="481" t="s">
        <v>918</v>
      </c>
      <c r="D232" s="482" t="s">
        <v>769</v>
      </c>
      <c r="E232" s="483">
        <v>452.46</v>
      </c>
      <c r="F232" s="483">
        <v>167.25</v>
      </c>
      <c r="G232" s="483">
        <v>619.71</v>
      </c>
    </row>
    <row r="233" ht="30" spans="1:7">
      <c r="A233" s="479" t="s">
        <v>781</v>
      </c>
      <c r="B233" s="480">
        <v>87349</v>
      </c>
      <c r="C233" s="481" t="s">
        <v>919</v>
      </c>
      <c r="D233" s="482" t="s">
        <v>769</v>
      </c>
      <c r="E233" s="483">
        <v>426.87</v>
      </c>
      <c r="F233" s="483">
        <v>76.21</v>
      </c>
      <c r="G233" s="483">
        <v>503.08</v>
      </c>
    </row>
    <row r="234" ht="45" spans="1:7">
      <c r="A234" s="479" t="s">
        <v>781</v>
      </c>
      <c r="B234" s="480">
        <v>87365</v>
      </c>
      <c r="C234" s="481" t="s">
        <v>920</v>
      </c>
      <c r="D234" s="482" t="s">
        <v>769</v>
      </c>
      <c r="E234" s="483">
        <v>419.74</v>
      </c>
      <c r="F234" s="483">
        <v>210.78</v>
      </c>
      <c r="G234" s="483">
        <v>630.52</v>
      </c>
    </row>
    <row r="235" ht="45" spans="1:7">
      <c r="A235" s="479" t="s">
        <v>781</v>
      </c>
      <c r="B235" s="480">
        <v>87280</v>
      </c>
      <c r="C235" s="481" t="s">
        <v>921</v>
      </c>
      <c r="D235" s="482" t="s">
        <v>769</v>
      </c>
      <c r="E235" s="483">
        <v>364.9</v>
      </c>
      <c r="F235" s="483">
        <v>120.33</v>
      </c>
      <c r="G235" s="483">
        <v>485.23</v>
      </c>
    </row>
    <row r="236" ht="45" spans="1:7">
      <c r="A236" s="479" t="s">
        <v>781</v>
      </c>
      <c r="B236" s="480">
        <v>87281</v>
      </c>
      <c r="C236" s="481" t="s">
        <v>922</v>
      </c>
      <c r="D236" s="482" t="s">
        <v>769</v>
      </c>
      <c r="E236" s="483">
        <v>366.68</v>
      </c>
      <c r="F236" s="483">
        <v>102.16</v>
      </c>
      <c r="G236" s="483">
        <v>468.84</v>
      </c>
    </row>
    <row r="237" ht="45" spans="1:7">
      <c r="A237" s="479" t="s">
        <v>781</v>
      </c>
      <c r="B237" s="480">
        <v>87327</v>
      </c>
      <c r="C237" s="481" t="s">
        <v>923</v>
      </c>
      <c r="D237" s="482" t="s">
        <v>769</v>
      </c>
      <c r="E237" s="483">
        <v>372.88</v>
      </c>
      <c r="F237" s="483">
        <v>145.79</v>
      </c>
      <c r="G237" s="483">
        <v>518.67</v>
      </c>
    </row>
    <row r="238" ht="45" spans="1:7">
      <c r="A238" s="479" t="s">
        <v>781</v>
      </c>
      <c r="B238" s="480">
        <v>87328</v>
      </c>
      <c r="C238" s="481" t="s">
        <v>924</v>
      </c>
      <c r="D238" s="482" t="s">
        <v>769</v>
      </c>
      <c r="E238" s="483">
        <v>351.47</v>
      </c>
      <c r="F238" s="483">
        <v>77.67</v>
      </c>
      <c r="G238" s="483">
        <v>429.14</v>
      </c>
    </row>
    <row r="239" spans="1:7">
      <c r="A239" s="479" t="s">
        <v>781</v>
      </c>
      <c r="B239" s="480">
        <v>87410</v>
      </c>
      <c r="C239" s="481" t="s">
        <v>925</v>
      </c>
      <c r="D239" s="482" t="s">
        <v>769</v>
      </c>
      <c r="E239" s="483">
        <v>811.25</v>
      </c>
      <c r="F239" s="483">
        <v>147.56</v>
      </c>
      <c r="G239" s="483">
        <v>958.81</v>
      </c>
    </row>
    <row r="240" ht="30" spans="1:7">
      <c r="A240" s="479" t="s">
        <v>926</v>
      </c>
      <c r="B240" s="480">
        <v>95577</v>
      </c>
      <c r="C240" s="481" t="s">
        <v>927</v>
      </c>
      <c r="D240" s="482" t="s">
        <v>928</v>
      </c>
      <c r="E240" s="483">
        <v>9.65</v>
      </c>
      <c r="F240" s="483">
        <v>1.2</v>
      </c>
      <c r="G240" s="483">
        <v>10.85</v>
      </c>
    </row>
    <row r="241" ht="30" spans="1:7">
      <c r="A241" s="479" t="s">
        <v>926</v>
      </c>
      <c r="B241" s="480">
        <v>95578</v>
      </c>
      <c r="C241" s="481" t="s">
        <v>929</v>
      </c>
      <c r="D241" s="482" t="s">
        <v>928</v>
      </c>
      <c r="E241" s="483">
        <v>8.26</v>
      </c>
      <c r="F241" s="483">
        <v>0.65</v>
      </c>
      <c r="G241" s="483">
        <v>8.91</v>
      </c>
    </row>
    <row r="242" ht="30" spans="1:7">
      <c r="A242" s="479" t="s">
        <v>926</v>
      </c>
      <c r="B242" s="480">
        <v>95579</v>
      </c>
      <c r="C242" s="481" t="s">
        <v>930</v>
      </c>
      <c r="D242" s="482" t="s">
        <v>928</v>
      </c>
      <c r="E242" s="483">
        <v>8.13</v>
      </c>
      <c r="F242" s="483">
        <v>0.38</v>
      </c>
      <c r="G242" s="483">
        <v>8.51</v>
      </c>
    </row>
    <row r="243" ht="30" spans="1:7">
      <c r="A243" s="479" t="s">
        <v>926</v>
      </c>
      <c r="B243" s="480">
        <v>95580</v>
      </c>
      <c r="C243" s="481" t="s">
        <v>931</v>
      </c>
      <c r="D243" s="482" t="s">
        <v>928</v>
      </c>
      <c r="E243" s="483">
        <v>9.44</v>
      </c>
      <c r="F243" s="483">
        <v>0.28</v>
      </c>
      <c r="G243" s="483">
        <v>9.72</v>
      </c>
    </row>
    <row r="244" ht="30" spans="1:7">
      <c r="A244" s="479" t="s">
        <v>926</v>
      </c>
      <c r="B244" s="480">
        <v>95581</v>
      </c>
      <c r="C244" s="481" t="s">
        <v>932</v>
      </c>
      <c r="D244" s="482" t="s">
        <v>928</v>
      </c>
      <c r="E244" s="483">
        <v>9.41</v>
      </c>
      <c r="F244" s="483">
        <v>0.26</v>
      </c>
      <c r="G244" s="483">
        <v>9.67</v>
      </c>
    </row>
    <row r="245" ht="30" spans="1:7">
      <c r="A245" s="479" t="s">
        <v>926</v>
      </c>
      <c r="B245" s="480">
        <v>95582</v>
      </c>
      <c r="C245" s="481" t="s">
        <v>933</v>
      </c>
      <c r="D245" s="482" t="s">
        <v>928</v>
      </c>
      <c r="E245" s="483">
        <v>10.28</v>
      </c>
      <c r="F245" s="483">
        <v>0.22</v>
      </c>
      <c r="G245" s="483">
        <v>10.5</v>
      </c>
    </row>
    <row r="246" ht="30" spans="1:7">
      <c r="A246" s="479" t="s">
        <v>926</v>
      </c>
      <c r="B246" s="480">
        <v>95576</v>
      </c>
      <c r="C246" s="481" t="s">
        <v>934</v>
      </c>
      <c r="D246" s="482" t="s">
        <v>928</v>
      </c>
      <c r="E246" s="483">
        <v>10.66</v>
      </c>
      <c r="F246" s="483">
        <v>2.51</v>
      </c>
      <c r="G246" s="483">
        <v>13.17</v>
      </c>
    </row>
    <row r="247" ht="30" spans="1:7">
      <c r="A247" s="479" t="s">
        <v>926</v>
      </c>
      <c r="B247" s="480">
        <v>95583</v>
      </c>
      <c r="C247" s="481" t="s">
        <v>935</v>
      </c>
      <c r="D247" s="482" t="s">
        <v>928</v>
      </c>
      <c r="E247" s="483">
        <v>11.05</v>
      </c>
      <c r="F247" s="483">
        <v>6.99</v>
      </c>
      <c r="G247" s="483">
        <v>18.04</v>
      </c>
    </row>
    <row r="248" ht="30" spans="1:7">
      <c r="A248" s="479" t="s">
        <v>926</v>
      </c>
      <c r="B248" s="480">
        <v>95584</v>
      </c>
      <c r="C248" s="481" t="s">
        <v>936</v>
      </c>
      <c r="D248" s="482" t="s">
        <v>928</v>
      </c>
      <c r="E248" s="483">
        <v>10.96</v>
      </c>
      <c r="F248" s="483">
        <v>4.2</v>
      </c>
      <c r="G248" s="483">
        <v>15.16</v>
      </c>
    </row>
    <row r="249" ht="30" spans="1:7">
      <c r="A249" s="479" t="s">
        <v>926</v>
      </c>
      <c r="B249" s="480">
        <v>95593</v>
      </c>
      <c r="C249" s="481" t="s">
        <v>937</v>
      </c>
      <c r="D249" s="482" t="s">
        <v>928</v>
      </c>
      <c r="E249" s="483">
        <v>10.96</v>
      </c>
      <c r="F249" s="483">
        <v>4.2</v>
      </c>
      <c r="G249" s="483">
        <v>15.16</v>
      </c>
    </row>
    <row r="250" ht="30" spans="1:7">
      <c r="A250" s="479" t="s">
        <v>926</v>
      </c>
      <c r="B250" s="480">
        <v>95592</v>
      </c>
      <c r="C250" s="481" t="s">
        <v>938</v>
      </c>
      <c r="D250" s="482" t="s">
        <v>928</v>
      </c>
      <c r="E250" s="483">
        <v>11.05</v>
      </c>
      <c r="F250" s="483">
        <v>6.99</v>
      </c>
      <c r="G250" s="483">
        <v>18.04</v>
      </c>
    </row>
    <row r="251" ht="60" spans="1:7">
      <c r="A251" s="479" t="s">
        <v>939</v>
      </c>
      <c r="B251" s="480">
        <v>92919</v>
      </c>
      <c r="C251" s="481" t="s">
        <v>940</v>
      </c>
      <c r="D251" s="482" t="s">
        <v>928</v>
      </c>
      <c r="E251" s="483">
        <v>10.19</v>
      </c>
      <c r="F251" s="483">
        <v>2.44</v>
      </c>
      <c r="G251" s="483">
        <v>12.63</v>
      </c>
    </row>
    <row r="252" ht="60" spans="1:7">
      <c r="A252" s="479" t="s">
        <v>939</v>
      </c>
      <c r="B252" s="480">
        <v>92921</v>
      </c>
      <c r="C252" s="481" t="s">
        <v>941</v>
      </c>
      <c r="D252" s="482" t="s">
        <v>928</v>
      </c>
      <c r="E252" s="483">
        <v>8.73</v>
      </c>
      <c r="F252" s="483">
        <v>1.54</v>
      </c>
      <c r="G252" s="483">
        <v>10.27</v>
      </c>
    </row>
    <row r="253" ht="60" spans="1:7">
      <c r="A253" s="479" t="s">
        <v>939</v>
      </c>
      <c r="B253" s="480">
        <v>92922</v>
      </c>
      <c r="C253" s="481" t="s">
        <v>942</v>
      </c>
      <c r="D253" s="482" t="s">
        <v>928</v>
      </c>
      <c r="E253" s="483">
        <v>8.53</v>
      </c>
      <c r="F253" s="483">
        <v>1.13</v>
      </c>
      <c r="G253" s="483">
        <v>9.66</v>
      </c>
    </row>
    <row r="254" ht="60" spans="1:7">
      <c r="A254" s="479" t="s">
        <v>939</v>
      </c>
      <c r="B254" s="480">
        <v>92923</v>
      </c>
      <c r="C254" s="481" t="s">
        <v>943</v>
      </c>
      <c r="D254" s="482" t="s">
        <v>928</v>
      </c>
      <c r="E254" s="483">
        <v>9.77</v>
      </c>
      <c r="F254" s="483">
        <v>0.86</v>
      </c>
      <c r="G254" s="483">
        <v>10.63</v>
      </c>
    </row>
    <row r="255" ht="60" spans="1:7">
      <c r="A255" s="479" t="s">
        <v>939</v>
      </c>
      <c r="B255" s="480">
        <v>92924</v>
      </c>
      <c r="C255" s="481" t="s">
        <v>944</v>
      </c>
      <c r="D255" s="482" t="s">
        <v>928</v>
      </c>
      <c r="E255" s="483">
        <v>9.69</v>
      </c>
      <c r="F255" s="483">
        <v>0.69</v>
      </c>
      <c r="G255" s="483">
        <v>10.38</v>
      </c>
    </row>
    <row r="256" ht="60" spans="1:7">
      <c r="A256" s="479" t="s">
        <v>939</v>
      </c>
      <c r="B256" s="480">
        <v>104104</v>
      </c>
      <c r="C256" s="481" t="s">
        <v>945</v>
      </c>
      <c r="D256" s="482" t="s">
        <v>928</v>
      </c>
      <c r="E256" s="483">
        <v>10.42</v>
      </c>
      <c r="F256" s="483">
        <v>0.28</v>
      </c>
      <c r="G256" s="483">
        <v>10.7</v>
      </c>
    </row>
    <row r="257" ht="60" spans="1:7">
      <c r="A257" s="479" t="s">
        <v>939</v>
      </c>
      <c r="B257" s="480">
        <v>92916</v>
      </c>
      <c r="C257" s="481" t="s">
        <v>946</v>
      </c>
      <c r="D257" s="482" t="s">
        <v>928</v>
      </c>
      <c r="E257" s="483">
        <v>11.48</v>
      </c>
      <c r="F257" s="483">
        <v>5.32</v>
      </c>
      <c r="G257" s="483">
        <v>16.8</v>
      </c>
    </row>
    <row r="258" ht="60" spans="1:7">
      <c r="A258" s="479" t="s">
        <v>939</v>
      </c>
      <c r="B258" s="480">
        <v>92917</v>
      </c>
      <c r="C258" s="481" t="s">
        <v>947</v>
      </c>
      <c r="D258" s="482" t="s">
        <v>928</v>
      </c>
      <c r="E258" s="483">
        <v>11.18</v>
      </c>
      <c r="F258" s="483">
        <v>3.6</v>
      </c>
      <c r="G258" s="483">
        <v>14.78</v>
      </c>
    </row>
    <row r="259" ht="60" spans="1:7">
      <c r="A259" s="479" t="s">
        <v>939</v>
      </c>
      <c r="B259" s="480">
        <v>92915</v>
      </c>
      <c r="C259" s="481" t="s">
        <v>948</v>
      </c>
      <c r="D259" s="482" t="s">
        <v>928</v>
      </c>
      <c r="E259" s="483">
        <v>11.45</v>
      </c>
      <c r="F259" s="483">
        <v>7.72</v>
      </c>
      <c r="G259" s="483">
        <v>19.17</v>
      </c>
    </row>
    <row r="260" ht="60" spans="1:7">
      <c r="A260" s="479" t="s">
        <v>939</v>
      </c>
      <c r="B260" s="480">
        <v>92771</v>
      </c>
      <c r="C260" s="481" t="s">
        <v>949</v>
      </c>
      <c r="D260" s="482" t="s">
        <v>928</v>
      </c>
      <c r="E260" s="483">
        <v>9.68</v>
      </c>
      <c r="F260" s="483">
        <v>1.03</v>
      </c>
      <c r="G260" s="483">
        <v>10.71</v>
      </c>
    </row>
    <row r="261" ht="60" spans="1:7">
      <c r="A261" s="479" t="s">
        <v>939</v>
      </c>
      <c r="B261" s="480">
        <v>92772</v>
      </c>
      <c r="C261" s="481" t="s">
        <v>950</v>
      </c>
      <c r="D261" s="482" t="s">
        <v>928</v>
      </c>
      <c r="E261" s="483">
        <v>8.31</v>
      </c>
      <c r="F261" s="483">
        <v>0.57</v>
      </c>
      <c r="G261" s="483">
        <v>8.88</v>
      </c>
    </row>
    <row r="262" ht="60" spans="1:7">
      <c r="A262" s="479" t="s">
        <v>939</v>
      </c>
      <c r="B262" s="480">
        <v>92773</v>
      </c>
      <c r="C262" s="481" t="s">
        <v>951</v>
      </c>
      <c r="D262" s="482" t="s">
        <v>928</v>
      </c>
      <c r="E262" s="483">
        <v>8.24</v>
      </c>
      <c r="F262" s="483">
        <v>0.43</v>
      </c>
      <c r="G262" s="483">
        <v>8.67</v>
      </c>
    </row>
    <row r="263" ht="60" spans="1:7">
      <c r="A263" s="479" t="s">
        <v>939</v>
      </c>
      <c r="B263" s="480">
        <v>92774</v>
      </c>
      <c r="C263" s="481" t="s">
        <v>952</v>
      </c>
      <c r="D263" s="482" t="s">
        <v>928</v>
      </c>
      <c r="E263" s="483">
        <v>9.57</v>
      </c>
      <c r="F263" s="483">
        <v>0.35</v>
      </c>
      <c r="G263" s="483">
        <v>9.92</v>
      </c>
    </row>
    <row r="264" ht="60" spans="1:7">
      <c r="A264" s="479" t="s">
        <v>939</v>
      </c>
      <c r="B264" s="480">
        <v>92769</v>
      </c>
      <c r="C264" s="481" t="s">
        <v>953</v>
      </c>
      <c r="D264" s="482" t="s">
        <v>928</v>
      </c>
      <c r="E264" s="483">
        <v>10.66</v>
      </c>
      <c r="F264" s="483">
        <v>2.76</v>
      </c>
      <c r="G264" s="483">
        <v>13.42</v>
      </c>
    </row>
    <row r="265" ht="60" spans="1:7">
      <c r="A265" s="479" t="s">
        <v>939</v>
      </c>
      <c r="B265" s="480">
        <v>92770</v>
      </c>
      <c r="C265" s="481" t="s">
        <v>954</v>
      </c>
      <c r="D265" s="482" t="s">
        <v>928</v>
      </c>
      <c r="E265" s="483">
        <v>10.52</v>
      </c>
      <c r="F265" s="483">
        <v>1.71</v>
      </c>
      <c r="G265" s="483">
        <v>12.23</v>
      </c>
    </row>
    <row r="266" ht="60" spans="1:7">
      <c r="A266" s="479" t="s">
        <v>939</v>
      </c>
      <c r="B266" s="480">
        <v>92767</v>
      </c>
      <c r="C266" s="481" t="s">
        <v>955</v>
      </c>
      <c r="D266" s="482" t="s">
        <v>928</v>
      </c>
      <c r="E266" s="483">
        <v>11.22</v>
      </c>
      <c r="F266" s="483">
        <v>6.1</v>
      </c>
      <c r="G266" s="483">
        <v>17.32</v>
      </c>
    </row>
    <row r="267" ht="60" spans="1:7">
      <c r="A267" s="479" t="s">
        <v>939</v>
      </c>
      <c r="B267" s="480">
        <v>92768</v>
      </c>
      <c r="C267" s="481" t="s">
        <v>956</v>
      </c>
      <c r="D267" s="482" t="s">
        <v>928</v>
      </c>
      <c r="E267" s="483">
        <v>10.48</v>
      </c>
      <c r="F267" s="483">
        <v>4.33</v>
      </c>
      <c r="G267" s="483">
        <v>14.81</v>
      </c>
    </row>
    <row r="268" ht="60" spans="1:7">
      <c r="A268" s="479" t="s">
        <v>939</v>
      </c>
      <c r="B268" s="480">
        <v>92762</v>
      </c>
      <c r="C268" s="481" t="s">
        <v>957</v>
      </c>
      <c r="D268" s="482" t="s">
        <v>928</v>
      </c>
      <c r="E268" s="483">
        <v>9.85</v>
      </c>
      <c r="F268" s="483">
        <v>1.46</v>
      </c>
      <c r="G268" s="483">
        <v>11.31</v>
      </c>
    </row>
    <row r="269" ht="60" spans="1:7">
      <c r="A269" s="479" t="s">
        <v>939</v>
      </c>
      <c r="B269" s="480">
        <v>92763</v>
      </c>
      <c r="C269" s="481" t="s">
        <v>958</v>
      </c>
      <c r="D269" s="482" t="s">
        <v>928</v>
      </c>
      <c r="E269" s="483">
        <v>8.49</v>
      </c>
      <c r="F269" s="483">
        <v>0.92</v>
      </c>
      <c r="G269" s="483">
        <v>9.41</v>
      </c>
    </row>
    <row r="270" ht="60" spans="1:7">
      <c r="A270" s="479" t="s">
        <v>939</v>
      </c>
      <c r="B270" s="480">
        <v>92764</v>
      </c>
      <c r="C270" s="481" t="s">
        <v>959</v>
      </c>
      <c r="D270" s="482" t="s">
        <v>928</v>
      </c>
      <c r="E270" s="483">
        <v>8.37</v>
      </c>
      <c r="F270" s="483">
        <v>0.64</v>
      </c>
      <c r="G270" s="483">
        <v>9.01</v>
      </c>
    </row>
    <row r="271" ht="60" spans="1:7">
      <c r="A271" s="479" t="s">
        <v>939</v>
      </c>
      <c r="B271" s="480">
        <v>92765</v>
      </c>
      <c r="C271" s="481" t="s">
        <v>960</v>
      </c>
      <c r="D271" s="482" t="s">
        <v>928</v>
      </c>
      <c r="E271" s="483">
        <v>9.64</v>
      </c>
      <c r="F271" s="483">
        <v>0.48</v>
      </c>
      <c r="G271" s="483">
        <v>10.12</v>
      </c>
    </row>
    <row r="272" ht="60" spans="1:7">
      <c r="A272" s="479" t="s">
        <v>939</v>
      </c>
      <c r="B272" s="480">
        <v>92766</v>
      </c>
      <c r="C272" s="481" t="s">
        <v>961</v>
      </c>
      <c r="D272" s="482" t="s">
        <v>928</v>
      </c>
      <c r="E272" s="483">
        <v>9.59</v>
      </c>
      <c r="F272" s="483">
        <v>0.39</v>
      </c>
      <c r="G272" s="483">
        <v>9.98</v>
      </c>
    </row>
    <row r="273" ht="60" spans="1:7">
      <c r="A273" s="479" t="s">
        <v>939</v>
      </c>
      <c r="B273" s="480">
        <v>104105</v>
      </c>
      <c r="C273" s="481" t="s">
        <v>962</v>
      </c>
      <c r="D273" s="482" t="s">
        <v>928</v>
      </c>
      <c r="E273" s="483">
        <v>10.42</v>
      </c>
      <c r="F273" s="483">
        <v>0.29</v>
      </c>
      <c r="G273" s="483">
        <v>10.71</v>
      </c>
    </row>
    <row r="274" ht="60" spans="1:7">
      <c r="A274" s="479" t="s">
        <v>939</v>
      </c>
      <c r="B274" s="480">
        <v>92760</v>
      </c>
      <c r="C274" s="481" t="s">
        <v>963</v>
      </c>
      <c r="D274" s="482" t="s">
        <v>928</v>
      </c>
      <c r="E274" s="483">
        <v>10.78</v>
      </c>
      <c r="F274" s="483">
        <v>3.36</v>
      </c>
      <c r="G274" s="483">
        <v>14.14</v>
      </c>
    </row>
    <row r="275" ht="60" spans="1:7">
      <c r="A275" s="479" t="s">
        <v>939</v>
      </c>
      <c r="B275" s="480">
        <v>92761</v>
      </c>
      <c r="C275" s="481" t="s">
        <v>964</v>
      </c>
      <c r="D275" s="482" t="s">
        <v>928</v>
      </c>
      <c r="E275" s="483">
        <v>10.68</v>
      </c>
      <c r="F275" s="483">
        <v>2.21</v>
      </c>
      <c r="G275" s="483">
        <v>12.89</v>
      </c>
    </row>
    <row r="276" ht="60" spans="1:7">
      <c r="A276" s="479" t="s">
        <v>939</v>
      </c>
      <c r="B276" s="480">
        <v>92759</v>
      </c>
      <c r="C276" s="481" t="s">
        <v>965</v>
      </c>
      <c r="D276" s="482" t="s">
        <v>928</v>
      </c>
      <c r="E276" s="483">
        <v>10.51</v>
      </c>
      <c r="F276" s="483">
        <v>5.06</v>
      </c>
      <c r="G276" s="483">
        <v>15.57</v>
      </c>
    </row>
    <row r="277" ht="60" spans="1:7">
      <c r="A277" s="479" t="s">
        <v>939</v>
      </c>
      <c r="B277" s="480">
        <v>104108</v>
      </c>
      <c r="C277" s="481" t="s">
        <v>966</v>
      </c>
      <c r="D277" s="482" t="s">
        <v>928</v>
      </c>
      <c r="E277" s="483">
        <v>10.48</v>
      </c>
      <c r="F277" s="483">
        <v>3.18</v>
      </c>
      <c r="G277" s="483">
        <v>13.66</v>
      </c>
    </row>
    <row r="278" ht="60" spans="1:7">
      <c r="A278" s="479" t="s">
        <v>939</v>
      </c>
      <c r="B278" s="480">
        <v>104107</v>
      </c>
      <c r="C278" s="481" t="s">
        <v>967</v>
      </c>
      <c r="D278" s="482" t="s">
        <v>928</v>
      </c>
      <c r="E278" s="483">
        <v>9.02</v>
      </c>
      <c r="F278" s="483">
        <v>2.41</v>
      </c>
      <c r="G278" s="483">
        <v>11.43</v>
      </c>
    </row>
    <row r="279" ht="60" spans="1:7">
      <c r="A279" s="479" t="s">
        <v>939</v>
      </c>
      <c r="B279" s="480">
        <v>104106</v>
      </c>
      <c r="C279" s="481" t="s">
        <v>968</v>
      </c>
      <c r="D279" s="482" t="s">
        <v>928</v>
      </c>
      <c r="E279" s="483">
        <v>8.76</v>
      </c>
      <c r="F279" s="483">
        <v>1.77</v>
      </c>
      <c r="G279" s="483">
        <v>10.53</v>
      </c>
    </row>
    <row r="280" ht="60" spans="1:7">
      <c r="A280" s="479" t="s">
        <v>939</v>
      </c>
      <c r="B280" s="480">
        <v>104110</v>
      </c>
      <c r="C280" s="481" t="s">
        <v>969</v>
      </c>
      <c r="D280" s="482" t="s">
        <v>928</v>
      </c>
      <c r="E280" s="483">
        <v>12.39</v>
      </c>
      <c r="F280" s="483">
        <v>7.97</v>
      </c>
      <c r="G280" s="483">
        <v>20.36</v>
      </c>
    </row>
    <row r="281" ht="60" spans="1:7">
      <c r="A281" s="479" t="s">
        <v>939</v>
      </c>
      <c r="B281" s="480">
        <v>104109</v>
      </c>
      <c r="C281" s="481" t="s">
        <v>970</v>
      </c>
      <c r="D281" s="482" t="s">
        <v>928</v>
      </c>
      <c r="E281" s="483">
        <v>11.84</v>
      </c>
      <c r="F281" s="483">
        <v>5.48</v>
      </c>
      <c r="G281" s="483">
        <v>17.32</v>
      </c>
    </row>
    <row r="282" ht="60" spans="1:7">
      <c r="A282" s="479" t="s">
        <v>939</v>
      </c>
      <c r="B282" s="480">
        <v>104111</v>
      </c>
      <c r="C282" s="481" t="s">
        <v>971</v>
      </c>
      <c r="D282" s="482" t="s">
        <v>928</v>
      </c>
      <c r="E282" s="483">
        <v>12.71</v>
      </c>
      <c r="F282" s="483">
        <v>11.28</v>
      </c>
      <c r="G282" s="483">
        <v>23.99</v>
      </c>
    </row>
    <row r="283" ht="60" spans="1:7">
      <c r="A283" s="479" t="s">
        <v>939</v>
      </c>
      <c r="B283" s="480">
        <v>92884</v>
      </c>
      <c r="C283" s="481" t="s">
        <v>972</v>
      </c>
      <c r="D283" s="482" t="s">
        <v>928</v>
      </c>
      <c r="E283" s="483">
        <v>10.67</v>
      </c>
      <c r="F283" s="483">
        <v>1.99</v>
      </c>
      <c r="G283" s="483">
        <v>12.66</v>
      </c>
    </row>
    <row r="284" ht="60" spans="1:7">
      <c r="A284" s="479" t="s">
        <v>939</v>
      </c>
      <c r="B284" s="480">
        <v>92885</v>
      </c>
      <c r="C284" s="481" t="s">
        <v>973</v>
      </c>
      <c r="D284" s="482" t="s">
        <v>928</v>
      </c>
      <c r="E284" s="483">
        <v>10.44</v>
      </c>
      <c r="F284" s="483">
        <v>1.39</v>
      </c>
      <c r="G284" s="483">
        <v>11.83</v>
      </c>
    </row>
    <row r="285" ht="60" spans="1:7">
      <c r="A285" s="479" t="s">
        <v>939</v>
      </c>
      <c r="B285" s="480">
        <v>92886</v>
      </c>
      <c r="C285" s="481" t="s">
        <v>974</v>
      </c>
      <c r="D285" s="482" t="s">
        <v>928</v>
      </c>
      <c r="E285" s="483">
        <v>10.22</v>
      </c>
      <c r="F285" s="483">
        <v>0.89</v>
      </c>
      <c r="G285" s="483">
        <v>11.11</v>
      </c>
    </row>
    <row r="286" ht="60" spans="1:7">
      <c r="A286" s="479" t="s">
        <v>939</v>
      </c>
      <c r="B286" s="480">
        <v>92887</v>
      </c>
      <c r="C286" s="481" t="s">
        <v>975</v>
      </c>
      <c r="D286" s="482" t="s">
        <v>928</v>
      </c>
      <c r="E286" s="483">
        <v>10.35</v>
      </c>
      <c r="F286" s="483">
        <v>0.57</v>
      </c>
      <c r="G286" s="483">
        <v>10.92</v>
      </c>
    </row>
    <row r="287" ht="60" spans="1:7">
      <c r="A287" s="479" t="s">
        <v>939</v>
      </c>
      <c r="B287" s="480">
        <v>92888</v>
      </c>
      <c r="C287" s="481" t="s">
        <v>976</v>
      </c>
      <c r="D287" s="482" t="s">
        <v>928</v>
      </c>
      <c r="E287" s="483">
        <v>10.25</v>
      </c>
      <c r="F287" s="483">
        <v>0.32</v>
      </c>
      <c r="G287" s="483">
        <v>10.57</v>
      </c>
    </row>
    <row r="288" ht="60" spans="1:7">
      <c r="A288" s="479" t="s">
        <v>939</v>
      </c>
      <c r="B288" s="480">
        <v>92882</v>
      </c>
      <c r="C288" s="481" t="s">
        <v>977</v>
      </c>
      <c r="D288" s="482" t="s">
        <v>928</v>
      </c>
      <c r="E288" s="483">
        <v>10.25</v>
      </c>
      <c r="F288" s="483">
        <v>4.17</v>
      </c>
      <c r="G288" s="483">
        <v>14.42</v>
      </c>
    </row>
    <row r="289" ht="60" spans="1:7">
      <c r="A289" s="479" t="s">
        <v>939</v>
      </c>
      <c r="B289" s="480">
        <v>92883</v>
      </c>
      <c r="C289" s="481" t="s">
        <v>978</v>
      </c>
      <c r="D289" s="482" t="s">
        <v>928</v>
      </c>
      <c r="E289" s="483">
        <v>10.04</v>
      </c>
      <c r="F289" s="483">
        <v>2.84</v>
      </c>
      <c r="G289" s="483">
        <v>12.88</v>
      </c>
    </row>
    <row r="290" ht="60" spans="1:7">
      <c r="A290" s="479" t="s">
        <v>939</v>
      </c>
      <c r="B290" s="480">
        <v>92877</v>
      </c>
      <c r="C290" s="481" t="s">
        <v>979</v>
      </c>
      <c r="D290" s="482" t="s">
        <v>928</v>
      </c>
      <c r="E290" s="483">
        <v>9.35</v>
      </c>
      <c r="F290" s="483">
        <v>0.36</v>
      </c>
      <c r="G290" s="483">
        <v>9.71</v>
      </c>
    </row>
    <row r="291" ht="60" spans="1:7">
      <c r="A291" s="479" t="s">
        <v>939</v>
      </c>
      <c r="B291" s="480">
        <v>92878</v>
      </c>
      <c r="C291" s="481" t="s">
        <v>980</v>
      </c>
      <c r="D291" s="482" t="s">
        <v>928</v>
      </c>
      <c r="E291" s="483">
        <v>9.29</v>
      </c>
      <c r="F291" s="483">
        <v>0.2</v>
      </c>
      <c r="G291" s="483">
        <v>9.49</v>
      </c>
    </row>
    <row r="292" ht="60" spans="1:7">
      <c r="A292" s="479" t="s">
        <v>939</v>
      </c>
      <c r="B292" s="480">
        <v>92879</v>
      </c>
      <c r="C292" s="481" t="s">
        <v>981</v>
      </c>
      <c r="D292" s="482" t="s">
        <v>928</v>
      </c>
      <c r="E292" s="483">
        <v>9.25</v>
      </c>
      <c r="F292" s="483">
        <v>0.09</v>
      </c>
      <c r="G292" s="483">
        <v>9.34</v>
      </c>
    </row>
    <row r="293" ht="60" spans="1:7">
      <c r="A293" s="479" t="s">
        <v>939</v>
      </c>
      <c r="B293" s="480">
        <v>92880</v>
      </c>
      <c r="C293" s="481" t="s">
        <v>982</v>
      </c>
      <c r="D293" s="482" t="s">
        <v>928</v>
      </c>
      <c r="E293" s="483">
        <v>9.49</v>
      </c>
      <c r="F293" s="483">
        <v>0.04</v>
      </c>
      <c r="G293" s="483">
        <v>9.53</v>
      </c>
    </row>
    <row r="294" ht="60" spans="1:7">
      <c r="A294" s="479" t="s">
        <v>939</v>
      </c>
      <c r="B294" s="480">
        <v>92881</v>
      </c>
      <c r="C294" s="481" t="s">
        <v>983</v>
      </c>
      <c r="D294" s="482" t="s">
        <v>928</v>
      </c>
      <c r="E294" s="483">
        <v>9.47</v>
      </c>
      <c r="F294" s="483">
        <v>0.03</v>
      </c>
      <c r="G294" s="483">
        <v>9.5</v>
      </c>
    </row>
    <row r="295" ht="60" spans="1:7">
      <c r="A295" s="479" t="s">
        <v>939</v>
      </c>
      <c r="B295" s="480">
        <v>92875</v>
      </c>
      <c r="C295" s="481" t="s">
        <v>984</v>
      </c>
      <c r="D295" s="482" t="s">
        <v>928</v>
      </c>
      <c r="E295" s="483">
        <v>8.36</v>
      </c>
      <c r="F295" s="483">
        <v>1.26</v>
      </c>
      <c r="G295" s="483">
        <v>9.62</v>
      </c>
    </row>
    <row r="296" ht="60" spans="1:7">
      <c r="A296" s="479" t="s">
        <v>939</v>
      </c>
      <c r="B296" s="480">
        <v>92876</v>
      </c>
      <c r="C296" s="481" t="s">
        <v>985</v>
      </c>
      <c r="D296" s="482" t="s">
        <v>928</v>
      </c>
      <c r="E296" s="483">
        <v>8.46</v>
      </c>
      <c r="F296" s="483">
        <v>0.67</v>
      </c>
      <c r="G296" s="483">
        <v>9.13</v>
      </c>
    </row>
    <row r="297" ht="60" spans="1:7">
      <c r="A297" s="479" t="s">
        <v>939</v>
      </c>
      <c r="B297" s="480">
        <v>92803</v>
      </c>
      <c r="C297" s="481" t="s">
        <v>986</v>
      </c>
      <c r="D297" s="482" t="s">
        <v>928</v>
      </c>
      <c r="E297" s="483">
        <v>8.67</v>
      </c>
      <c r="F297" s="483">
        <v>0.25</v>
      </c>
      <c r="G297" s="483">
        <v>8.92</v>
      </c>
    </row>
    <row r="298" ht="60" spans="1:7">
      <c r="A298" s="479" t="s">
        <v>939</v>
      </c>
      <c r="B298" s="480">
        <v>92804</v>
      </c>
      <c r="C298" s="481" t="s">
        <v>987</v>
      </c>
      <c r="D298" s="482" t="s">
        <v>928</v>
      </c>
      <c r="E298" s="483">
        <v>7.47</v>
      </c>
      <c r="F298" s="483">
        <v>0.14</v>
      </c>
      <c r="G298" s="483">
        <v>7.61</v>
      </c>
    </row>
    <row r="299" ht="60" spans="1:7">
      <c r="A299" s="479" t="s">
        <v>939</v>
      </c>
      <c r="B299" s="480">
        <v>92805</v>
      </c>
      <c r="C299" s="481" t="s">
        <v>988</v>
      </c>
      <c r="D299" s="482" t="s">
        <v>928</v>
      </c>
      <c r="E299" s="483">
        <v>7.45</v>
      </c>
      <c r="F299" s="483">
        <v>0.06</v>
      </c>
      <c r="G299" s="483">
        <v>7.51</v>
      </c>
    </row>
    <row r="300" ht="60" spans="1:7">
      <c r="A300" s="479" t="s">
        <v>939</v>
      </c>
      <c r="B300" s="480">
        <v>92806</v>
      </c>
      <c r="C300" s="481" t="s">
        <v>989</v>
      </c>
      <c r="D300" s="482" t="s">
        <v>928</v>
      </c>
      <c r="E300" s="483">
        <v>8.8</v>
      </c>
      <c r="F300" s="483">
        <v>0.02</v>
      </c>
      <c r="G300" s="483">
        <v>8.82</v>
      </c>
    </row>
    <row r="301" ht="60" spans="1:7">
      <c r="A301" s="479" t="s">
        <v>939</v>
      </c>
      <c r="B301" s="480">
        <v>92798</v>
      </c>
      <c r="C301" s="481" t="s">
        <v>990</v>
      </c>
      <c r="D301" s="482" t="s">
        <v>928</v>
      </c>
      <c r="E301" s="483">
        <v>8.8</v>
      </c>
      <c r="F301" s="483">
        <v>0.02</v>
      </c>
      <c r="G301" s="483">
        <v>8.82</v>
      </c>
    </row>
    <row r="302" ht="60" spans="1:7">
      <c r="A302" s="479" t="s">
        <v>939</v>
      </c>
      <c r="B302" s="480">
        <v>95448</v>
      </c>
      <c r="C302" s="481" t="s">
        <v>991</v>
      </c>
      <c r="D302" s="482" t="s">
        <v>928</v>
      </c>
      <c r="E302" s="483">
        <v>9.68</v>
      </c>
      <c r="F302" s="483">
        <v>0</v>
      </c>
      <c r="G302" s="483">
        <v>9.68</v>
      </c>
    </row>
    <row r="303" ht="60" spans="1:7">
      <c r="A303" s="479" t="s">
        <v>939</v>
      </c>
      <c r="B303" s="480">
        <v>92801</v>
      </c>
      <c r="C303" s="481" t="s">
        <v>992</v>
      </c>
      <c r="D303" s="482" t="s">
        <v>928</v>
      </c>
      <c r="E303" s="483">
        <v>9.06</v>
      </c>
      <c r="F303" s="483">
        <v>0.94</v>
      </c>
      <c r="G303" s="483">
        <v>10</v>
      </c>
    </row>
    <row r="304" ht="60" spans="1:7">
      <c r="A304" s="479" t="s">
        <v>939</v>
      </c>
      <c r="B304" s="480">
        <v>92802</v>
      </c>
      <c r="C304" s="481" t="s">
        <v>993</v>
      </c>
      <c r="D304" s="482" t="s">
        <v>928</v>
      </c>
      <c r="E304" s="483">
        <v>9.26</v>
      </c>
      <c r="F304" s="483">
        <v>0.49</v>
      </c>
      <c r="G304" s="483">
        <v>9.75</v>
      </c>
    </row>
    <row r="305" ht="60" spans="1:7">
      <c r="A305" s="479" t="s">
        <v>939</v>
      </c>
      <c r="B305" s="480">
        <v>92799</v>
      </c>
      <c r="C305" s="481" t="s">
        <v>994</v>
      </c>
      <c r="D305" s="482" t="s">
        <v>928</v>
      </c>
      <c r="E305" s="483">
        <v>8.82</v>
      </c>
      <c r="F305" s="483">
        <v>2.86</v>
      </c>
      <c r="G305" s="483">
        <v>11.68</v>
      </c>
    </row>
    <row r="306" ht="60" spans="1:7">
      <c r="A306" s="479" t="s">
        <v>939</v>
      </c>
      <c r="B306" s="480">
        <v>92800</v>
      </c>
      <c r="C306" s="481" t="s">
        <v>995</v>
      </c>
      <c r="D306" s="482" t="s">
        <v>928</v>
      </c>
      <c r="E306" s="483">
        <v>8.44</v>
      </c>
      <c r="F306" s="483">
        <v>1.78</v>
      </c>
      <c r="G306" s="483">
        <v>10.22</v>
      </c>
    </row>
    <row r="307" ht="30" spans="1:7">
      <c r="A307" s="479" t="s">
        <v>996</v>
      </c>
      <c r="B307" s="480">
        <v>95605</v>
      </c>
      <c r="C307" s="481" t="s">
        <v>997</v>
      </c>
      <c r="D307" s="482" t="s">
        <v>685</v>
      </c>
      <c r="E307" s="483">
        <v>53.8</v>
      </c>
      <c r="F307" s="483">
        <v>122.29</v>
      </c>
      <c r="G307" s="483">
        <v>176.09</v>
      </c>
    </row>
    <row r="308" ht="30" spans="1:7">
      <c r="A308" s="479" t="s">
        <v>996</v>
      </c>
      <c r="B308" s="480">
        <v>95602</v>
      </c>
      <c r="C308" s="481" t="s">
        <v>998</v>
      </c>
      <c r="D308" s="482" t="s">
        <v>685</v>
      </c>
      <c r="E308" s="483">
        <v>11.07</v>
      </c>
      <c r="F308" s="483">
        <v>25.15</v>
      </c>
      <c r="G308" s="483">
        <v>36.22</v>
      </c>
    </row>
    <row r="309" ht="30" spans="1:7">
      <c r="A309" s="479" t="s">
        <v>996</v>
      </c>
      <c r="B309" s="480">
        <v>95603</v>
      </c>
      <c r="C309" s="481" t="s">
        <v>999</v>
      </c>
      <c r="D309" s="482" t="s">
        <v>685</v>
      </c>
      <c r="E309" s="483">
        <v>18.88</v>
      </c>
      <c r="F309" s="483">
        <v>42.92</v>
      </c>
      <c r="G309" s="483">
        <v>61.8</v>
      </c>
    </row>
    <row r="310" ht="30" spans="1:7">
      <c r="A310" s="479" t="s">
        <v>996</v>
      </c>
      <c r="B310" s="480">
        <v>95604</v>
      </c>
      <c r="C310" s="481" t="s">
        <v>1000</v>
      </c>
      <c r="D310" s="482" t="s">
        <v>685</v>
      </c>
      <c r="E310" s="483">
        <v>29.29</v>
      </c>
      <c r="F310" s="483">
        <v>66.61</v>
      </c>
      <c r="G310" s="483">
        <v>95.9</v>
      </c>
    </row>
    <row r="311" ht="30" spans="1:7">
      <c r="A311" s="479" t="s">
        <v>996</v>
      </c>
      <c r="B311" s="480">
        <v>95601</v>
      </c>
      <c r="C311" s="481" t="s">
        <v>1001</v>
      </c>
      <c r="D311" s="482" t="s">
        <v>685</v>
      </c>
      <c r="E311" s="483">
        <v>6.93</v>
      </c>
      <c r="F311" s="483">
        <v>15.7</v>
      </c>
      <c r="G311" s="483">
        <v>22.63</v>
      </c>
    </row>
    <row r="312" ht="30" spans="1:7">
      <c r="A312" s="479" t="s">
        <v>996</v>
      </c>
      <c r="B312" s="480">
        <v>102521</v>
      </c>
      <c r="C312" s="481" t="s">
        <v>1002</v>
      </c>
      <c r="D312" s="482" t="s">
        <v>685</v>
      </c>
      <c r="E312" s="483">
        <v>44.38</v>
      </c>
      <c r="F312" s="483">
        <v>100.88</v>
      </c>
      <c r="G312" s="483">
        <v>145.26</v>
      </c>
    </row>
    <row r="313" ht="30" spans="1:7">
      <c r="A313" s="479" t="s">
        <v>996</v>
      </c>
      <c r="B313" s="480">
        <v>102522</v>
      </c>
      <c r="C313" s="481" t="s">
        <v>1003</v>
      </c>
      <c r="D313" s="482" t="s">
        <v>685</v>
      </c>
      <c r="E313" s="483">
        <v>65.11</v>
      </c>
      <c r="F313" s="483">
        <v>148</v>
      </c>
      <c r="G313" s="483">
        <v>213.11</v>
      </c>
    </row>
    <row r="314" ht="30" spans="1:7">
      <c r="A314" s="479" t="s">
        <v>996</v>
      </c>
      <c r="B314" s="480">
        <v>102523</v>
      </c>
      <c r="C314" s="481" t="s">
        <v>1004</v>
      </c>
      <c r="D314" s="482" t="s">
        <v>685</v>
      </c>
      <c r="E314" s="483">
        <v>85.84</v>
      </c>
      <c r="F314" s="483">
        <v>195.12</v>
      </c>
      <c r="G314" s="483">
        <v>280.96</v>
      </c>
    </row>
    <row r="315" ht="30" spans="1:7">
      <c r="A315" s="479" t="s">
        <v>996</v>
      </c>
      <c r="B315" s="480">
        <v>95608</v>
      </c>
      <c r="C315" s="481" t="s">
        <v>1005</v>
      </c>
      <c r="D315" s="482" t="s">
        <v>685</v>
      </c>
      <c r="E315" s="483">
        <v>23.38</v>
      </c>
      <c r="F315" s="483">
        <v>16.64</v>
      </c>
      <c r="G315" s="483">
        <v>40.02</v>
      </c>
    </row>
    <row r="316" ht="30" spans="1:7">
      <c r="A316" s="479" t="s">
        <v>996</v>
      </c>
      <c r="B316" s="480">
        <v>95609</v>
      </c>
      <c r="C316" s="481" t="s">
        <v>1006</v>
      </c>
      <c r="D316" s="482" t="s">
        <v>685</v>
      </c>
      <c r="E316" s="483">
        <v>29.65</v>
      </c>
      <c r="F316" s="483">
        <v>21.09</v>
      </c>
      <c r="G316" s="483">
        <v>50.74</v>
      </c>
    </row>
    <row r="317" ht="30" spans="1:7">
      <c r="A317" s="479" t="s">
        <v>996</v>
      </c>
      <c r="B317" s="480">
        <v>95607</v>
      </c>
      <c r="C317" s="481" t="s">
        <v>1007</v>
      </c>
      <c r="D317" s="482" t="s">
        <v>685</v>
      </c>
      <c r="E317" s="483">
        <v>16.13</v>
      </c>
      <c r="F317" s="483">
        <v>11.47</v>
      </c>
      <c r="G317" s="483">
        <v>27.6</v>
      </c>
    </row>
    <row r="318" ht="30" spans="1:7">
      <c r="A318" s="479" t="s">
        <v>1008</v>
      </c>
      <c r="B318" s="480">
        <v>95996</v>
      </c>
      <c r="C318" s="481" t="s">
        <v>1009</v>
      </c>
      <c r="D318" s="482" t="s">
        <v>769</v>
      </c>
      <c r="E318" s="483">
        <v>1267.69</v>
      </c>
      <c r="F318" s="483">
        <v>29.44</v>
      </c>
      <c r="G318" s="483">
        <v>1297.13</v>
      </c>
    </row>
    <row r="319" ht="30" spans="1:7">
      <c r="A319" s="479" t="s">
        <v>1008</v>
      </c>
      <c r="B319" s="480">
        <v>95995</v>
      </c>
      <c r="C319" s="481" t="s">
        <v>1010</v>
      </c>
      <c r="D319" s="482" t="s">
        <v>769</v>
      </c>
      <c r="E319" s="483">
        <v>1462.53</v>
      </c>
      <c r="F319" s="483">
        <v>41.2</v>
      </c>
      <c r="G319" s="483">
        <v>1503.73</v>
      </c>
    </row>
    <row r="320" ht="30" spans="1:7">
      <c r="A320" s="479" t="s">
        <v>1008</v>
      </c>
      <c r="B320" s="480">
        <v>96001</v>
      </c>
      <c r="C320" s="481" t="s">
        <v>1011</v>
      </c>
      <c r="D320" s="482" t="s">
        <v>683</v>
      </c>
      <c r="E320" s="483">
        <v>6.55</v>
      </c>
      <c r="F320" s="483">
        <v>1.03</v>
      </c>
      <c r="G320" s="483">
        <v>7.58</v>
      </c>
    </row>
    <row r="321" ht="60" spans="1:7">
      <c r="A321" s="479" t="s">
        <v>1012</v>
      </c>
      <c r="B321" s="480">
        <v>94880</v>
      </c>
      <c r="C321" s="481" t="s">
        <v>1013</v>
      </c>
      <c r="D321" s="482" t="s">
        <v>690</v>
      </c>
      <c r="E321" s="483">
        <v>33.93</v>
      </c>
      <c r="F321" s="483">
        <v>13.73</v>
      </c>
      <c r="G321" s="483">
        <v>47.66</v>
      </c>
    </row>
    <row r="322" ht="60" spans="1:7">
      <c r="A322" s="479" t="s">
        <v>1012</v>
      </c>
      <c r="B322" s="480">
        <v>94882</v>
      </c>
      <c r="C322" s="481" t="s">
        <v>1014</v>
      </c>
      <c r="D322" s="482" t="s">
        <v>690</v>
      </c>
      <c r="E322" s="483">
        <v>39.08</v>
      </c>
      <c r="F322" s="483">
        <v>16.27</v>
      </c>
      <c r="G322" s="483">
        <v>55.35</v>
      </c>
    </row>
    <row r="323" ht="60" spans="1:7">
      <c r="A323" s="479" t="s">
        <v>1012</v>
      </c>
      <c r="B323" s="480">
        <v>94884</v>
      </c>
      <c r="C323" s="481" t="s">
        <v>1015</v>
      </c>
      <c r="D323" s="482" t="s">
        <v>690</v>
      </c>
      <c r="E323" s="483">
        <v>49.51</v>
      </c>
      <c r="F323" s="483">
        <v>21.45</v>
      </c>
      <c r="G323" s="483">
        <v>70.96</v>
      </c>
    </row>
    <row r="324" ht="60" spans="1:7">
      <c r="A324" s="479" t="s">
        <v>1012</v>
      </c>
      <c r="B324" s="480">
        <v>94870</v>
      </c>
      <c r="C324" s="481" t="s">
        <v>1016</v>
      </c>
      <c r="D324" s="482" t="s">
        <v>690</v>
      </c>
      <c r="E324" s="483">
        <v>1.49</v>
      </c>
      <c r="F324" s="483">
        <v>0.67</v>
      </c>
      <c r="G324" s="483">
        <v>2.16</v>
      </c>
    </row>
    <row r="325" ht="60" spans="1:7">
      <c r="A325" s="479" t="s">
        <v>1012</v>
      </c>
      <c r="B325" s="480">
        <v>94872</v>
      </c>
      <c r="C325" s="481" t="s">
        <v>1017</v>
      </c>
      <c r="D325" s="482" t="s">
        <v>690</v>
      </c>
      <c r="E325" s="483">
        <v>1.89</v>
      </c>
      <c r="F325" s="483">
        <v>1.16</v>
      </c>
      <c r="G325" s="483">
        <v>3.05</v>
      </c>
    </row>
    <row r="326" ht="60" spans="1:7">
      <c r="A326" s="479" t="s">
        <v>1012</v>
      </c>
      <c r="B326" s="480">
        <v>90746</v>
      </c>
      <c r="C326" s="481" t="s">
        <v>1018</v>
      </c>
      <c r="D326" s="482" t="s">
        <v>690</v>
      </c>
      <c r="E326" s="483">
        <v>1.41</v>
      </c>
      <c r="F326" s="483">
        <v>2.73</v>
      </c>
      <c r="G326" s="483">
        <v>4.14</v>
      </c>
    </row>
    <row r="327" ht="60" spans="1:7">
      <c r="A327" s="479" t="s">
        <v>1012</v>
      </c>
      <c r="B327" s="480">
        <v>90747</v>
      </c>
      <c r="C327" s="481" t="s">
        <v>1019</v>
      </c>
      <c r="D327" s="482" t="s">
        <v>690</v>
      </c>
      <c r="E327" s="483">
        <v>12.71</v>
      </c>
      <c r="F327" s="483">
        <v>6.28</v>
      </c>
      <c r="G327" s="483">
        <v>18.99</v>
      </c>
    </row>
    <row r="328" ht="60" spans="1:7">
      <c r="A328" s="479" t="s">
        <v>1012</v>
      </c>
      <c r="B328" s="480">
        <v>94876</v>
      </c>
      <c r="C328" s="481" t="s">
        <v>1020</v>
      </c>
      <c r="D328" s="482" t="s">
        <v>690</v>
      </c>
      <c r="E328" s="483">
        <v>22.38</v>
      </c>
      <c r="F328" s="483">
        <v>9.54</v>
      </c>
      <c r="G328" s="483">
        <v>31.92</v>
      </c>
    </row>
    <row r="329" ht="60" spans="1:7">
      <c r="A329" s="479" t="s">
        <v>1012</v>
      </c>
      <c r="B329" s="480">
        <v>94878</v>
      </c>
      <c r="C329" s="481" t="s">
        <v>1021</v>
      </c>
      <c r="D329" s="482" t="s">
        <v>690</v>
      </c>
      <c r="E329" s="483">
        <v>25.72</v>
      </c>
      <c r="F329" s="483">
        <v>11.2</v>
      </c>
      <c r="G329" s="483">
        <v>36.92</v>
      </c>
    </row>
    <row r="330" ht="60" spans="1:7">
      <c r="A330" s="479" t="s">
        <v>1012</v>
      </c>
      <c r="B330" s="480">
        <v>90740</v>
      </c>
      <c r="C330" s="481" t="s">
        <v>1022</v>
      </c>
      <c r="D330" s="482" t="s">
        <v>690</v>
      </c>
      <c r="E330" s="483">
        <v>1.72</v>
      </c>
      <c r="F330" s="483">
        <v>3.34</v>
      </c>
      <c r="G330" s="483">
        <v>5.06</v>
      </c>
    </row>
    <row r="331" ht="60" spans="1:7">
      <c r="A331" s="479" t="s">
        <v>1012</v>
      </c>
      <c r="B331" s="480">
        <v>90741</v>
      </c>
      <c r="C331" s="481" t="s">
        <v>1023</v>
      </c>
      <c r="D331" s="482" t="s">
        <v>690</v>
      </c>
      <c r="E331" s="483">
        <v>1.97</v>
      </c>
      <c r="F331" s="483">
        <v>3.8</v>
      </c>
      <c r="G331" s="483">
        <v>5.77</v>
      </c>
    </row>
    <row r="332" ht="60" spans="1:7">
      <c r="A332" s="479" t="s">
        <v>1012</v>
      </c>
      <c r="B332" s="480">
        <v>90742</v>
      </c>
      <c r="C332" s="481" t="s">
        <v>1024</v>
      </c>
      <c r="D332" s="482" t="s">
        <v>690</v>
      </c>
      <c r="E332" s="483">
        <v>2.2</v>
      </c>
      <c r="F332" s="483">
        <v>4.28</v>
      </c>
      <c r="G332" s="483">
        <v>6.48</v>
      </c>
    </row>
    <row r="333" ht="60" spans="1:7">
      <c r="A333" s="479" t="s">
        <v>1012</v>
      </c>
      <c r="B333" s="480">
        <v>90743</v>
      </c>
      <c r="C333" s="481" t="s">
        <v>1025</v>
      </c>
      <c r="D333" s="482" t="s">
        <v>690</v>
      </c>
      <c r="E333" s="483">
        <v>2.44</v>
      </c>
      <c r="F333" s="483">
        <v>4.75</v>
      </c>
      <c r="G333" s="483">
        <v>7.19</v>
      </c>
    </row>
    <row r="334" ht="60" spans="1:7">
      <c r="A334" s="479" t="s">
        <v>1012</v>
      </c>
      <c r="B334" s="480">
        <v>90744</v>
      </c>
      <c r="C334" s="481" t="s">
        <v>1026</v>
      </c>
      <c r="D334" s="482" t="s">
        <v>690</v>
      </c>
      <c r="E334" s="483">
        <v>2.68</v>
      </c>
      <c r="F334" s="483">
        <v>5.22</v>
      </c>
      <c r="G334" s="483">
        <v>7.9</v>
      </c>
    </row>
    <row r="335" ht="60" spans="1:7">
      <c r="A335" s="479" t="s">
        <v>1012</v>
      </c>
      <c r="B335" s="480">
        <v>90745</v>
      </c>
      <c r="C335" s="481" t="s">
        <v>1027</v>
      </c>
      <c r="D335" s="482" t="s">
        <v>690</v>
      </c>
      <c r="E335" s="483">
        <v>6.88</v>
      </c>
      <c r="F335" s="483">
        <v>4.71</v>
      </c>
      <c r="G335" s="483">
        <v>11.59</v>
      </c>
    </row>
    <row r="336" ht="60" spans="1:7">
      <c r="A336" s="479" t="s">
        <v>1012</v>
      </c>
      <c r="B336" s="480">
        <v>90733</v>
      </c>
      <c r="C336" s="481" t="s">
        <v>1028</v>
      </c>
      <c r="D336" s="482" t="s">
        <v>690</v>
      </c>
      <c r="E336" s="483">
        <v>1.31</v>
      </c>
      <c r="F336" s="483">
        <v>2.53</v>
      </c>
      <c r="G336" s="483">
        <v>3.84</v>
      </c>
    </row>
    <row r="337" ht="60" spans="1:7">
      <c r="A337" s="479" t="s">
        <v>1012</v>
      </c>
      <c r="B337" s="480">
        <v>90734</v>
      </c>
      <c r="C337" s="481" t="s">
        <v>1029</v>
      </c>
      <c r="D337" s="482" t="s">
        <v>690</v>
      </c>
      <c r="E337" s="483">
        <v>1.55</v>
      </c>
      <c r="F337" s="483">
        <v>3</v>
      </c>
      <c r="G337" s="483">
        <v>4.55</v>
      </c>
    </row>
    <row r="338" ht="60" spans="1:7">
      <c r="A338" s="479" t="s">
        <v>1012</v>
      </c>
      <c r="B338" s="480">
        <v>90735</v>
      </c>
      <c r="C338" s="481" t="s">
        <v>1030</v>
      </c>
      <c r="D338" s="482" t="s">
        <v>690</v>
      </c>
      <c r="E338" s="483">
        <v>1.78</v>
      </c>
      <c r="F338" s="483">
        <v>3.47</v>
      </c>
      <c r="G338" s="483">
        <v>5.25</v>
      </c>
    </row>
    <row r="339" ht="60" spans="1:7">
      <c r="A339" s="479" t="s">
        <v>1012</v>
      </c>
      <c r="B339" s="480">
        <v>90736</v>
      </c>
      <c r="C339" s="481" t="s">
        <v>1031</v>
      </c>
      <c r="D339" s="482" t="s">
        <v>690</v>
      </c>
      <c r="E339" s="483">
        <v>2.02</v>
      </c>
      <c r="F339" s="483">
        <v>3.94</v>
      </c>
      <c r="G339" s="483">
        <v>5.96</v>
      </c>
    </row>
    <row r="340" ht="60" spans="1:7">
      <c r="A340" s="479" t="s">
        <v>1012</v>
      </c>
      <c r="B340" s="480">
        <v>90737</v>
      </c>
      <c r="C340" s="481" t="s">
        <v>1032</v>
      </c>
      <c r="D340" s="482" t="s">
        <v>690</v>
      </c>
      <c r="E340" s="483">
        <v>2.26</v>
      </c>
      <c r="F340" s="483">
        <v>4.41</v>
      </c>
      <c r="G340" s="483">
        <v>6.67</v>
      </c>
    </row>
    <row r="341" ht="60" spans="1:7">
      <c r="A341" s="479" t="s">
        <v>1012</v>
      </c>
      <c r="B341" s="480">
        <v>90738</v>
      </c>
      <c r="C341" s="481" t="s">
        <v>1033</v>
      </c>
      <c r="D341" s="482" t="s">
        <v>690</v>
      </c>
      <c r="E341" s="483">
        <v>2.51</v>
      </c>
      <c r="F341" s="483">
        <v>4.87</v>
      </c>
      <c r="G341" s="483">
        <v>7.38</v>
      </c>
    </row>
    <row r="342" ht="60" spans="1:7">
      <c r="A342" s="479" t="s">
        <v>1012</v>
      </c>
      <c r="B342" s="480">
        <v>90739</v>
      </c>
      <c r="C342" s="481" t="s">
        <v>1034</v>
      </c>
      <c r="D342" s="482" t="s">
        <v>690</v>
      </c>
      <c r="E342" s="483">
        <v>6.17</v>
      </c>
      <c r="F342" s="483">
        <v>4.22</v>
      </c>
      <c r="G342" s="483">
        <v>10.39</v>
      </c>
    </row>
    <row r="343" ht="60" spans="1:7">
      <c r="A343" s="479" t="s">
        <v>1012</v>
      </c>
      <c r="B343" s="480">
        <v>90724</v>
      </c>
      <c r="C343" s="481" t="s">
        <v>1035</v>
      </c>
      <c r="D343" s="482" t="s">
        <v>685</v>
      </c>
      <c r="E343" s="483">
        <v>9.76</v>
      </c>
      <c r="F343" s="483">
        <v>17.46</v>
      </c>
      <c r="G343" s="483">
        <v>27.22</v>
      </c>
    </row>
    <row r="344" ht="60" spans="1:7">
      <c r="A344" s="479" t="s">
        <v>1012</v>
      </c>
      <c r="B344" s="480">
        <v>102267</v>
      </c>
      <c r="C344" s="481" t="s">
        <v>1036</v>
      </c>
      <c r="D344" s="482" t="s">
        <v>685</v>
      </c>
      <c r="E344" s="483">
        <v>54.1</v>
      </c>
      <c r="F344" s="483">
        <v>92.31</v>
      </c>
      <c r="G344" s="483">
        <v>146.41</v>
      </c>
    </row>
    <row r="345" ht="60" spans="1:7">
      <c r="A345" s="479" t="s">
        <v>1012</v>
      </c>
      <c r="B345" s="480">
        <v>102268</v>
      </c>
      <c r="C345" s="481" t="s">
        <v>1037</v>
      </c>
      <c r="D345" s="482" t="s">
        <v>685</v>
      </c>
      <c r="E345" s="483">
        <v>61.08</v>
      </c>
      <c r="F345" s="483">
        <v>104.13</v>
      </c>
      <c r="G345" s="483">
        <v>165.21</v>
      </c>
    </row>
    <row r="346" ht="60" spans="1:7">
      <c r="A346" s="479" t="s">
        <v>1012</v>
      </c>
      <c r="B346" s="480">
        <v>90725</v>
      </c>
      <c r="C346" s="481" t="s">
        <v>1038</v>
      </c>
      <c r="D346" s="482" t="s">
        <v>685</v>
      </c>
      <c r="E346" s="483">
        <v>12.08</v>
      </c>
      <c r="F346" s="483">
        <v>21.4</v>
      </c>
      <c r="G346" s="483">
        <v>33.48</v>
      </c>
    </row>
    <row r="347" ht="60" spans="1:7">
      <c r="A347" s="479" t="s">
        <v>1012</v>
      </c>
      <c r="B347" s="480">
        <v>102269</v>
      </c>
      <c r="C347" s="481" t="s">
        <v>1039</v>
      </c>
      <c r="D347" s="482" t="s">
        <v>685</v>
      </c>
      <c r="E347" s="483">
        <v>75.07</v>
      </c>
      <c r="F347" s="483">
        <v>127.75</v>
      </c>
      <c r="G347" s="483">
        <v>202.82</v>
      </c>
    </row>
    <row r="348" ht="60" spans="1:7">
      <c r="A348" s="479" t="s">
        <v>1012</v>
      </c>
      <c r="B348" s="480">
        <v>90726</v>
      </c>
      <c r="C348" s="481" t="s">
        <v>1040</v>
      </c>
      <c r="D348" s="482" t="s">
        <v>685</v>
      </c>
      <c r="E348" s="483">
        <v>14.46</v>
      </c>
      <c r="F348" s="483">
        <v>25.36</v>
      </c>
      <c r="G348" s="483">
        <v>39.82</v>
      </c>
    </row>
    <row r="349" ht="60" spans="1:7">
      <c r="A349" s="479" t="s">
        <v>1012</v>
      </c>
      <c r="B349" s="480">
        <v>90727</v>
      </c>
      <c r="C349" s="481" t="s">
        <v>1041</v>
      </c>
      <c r="D349" s="482" t="s">
        <v>685</v>
      </c>
      <c r="E349" s="483">
        <v>16.8</v>
      </c>
      <c r="F349" s="483">
        <v>29.29</v>
      </c>
      <c r="G349" s="483">
        <v>46.09</v>
      </c>
    </row>
    <row r="350" ht="60" spans="1:7">
      <c r="A350" s="479" t="s">
        <v>1012</v>
      </c>
      <c r="B350" s="480">
        <v>90728</v>
      </c>
      <c r="C350" s="481" t="s">
        <v>1042</v>
      </c>
      <c r="D350" s="482" t="s">
        <v>685</v>
      </c>
      <c r="E350" s="483">
        <v>19.12</v>
      </c>
      <c r="F350" s="483">
        <v>33.23</v>
      </c>
      <c r="G350" s="483">
        <v>52.35</v>
      </c>
    </row>
    <row r="351" ht="60" spans="1:7">
      <c r="A351" s="479" t="s">
        <v>1012</v>
      </c>
      <c r="B351" s="480">
        <v>90729</v>
      </c>
      <c r="C351" s="481" t="s">
        <v>1043</v>
      </c>
      <c r="D351" s="482" t="s">
        <v>685</v>
      </c>
      <c r="E351" s="483">
        <v>21.45</v>
      </c>
      <c r="F351" s="483">
        <v>37.17</v>
      </c>
      <c r="G351" s="483">
        <v>58.62</v>
      </c>
    </row>
    <row r="352" ht="60" spans="1:7">
      <c r="A352" s="479" t="s">
        <v>1012</v>
      </c>
      <c r="B352" s="480">
        <v>90730</v>
      </c>
      <c r="C352" s="481" t="s">
        <v>1044</v>
      </c>
      <c r="D352" s="482" t="s">
        <v>685</v>
      </c>
      <c r="E352" s="483">
        <v>23.79</v>
      </c>
      <c r="F352" s="483">
        <v>41.1</v>
      </c>
      <c r="G352" s="483">
        <v>64.89</v>
      </c>
    </row>
    <row r="353" ht="60" spans="1:7">
      <c r="A353" s="479" t="s">
        <v>1012</v>
      </c>
      <c r="B353" s="480">
        <v>90731</v>
      </c>
      <c r="C353" s="481" t="s">
        <v>1045</v>
      </c>
      <c r="D353" s="482" t="s">
        <v>685</v>
      </c>
      <c r="E353" s="483">
        <v>26.11</v>
      </c>
      <c r="F353" s="483">
        <v>45.05</v>
      </c>
      <c r="G353" s="483">
        <v>71.16</v>
      </c>
    </row>
    <row r="354" ht="60" spans="1:7">
      <c r="A354" s="479" t="s">
        <v>1012</v>
      </c>
      <c r="B354" s="480">
        <v>90732</v>
      </c>
      <c r="C354" s="481" t="s">
        <v>1046</v>
      </c>
      <c r="D354" s="482" t="s">
        <v>685</v>
      </c>
      <c r="E354" s="483">
        <v>33.1</v>
      </c>
      <c r="F354" s="483">
        <v>56.85</v>
      </c>
      <c r="G354" s="483">
        <v>89.95</v>
      </c>
    </row>
    <row r="355" ht="60" spans="1:7">
      <c r="A355" s="479" t="s">
        <v>1012</v>
      </c>
      <c r="B355" s="480">
        <v>102265</v>
      </c>
      <c r="C355" s="481" t="s">
        <v>1047</v>
      </c>
      <c r="D355" s="482" t="s">
        <v>685</v>
      </c>
      <c r="E355" s="483">
        <v>42.41</v>
      </c>
      <c r="F355" s="483">
        <v>72.61</v>
      </c>
      <c r="G355" s="483">
        <v>115.02</v>
      </c>
    </row>
    <row r="356" ht="60" spans="1:7">
      <c r="A356" s="479" t="s">
        <v>1012</v>
      </c>
      <c r="B356" s="480">
        <v>102266</v>
      </c>
      <c r="C356" s="481" t="s">
        <v>1048</v>
      </c>
      <c r="D356" s="482" t="s">
        <v>685</v>
      </c>
      <c r="E356" s="483">
        <v>47.07</v>
      </c>
      <c r="F356" s="483">
        <v>80.48</v>
      </c>
      <c r="G356" s="483">
        <v>127.55</v>
      </c>
    </row>
    <row r="357" ht="60" spans="1:7">
      <c r="A357" s="479" t="s">
        <v>1012</v>
      </c>
      <c r="B357" s="480">
        <v>94879</v>
      </c>
      <c r="C357" s="481" t="s">
        <v>1049</v>
      </c>
      <c r="D357" s="482" t="s">
        <v>690</v>
      </c>
      <c r="E357" s="483">
        <v>2361.7</v>
      </c>
      <c r="F357" s="483">
        <v>13.77</v>
      </c>
      <c r="G357" s="483">
        <v>2375.47</v>
      </c>
    </row>
    <row r="358" ht="60" spans="1:7">
      <c r="A358" s="479" t="s">
        <v>1012</v>
      </c>
      <c r="B358" s="480">
        <v>94881</v>
      </c>
      <c r="C358" s="481" t="s">
        <v>1050</v>
      </c>
      <c r="D358" s="482" t="s">
        <v>690</v>
      </c>
      <c r="E358" s="483">
        <v>3256.17</v>
      </c>
      <c r="F358" s="483">
        <v>16.36</v>
      </c>
      <c r="G358" s="483">
        <v>3272.53</v>
      </c>
    </row>
    <row r="359" ht="60" spans="1:7">
      <c r="A359" s="479" t="s">
        <v>1012</v>
      </c>
      <c r="B359" s="480">
        <v>94869</v>
      </c>
      <c r="C359" s="481" t="s">
        <v>1051</v>
      </c>
      <c r="D359" s="482" t="s">
        <v>690</v>
      </c>
      <c r="E359" s="483">
        <v>167.02</v>
      </c>
      <c r="F359" s="483">
        <v>0.67</v>
      </c>
      <c r="G359" s="483">
        <v>167.69</v>
      </c>
    </row>
    <row r="360" ht="60" spans="1:7">
      <c r="A360" s="479" t="s">
        <v>1012</v>
      </c>
      <c r="B360" s="480">
        <v>94871</v>
      </c>
      <c r="C360" s="481" t="s">
        <v>1052</v>
      </c>
      <c r="D360" s="482" t="s">
        <v>690</v>
      </c>
      <c r="E360" s="483">
        <v>261.22</v>
      </c>
      <c r="F360" s="483">
        <v>1.18</v>
      </c>
      <c r="G360" s="483">
        <v>262.4</v>
      </c>
    </row>
    <row r="361" ht="60" spans="1:7">
      <c r="A361" s="479" t="s">
        <v>1012</v>
      </c>
      <c r="B361" s="480">
        <v>90708</v>
      </c>
      <c r="C361" s="481" t="s">
        <v>1053</v>
      </c>
      <c r="D361" s="482" t="s">
        <v>690</v>
      </c>
      <c r="E361" s="483">
        <v>943.85</v>
      </c>
      <c r="F361" s="483">
        <v>6.27</v>
      </c>
      <c r="G361" s="483">
        <v>950.12</v>
      </c>
    </row>
    <row r="362" ht="60" spans="1:7">
      <c r="A362" s="479" t="s">
        <v>1012</v>
      </c>
      <c r="B362" s="480">
        <v>94875</v>
      </c>
      <c r="C362" s="481" t="s">
        <v>1054</v>
      </c>
      <c r="D362" s="482" t="s">
        <v>690</v>
      </c>
      <c r="E362" s="483">
        <v>1533.45</v>
      </c>
      <c r="F362" s="483">
        <v>9.56</v>
      </c>
      <c r="G362" s="483">
        <v>1543.01</v>
      </c>
    </row>
    <row r="363" ht="60" spans="1:7">
      <c r="A363" s="479" t="s">
        <v>1012</v>
      </c>
      <c r="B363" s="480">
        <v>102264</v>
      </c>
      <c r="C363" s="481" t="s">
        <v>1055</v>
      </c>
      <c r="D363" s="482" t="s">
        <v>690</v>
      </c>
      <c r="E363" s="483">
        <v>17.19</v>
      </c>
      <c r="F363" s="483">
        <v>2.53</v>
      </c>
      <c r="G363" s="483">
        <v>19.72</v>
      </c>
    </row>
    <row r="364" ht="60" spans="1:7">
      <c r="A364" s="479" t="s">
        <v>1012</v>
      </c>
      <c r="B364" s="480">
        <v>90701</v>
      </c>
      <c r="C364" s="481" t="s">
        <v>1056</v>
      </c>
      <c r="D364" s="482" t="s">
        <v>690</v>
      </c>
      <c r="E364" s="483">
        <v>63.33</v>
      </c>
      <c r="F364" s="483">
        <v>3.33</v>
      </c>
      <c r="G364" s="483">
        <v>66.66</v>
      </c>
    </row>
    <row r="365" ht="60" spans="1:7">
      <c r="A365" s="479" t="s">
        <v>1012</v>
      </c>
      <c r="B365" s="480">
        <v>90702</v>
      </c>
      <c r="C365" s="481" t="s">
        <v>1057</v>
      </c>
      <c r="D365" s="482" t="s">
        <v>690</v>
      </c>
      <c r="E365" s="483">
        <v>106.16</v>
      </c>
      <c r="F365" s="483">
        <v>3.8</v>
      </c>
      <c r="G365" s="483">
        <v>109.96</v>
      </c>
    </row>
    <row r="366" ht="60" spans="1:7">
      <c r="A366" s="479" t="s">
        <v>1012</v>
      </c>
      <c r="B366" s="480">
        <v>90703</v>
      </c>
      <c r="C366" s="481" t="s">
        <v>1058</v>
      </c>
      <c r="D366" s="482" t="s">
        <v>690</v>
      </c>
      <c r="E366" s="483">
        <v>167.46</v>
      </c>
      <c r="F366" s="483">
        <v>4.29</v>
      </c>
      <c r="G366" s="483">
        <v>171.75</v>
      </c>
    </row>
    <row r="367" ht="60" spans="1:7">
      <c r="A367" s="479" t="s">
        <v>1012</v>
      </c>
      <c r="B367" s="480">
        <v>90704</v>
      </c>
      <c r="C367" s="481" t="s">
        <v>1059</v>
      </c>
      <c r="D367" s="482" t="s">
        <v>690</v>
      </c>
      <c r="E367" s="483">
        <v>249.87</v>
      </c>
      <c r="F367" s="483">
        <v>4.76</v>
      </c>
      <c r="G367" s="483">
        <v>254.63</v>
      </c>
    </row>
    <row r="368" ht="60" spans="1:7">
      <c r="A368" s="479" t="s">
        <v>1012</v>
      </c>
      <c r="B368" s="480">
        <v>90705</v>
      </c>
      <c r="C368" s="481" t="s">
        <v>1060</v>
      </c>
      <c r="D368" s="482" t="s">
        <v>690</v>
      </c>
      <c r="E368" s="483">
        <v>327.73</v>
      </c>
      <c r="F368" s="483">
        <v>5.22</v>
      </c>
      <c r="G368" s="483">
        <v>332.95</v>
      </c>
    </row>
    <row r="369" ht="60" spans="1:7">
      <c r="A369" s="479" t="s">
        <v>1012</v>
      </c>
      <c r="B369" s="480">
        <v>90706</v>
      </c>
      <c r="C369" s="481" t="s">
        <v>1061</v>
      </c>
      <c r="D369" s="482" t="s">
        <v>690</v>
      </c>
      <c r="E369" s="483">
        <v>436.71</v>
      </c>
      <c r="F369" s="483">
        <v>4.72</v>
      </c>
      <c r="G369" s="483">
        <v>441.43</v>
      </c>
    </row>
    <row r="370" ht="60" spans="1:7">
      <c r="A370" s="479" t="s">
        <v>1012</v>
      </c>
      <c r="B370" s="480">
        <v>90694</v>
      </c>
      <c r="C370" s="481" t="s">
        <v>1062</v>
      </c>
      <c r="D370" s="482" t="s">
        <v>690</v>
      </c>
      <c r="E370" s="483">
        <v>42.25</v>
      </c>
      <c r="F370" s="483">
        <v>2.53</v>
      </c>
      <c r="G370" s="483">
        <v>44.78</v>
      </c>
    </row>
    <row r="371" ht="60" spans="1:7">
      <c r="A371" s="479" t="s">
        <v>1012</v>
      </c>
      <c r="B371" s="480">
        <v>90695</v>
      </c>
      <c r="C371" s="481" t="s">
        <v>1063</v>
      </c>
      <c r="D371" s="482" t="s">
        <v>690</v>
      </c>
      <c r="E371" s="483">
        <v>81.68</v>
      </c>
      <c r="F371" s="483">
        <v>3</v>
      </c>
      <c r="G371" s="483">
        <v>84.68</v>
      </c>
    </row>
    <row r="372" ht="60" spans="1:7">
      <c r="A372" s="479" t="s">
        <v>1012</v>
      </c>
      <c r="B372" s="480">
        <v>90696</v>
      </c>
      <c r="C372" s="481" t="s">
        <v>1064</v>
      </c>
      <c r="D372" s="482" t="s">
        <v>690</v>
      </c>
      <c r="E372" s="483">
        <v>137.62</v>
      </c>
      <c r="F372" s="483">
        <v>3.47</v>
      </c>
      <c r="G372" s="483">
        <v>141.09</v>
      </c>
    </row>
    <row r="373" ht="60" spans="1:7">
      <c r="A373" s="479" t="s">
        <v>1012</v>
      </c>
      <c r="B373" s="480">
        <v>90697</v>
      </c>
      <c r="C373" s="481" t="s">
        <v>1065</v>
      </c>
      <c r="D373" s="482" t="s">
        <v>690</v>
      </c>
      <c r="E373" s="483">
        <v>214.64</v>
      </c>
      <c r="F373" s="483">
        <v>3.93</v>
      </c>
      <c r="G373" s="483">
        <v>218.57</v>
      </c>
    </row>
    <row r="374" ht="60" spans="1:7">
      <c r="A374" s="479" t="s">
        <v>1012</v>
      </c>
      <c r="B374" s="480">
        <v>90698</v>
      </c>
      <c r="C374" s="481" t="s">
        <v>1066</v>
      </c>
      <c r="D374" s="482" t="s">
        <v>690</v>
      </c>
      <c r="E374" s="483">
        <v>329.3</v>
      </c>
      <c r="F374" s="483">
        <v>4.4</v>
      </c>
      <c r="G374" s="483">
        <v>333.7</v>
      </c>
    </row>
    <row r="375" ht="60" spans="1:7">
      <c r="A375" s="479" t="s">
        <v>1012</v>
      </c>
      <c r="B375" s="480">
        <v>90699</v>
      </c>
      <c r="C375" s="481" t="s">
        <v>1067</v>
      </c>
      <c r="D375" s="482" t="s">
        <v>690</v>
      </c>
      <c r="E375" s="483">
        <v>464.49</v>
      </c>
      <c r="F375" s="483">
        <v>4.88</v>
      </c>
      <c r="G375" s="483">
        <v>469.37</v>
      </c>
    </row>
    <row r="376" ht="60" spans="1:7">
      <c r="A376" s="479" t="s">
        <v>1012</v>
      </c>
      <c r="B376" s="480">
        <v>90700</v>
      </c>
      <c r="C376" s="481" t="s">
        <v>1068</v>
      </c>
      <c r="D376" s="482" t="s">
        <v>690</v>
      </c>
      <c r="E376" s="483">
        <v>544.2</v>
      </c>
      <c r="F376" s="483">
        <v>4.22</v>
      </c>
      <c r="G376" s="483">
        <v>548.42</v>
      </c>
    </row>
    <row r="377" ht="60" spans="1:7">
      <c r="A377" s="479" t="s">
        <v>1069</v>
      </c>
      <c r="B377" s="480">
        <v>105378</v>
      </c>
      <c r="C377" s="481" t="s">
        <v>1070</v>
      </c>
      <c r="D377" s="482" t="s">
        <v>685</v>
      </c>
      <c r="E377" s="483">
        <v>7.75</v>
      </c>
      <c r="F377" s="483">
        <v>5.66</v>
      </c>
      <c r="G377" s="483">
        <v>13.41</v>
      </c>
    </row>
    <row r="378" ht="60" spans="1:7">
      <c r="A378" s="479" t="s">
        <v>1069</v>
      </c>
      <c r="B378" s="480">
        <v>105373</v>
      </c>
      <c r="C378" s="481" t="s">
        <v>1071</v>
      </c>
      <c r="D378" s="482" t="s">
        <v>685</v>
      </c>
      <c r="E378" s="483">
        <v>6.05</v>
      </c>
      <c r="F378" s="483">
        <v>4.4</v>
      </c>
      <c r="G378" s="483">
        <v>10.45</v>
      </c>
    </row>
    <row r="379" ht="60" spans="1:7">
      <c r="A379" s="479" t="s">
        <v>1069</v>
      </c>
      <c r="B379" s="480">
        <v>105380</v>
      </c>
      <c r="C379" s="481" t="s">
        <v>1072</v>
      </c>
      <c r="D379" s="482" t="s">
        <v>685</v>
      </c>
      <c r="E379" s="483">
        <v>60.87</v>
      </c>
      <c r="F379" s="483">
        <v>45.18</v>
      </c>
      <c r="G379" s="483">
        <v>106.05</v>
      </c>
    </row>
    <row r="380" ht="60" spans="1:7">
      <c r="A380" s="479" t="s">
        <v>1069</v>
      </c>
      <c r="B380" s="480">
        <v>105267</v>
      </c>
      <c r="C380" s="481" t="s">
        <v>1073</v>
      </c>
      <c r="D380" s="482" t="s">
        <v>685</v>
      </c>
      <c r="E380" s="483">
        <v>48.51</v>
      </c>
      <c r="F380" s="483">
        <v>37.65</v>
      </c>
      <c r="G380" s="483">
        <v>86.16</v>
      </c>
    </row>
    <row r="381" ht="60" spans="1:7">
      <c r="A381" s="479" t="s">
        <v>1069</v>
      </c>
      <c r="B381" s="480">
        <v>105249</v>
      </c>
      <c r="C381" s="481" t="s">
        <v>1074</v>
      </c>
      <c r="D381" s="482" t="s">
        <v>685</v>
      </c>
      <c r="E381" s="483">
        <v>75.59</v>
      </c>
      <c r="F381" s="483">
        <v>53.97</v>
      </c>
      <c r="G381" s="483">
        <v>129.56</v>
      </c>
    </row>
    <row r="382" ht="60" spans="1:7">
      <c r="A382" s="479" t="s">
        <v>1069</v>
      </c>
      <c r="B382" s="480">
        <v>105268</v>
      </c>
      <c r="C382" s="481" t="s">
        <v>1075</v>
      </c>
      <c r="D382" s="482" t="s">
        <v>685</v>
      </c>
      <c r="E382" s="483">
        <v>61.05</v>
      </c>
      <c r="F382" s="483">
        <v>45.03</v>
      </c>
      <c r="G382" s="483">
        <v>106.08</v>
      </c>
    </row>
    <row r="383" ht="60" spans="1:7">
      <c r="A383" s="479" t="s">
        <v>1069</v>
      </c>
      <c r="B383" s="480">
        <v>105379</v>
      </c>
      <c r="C383" s="481" t="s">
        <v>1076</v>
      </c>
      <c r="D383" s="482" t="s">
        <v>685</v>
      </c>
      <c r="E383" s="483">
        <v>9.92</v>
      </c>
      <c r="F383" s="483">
        <v>7.84</v>
      </c>
      <c r="G383" s="483">
        <v>17.76</v>
      </c>
    </row>
    <row r="384" ht="60" spans="1:7">
      <c r="A384" s="479" t="s">
        <v>1069</v>
      </c>
      <c r="B384" s="480">
        <v>105388</v>
      </c>
      <c r="C384" s="481" t="s">
        <v>1077</v>
      </c>
      <c r="D384" s="482" t="s">
        <v>685</v>
      </c>
      <c r="E384" s="483">
        <v>7.84</v>
      </c>
      <c r="F384" s="483">
        <v>6.23</v>
      </c>
      <c r="G384" s="483">
        <v>14.07</v>
      </c>
    </row>
    <row r="385" ht="60" spans="1:7">
      <c r="A385" s="479" t="s">
        <v>1069</v>
      </c>
      <c r="B385" s="480">
        <v>105392</v>
      </c>
      <c r="C385" s="481" t="s">
        <v>1078</v>
      </c>
      <c r="D385" s="482" t="s">
        <v>685</v>
      </c>
      <c r="E385" s="483">
        <v>12.08</v>
      </c>
      <c r="F385" s="483">
        <v>10.04</v>
      </c>
      <c r="G385" s="483">
        <v>22.12</v>
      </c>
    </row>
    <row r="386" ht="60" spans="1:7">
      <c r="A386" s="479" t="s">
        <v>1069</v>
      </c>
      <c r="B386" s="480">
        <v>105389</v>
      </c>
      <c r="C386" s="481" t="s">
        <v>1079</v>
      </c>
      <c r="D386" s="482" t="s">
        <v>685</v>
      </c>
      <c r="E386" s="483">
        <v>9.64</v>
      </c>
      <c r="F386" s="483">
        <v>8.08</v>
      </c>
      <c r="G386" s="483">
        <v>17.72</v>
      </c>
    </row>
    <row r="387" ht="60" spans="1:7">
      <c r="A387" s="479" t="s">
        <v>1069</v>
      </c>
      <c r="B387" s="480">
        <v>105393</v>
      </c>
      <c r="C387" s="481" t="s">
        <v>1080</v>
      </c>
      <c r="D387" s="482" t="s">
        <v>685</v>
      </c>
      <c r="E387" s="483">
        <v>14.4</v>
      </c>
      <c r="F387" s="483">
        <v>12.26</v>
      </c>
      <c r="G387" s="483">
        <v>26.66</v>
      </c>
    </row>
    <row r="388" ht="60" spans="1:7">
      <c r="A388" s="479" t="s">
        <v>1069</v>
      </c>
      <c r="B388" s="480">
        <v>105316</v>
      </c>
      <c r="C388" s="481" t="s">
        <v>1081</v>
      </c>
      <c r="D388" s="482" t="s">
        <v>685</v>
      </c>
      <c r="E388" s="483">
        <v>11.58</v>
      </c>
      <c r="F388" s="483">
        <v>9.94</v>
      </c>
      <c r="G388" s="483">
        <v>21.52</v>
      </c>
    </row>
    <row r="389" ht="60" spans="1:7">
      <c r="A389" s="479" t="s">
        <v>1069</v>
      </c>
      <c r="B389" s="480">
        <v>105394</v>
      </c>
      <c r="C389" s="481" t="s">
        <v>1082</v>
      </c>
      <c r="D389" s="482" t="s">
        <v>685</v>
      </c>
      <c r="E389" s="483">
        <v>16.72</v>
      </c>
      <c r="F389" s="483">
        <v>14.45</v>
      </c>
      <c r="G389" s="483">
        <v>31.17</v>
      </c>
    </row>
    <row r="390" ht="60" spans="1:7">
      <c r="A390" s="479" t="s">
        <v>1069</v>
      </c>
      <c r="B390" s="480">
        <v>105317</v>
      </c>
      <c r="C390" s="481" t="s">
        <v>1083</v>
      </c>
      <c r="D390" s="482" t="s">
        <v>685</v>
      </c>
      <c r="E390" s="483">
        <v>13.54</v>
      </c>
      <c r="F390" s="483">
        <v>11.77</v>
      </c>
      <c r="G390" s="483">
        <v>25.31</v>
      </c>
    </row>
    <row r="391" ht="60" spans="1:7">
      <c r="A391" s="479" t="s">
        <v>1069</v>
      </c>
      <c r="B391" s="480">
        <v>105395</v>
      </c>
      <c r="C391" s="481" t="s">
        <v>1084</v>
      </c>
      <c r="D391" s="482" t="s">
        <v>685</v>
      </c>
      <c r="E391" s="483">
        <v>19.05</v>
      </c>
      <c r="F391" s="483">
        <v>16.64</v>
      </c>
      <c r="G391" s="483">
        <v>35.69</v>
      </c>
    </row>
    <row r="392" ht="60" spans="1:7">
      <c r="A392" s="479" t="s">
        <v>1069</v>
      </c>
      <c r="B392" s="480">
        <v>105318</v>
      </c>
      <c r="C392" s="481" t="s">
        <v>1085</v>
      </c>
      <c r="D392" s="482" t="s">
        <v>685</v>
      </c>
      <c r="E392" s="483">
        <v>15.47</v>
      </c>
      <c r="F392" s="483">
        <v>13.63</v>
      </c>
      <c r="G392" s="483">
        <v>29.1</v>
      </c>
    </row>
    <row r="393" ht="60" spans="1:7">
      <c r="A393" s="479" t="s">
        <v>1069</v>
      </c>
      <c r="B393" s="480">
        <v>105396</v>
      </c>
      <c r="C393" s="481" t="s">
        <v>1086</v>
      </c>
      <c r="D393" s="482" t="s">
        <v>685</v>
      </c>
      <c r="E393" s="483">
        <v>21.36</v>
      </c>
      <c r="F393" s="483">
        <v>18.84</v>
      </c>
      <c r="G393" s="483">
        <v>40.2</v>
      </c>
    </row>
    <row r="394" ht="60" spans="1:7">
      <c r="A394" s="479" t="s">
        <v>1069</v>
      </c>
      <c r="B394" s="480">
        <v>105258</v>
      </c>
      <c r="C394" s="481" t="s">
        <v>1087</v>
      </c>
      <c r="D394" s="482" t="s">
        <v>685</v>
      </c>
      <c r="E394" s="483">
        <v>17.41</v>
      </c>
      <c r="F394" s="483">
        <v>15.48</v>
      </c>
      <c r="G394" s="483">
        <v>32.89</v>
      </c>
    </row>
    <row r="395" ht="60" spans="1:7">
      <c r="A395" s="479" t="s">
        <v>1069</v>
      </c>
      <c r="B395" s="480">
        <v>105397</v>
      </c>
      <c r="C395" s="481" t="s">
        <v>1088</v>
      </c>
      <c r="D395" s="482" t="s">
        <v>685</v>
      </c>
      <c r="E395" s="483">
        <v>23.81</v>
      </c>
      <c r="F395" s="483">
        <v>21.03</v>
      </c>
      <c r="G395" s="483">
        <v>44.84</v>
      </c>
    </row>
    <row r="396" ht="60" spans="1:7">
      <c r="A396" s="479" t="s">
        <v>1069</v>
      </c>
      <c r="B396" s="480">
        <v>105261</v>
      </c>
      <c r="C396" s="481" t="s">
        <v>1089</v>
      </c>
      <c r="D396" s="482" t="s">
        <v>685</v>
      </c>
      <c r="E396" s="483">
        <v>19.48</v>
      </c>
      <c r="F396" s="483">
        <v>17.33</v>
      </c>
      <c r="G396" s="483">
        <v>36.81</v>
      </c>
    </row>
    <row r="397" ht="60" spans="1:7">
      <c r="A397" s="479" t="s">
        <v>1069</v>
      </c>
      <c r="B397" s="480">
        <v>105398</v>
      </c>
      <c r="C397" s="481" t="s">
        <v>1090</v>
      </c>
      <c r="D397" s="482" t="s">
        <v>685</v>
      </c>
      <c r="E397" s="483">
        <v>33.04</v>
      </c>
      <c r="F397" s="483">
        <v>23.22</v>
      </c>
      <c r="G397" s="483">
        <v>56.26</v>
      </c>
    </row>
    <row r="398" ht="60" spans="1:7">
      <c r="A398" s="479" t="s">
        <v>1069</v>
      </c>
      <c r="B398" s="480">
        <v>105262</v>
      </c>
      <c r="C398" s="481" t="s">
        <v>1091</v>
      </c>
      <c r="D398" s="482" t="s">
        <v>685</v>
      </c>
      <c r="E398" s="483">
        <v>26.09</v>
      </c>
      <c r="F398" s="483">
        <v>19.18</v>
      </c>
      <c r="G398" s="483">
        <v>45.27</v>
      </c>
    </row>
    <row r="399" ht="60" spans="1:7">
      <c r="A399" s="479" t="s">
        <v>1069</v>
      </c>
      <c r="B399" s="480">
        <v>105399</v>
      </c>
      <c r="C399" s="481" t="s">
        <v>1092</v>
      </c>
      <c r="D399" s="482" t="s">
        <v>685</v>
      </c>
      <c r="E399" s="483">
        <v>38.97</v>
      </c>
      <c r="F399" s="483">
        <v>27.61</v>
      </c>
      <c r="G399" s="483">
        <v>66.58</v>
      </c>
    </row>
    <row r="400" ht="60" spans="1:7">
      <c r="A400" s="479" t="s">
        <v>1069</v>
      </c>
      <c r="B400" s="480">
        <v>105263</v>
      </c>
      <c r="C400" s="481" t="s">
        <v>1093</v>
      </c>
      <c r="D400" s="482" t="s">
        <v>685</v>
      </c>
      <c r="E400" s="483">
        <v>30.95</v>
      </c>
      <c r="F400" s="483">
        <v>22.86</v>
      </c>
      <c r="G400" s="483">
        <v>53.81</v>
      </c>
    </row>
    <row r="401" ht="60" spans="1:7">
      <c r="A401" s="479" t="s">
        <v>1069</v>
      </c>
      <c r="B401" s="480">
        <v>105400</v>
      </c>
      <c r="C401" s="481" t="s">
        <v>1094</v>
      </c>
      <c r="D401" s="482" t="s">
        <v>685</v>
      </c>
      <c r="E401" s="483">
        <v>44.08</v>
      </c>
      <c r="F401" s="483">
        <v>32</v>
      </c>
      <c r="G401" s="483">
        <v>76.08</v>
      </c>
    </row>
    <row r="402" ht="60" spans="1:7">
      <c r="A402" s="479" t="s">
        <v>1069</v>
      </c>
      <c r="B402" s="480">
        <v>105264</v>
      </c>
      <c r="C402" s="481" t="s">
        <v>1095</v>
      </c>
      <c r="D402" s="482" t="s">
        <v>685</v>
      </c>
      <c r="E402" s="483">
        <v>34.97</v>
      </c>
      <c r="F402" s="483">
        <v>26.56</v>
      </c>
      <c r="G402" s="483">
        <v>61.53</v>
      </c>
    </row>
    <row r="403" ht="60" spans="1:7">
      <c r="A403" s="479" t="s">
        <v>1069</v>
      </c>
      <c r="B403" s="480">
        <v>105297</v>
      </c>
      <c r="C403" s="481" t="s">
        <v>1096</v>
      </c>
      <c r="D403" s="482" t="s">
        <v>685</v>
      </c>
      <c r="E403" s="483">
        <v>6.84</v>
      </c>
      <c r="F403" s="483">
        <v>4.79</v>
      </c>
      <c r="G403" s="483">
        <v>11.63</v>
      </c>
    </row>
    <row r="404" ht="60" spans="1:7">
      <c r="A404" s="479" t="s">
        <v>1069</v>
      </c>
      <c r="B404" s="480">
        <v>105372</v>
      </c>
      <c r="C404" s="481" t="s">
        <v>1097</v>
      </c>
      <c r="D404" s="482" t="s">
        <v>685</v>
      </c>
      <c r="E404" s="483">
        <v>5.31</v>
      </c>
      <c r="F404" s="483">
        <v>3.64</v>
      </c>
      <c r="G404" s="483">
        <v>8.95</v>
      </c>
    </row>
    <row r="405" ht="60" spans="1:7">
      <c r="A405" s="479" t="s">
        <v>1069</v>
      </c>
      <c r="B405" s="480">
        <v>105401</v>
      </c>
      <c r="C405" s="481" t="s">
        <v>1098</v>
      </c>
      <c r="D405" s="482" t="s">
        <v>685</v>
      </c>
      <c r="E405" s="483">
        <v>49.45</v>
      </c>
      <c r="F405" s="483">
        <v>36.41</v>
      </c>
      <c r="G405" s="483">
        <v>85.86</v>
      </c>
    </row>
    <row r="406" ht="60" spans="1:7">
      <c r="A406" s="479" t="s">
        <v>1069</v>
      </c>
      <c r="B406" s="480">
        <v>105265</v>
      </c>
      <c r="C406" s="481" t="s">
        <v>1099</v>
      </c>
      <c r="D406" s="482" t="s">
        <v>685</v>
      </c>
      <c r="E406" s="483">
        <v>39.26</v>
      </c>
      <c r="F406" s="483">
        <v>30.26</v>
      </c>
      <c r="G406" s="483">
        <v>69.52</v>
      </c>
    </row>
    <row r="407" ht="60" spans="1:7">
      <c r="A407" s="479" t="s">
        <v>1069</v>
      </c>
      <c r="B407" s="480">
        <v>105402</v>
      </c>
      <c r="C407" s="481" t="s">
        <v>1100</v>
      </c>
      <c r="D407" s="482" t="s">
        <v>685</v>
      </c>
      <c r="E407" s="483">
        <v>55.11</v>
      </c>
      <c r="F407" s="483">
        <v>40.8</v>
      </c>
      <c r="G407" s="483">
        <v>95.91</v>
      </c>
    </row>
    <row r="408" ht="60" spans="1:7">
      <c r="A408" s="479" t="s">
        <v>1069</v>
      </c>
      <c r="B408" s="480">
        <v>105266</v>
      </c>
      <c r="C408" s="481" t="s">
        <v>1101</v>
      </c>
      <c r="D408" s="482" t="s">
        <v>685</v>
      </c>
      <c r="E408" s="483">
        <v>43.85</v>
      </c>
      <c r="F408" s="483">
        <v>33.94</v>
      </c>
      <c r="G408" s="483">
        <v>77.79</v>
      </c>
    </row>
    <row r="409" ht="60" spans="1:7">
      <c r="A409" s="479" t="s">
        <v>1069</v>
      </c>
      <c r="B409" s="480">
        <v>105361</v>
      </c>
      <c r="C409" s="481" t="s">
        <v>1102</v>
      </c>
      <c r="D409" s="482" t="s">
        <v>685</v>
      </c>
      <c r="E409" s="483">
        <v>7.8</v>
      </c>
      <c r="F409" s="483">
        <v>11.89</v>
      </c>
      <c r="G409" s="483">
        <v>19.69</v>
      </c>
    </row>
    <row r="410" ht="60" spans="1:7">
      <c r="A410" s="479" t="s">
        <v>1069</v>
      </c>
      <c r="B410" s="480">
        <v>105382</v>
      </c>
      <c r="C410" s="481" t="s">
        <v>1103</v>
      </c>
      <c r="D410" s="482" t="s">
        <v>685</v>
      </c>
      <c r="E410" s="483">
        <v>6.65</v>
      </c>
      <c r="F410" s="483">
        <v>9.64</v>
      </c>
      <c r="G410" s="483">
        <v>16.29</v>
      </c>
    </row>
    <row r="411" ht="60" spans="1:7">
      <c r="A411" s="479" t="s">
        <v>1069</v>
      </c>
      <c r="B411" s="480">
        <v>105359</v>
      </c>
      <c r="C411" s="481" t="s">
        <v>1104</v>
      </c>
      <c r="D411" s="482" t="s">
        <v>685</v>
      </c>
      <c r="E411" s="483">
        <v>5.23</v>
      </c>
      <c r="F411" s="483">
        <v>8.72</v>
      </c>
      <c r="G411" s="483">
        <v>13.95</v>
      </c>
    </row>
    <row r="412" ht="60" spans="1:7">
      <c r="A412" s="479" t="s">
        <v>1069</v>
      </c>
      <c r="B412" s="480">
        <v>105315</v>
      </c>
      <c r="C412" s="481" t="s">
        <v>1105</v>
      </c>
      <c r="D412" s="482" t="s">
        <v>685</v>
      </c>
      <c r="E412" s="483">
        <v>4.39</v>
      </c>
      <c r="F412" s="483">
        <v>7.07</v>
      </c>
      <c r="G412" s="483">
        <v>11.46</v>
      </c>
    </row>
    <row r="413" ht="60" spans="1:7">
      <c r="A413" s="479" t="s">
        <v>1069</v>
      </c>
      <c r="B413" s="480">
        <v>105360</v>
      </c>
      <c r="C413" s="481" t="s">
        <v>1106</v>
      </c>
      <c r="D413" s="482" t="s">
        <v>685</v>
      </c>
      <c r="E413" s="483">
        <v>6.6</v>
      </c>
      <c r="F413" s="483">
        <v>10.31</v>
      </c>
      <c r="G413" s="483">
        <v>16.91</v>
      </c>
    </row>
    <row r="414" ht="60" spans="1:7">
      <c r="A414" s="479" t="s">
        <v>1069</v>
      </c>
      <c r="B414" s="480">
        <v>105381</v>
      </c>
      <c r="C414" s="481" t="s">
        <v>1107</v>
      </c>
      <c r="D414" s="482" t="s">
        <v>685</v>
      </c>
      <c r="E414" s="483">
        <v>5.62</v>
      </c>
      <c r="F414" s="483">
        <v>8.35</v>
      </c>
      <c r="G414" s="483">
        <v>13.97</v>
      </c>
    </row>
    <row r="415" ht="60" spans="1:7">
      <c r="A415" s="479" t="s">
        <v>1069</v>
      </c>
      <c r="B415" s="480">
        <v>105251</v>
      </c>
      <c r="C415" s="481" t="s">
        <v>1108</v>
      </c>
      <c r="D415" s="482" t="s">
        <v>685</v>
      </c>
      <c r="E415" s="483">
        <v>11.13</v>
      </c>
      <c r="F415" s="483">
        <v>8.5</v>
      </c>
      <c r="G415" s="483">
        <v>19.63</v>
      </c>
    </row>
    <row r="416" ht="60" spans="1:7">
      <c r="A416" s="479" t="s">
        <v>1069</v>
      </c>
      <c r="B416" s="480">
        <v>105282</v>
      </c>
      <c r="C416" s="481" t="s">
        <v>1109</v>
      </c>
      <c r="D416" s="482" t="s">
        <v>685</v>
      </c>
      <c r="E416" s="483">
        <v>8.58</v>
      </c>
      <c r="F416" s="483">
        <v>6.61</v>
      </c>
      <c r="G416" s="483">
        <v>15.19</v>
      </c>
    </row>
    <row r="417" ht="60" spans="1:7">
      <c r="A417" s="479" t="s">
        <v>1069</v>
      </c>
      <c r="B417" s="480">
        <v>105276</v>
      </c>
      <c r="C417" s="481" t="s">
        <v>1110</v>
      </c>
      <c r="D417" s="482" t="s">
        <v>685</v>
      </c>
      <c r="E417" s="483">
        <v>87.01</v>
      </c>
      <c r="F417" s="483">
        <v>67.78</v>
      </c>
      <c r="G417" s="483">
        <v>154.79</v>
      </c>
    </row>
    <row r="418" ht="60" spans="1:7">
      <c r="A418" s="479" t="s">
        <v>1069</v>
      </c>
      <c r="B418" s="480">
        <v>105341</v>
      </c>
      <c r="C418" s="481" t="s">
        <v>1111</v>
      </c>
      <c r="D418" s="482" t="s">
        <v>685</v>
      </c>
      <c r="E418" s="483">
        <v>68.47</v>
      </c>
      <c r="F418" s="483">
        <v>56.46</v>
      </c>
      <c r="G418" s="483">
        <v>124.93</v>
      </c>
    </row>
    <row r="419" ht="60" spans="1:7">
      <c r="A419" s="479" t="s">
        <v>1069</v>
      </c>
      <c r="B419" s="480">
        <v>105277</v>
      </c>
      <c r="C419" s="481" t="s">
        <v>1112</v>
      </c>
      <c r="D419" s="482" t="s">
        <v>685</v>
      </c>
      <c r="E419" s="483">
        <v>106.47</v>
      </c>
      <c r="F419" s="483">
        <v>80.97</v>
      </c>
      <c r="G419" s="483">
        <v>187.44</v>
      </c>
    </row>
    <row r="420" ht="60" spans="1:7">
      <c r="A420" s="479" t="s">
        <v>1069</v>
      </c>
      <c r="B420" s="480">
        <v>105342</v>
      </c>
      <c r="C420" s="481" t="s">
        <v>1113</v>
      </c>
      <c r="D420" s="482" t="s">
        <v>685</v>
      </c>
      <c r="E420" s="483">
        <v>84.67</v>
      </c>
      <c r="F420" s="483">
        <v>67.55</v>
      </c>
      <c r="G420" s="483">
        <v>152.22</v>
      </c>
    </row>
    <row r="421" ht="60" spans="1:7">
      <c r="A421" s="479" t="s">
        <v>1069</v>
      </c>
      <c r="B421" s="480">
        <v>105252</v>
      </c>
      <c r="C421" s="481" t="s">
        <v>1114</v>
      </c>
      <c r="D421" s="482" t="s">
        <v>685</v>
      </c>
      <c r="E421" s="483">
        <v>14.22</v>
      </c>
      <c r="F421" s="483">
        <v>11.8</v>
      </c>
      <c r="G421" s="483">
        <v>26.02</v>
      </c>
    </row>
    <row r="422" ht="60" spans="1:7">
      <c r="A422" s="479" t="s">
        <v>1069</v>
      </c>
      <c r="B422" s="480">
        <v>105298</v>
      </c>
      <c r="C422" s="481" t="s">
        <v>1115</v>
      </c>
      <c r="D422" s="482" t="s">
        <v>685</v>
      </c>
      <c r="E422" s="483">
        <v>11.11</v>
      </c>
      <c r="F422" s="483">
        <v>9.36</v>
      </c>
      <c r="G422" s="483">
        <v>20.47</v>
      </c>
    </row>
    <row r="423" ht="60" spans="1:7">
      <c r="A423" s="479" t="s">
        <v>1069</v>
      </c>
      <c r="B423" s="480">
        <v>105253</v>
      </c>
      <c r="C423" s="481" t="s">
        <v>1116</v>
      </c>
      <c r="D423" s="482" t="s">
        <v>685</v>
      </c>
      <c r="E423" s="483">
        <v>17.31</v>
      </c>
      <c r="F423" s="483">
        <v>15.09</v>
      </c>
      <c r="G423" s="483">
        <v>32.4</v>
      </c>
    </row>
    <row r="424" ht="60" spans="1:7">
      <c r="A424" s="479" t="s">
        <v>1069</v>
      </c>
      <c r="B424" s="480">
        <v>105299</v>
      </c>
      <c r="C424" s="481" t="s">
        <v>1117</v>
      </c>
      <c r="D424" s="482" t="s">
        <v>685</v>
      </c>
      <c r="E424" s="483">
        <v>13.65</v>
      </c>
      <c r="F424" s="483">
        <v>12.13</v>
      </c>
      <c r="G424" s="483">
        <v>25.78</v>
      </c>
    </row>
    <row r="425" ht="60" spans="1:7">
      <c r="A425" s="479" t="s">
        <v>1069</v>
      </c>
      <c r="B425" s="480">
        <v>105254</v>
      </c>
      <c r="C425" s="481" t="s">
        <v>1118</v>
      </c>
      <c r="D425" s="482" t="s">
        <v>685</v>
      </c>
      <c r="E425" s="483">
        <v>20.56</v>
      </c>
      <c r="F425" s="483">
        <v>18.4</v>
      </c>
      <c r="G425" s="483">
        <v>38.96</v>
      </c>
    </row>
    <row r="426" ht="60" spans="1:7">
      <c r="A426" s="479" t="s">
        <v>1069</v>
      </c>
      <c r="B426" s="480">
        <v>105300</v>
      </c>
      <c r="C426" s="481" t="s">
        <v>1119</v>
      </c>
      <c r="D426" s="482" t="s">
        <v>685</v>
      </c>
      <c r="E426" s="483">
        <v>16.34</v>
      </c>
      <c r="F426" s="483">
        <v>14.92</v>
      </c>
      <c r="G426" s="483">
        <v>31.26</v>
      </c>
    </row>
    <row r="427" ht="60" spans="1:7">
      <c r="A427" s="479" t="s">
        <v>1069</v>
      </c>
      <c r="B427" s="480">
        <v>105255</v>
      </c>
      <c r="C427" s="481" t="s">
        <v>1120</v>
      </c>
      <c r="D427" s="482" t="s">
        <v>685</v>
      </c>
      <c r="E427" s="483">
        <v>23.83</v>
      </c>
      <c r="F427" s="483">
        <v>21.69</v>
      </c>
      <c r="G427" s="483">
        <v>45.52</v>
      </c>
    </row>
    <row r="428" ht="60" spans="1:7">
      <c r="A428" s="479" t="s">
        <v>1069</v>
      </c>
      <c r="B428" s="480">
        <v>105301</v>
      </c>
      <c r="C428" s="481" t="s">
        <v>1121</v>
      </c>
      <c r="D428" s="482" t="s">
        <v>685</v>
      </c>
      <c r="E428" s="483">
        <v>19.03</v>
      </c>
      <c r="F428" s="483">
        <v>17.69</v>
      </c>
      <c r="G428" s="483">
        <v>36.72</v>
      </c>
    </row>
    <row r="429" ht="60" spans="1:7">
      <c r="A429" s="479" t="s">
        <v>1069</v>
      </c>
      <c r="B429" s="480">
        <v>105256</v>
      </c>
      <c r="C429" s="481" t="s">
        <v>1122</v>
      </c>
      <c r="D429" s="482" t="s">
        <v>685</v>
      </c>
      <c r="E429" s="483">
        <v>27.09</v>
      </c>
      <c r="F429" s="483">
        <v>24.97</v>
      </c>
      <c r="G429" s="483">
        <v>52.06</v>
      </c>
    </row>
    <row r="430" ht="60" spans="1:7">
      <c r="A430" s="479" t="s">
        <v>1069</v>
      </c>
      <c r="B430" s="480">
        <v>105302</v>
      </c>
      <c r="C430" s="481" t="s">
        <v>1123</v>
      </c>
      <c r="D430" s="482" t="s">
        <v>685</v>
      </c>
      <c r="E430" s="483">
        <v>21.74</v>
      </c>
      <c r="F430" s="483">
        <v>20.45</v>
      </c>
      <c r="G430" s="483">
        <v>42.19</v>
      </c>
    </row>
    <row r="431" ht="60" spans="1:7">
      <c r="A431" s="479" t="s">
        <v>1069</v>
      </c>
      <c r="B431" s="480">
        <v>105257</v>
      </c>
      <c r="C431" s="481" t="s">
        <v>1124</v>
      </c>
      <c r="D431" s="482" t="s">
        <v>685</v>
      </c>
      <c r="E431" s="483">
        <v>30.33</v>
      </c>
      <c r="F431" s="483">
        <v>28.25</v>
      </c>
      <c r="G431" s="483">
        <v>58.58</v>
      </c>
    </row>
    <row r="432" ht="60" spans="1:7">
      <c r="A432" s="479" t="s">
        <v>1069</v>
      </c>
      <c r="B432" s="480">
        <v>105303</v>
      </c>
      <c r="C432" s="481" t="s">
        <v>1125</v>
      </c>
      <c r="D432" s="482" t="s">
        <v>685</v>
      </c>
      <c r="E432" s="483">
        <v>24.38</v>
      </c>
      <c r="F432" s="483">
        <v>23.22</v>
      </c>
      <c r="G432" s="483">
        <v>47.6</v>
      </c>
    </row>
    <row r="433" ht="60" spans="1:7">
      <c r="A433" s="479" t="s">
        <v>1069</v>
      </c>
      <c r="B433" s="480">
        <v>105270</v>
      </c>
      <c r="C433" s="481" t="s">
        <v>1126</v>
      </c>
      <c r="D433" s="482" t="s">
        <v>685</v>
      </c>
      <c r="E433" s="483">
        <v>33.72</v>
      </c>
      <c r="F433" s="483">
        <v>31.56</v>
      </c>
      <c r="G433" s="483">
        <v>65.28</v>
      </c>
    </row>
    <row r="434" ht="60" spans="1:7">
      <c r="A434" s="479" t="s">
        <v>1069</v>
      </c>
      <c r="B434" s="480">
        <v>105304</v>
      </c>
      <c r="C434" s="481" t="s">
        <v>1127</v>
      </c>
      <c r="D434" s="482" t="s">
        <v>685</v>
      </c>
      <c r="E434" s="483">
        <v>27.23</v>
      </c>
      <c r="F434" s="483">
        <v>26</v>
      </c>
      <c r="G434" s="483">
        <v>53.23</v>
      </c>
    </row>
    <row r="435" ht="60" spans="1:7">
      <c r="A435" s="479" t="s">
        <v>1069</v>
      </c>
      <c r="B435" s="480">
        <v>105271</v>
      </c>
      <c r="C435" s="481" t="s">
        <v>1128</v>
      </c>
      <c r="D435" s="482" t="s">
        <v>685</v>
      </c>
      <c r="E435" s="483">
        <v>47.28</v>
      </c>
      <c r="F435" s="483">
        <v>34.85</v>
      </c>
      <c r="G435" s="483">
        <v>82.13</v>
      </c>
    </row>
    <row r="436" ht="60" spans="1:7">
      <c r="A436" s="479" t="s">
        <v>1069</v>
      </c>
      <c r="B436" s="480">
        <v>105305</v>
      </c>
      <c r="C436" s="481" t="s">
        <v>1129</v>
      </c>
      <c r="D436" s="482" t="s">
        <v>685</v>
      </c>
      <c r="E436" s="483">
        <v>36.89</v>
      </c>
      <c r="F436" s="483">
        <v>28.77</v>
      </c>
      <c r="G436" s="483">
        <v>65.66</v>
      </c>
    </row>
    <row r="437" ht="60" spans="1:7">
      <c r="A437" s="479" t="s">
        <v>1069</v>
      </c>
      <c r="B437" s="480">
        <v>105272</v>
      </c>
      <c r="C437" s="481" t="s">
        <v>1130</v>
      </c>
      <c r="D437" s="482" t="s">
        <v>685</v>
      </c>
      <c r="E437" s="483">
        <v>55.59</v>
      </c>
      <c r="F437" s="483">
        <v>41.44</v>
      </c>
      <c r="G437" s="483">
        <v>97.03</v>
      </c>
    </row>
    <row r="438" ht="60" spans="1:7">
      <c r="A438" s="479" t="s">
        <v>1069</v>
      </c>
      <c r="B438" s="480">
        <v>105306</v>
      </c>
      <c r="C438" s="481" t="s">
        <v>1131</v>
      </c>
      <c r="D438" s="482" t="s">
        <v>685</v>
      </c>
      <c r="E438" s="483">
        <v>43.57</v>
      </c>
      <c r="F438" s="483">
        <v>34.3</v>
      </c>
      <c r="G438" s="483">
        <v>77.87</v>
      </c>
    </row>
    <row r="439" ht="60" spans="1:7">
      <c r="A439" s="479" t="s">
        <v>1069</v>
      </c>
      <c r="B439" s="480">
        <v>105273</v>
      </c>
      <c r="C439" s="481" t="s">
        <v>1132</v>
      </c>
      <c r="D439" s="482" t="s">
        <v>685</v>
      </c>
      <c r="E439" s="483">
        <v>63.08</v>
      </c>
      <c r="F439" s="483">
        <v>48.02</v>
      </c>
      <c r="G439" s="483">
        <v>111.1</v>
      </c>
    </row>
    <row r="440" ht="60" spans="1:7">
      <c r="A440" s="479" t="s">
        <v>1069</v>
      </c>
      <c r="B440" s="480">
        <v>105307</v>
      </c>
      <c r="C440" s="481" t="s">
        <v>1133</v>
      </c>
      <c r="D440" s="482" t="s">
        <v>685</v>
      </c>
      <c r="E440" s="483">
        <v>49.4</v>
      </c>
      <c r="F440" s="483">
        <v>39.86</v>
      </c>
      <c r="G440" s="483">
        <v>89.26</v>
      </c>
    </row>
    <row r="441" ht="60" spans="1:7">
      <c r="A441" s="479" t="s">
        <v>1069</v>
      </c>
      <c r="B441" s="480">
        <v>105250</v>
      </c>
      <c r="C441" s="481" t="s">
        <v>1134</v>
      </c>
      <c r="D441" s="482" t="s">
        <v>685</v>
      </c>
      <c r="E441" s="483">
        <v>9.84</v>
      </c>
      <c r="F441" s="483">
        <v>7.19</v>
      </c>
      <c r="G441" s="483">
        <v>17.03</v>
      </c>
    </row>
    <row r="442" ht="60" spans="1:7">
      <c r="A442" s="479" t="s">
        <v>1069</v>
      </c>
      <c r="B442" s="480">
        <v>105269</v>
      </c>
      <c r="C442" s="481" t="s">
        <v>1135</v>
      </c>
      <c r="D442" s="482" t="s">
        <v>685</v>
      </c>
      <c r="E442" s="483">
        <v>7.55</v>
      </c>
      <c r="F442" s="483">
        <v>5.48</v>
      </c>
      <c r="G442" s="483">
        <v>13.03</v>
      </c>
    </row>
    <row r="443" ht="60" spans="1:7">
      <c r="A443" s="479" t="s">
        <v>1069</v>
      </c>
      <c r="B443" s="480">
        <v>105274</v>
      </c>
      <c r="C443" s="481" t="s">
        <v>1136</v>
      </c>
      <c r="D443" s="482" t="s">
        <v>685</v>
      </c>
      <c r="E443" s="483">
        <v>70.84</v>
      </c>
      <c r="F443" s="483">
        <v>54.62</v>
      </c>
      <c r="G443" s="483">
        <v>125.46</v>
      </c>
    </row>
    <row r="444" ht="60" spans="1:7">
      <c r="A444" s="479" t="s">
        <v>1069</v>
      </c>
      <c r="B444" s="480">
        <v>105340</v>
      </c>
      <c r="C444" s="481" t="s">
        <v>1137</v>
      </c>
      <c r="D444" s="482" t="s">
        <v>685</v>
      </c>
      <c r="E444" s="483">
        <v>55.56</v>
      </c>
      <c r="F444" s="483">
        <v>45.39</v>
      </c>
      <c r="G444" s="483">
        <v>100.95</v>
      </c>
    </row>
    <row r="445" ht="60" spans="1:7">
      <c r="A445" s="479" t="s">
        <v>1069</v>
      </c>
      <c r="B445" s="480">
        <v>105275</v>
      </c>
      <c r="C445" s="481" t="s">
        <v>1138</v>
      </c>
      <c r="D445" s="482" t="s">
        <v>685</v>
      </c>
      <c r="E445" s="483">
        <v>78.86</v>
      </c>
      <c r="F445" s="483">
        <v>61.2</v>
      </c>
      <c r="G445" s="483">
        <v>140.06</v>
      </c>
    </row>
    <row r="446" ht="60" spans="1:7">
      <c r="A446" s="479" t="s">
        <v>1069</v>
      </c>
      <c r="B446" s="480">
        <v>105390</v>
      </c>
      <c r="C446" s="481" t="s">
        <v>1139</v>
      </c>
      <c r="D446" s="482" t="s">
        <v>685</v>
      </c>
      <c r="E446" s="483">
        <v>61.92</v>
      </c>
      <c r="F446" s="483">
        <v>50.94</v>
      </c>
      <c r="G446" s="483">
        <v>112.86</v>
      </c>
    </row>
    <row r="447" ht="60" spans="1:7">
      <c r="A447" s="479" t="s">
        <v>1069</v>
      </c>
      <c r="B447" s="480">
        <v>105364</v>
      </c>
      <c r="C447" s="481" t="s">
        <v>1140</v>
      </c>
      <c r="D447" s="482" t="s">
        <v>685</v>
      </c>
      <c r="E447" s="483">
        <v>10.85</v>
      </c>
      <c r="F447" s="483">
        <v>17.83</v>
      </c>
      <c r="G447" s="483">
        <v>28.68</v>
      </c>
    </row>
    <row r="448" ht="60" spans="1:7">
      <c r="A448" s="479" t="s">
        <v>1069</v>
      </c>
      <c r="B448" s="480">
        <v>105385</v>
      </c>
      <c r="C448" s="481" t="s">
        <v>1141</v>
      </c>
      <c r="D448" s="482" t="s">
        <v>685</v>
      </c>
      <c r="E448" s="483">
        <v>9.12</v>
      </c>
      <c r="F448" s="483">
        <v>14.47</v>
      </c>
      <c r="G448" s="483">
        <v>23.59</v>
      </c>
    </row>
    <row r="449" ht="60" spans="1:7">
      <c r="A449" s="479" t="s">
        <v>1069</v>
      </c>
      <c r="B449" s="480">
        <v>105362</v>
      </c>
      <c r="C449" s="481" t="s">
        <v>1142</v>
      </c>
      <c r="D449" s="482" t="s">
        <v>685</v>
      </c>
      <c r="E449" s="483">
        <v>7.47</v>
      </c>
      <c r="F449" s="483">
        <v>13.08</v>
      </c>
      <c r="G449" s="483">
        <v>20.55</v>
      </c>
    </row>
    <row r="450" ht="60" spans="1:7">
      <c r="A450" s="479" t="s">
        <v>1069</v>
      </c>
      <c r="B450" s="480">
        <v>105383</v>
      </c>
      <c r="C450" s="481" t="s">
        <v>1143</v>
      </c>
      <c r="D450" s="482" t="s">
        <v>685</v>
      </c>
      <c r="E450" s="483">
        <v>6.2</v>
      </c>
      <c r="F450" s="483">
        <v>10.62</v>
      </c>
      <c r="G450" s="483">
        <v>16.82</v>
      </c>
    </row>
    <row r="451" ht="60" spans="1:7">
      <c r="A451" s="479" t="s">
        <v>1069</v>
      </c>
      <c r="B451" s="480">
        <v>105363</v>
      </c>
      <c r="C451" s="481" t="s">
        <v>1144</v>
      </c>
      <c r="D451" s="482" t="s">
        <v>685</v>
      </c>
      <c r="E451" s="483">
        <v>9.24</v>
      </c>
      <c r="F451" s="483">
        <v>15.46</v>
      </c>
      <c r="G451" s="483">
        <v>24.7</v>
      </c>
    </row>
    <row r="452" ht="60" spans="1:7">
      <c r="A452" s="479" t="s">
        <v>1069</v>
      </c>
      <c r="B452" s="480">
        <v>105384</v>
      </c>
      <c r="C452" s="481" t="s">
        <v>1145</v>
      </c>
      <c r="D452" s="482" t="s">
        <v>685</v>
      </c>
      <c r="E452" s="483">
        <v>7.76</v>
      </c>
      <c r="F452" s="483">
        <v>12.53</v>
      </c>
      <c r="G452" s="483">
        <v>20.29</v>
      </c>
    </row>
    <row r="453" ht="60" spans="1:7">
      <c r="A453" s="479" t="s">
        <v>1069</v>
      </c>
      <c r="B453" s="480">
        <v>105279</v>
      </c>
      <c r="C453" s="481" t="s">
        <v>1146</v>
      </c>
      <c r="D453" s="482" t="s">
        <v>685</v>
      </c>
      <c r="E453" s="483">
        <v>15.49</v>
      </c>
      <c r="F453" s="483">
        <v>11.35</v>
      </c>
      <c r="G453" s="483">
        <v>26.84</v>
      </c>
    </row>
    <row r="454" ht="60" spans="1:7">
      <c r="A454" s="479" t="s">
        <v>1069</v>
      </c>
      <c r="B454" s="480">
        <v>105259</v>
      </c>
      <c r="C454" s="481" t="s">
        <v>1147</v>
      </c>
      <c r="D454" s="482" t="s">
        <v>685</v>
      </c>
      <c r="E454" s="483">
        <v>12.11</v>
      </c>
      <c r="F454" s="483">
        <v>8.81</v>
      </c>
      <c r="G454" s="483">
        <v>20.92</v>
      </c>
    </row>
    <row r="455" ht="60" spans="1:7">
      <c r="A455" s="479" t="s">
        <v>1069</v>
      </c>
      <c r="B455" s="480">
        <v>105357</v>
      </c>
      <c r="C455" s="481" t="s">
        <v>1148</v>
      </c>
      <c r="D455" s="482" t="s">
        <v>685</v>
      </c>
      <c r="E455" s="483">
        <v>121.76</v>
      </c>
      <c r="F455" s="483">
        <v>90.39</v>
      </c>
      <c r="G455" s="483">
        <v>212.15</v>
      </c>
    </row>
    <row r="456" ht="60" spans="1:7">
      <c r="A456" s="479" t="s">
        <v>1069</v>
      </c>
      <c r="B456" s="480">
        <v>105346</v>
      </c>
      <c r="C456" s="481" t="s">
        <v>1149</v>
      </c>
      <c r="D456" s="482" t="s">
        <v>685</v>
      </c>
      <c r="E456" s="483">
        <v>97</v>
      </c>
      <c r="F456" s="483">
        <v>75.32</v>
      </c>
      <c r="G456" s="483">
        <v>172.32</v>
      </c>
    </row>
    <row r="457" ht="60" spans="1:7">
      <c r="A457" s="479" t="s">
        <v>1069</v>
      </c>
      <c r="B457" s="480">
        <v>105358</v>
      </c>
      <c r="C457" s="481" t="s">
        <v>1150</v>
      </c>
      <c r="D457" s="482" t="s">
        <v>685</v>
      </c>
      <c r="E457" s="483">
        <v>151.18</v>
      </c>
      <c r="F457" s="483">
        <v>107.94</v>
      </c>
      <c r="G457" s="483">
        <v>259.12</v>
      </c>
    </row>
    <row r="458" ht="60" spans="1:7">
      <c r="A458" s="479" t="s">
        <v>1069</v>
      </c>
      <c r="B458" s="480">
        <v>105347</v>
      </c>
      <c r="C458" s="481" t="s">
        <v>1151</v>
      </c>
      <c r="D458" s="482" t="s">
        <v>685</v>
      </c>
      <c r="E458" s="483">
        <v>122.08</v>
      </c>
      <c r="F458" s="483">
        <v>90.08</v>
      </c>
      <c r="G458" s="483">
        <v>212.16</v>
      </c>
    </row>
    <row r="459" ht="60" spans="1:7">
      <c r="A459" s="479" t="s">
        <v>1069</v>
      </c>
      <c r="B459" s="480">
        <v>105280</v>
      </c>
      <c r="C459" s="481" t="s">
        <v>1152</v>
      </c>
      <c r="D459" s="482" t="s">
        <v>685</v>
      </c>
      <c r="E459" s="483">
        <v>19.84</v>
      </c>
      <c r="F459" s="483">
        <v>15.73</v>
      </c>
      <c r="G459" s="483">
        <v>35.57</v>
      </c>
    </row>
    <row r="460" ht="60" spans="1:7">
      <c r="A460" s="479" t="s">
        <v>1069</v>
      </c>
      <c r="B460" s="480">
        <v>105283</v>
      </c>
      <c r="C460" s="481" t="s">
        <v>1153</v>
      </c>
      <c r="D460" s="482" t="s">
        <v>685</v>
      </c>
      <c r="E460" s="483">
        <v>15.7</v>
      </c>
      <c r="F460" s="483">
        <v>12.5</v>
      </c>
      <c r="G460" s="483">
        <v>28.2</v>
      </c>
    </row>
    <row r="461" ht="60" spans="1:7">
      <c r="A461" s="479" t="s">
        <v>1069</v>
      </c>
      <c r="B461" s="480">
        <v>105281</v>
      </c>
      <c r="C461" s="481" t="s">
        <v>1154</v>
      </c>
      <c r="D461" s="482" t="s">
        <v>685</v>
      </c>
      <c r="E461" s="483">
        <v>24.16</v>
      </c>
      <c r="F461" s="483">
        <v>20.12</v>
      </c>
      <c r="G461" s="483">
        <v>44.28</v>
      </c>
    </row>
    <row r="462" ht="60" spans="1:7">
      <c r="A462" s="479" t="s">
        <v>1069</v>
      </c>
      <c r="B462" s="480">
        <v>105319</v>
      </c>
      <c r="C462" s="481" t="s">
        <v>1155</v>
      </c>
      <c r="D462" s="482" t="s">
        <v>685</v>
      </c>
      <c r="E462" s="483">
        <v>19.26</v>
      </c>
      <c r="F462" s="483">
        <v>16.2</v>
      </c>
      <c r="G462" s="483">
        <v>35.46</v>
      </c>
    </row>
    <row r="463" ht="60" spans="1:7">
      <c r="A463" s="479" t="s">
        <v>1069</v>
      </c>
      <c r="B463" s="480">
        <v>105284</v>
      </c>
      <c r="C463" s="481" t="s">
        <v>1156</v>
      </c>
      <c r="D463" s="482" t="s">
        <v>685</v>
      </c>
      <c r="E463" s="483">
        <v>28.84</v>
      </c>
      <c r="F463" s="483">
        <v>24.52</v>
      </c>
      <c r="G463" s="483">
        <v>53.36</v>
      </c>
    </row>
    <row r="464" ht="60" spans="1:7">
      <c r="A464" s="479" t="s">
        <v>1069</v>
      </c>
      <c r="B464" s="480">
        <v>105320</v>
      </c>
      <c r="C464" s="481" t="s">
        <v>1157</v>
      </c>
      <c r="D464" s="482" t="s">
        <v>685</v>
      </c>
      <c r="E464" s="483">
        <v>23.19</v>
      </c>
      <c r="F464" s="483">
        <v>19.89</v>
      </c>
      <c r="G464" s="483">
        <v>43.08</v>
      </c>
    </row>
    <row r="465" ht="60" spans="1:7">
      <c r="A465" s="479" t="s">
        <v>1069</v>
      </c>
      <c r="B465" s="480">
        <v>105348</v>
      </c>
      <c r="C465" s="481" t="s">
        <v>1158</v>
      </c>
      <c r="D465" s="482" t="s">
        <v>685</v>
      </c>
      <c r="E465" s="483">
        <v>33.47</v>
      </c>
      <c r="F465" s="483">
        <v>28.91</v>
      </c>
      <c r="G465" s="483">
        <v>62.38</v>
      </c>
    </row>
    <row r="466" ht="60" spans="1:7">
      <c r="A466" s="479" t="s">
        <v>1069</v>
      </c>
      <c r="B466" s="480">
        <v>105321</v>
      </c>
      <c r="C466" s="481" t="s">
        <v>1159</v>
      </c>
      <c r="D466" s="482" t="s">
        <v>685</v>
      </c>
      <c r="E466" s="483">
        <v>27.07</v>
      </c>
      <c r="F466" s="483">
        <v>23.58</v>
      </c>
      <c r="G466" s="483">
        <v>50.65</v>
      </c>
    </row>
    <row r="467" ht="60" spans="1:7">
      <c r="A467" s="479" t="s">
        <v>1069</v>
      </c>
      <c r="B467" s="480">
        <v>105349</v>
      </c>
      <c r="C467" s="481" t="s">
        <v>1160</v>
      </c>
      <c r="D467" s="482" t="s">
        <v>685</v>
      </c>
      <c r="E467" s="483">
        <v>38.08</v>
      </c>
      <c r="F467" s="483">
        <v>33.32</v>
      </c>
      <c r="G467" s="483">
        <v>71.4</v>
      </c>
    </row>
    <row r="468" ht="60" spans="1:7">
      <c r="A468" s="479" t="s">
        <v>1069</v>
      </c>
      <c r="B468" s="480">
        <v>105322</v>
      </c>
      <c r="C468" s="481" t="s">
        <v>1161</v>
      </c>
      <c r="D468" s="482" t="s">
        <v>685</v>
      </c>
      <c r="E468" s="483">
        <v>30.94</v>
      </c>
      <c r="F468" s="483">
        <v>27.29</v>
      </c>
      <c r="G468" s="483">
        <v>58.23</v>
      </c>
    </row>
    <row r="469" ht="60" spans="1:7">
      <c r="A469" s="479" t="s">
        <v>1069</v>
      </c>
      <c r="B469" s="480">
        <v>105350</v>
      </c>
      <c r="C469" s="481" t="s">
        <v>1162</v>
      </c>
      <c r="D469" s="482" t="s">
        <v>685</v>
      </c>
      <c r="E469" s="483">
        <v>42.72</v>
      </c>
      <c r="F469" s="483">
        <v>37.71</v>
      </c>
      <c r="G469" s="483">
        <v>80.43</v>
      </c>
    </row>
    <row r="470" ht="60" spans="1:7">
      <c r="A470" s="479" t="s">
        <v>1069</v>
      </c>
      <c r="B470" s="480">
        <v>105323</v>
      </c>
      <c r="C470" s="481" t="s">
        <v>1163</v>
      </c>
      <c r="D470" s="482" t="s">
        <v>685</v>
      </c>
      <c r="E470" s="483">
        <v>34.81</v>
      </c>
      <c r="F470" s="483">
        <v>30.99</v>
      </c>
      <c r="G470" s="483">
        <v>65.8</v>
      </c>
    </row>
    <row r="471" ht="60" spans="1:7">
      <c r="A471" s="479" t="s">
        <v>1069</v>
      </c>
      <c r="B471" s="480">
        <v>105351</v>
      </c>
      <c r="C471" s="481" t="s">
        <v>1164</v>
      </c>
      <c r="D471" s="482" t="s">
        <v>685</v>
      </c>
      <c r="E471" s="483">
        <v>47.65</v>
      </c>
      <c r="F471" s="483">
        <v>42.09</v>
      </c>
      <c r="G471" s="483">
        <v>89.74</v>
      </c>
    </row>
    <row r="472" ht="60" spans="1:7">
      <c r="A472" s="479" t="s">
        <v>1069</v>
      </c>
      <c r="B472" s="480">
        <v>105324</v>
      </c>
      <c r="C472" s="481" t="s">
        <v>1165</v>
      </c>
      <c r="D472" s="482" t="s">
        <v>685</v>
      </c>
      <c r="E472" s="483">
        <v>38.99</v>
      </c>
      <c r="F472" s="483">
        <v>34.67</v>
      </c>
      <c r="G472" s="483">
        <v>73.66</v>
      </c>
    </row>
    <row r="473" ht="60" spans="1:7">
      <c r="A473" s="479" t="s">
        <v>1069</v>
      </c>
      <c r="B473" s="480">
        <v>105352</v>
      </c>
      <c r="C473" s="481" t="s">
        <v>1166</v>
      </c>
      <c r="D473" s="482" t="s">
        <v>685</v>
      </c>
      <c r="E473" s="483">
        <v>66.05</v>
      </c>
      <c r="F473" s="483">
        <v>46.49</v>
      </c>
      <c r="G473" s="483">
        <v>112.54</v>
      </c>
    </row>
    <row r="474" ht="60" spans="1:7">
      <c r="A474" s="479" t="s">
        <v>1069</v>
      </c>
      <c r="B474" s="480">
        <v>105325</v>
      </c>
      <c r="C474" s="481" t="s">
        <v>1167</v>
      </c>
      <c r="D474" s="482" t="s">
        <v>685</v>
      </c>
      <c r="E474" s="483">
        <v>52.19</v>
      </c>
      <c r="F474" s="483">
        <v>38.37</v>
      </c>
      <c r="G474" s="483">
        <v>90.56</v>
      </c>
    </row>
    <row r="475" ht="60" spans="1:7">
      <c r="A475" s="479" t="s">
        <v>1069</v>
      </c>
      <c r="B475" s="480">
        <v>105353</v>
      </c>
      <c r="C475" s="481" t="s">
        <v>1168</v>
      </c>
      <c r="D475" s="482" t="s">
        <v>685</v>
      </c>
      <c r="E475" s="483">
        <v>77.95</v>
      </c>
      <c r="F475" s="483">
        <v>55.27</v>
      </c>
      <c r="G475" s="483">
        <v>133.22</v>
      </c>
    </row>
    <row r="476" ht="60" spans="1:7">
      <c r="A476" s="479" t="s">
        <v>1069</v>
      </c>
      <c r="B476" s="480">
        <v>105326</v>
      </c>
      <c r="C476" s="481" t="s">
        <v>1169</v>
      </c>
      <c r="D476" s="482" t="s">
        <v>685</v>
      </c>
      <c r="E476" s="483">
        <v>61.91</v>
      </c>
      <c r="F476" s="483">
        <v>45.75</v>
      </c>
      <c r="G476" s="483">
        <v>107.66</v>
      </c>
    </row>
    <row r="477" ht="60" spans="1:7">
      <c r="A477" s="479" t="s">
        <v>1069</v>
      </c>
      <c r="B477" s="480">
        <v>105354</v>
      </c>
      <c r="C477" s="481" t="s">
        <v>1170</v>
      </c>
      <c r="D477" s="482" t="s">
        <v>685</v>
      </c>
      <c r="E477" s="483">
        <v>88.13</v>
      </c>
      <c r="F477" s="483">
        <v>64.04</v>
      </c>
      <c r="G477" s="483">
        <v>152.17</v>
      </c>
    </row>
    <row r="478" ht="60" spans="1:7">
      <c r="A478" s="479" t="s">
        <v>1069</v>
      </c>
      <c r="B478" s="480">
        <v>105344</v>
      </c>
      <c r="C478" s="481" t="s">
        <v>1171</v>
      </c>
      <c r="D478" s="482" t="s">
        <v>685</v>
      </c>
      <c r="E478" s="483">
        <v>69.92</v>
      </c>
      <c r="F478" s="483">
        <v>53.14</v>
      </c>
      <c r="G478" s="483">
        <v>123.06</v>
      </c>
    </row>
    <row r="479" ht="60" spans="1:7">
      <c r="A479" s="479" t="s">
        <v>1069</v>
      </c>
      <c r="B479" s="480">
        <v>105278</v>
      </c>
      <c r="C479" s="481" t="s">
        <v>1172</v>
      </c>
      <c r="D479" s="482" t="s">
        <v>685</v>
      </c>
      <c r="E479" s="483">
        <v>13.68</v>
      </c>
      <c r="F479" s="483">
        <v>9.6</v>
      </c>
      <c r="G479" s="483">
        <v>23.28</v>
      </c>
    </row>
    <row r="480" ht="60" spans="1:7">
      <c r="A480" s="479" t="s">
        <v>1069</v>
      </c>
      <c r="B480" s="480">
        <v>105343</v>
      </c>
      <c r="C480" s="481" t="s">
        <v>1173</v>
      </c>
      <c r="D480" s="482" t="s">
        <v>685</v>
      </c>
      <c r="E480" s="483">
        <v>10.59</v>
      </c>
      <c r="F480" s="483">
        <v>7.34</v>
      </c>
      <c r="G480" s="483">
        <v>17.93</v>
      </c>
    </row>
    <row r="481" ht="60" spans="1:7">
      <c r="A481" s="479" t="s">
        <v>1069</v>
      </c>
      <c r="B481" s="480">
        <v>105355</v>
      </c>
      <c r="C481" s="481" t="s">
        <v>1174</v>
      </c>
      <c r="D481" s="482" t="s">
        <v>685</v>
      </c>
      <c r="E481" s="483">
        <v>98.94</v>
      </c>
      <c r="F481" s="483">
        <v>72.82</v>
      </c>
      <c r="G481" s="483">
        <v>171.76</v>
      </c>
    </row>
    <row r="482" ht="60" spans="1:7">
      <c r="A482" s="479" t="s">
        <v>1069</v>
      </c>
      <c r="B482" s="480">
        <v>105391</v>
      </c>
      <c r="C482" s="481" t="s">
        <v>1175</v>
      </c>
      <c r="D482" s="482" t="s">
        <v>685</v>
      </c>
      <c r="E482" s="483">
        <v>78.55</v>
      </c>
      <c r="F482" s="483">
        <v>60.52</v>
      </c>
      <c r="G482" s="483">
        <v>139.07</v>
      </c>
    </row>
    <row r="483" ht="60" spans="1:7">
      <c r="A483" s="479" t="s">
        <v>1069</v>
      </c>
      <c r="B483" s="480">
        <v>105356</v>
      </c>
      <c r="C483" s="481" t="s">
        <v>1176</v>
      </c>
      <c r="D483" s="482" t="s">
        <v>685</v>
      </c>
      <c r="E483" s="483">
        <v>110.21</v>
      </c>
      <c r="F483" s="483">
        <v>81.61</v>
      </c>
      <c r="G483" s="483">
        <v>191.82</v>
      </c>
    </row>
    <row r="484" ht="60" spans="1:7">
      <c r="A484" s="479" t="s">
        <v>1069</v>
      </c>
      <c r="B484" s="480">
        <v>105345</v>
      </c>
      <c r="C484" s="481" t="s">
        <v>1177</v>
      </c>
      <c r="D484" s="482" t="s">
        <v>685</v>
      </c>
      <c r="E484" s="483">
        <v>87.65</v>
      </c>
      <c r="F484" s="483">
        <v>67.92</v>
      </c>
      <c r="G484" s="483">
        <v>155.57</v>
      </c>
    </row>
    <row r="485" ht="60" spans="1:7">
      <c r="A485" s="479" t="s">
        <v>1069</v>
      </c>
      <c r="B485" s="480">
        <v>105367</v>
      </c>
      <c r="C485" s="481" t="s">
        <v>1178</v>
      </c>
      <c r="D485" s="482" t="s">
        <v>685</v>
      </c>
      <c r="E485" s="483">
        <v>15.6</v>
      </c>
      <c r="F485" s="483">
        <v>23.78</v>
      </c>
      <c r="G485" s="483">
        <v>39.38</v>
      </c>
    </row>
    <row r="486" ht="60" spans="1:7">
      <c r="A486" s="479" t="s">
        <v>1069</v>
      </c>
      <c r="B486" s="480">
        <v>105371</v>
      </c>
      <c r="C486" s="481" t="s">
        <v>1179</v>
      </c>
      <c r="D486" s="482" t="s">
        <v>685</v>
      </c>
      <c r="E486" s="483">
        <v>13.31</v>
      </c>
      <c r="F486" s="483">
        <v>19.29</v>
      </c>
      <c r="G486" s="483">
        <v>32.6</v>
      </c>
    </row>
    <row r="487" ht="60" spans="1:7">
      <c r="A487" s="479" t="s">
        <v>1069</v>
      </c>
      <c r="B487" s="480">
        <v>105365</v>
      </c>
      <c r="C487" s="481" t="s">
        <v>1180</v>
      </c>
      <c r="D487" s="482" t="s">
        <v>685</v>
      </c>
      <c r="E487" s="483">
        <v>10.47</v>
      </c>
      <c r="F487" s="483">
        <v>17.44</v>
      </c>
      <c r="G487" s="483">
        <v>27.91</v>
      </c>
    </row>
    <row r="488" ht="60" spans="1:7">
      <c r="A488" s="479" t="s">
        <v>1069</v>
      </c>
      <c r="B488" s="480">
        <v>105386</v>
      </c>
      <c r="C488" s="481" t="s">
        <v>1181</v>
      </c>
      <c r="D488" s="482" t="s">
        <v>685</v>
      </c>
      <c r="E488" s="483">
        <v>8.78</v>
      </c>
      <c r="F488" s="483">
        <v>14.15</v>
      </c>
      <c r="G488" s="483">
        <v>22.93</v>
      </c>
    </row>
    <row r="489" ht="60" spans="1:7">
      <c r="A489" s="479" t="s">
        <v>1069</v>
      </c>
      <c r="B489" s="480">
        <v>105366</v>
      </c>
      <c r="C489" s="481" t="s">
        <v>1182</v>
      </c>
      <c r="D489" s="482" t="s">
        <v>685</v>
      </c>
      <c r="E489" s="483">
        <v>13.22</v>
      </c>
      <c r="F489" s="483">
        <v>20.61</v>
      </c>
      <c r="G489" s="483">
        <v>33.83</v>
      </c>
    </row>
    <row r="490" ht="60" spans="1:7">
      <c r="A490" s="479" t="s">
        <v>1069</v>
      </c>
      <c r="B490" s="480">
        <v>105387</v>
      </c>
      <c r="C490" s="481" t="s">
        <v>1183</v>
      </c>
      <c r="D490" s="482" t="s">
        <v>685</v>
      </c>
      <c r="E490" s="483">
        <v>11.22</v>
      </c>
      <c r="F490" s="483">
        <v>16.73</v>
      </c>
      <c r="G490" s="483">
        <v>27.95</v>
      </c>
    </row>
    <row r="491" ht="60" spans="1:7">
      <c r="A491" s="479" t="s">
        <v>1069</v>
      </c>
      <c r="B491" s="480">
        <v>97177</v>
      </c>
      <c r="C491" s="481" t="s">
        <v>1184</v>
      </c>
      <c r="D491" s="482" t="s">
        <v>690</v>
      </c>
      <c r="E491" s="483">
        <v>43.61</v>
      </c>
      <c r="F491" s="483">
        <v>42.01</v>
      </c>
      <c r="G491" s="483">
        <v>85.62</v>
      </c>
    </row>
    <row r="492" ht="60" spans="1:7">
      <c r="A492" s="479" t="s">
        <v>1069</v>
      </c>
      <c r="B492" s="480">
        <v>97187</v>
      </c>
      <c r="C492" s="481" t="s">
        <v>1185</v>
      </c>
      <c r="D492" s="482" t="s">
        <v>690</v>
      </c>
      <c r="E492" s="483">
        <v>38.13</v>
      </c>
      <c r="F492" s="483">
        <v>38.99</v>
      </c>
      <c r="G492" s="483">
        <v>77.12</v>
      </c>
    </row>
    <row r="493" ht="60" spans="1:7">
      <c r="A493" s="479" t="s">
        <v>1069</v>
      </c>
      <c r="B493" s="480">
        <v>97178</v>
      </c>
      <c r="C493" s="481" t="s">
        <v>1186</v>
      </c>
      <c r="D493" s="482" t="s">
        <v>690</v>
      </c>
      <c r="E493" s="483">
        <v>52.65</v>
      </c>
      <c r="F493" s="483">
        <v>51.5</v>
      </c>
      <c r="G493" s="483">
        <v>104.15</v>
      </c>
    </row>
    <row r="494" ht="60" spans="1:7">
      <c r="A494" s="479" t="s">
        <v>1069</v>
      </c>
      <c r="B494" s="480">
        <v>97188</v>
      </c>
      <c r="C494" s="481" t="s">
        <v>1187</v>
      </c>
      <c r="D494" s="482" t="s">
        <v>690</v>
      </c>
      <c r="E494" s="483">
        <v>46.1</v>
      </c>
      <c r="F494" s="483">
        <v>47.82</v>
      </c>
      <c r="G494" s="483">
        <v>93.92</v>
      </c>
    </row>
    <row r="495" ht="60" spans="1:7">
      <c r="A495" s="479" t="s">
        <v>1069</v>
      </c>
      <c r="B495" s="480">
        <v>97179</v>
      </c>
      <c r="C495" s="481" t="s">
        <v>1188</v>
      </c>
      <c r="D495" s="482" t="s">
        <v>690</v>
      </c>
      <c r="E495" s="483">
        <v>61.68</v>
      </c>
      <c r="F495" s="483">
        <v>61.01</v>
      </c>
      <c r="G495" s="483">
        <v>122.69</v>
      </c>
    </row>
    <row r="496" ht="60" spans="1:7">
      <c r="A496" s="479" t="s">
        <v>1069</v>
      </c>
      <c r="B496" s="480">
        <v>97189</v>
      </c>
      <c r="C496" s="481" t="s">
        <v>1189</v>
      </c>
      <c r="D496" s="482" t="s">
        <v>690</v>
      </c>
      <c r="E496" s="483">
        <v>54.08</v>
      </c>
      <c r="F496" s="483">
        <v>56.63</v>
      </c>
      <c r="G496" s="483">
        <v>110.71</v>
      </c>
    </row>
    <row r="497" ht="60" spans="1:7">
      <c r="A497" s="479" t="s">
        <v>1069</v>
      </c>
      <c r="B497" s="480">
        <v>97180</v>
      </c>
      <c r="C497" s="481" t="s">
        <v>1190</v>
      </c>
      <c r="D497" s="482" t="s">
        <v>690</v>
      </c>
      <c r="E497" s="483">
        <v>70.73</v>
      </c>
      <c r="F497" s="483">
        <v>70.49</v>
      </c>
      <c r="G497" s="483">
        <v>141.22</v>
      </c>
    </row>
    <row r="498" ht="60" spans="1:7">
      <c r="A498" s="479" t="s">
        <v>1069</v>
      </c>
      <c r="B498" s="480">
        <v>97190</v>
      </c>
      <c r="C498" s="481" t="s">
        <v>1191</v>
      </c>
      <c r="D498" s="482" t="s">
        <v>690</v>
      </c>
      <c r="E498" s="483">
        <v>62.06</v>
      </c>
      <c r="F498" s="483">
        <v>65.45</v>
      </c>
      <c r="G498" s="483">
        <v>127.51</v>
      </c>
    </row>
    <row r="499" ht="60" spans="1:7">
      <c r="A499" s="479" t="s">
        <v>1069</v>
      </c>
      <c r="B499" s="480">
        <v>97181</v>
      </c>
      <c r="C499" s="481" t="s">
        <v>1192</v>
      </c>
      <c r="D499" s="482" t="s">
        <v>690</v>
      </c>
      <c r="E499" s="483">
        <v>79.76</v>
      </c>
      <c r="F499" s="483">
        <v>80</v>
      </c>
      <c r="G499" s="483">
        <v>159.76</v>
      </c>
    </row>
    <row r="500" ht="60" spans="1:7">
      <c r="A500" s="479" t="s">
        <v>1069</v>
      </c>
      <c r="B500" s="480">
        <v>97191</v>
      </c>
      <c r="C500" s="481" t="s">
        <v>1193</v>
      </c>
      <c r="D500" s="482" t="s">
        <v>690</v>
      </c>
      <c r="E500" s="483">
        <v>70.04</v>
      </c>
      <c r="F500" s="483">
        <v>74.27</v>
      </c>
      <c r="G500" s="483">
        <v>144.31</v>
      </c>
    </row>
    <row r="501" ht="60" spans="1:7">
      <c r="A501" s="479" t="s">
        <v>1069</v>
      </c>
      <c r="B501" s="480">
        <v>97182</v>
      </c>
      <c r="C501" s="481" t="s">
        <v>1194</v>
      </c>
      <c r="D501" s="482" t="s">
        <v>690</v>
      </c>
      <c r="E501" s="483">
        <v>93.38</v>
      </c>
      <c r="F501" s="483">
        <v>89.5</v>
      </c>
      <c r="G501" s="483">
        <v>182.88</v>
      </c>
    </row>
    <row r="502" ht="60" spans="1:7">
      <c r="A502" s="479" t="s">
        <v>1069</v>
      </c>
      <c r="B502" s="480">
        <v>97192</v>
      </c>
      <c r="C502" s="481" t="s">
        <v>1195</v>
      </c>
      <c r="D502" s="482" t="s">
        <v>690</v>
      </c>
      <c r="E502" s="483">
        <v>81.51</v>
      </c>
      <c r="F502" s="483">
        <v>83.08</v>
      </c>
      <c r="G502" s="483">
        <v>164.59</v>
      </c>
    </row>
    <row r="503" ht="60" spans="1:7">
      <c r="A503" s="479" t="s">
        <v>1069</v>
      </c>
      <c r="B503" s="480">
        <v>97173</v>
      </c>
      <c r="C503" s="481" t="s">
        <v>1196</v>
      </c>
      <c r="D503" s="482" t="s">
        <v>690</v>
      </c>
      <c r="E503" s="483">
        <v>25.56</v>
      </c>
      <c r="F503" s="483">
        <v>22.99</v>
      </c>
      <c r="G503" s="483">
        <v>48.55</v>
      </c>
    </row>
    <row r="504" ht="60" spans="1:7">
      <c r="A504" s="479" t="s">
        <v>1069</v>
      </c>
      <c r="B504" s="480">
        <v>97183</v>
      </c>
      <c r="C504" s="481" t="s">
        <v>1197</v>
      </c>
      <c r="D504" s="482" t="s">
        <v>690</v>
      </c>
      <c r="E504" s="483">
        <v>22.19</v>
      </c>
      <c r="F504" s="483">
        <v>21.35</v>
      </c>
      <c r="G504" s="483">
        <v>43.54</v>
      </c>
    </row>
    <row r="505" ht="60" spans="1:7">
      <c r="A505" s="479" t="s">
        <v>1069</v>
      </c>
      <c r="B505" s="480">
        <v>97174</v>
      </c>
      <c r="C505" s="481" t="s">
        <v>1198</v>
      </c>
      <c r="D505" s="482" t="s">
        <v>690</v>
      </c>
      <c r="E505" s="483">
        <v>30.07</v>
      </c>
      <c r="F505" s="483">
        <v>27.75</v>
      </c>
      <c r="G505" s="483">
        <v>57.82</v>
      </c>
    </row>
    <row r="506" ht="60" spans="1:7">
      <c r="A506" s="479" t="s">
        <v>1069</v>
      </c>
      <c r="B506" s="480">
        <v>97184</v>
      </c>
      <c r="C506" s="481" t="s">
        <v>1199</v>
      </c>
      <c r="D506" s="482" t="s">
        <v>690</v>
      </c>
      <c r="E506" s="483">
        <v>26.18</v>
      </c>
      <c r="F506" s="483">
        <v>25.76</v>
      </c>
      <c r="G506" s="483">
        <v>51.94</v>
      </c>
    </row>
    <row r="507" ht="60" spans="1:7">
      <c r="A507" s="479" t="s">
        <v>1069</v>
      </c>
      <c r="B507" s="480">
        <v>97175</v>
      </c>
      <c r="C507" s="481" t="s">
        <v>1200</v>
      </c>
      <c r="D507" s="482" t="s">
        <v>690</v>
      </c>
      <c r="E507" s="483">
        <v>34.58</v>
      </c>
      <c r="F507" s="483">
        <v>32.5</v>
      </c>
      <c r="G507" s="483">
        <v>67.08</v>
      </c>
    </row>
    <row r="508" ht="60" spans="1:7">
      <c r="A508" s="479" t="s">
        <v>1069</v>
      </c>
      <c r="B508" s="480">
        <v>97185</v>
      </c>
      <c r="C508" s="481" t="s">
        <v>1201</v>
      </c>
      <c r="D508" s="482" t="s">
        <v>690</v>
      </c>
      <c r="E508" s="483">
        <v>30.15</v>
      </c>
      <c r="F508" s="483">
        <v>30.17</v>
      </c>
      <c r="G508" s="483">
        <v>60.32</v>
      </c>
    </row>
    <row r="509" ht="60" spans="1:7">
      <c r="A509" s="479" t="s">
        <v>1069</v>
      </c>
      <c r="B509" s="480">
        <v>97176</v>
      </c>
      <c r="C509" s="481" t="s">
        <v>1202</v>
      </c>
      <c r="D509" s="482" t="s">
        <v>690</v>
      </c>
      <c r="E509" s="483">
        <v>39.12</v>
      </c>
      <c r="F509" s="483">
        <v>37.24</v>
      </c>
      <c r="G509" s="483">
        <v>76.36</v>
      </c>
    </row>
    <row r="510" ht="60" spans="1:7">
      <c r="A510" s="479" t="s">
        <v>1069</v>
      </c>
      <c r="B510" s="480">
        <v>97186</v>
      </c>
      <c r="C510" s="481" t="s">
        <v>1203</v>
      </c>
      <c r="D510" s="482" t="s">
        <v>690</v>
      </c>
      <c r="E510" s="483">
        <v>34.16</v>
      </c>
      <c r="F510" s="483">
        <v>34.57</v>
      </c>
      <c r="G510" s="483">
        <v>68.73</v>
      </c>
    </row>
    <row r="511" ht="60" spans="1:7">
      <c r="A511" s="479" t="s">
        <v>1069</v>
      </c>
      <c r="B511" s="480">
        <v>97142</v>
      </c>
      <c r="C511" s="481" t="s">
        <v>1204</v>
      </c>
      <c r="D511" s="482" t="s">
        <v>690</v>
      </c>
      <c r="E511" s="483">
        <v>3.47</v>
      </c>
      <c r="F511" s="483">
        <v>2.74</v>
      </c>
      <c r="G511" s="483">
        <v>6.21</v>
      </c>
    </row>
    <row r="512" ht="60" spans="1:7">
      <c r="A512" s="479" t="s">
        <v>1069</v>
      </c>
      <c r="B512" s="480">
        <v>97158</v>
      </c>
      <c r="C512" s="481" t="s">
        <v>1205</v>
      </c>
      <c r="D512" s="482" t="s">
        <v>690</v>
      </c>
      <c r="E512" s="483">
        <v>2.64</v>
      </c>
      <c r="F512" s="483">
        <v>2.13</v>
      </c>
      <c r="G512" s="483">
        <v>4.77</v>
      </c>
    </row>
    <row r="513" ht="60" spans="1:7">
      <c r="A513" s="479" t="s">
        <v>1069</v>
      </c>
      <c r="B513" s="480">
        <v>97155</v>
      </c>
      <c r="C513" s="481" t="s">
        <v>1206</v>
      </c>
      <c r="D513" s="482" t="s">
        <v>690</v>
      </c>
      <c r="E513" s="483">
        <v>26.72</v>
      </c>
      <c r="F513" s="483">
        <v>22.01</v>
      </c>
      <c r="G513" s="483">
        <v>48.73</v>
      </c>
    </row>
    <row r="514" ht="60" spans="1:7">
      <c r="A514" s="479" t="s">
        <v>1069</v>
      </c>
      <c r="B514" s="480">
        <v>97171</v>
      </c>
      <c r="C514" s="481" t="s">
        <v>1207</v>
      </c>
      <c r="D514" s="482" t="s">
        <v>690</v>
      </c>
      <c r="E514" s="483">
        <v>20.69</v>
      </c>
      <c r="F514" s="483">
        <v>18.33</v>
      </c>
      <c r="G514" s="483">
        <v>39.02</v>
      </c>
    </row>
    <row r="515" ht="60" spans="1:7">
      <c r="A515" s="479" t="s">
        <v>1069</v>
      </c>
      <c r="B515" s="480">
        <v>97156</v>
      </c>
      <c r="C515" s="481" t="s">
        <v>1208</v>
      </c>
      <c r="D515" s="482" t="s">
        <v>690</v>
      </c>
      <c r="E515" s="483">
        <v>32.1</v>
      </c>
      <c r="F515" s="483">
        <v>26.28</v>
      </c>
      <c r="G515" s="483">
        <v>58.38</v>
      </c>
    </row>
    <row r="516" ht="60" spans="1:7">
      <c r="A516" s="479" t="s">
        <v>1069</v>
      </c>
      <c r="B516" s="480">
        <v>97172</v>
      </c>
      <c r="C516" s="481" t="s">
        <v>1209</v>
      </c>
      <c r="D516" s="482" t="s">
        <v>690</v>
      </c>
      <c r="E516" s="483">
        <v>25.01</v>
      </c>
      <c r="F516" s="483">
        <v>21.93</v>
      </c>
      <c r="G516" s="483">
        <v>46.94</v>
      </c>
    </row>
    <row r="517" ht="60" spans="1:7">
      <c r="A517" s="479" t="s">
        <v>1069</v>
      </c>
      <c r="B517" s="480">
        <v>97143</v>
      </c>
      <c r="C517" s="481" t="s">
        <v>1210</v>
      </c>
      <c r="D517" s="482" t="s">
        <v>690</v>
      </c>
      <c r="E517" s="483">
        <v>4.4</v>
      </c>
      <c r="F517" s="483">
        <v>3.83</v>
      </c>
      <c r="G517" s="483">
        <v>8.23</v>
      </c>
    </row>
    <row r="518" ht="60" spans="1:7">
      <c r="A518" s="479" t="s">
        <v>1069</v>
      </c>
      <c r="B518" s="480">
        <v>97159</v>
      </c>
      <c r="C518" s="481" t="s">
        <v>1211</v>
      </c>
      <c r="D518" s="482" t="s">
        <v>690</v>
      </c>
      <c r="E518" s="483">
        <v>3.39</v>
      </c>
      <c r="F518" s="483">
        <v>3.04</v>
      </c>
      <c r="G518" s="483">
        <v>6.43</v>
      </c>
    </row>
    <row r="519" ht="60" spans="1:7">
      <c r="A519" s="479" t="s">
        <v>1069</v>
      </c>
      <c r="B519" s="480">
        <v>97144</v>
      </c>
      <c r="C519" s="481" t="s">
        <v>1212</v>
      </c>
      <c r="D519" s="482" t="s">
        <v>690</v>
      </c>
      <c r="E519" s="483">
        <v>5.39</v>
      </c>
      <c r="F519" s="483">
        <v>4.89</v>
      </c>
      <c r="G519" s="483">
        <v>10.28</v>
      </c>
    </row>
    <row r="520" ht="60" spans="1:7">
      <c r="A520" s="479" t="s">
        <v>1069</v>
      </c>
      <c r="B520" s="480">
        <v>97160</v>
      </c>
      <c r="C520" s="481" t="s">
        <v>1213</v>
      </c>
      <c r="D520" s="482" t="s">
        <v>690</v>
      </c>
      <c r="E520" s="483">
        <v>4.19</v>
      </c>
      <c r="F520" s="483">
        <v>3.93</v>
      </c>
      <c r="G520" s="483">
        <v>8.12</v>
      </c>
    </row>
    <row r="521" ht="60" spans="1:7">
      <c r="A521" s="479" t="s">
        <v>1069</v>
      </c>
      <c r="B521" s="480">
        <v>97145</v>
      </c>
      <c r="C521" s="481" t="s">
        <v>1214</v>
      </c>
      <c r="D521" s="482" t="s">
        <v>690</v>
      </c>
      <c r="E521" s="483">
        <v>6.35</v>
      </c>
      <c r="F521" s="483">
        <v>5.97</v>
      </c>
      <c r="G521" s="483">
        <v>12.32</v>
      </c>
    </row>
    <row r="522" ht="60" spans="1:7">
      <c r="A522" s="479" t="s">
        <v>1069</v>
      </c>
      <c r="B522" s="480">
        <v>97161</v>
      </c>
      <c r="C522" s="481" t="s">
        <v>1215</v>
      </c>
      <c r="D522" s="482" t="s">
        <v>690</v>
      </c>
      <c r="E522" s="483">
        <v>4.97</v>
      </c>
      <c r="F522" s="483">
        <v>4.84</v>
      </c>
      <c r="G522" s="483">
        <v>9.81</v>
      </c>
    </row>
    <row r="523" ht="60" spans="1:7">
      <c r="A523" s="479" t="s">
        <v>1069</v>
      </c>
      <c r="B523" s="480">
        <v>97146</v>
      </c>
      <c r="C523" s="481" t="s">
        <v>1216</v>
      </c>
      <c r="D523" s="482" t="s">
        <v>690</v>
      </c>
      <c r="E523" s="483">
        <v>7.35</v>
      </c>
      <c r="F523" s="483">
        <v>7.03</v>
      </c>
      <c r="G523" s="483">
        <v>14.38</v>
      </c>
    </row>
    <row r="524" ht="60" spans="1:7">
      <c r="A524" s="479" t="s">
        <v>1069</v>
      </c>
      <c r="B524" s="480">
        <v>97162</v>
      </c>
      <c r="C524" s="481" t="s">
        <v>1217</v>
      </c>
      <c r="D524" s="482" t="s">
        <v>690</v>
      </c>
      <c r="E524" s="483">
        <v>5.78</v>
      </c>
      <c r="F524" s="483">
        <v>5.75</v>
      </c>
      <c r="G524" s="483">
        <v>11.53</v>
      </c>
    </row>
    <row r="525" ht="60" spans="1:7">
      <c r="A525" s="479" t="s">
        <v>1069</v>
      </c>
      <c r="B525" s="480">
        <v>97147</v>
      </c>
      <c r="C525" s="481" t="s">
        <v>1218</v>
      </c>
      <c r="D525" s="482" t="s">
        <v>690</v>
      </c>
      <c r="E525" s="483">
        <v>8.35</v>
      </c>
      <c r="F525" s="483">
        <v>8.09</v>
      </c>
      <c r="G525" s="483">
        <v>16.44</v>
      </c>
    </row>
    <row r="526" ht="60" spans="1:7">
      <c r="A526" s="479" t="s">
        <v>1069</v>
      </c>
      <c r="B526" s="480">
        <v>97163</v>
      </c>
      <c r="C526" s="481" t="s">
        <v>1219</v>
      </c>
      <c r="D526" s="482" t="s">
        <v>690</v>
      </c>
      <c r="E526" s="483">
        <v>6.6</v>
      </c>
      <c r="F526" s="483">
        <v>6.62</v>
      </c>
      <c r="G526" s="483">
        <v>13.22</v>
      </c>
    </row>
    <row r="527" ht="60" spans="1:7">
      <c r="A527" s="479" t="s">
        <v>1069</v>
      </c>
      <c r="B527" s="480">
        <v>97148</v>
      </c>
      <c r="C527" s="481" t="s">
        <v>1220</v>
      </c>
      <c r="D527" s="482" t="s">
        <v>690</v>
      </c>
      <c r="E527" s="483">
        <v>9.33</v>
      </c>
      <c r="F527" s="483">
        <v>9.16</v>
      </c>
      <c r="G527" s="483">
        <v>18.49</v>
      </c>
    </row>
    <row r="528" ht="60" spans="1:7">
      <c r="A528" s="479" t="s">
        <v>1069</v>
      </c>
      <c r="B528" s="480">
        <v>97164</v>
      </c>
      <c r="C528" s="481" t="s">
        <v>1221</v>
      </c>
      <c r="D528" s="482" t="s">
        <v>690</v>
      </c>
      <c r="E528" s="483">
        <v>7.4</v>
      </c>
      <c r="F528" s="483">
        <v>7.53</v>
      </c>
      <c r="G528" s="483">
        <v>14.93</v>
      </c>
    </row>
    <row r="529" ht="60" spans="1:7">
      <c r="A529" s="479" t="s">
        <v>1069</v>
      </c>
      <c r="B529" s="480">
        <v>97149</v>
      </c>
      <c r="C529" s="481" t="s">
        <v>1222</v>
      </c>
      <c r="D529" s="482" t="s">
        <v>690</v>
      </c>
      <c r="E529" s="483">
        <v>10.32</v>
      </c>
      <c r="F529" s="483">
        <v>10.25</v>
      </c>
      <c r="G529" s="483">
        <v>20.57</v>
      </c>
    </row>
    <row r="530" ht="60" spans="1:7">
      <c r="A530" s="479" t="s">
        <v>1069</v>
      </c>
      <c r="B530" s="480">
        <v>97165</v>
      </c>
      <c r="C530" s="481" t="s">
        <v>1223</v>
      </c>
      <c r="D530" s="482" t="s">
        <v>690</v>
      </c>
      <c r="E530" s="483">
        <v>8.22</v>
      </c>
      <c r="F530" s="483">
        <v>8.43</v>
      </c>
      <c r="G530" s="483">
        <v>16.65</v>
      </c>
    </row>
    <row r="531" ht="60" spans="1:7">
      <c r="A531" s="479" t="s">
        <v>1069</v>
      </c>
      <c r="B531" s="480">
        <v>97150</v>
      </c>
      <c r="C531" s="481" t="s">
        <v>1224</v>
      </c>
      <c r="D531" s="482" t="s">
        <v>690</v>
      </c>
      <c r="E531" s="483">
        <v>14.65</v>
      </c>
      <c r="F531" s="483">
        <v>11.3</v>
      </c>
      <c r="G531" s="483">
        <v>25.95</v>
      </c>
    </row>
    <row r="532" ht="60" spans="1:7">
      <c r="A532" s="479" t="s">
        <v>1069</v>
      </c>
      <c r="B532" s="480">
        <v>97166</v>
      </c>
      <c r="C532" s="481" t="s">
        <v>1225</v>
      </c>
      <c r="D532" s="482" t="s">
        <v>690</v>
      </c>
      <c r="E532" s="483">
        <v>11.26</v>
      </c>
      <c r="F532" s="483">
        <v>9.34</v>
      </c>
      <c r="G532" s="483">
        <v>20.6</v>
      </c>
    </row>
    <row r="533" ht="60" spans="1:7">
      <c r="A533" s="479" t="s">
        <v>1069</v>
      </c>
      <c r="B533" s="480">
        <v>97151</v>
      </c>
      <c r="C533" s="481" t="s">
        <v>1226</v>
      </c>
      <c r="D533" s="482" t="s">
        <v>690</v>
      </c>
      <c r="E533" s="483">
        <v>17.16</v>
      </c>
      <c r="F533" s="483">
        <v>13.46</v>
      </c>
      <c r="G533" s="483">
        <v>30.62</v>
      </c>
    </row>
    <row r="534" ht="60" spans="1:7">
      <c r="A534" s="479" t="s">
        <v>1069</v>
      </c>
      <c r="B534" s="480">
        <v>97167</v>
      </c>
      <c r="C534" s="481" t="s">
        <v>1227</v>
      </c>
      <c r="D534" s="482" t="s">
        <v>690</v>
      </c>
      <c r="E534" s="483">
        <v>13.25</v>
      </c>
      <c r="F534" s="483">
        <v>11.13</v>
      </c>
      <c r="G534" s="483">
        <v>24.38</v>
      </c>
    </row>
    <row r="535" ht="60" spans="1:7">
      <c r="A535" s="479" t="s">
        <v>1069</v>
      </c>
      <c r="B535" s="480">
        <v>97152</v>
      </c>
      <c r="C535" s="481" t="s">
        <v>1228</v>
      </c>
      <c r="D535" s="482" t="s">
        <v>690</v>
      </c>
      <c r="E535" s="483">
        <v>19.4</v>
      </c>
      <c r="F535" s="483">
        <v>15.59</v>
      </c>
      <c r="G535" s="483">
        <v>34.99</v>
      </c>
    </row>
    <row r="536" ht="60" spans="1:7">
      <c r="A536" s="479" t="s">
        <v>1069</v>
      </c>
      <c r="B536" s="480">
        <v>97168</v>
      </c>
      <c r="C536" s="481" t="s">
        <v>1229</v>
      </c>
      <c r="D536" s="482" t="s">
        <v>690</v>
      </c>
      <c r="E536" s="483">
        <v>14.95</v>
      </c>
      <c r="F536" s="483">
        <v>12.94</v>
      </c>
      <c r="G536" s="483">
        <v>27.89</v>
      </c>
    </row>
    <row r="537" ht="60" spans="1:7">
      <c r="A537" s="479" t="s">
        <v>1069</v>
      </c>
      <c r="B537" s="480">
        <v>97141</v>
      </c>
      <c r="C537" s="481" t="s">
        <v>1230</v>
      </c>
      <c r="D537" s="482" t="s">
        <v>690</v>
      </c>
      <c r="E537" s="483">
        <v>3.07</v>
      </c>
      <c r="F537" s="483">
        <v>2.31</v>
      </c>
      <c r="G537" s="483">
        <v>5.38</v>
      </c>
    </row>
    <row r="538" ht="60" spans="1:7">
      <c r="A538" s="479" t="s">
        <v>1069</v>
      </c>
      <c r="B538" s="480">
        <v>97157</v>
      </c>
      <c r="C538" s="481" t="s">
        <v>1231</v>
      </c>
      <c r="D538" s="482" t="s">
        <v>690</v>
      </c>
      <c r="E538" s="483">
        <v>2.3</v>
      </c>
      <c r="F538" s="483">
        <v>1.77</v>
      </c>
      <c r="G538" s="483">
        <v>4.07</v>
      </c>
    </row>
    <row r="539" ht="60" spans="1:7">
      <c r="A539" s="479" t="s">
        <v>1069</v>
      </c>
      <c r="B539" s="480">
        <v>97153</v>
      </c>
      <c r="C539" s="481" t="s">
        <v>1232</v>
      </c>
      <c r="D539" s="482" t="s">
        <v>690</v>
      </c>
      <c r="E539" s="483">
        <v>21.81</v>
      </c>
      <c r="F539" s="483">
        <v>17.72</v>
      </c>
      <c r="G539" s="483">
        <v>39.53</v>
      </c>
    </row>
    <row r="540" ht="60" spans="1:7">
      <c r="A540" s="479" t="s">
        <v>1069</v>
      </c>
      <c r="B540" s="480">
        <v>97169</v>
      </c>
      <c r="C540" s="481" t="s">
        <v>1233</v>
      </c>
      <c r="D540" s="482" t="s">
        <v>690</v>
      </c>
      <c r="E540" s="483">
        <v>16.83</v>
      </c>
      <c r="F540" s="483">
        <v>14.74</v>
      </c>
      <c r="G540" s="483">
        <v>31.57</v>
      </c>
    </row>
    <row r="541" ht="60" spans="1:7">
      <c r="A541" s="479" t="s">
        <v>1069</v>
      </c>
      <c r="B541" s="480">
        <v>97154</v>
      </c>
      <c r="C541" s="481" t="s">
        <v>1234</v>
      </c>
      <c r="D541" s="482" t="s">
        <v>690</v>
      </c>
      <c r="E541" s="483">
        <v>24.26</v>
      </c>
      <c r="F541" s="483">
        <v>19.87</v>
      </c>
      <c r="G541" s="483">
        <v>44.13</v>
      </c>
    </row>
    <row r="542" ht="60" spans="1:7">
      <c r="A542" s="479" t="s">
        <v>1069</v>
      </c>
      <c r="B542" s="480">
        <v>97170</v>
      </c>
      <c r="C542" s="481" t="s">
        <v>1235</v>
      </c>
      <c r="D542" s="482" t="s">
        <v>690</v>
      </c>
      <c r="E542" s="483">
        <v>18.75</v>
      </c>
      <c r="F542" s="483">
        <v>16.54</v>
      </c>
      <c r="G542" s="483">
        <v>35.29</v>
      </c>
    </row>
    <row r="543" ht="60" spans="1:7">
      <c r="A543" s="479" t="s">
        <v>1069</v>
      </c>
      <c r="B543" s="480">
        <v>105311</v>
      </c>
      <c r="C543" s="481" t="s">
        <v>1236</v>
      </c>
      <c r="D543" s="482" t="s">
        <v>690</v>
      </c>
      <c r="E543" s="483">
        <v>1.69</v>
      </c>
      <c r="F543" s="483">
        <v>2.7</v>
      </c>
      <c r="G543" s="483">
        <v>4.39</v>
      </c>
    </row>
    <row r="544" ht="60" spans="1:7">
      <c r="A544" s="479" t="s">
        <v>1069</v>
      </c>
      <c r="B544" s="480">
        <v>105339</v>
      </c>
      <c r="C544" s="481" t="s">
        <v>1237</v>
      </c>
      <c r="D544" s="482" t="s">
        <v>690</v>
      </c>
      <c r="E544" s="483">
        <v>1.42</v>
      </c>
      <c r="F544" s="483">
        <v>2.19</v>
      </c>
      <c r="G544" s="483">
        <v>3.61</v>
      </c>
    </row>
    <row r="545" ht="60" spans="1:7">
      <c r="A545" s="479" t="s">
        <v>1069</v>
      </c>
      <c r="B545" s="480">
        <v>97127</v>
      </c>
      <c r="C545" s="481" t="s">
        <v>1238</v>
      </c>
      <c r="D545" s="482" t="s">
        <v>690</v>
      </c>
      <c r="E545" s="483">
        <v>2.24</v>
      </c>
      <c r="F545" s="483">
        <v>3.49</v>
      </c>
      <c r="G545" s="483">
        <v>5.73</v>
      </c>
    </row>
    <row r="546" ht="60" spans="1:7">
      <c r="A546" s="479" t="s">
        <v>1069</v>
      </c>
      <c r="B546" s="480">
        <v>97134</v>
      </c>
      <c r="C546" s="481" t="s">
        <v>1239</v>
      </c>
      <c r="D546" s="482" t="s">
        <v>690</v>
      </c>
      <c r="E546" s="483">
        <v>1.9</v>
      </c>
      <c r="F546" s="483">
        <v>2.83</v>
      </c>
      <c r="G546" s="483">
        <v>4.73</v>
      </c>
    </row>
    <row r="547" ht="60" spans="1:7">
      <c r="A547" s="479" t="s">
        <v>1069</v>
      </c>
      <c r="B547" s="480">
        <v>97128</v>
      </c>
      <c r="C547" s="481" t="s">
        <v>1240</v>
      </c>
      <c r="D547" s="482" t="s">
        <v>690</v>
      </c>
      <c r="E547" s="483">
        <v>5.63</v>
      </c>
      <c r="F547" s="483">
        <v>5.58</v>
      </c>
      <c r="G547" s="483">
        <v>11.21</v>
      </c>
    </row>
    <row r="548" ht="60" spans="1:7">
      <c r="A548" s="479" t="s">
        <v>1069</v>
      </c>
      <c r="B548" s="480">
        <v>97135</v>
      </c>
      <c r="C548" s="481" t="s">
        <v>1241</v>
      </c>
      <c r="D548" s="482" t="s">
        <v>690</v>
      </c>
      <c r="E548" s="483">
        <v>4.36</v>
      </c>
      <c r="F548" s="483">
        <v>4.22</v>
      </c>
      <c r="G548" s="483">
        <v>8.58</v>
      </c>
    </row>
    <row r="549" ht="60" spans="1:7">
      <c r="A549" s="479" t="s">
        <v>1069</v>
      </c>
      <c r="B549" s="480">
        <v>97129</v>
      </c>
      <c r="C549" s="481" t="s">
        <v>1242</v>
      </c>
      <c r="D549" s="482" t="s">
        <v>690</v>
      </c>
      <c r="E549" s="483">
        <v>6.67</v>
      </c>
      <c r="F549" s="483">
        <v>6.6</v>
      </c>
      <c r="G549" s="483">
        <v>13.27</v>
      </c>
    </row>
    <row r="550" ht="60" spans="1:7">
      <c r="A550" s="479" t="s">
        <v>1069</v>
      </c>
      <c r="B550" s="480">
        <v>97136</v>
      </c>
      <c r="C550" s="481" t="s">
        <v>1243</v>
      </c>
      <c r="D550" s="482" t="s">
        <v>690</v>
      </c>
      <c r="E550" s="483">
        <v>5.14</v>
      </c>
      <c r="F550" s="483">
        <v>5.01</v>
      </c>
      <c r="G550" s="483">
        <v>10.15</v>
      </c>
    </row>
    <row r="551" ht="60" spans="1:7">
      <c r="A551" s="479" t="s">
        <v>1069</v>
      </c>
      <c r="B551" s="480">
        <v>97130</v>
      </c>
      <c r="C551" s="481" t="s">
        <v>1244</v>
      </c>
      <c r="D551" s="482" t="s">
        <v>690</v>
      </c>
      <c r="E551" s="483">
        <v>7.72</v>
      </c>
      <c r="F551" s="483">
        <v>7.63</v>
      </c>
      <c r="G551" s="483">
        <v>15.35</v>
      </c>
    </row>
    <row r="552" ht="60" spans="1:7">
      <c r="A552" s="479" t="s">
        <v>1069</v>
      </c>
      <c r="B552" s="480">
        <v>97137</v>
      </c>
      <c r="C552" s="481" t="s">
        <v>1245</v>
      </c>
      <c r="D552" s="482" t="s">
        <v>690</v>
      </c>
      <c r="E552" s="483">
        <v>5.96</v>
      </c>
      <c r="F552" s="483">
        <v>5.79</v>
      </c>
      <c r="G552" s="483">
        <v>11.75</v>
      </c>
    </row>
    <row r="553" ht="60" spans="1:7">
      <c r="A553" s="479" t="s">
        <v>1069</v>
      </c>
      <c r="B553" s="480">
        <v>97131</v>
      </c>
      <c r="C553" s="481" t="s">
        <v>1246</v>
      </c>
      <c r="D553" s="482" t="s">
        <v>690</v>
      </c>
      <c r="E553" s="483">
        <v>8.78</v>
      </c>
      <c r="F553" s="483">
        <v>8.65</v>
      </c>
      <c r="G553" s="483">
        <v>17.43</v>
      </c>
    </row>
    <row r="554" ht="60" spans="1:7">
      <c r="A554" s="479" t="s">
        <v>1069</v>
      </c>
      <c r="B554" s="480">
        <v>97138</v>
      </c>
      <c r="C554" s="481" t="s">
        <v>1247</v>
      </c>
      <c r="D554" s="482" t="s">
        <v>690</v>
      </c>
      <c r="E554" s="483">
        <v>6.79</v>
      </c>
      <c r="F554" s="483">
        <v>6.56</v>
      </c>
      <c r="G554" s="483">
        <v>13.35</v>
      </c>
    </row>
    <row r="555" ht="60" spans="1:7">
      <c r="A555" s="479" t="s">
        <v>1069</v>
      </c>
      <c r="B555" s="480">
        <v>97132</v>
      </c>
      <c r="C555" s="481" t="s">
        <v>1248</v>
      </c>
      <c r="D555" s="482" t="s">
        <v>690</v>
      </c>
      <c r="E555" s="483">
        <v>9.82</v>
      </c>
      <c r="F555" s="483">
        <v>9.69</v>
      </c>
      <c r="G555" s="483">
        <v>19.51</v>
      </c>
    </row>
    <row r="556" ht="60" spans="1:7">
      <c r="A556" s="479" t="s">
        <v>1069</v>
      </c>
      <c r="B556" s="480">
        <v>97139</v>
      </c>
      <c r="C556" s="481" t="s">
        <v>1249</v>
      </c>
      <c r="D556" s="482" t="s">
        <v>690</v>
      </c>
      <c r="E556" s="483">
        <v>7.6</v>
      </c>
      <c r="F556" s="483">
        <v>7.35</v>
      </c>
      <c r="G556" s="483">
        <v>14.95</v>
      </c>
    </row>
    <row r="557" ht="60" spans="1:7">
      <c r="A557" s="479" t="s">
        <v>1069</v>
      </c>
      <c r="B557" s="480">
        <v>97133</v>
      </c>
      <c r="C557" s="481" t="s">
        <v>1250</v>
      </c>
      <c r="D557" s="482" t="s">
        <v>690</v>
      </c>
      <c r="E557" s="483">
        <v>11.93</v>
      </c>
      <c r="F557" s="483">
        <v>11.73</v>
      </c>
      <c r="G557" s="483">
        <v>23.66</v>
      </c>
    </row>
    <row r="558" ht="60" spans="1:7">
      <c r="A558" s="479" t="s">
        <v>1069</v>
      </c>
      <c r="B558" s="480">
        <v>97140</v>
      </c>
      <c r="C558" s="481" t="s">
        <v>1251</v>
      </c>
      <c r="D558" s="482" t="s">
        <v>690</v>
      </c>
      <c r="E558" s="483">
        <v>9.22</v>
      </c>
      <c r="F558" s="483">
        <v>8.9</v>
      </c>
      <c r="G558" s="483">
        <v>18.12</v>
      </c>
    </row>
    <row r="559" ht="60" spans="1:7">
      <c r="A559" s="479" t="s">
        <v>1069</v>
      </c>
      <c r="B559" s="480">
        <v>97123</v>
      </c>
      <c r="C559" s="481" t="s">
        <v>1252</v>
      </c>
      <c r="D559" s="482" t="s">
        <v>690</v>
      </c>
      <c r="E559" s="483">
        <v>1.78</v>
      </c>
      <c r="F559" s="483">
        <v>2.94</v>
      </c>
      <c r="G559" s="483">
        <v>4.72</v>
      </c>
    </row>
    <row r="560" ht="60" spans="1:7">
      <c r="A560" s="479" t="s">
        <v>1069</v>
      </c>
      <c r="B560" s="480">
        <v>97126</v>
      </c>
      <c r="C560" s="481" t="s">
        <v>1253</v>
      </c>
      <c r="D560" s="482" t="s">
        <v>690</v>
      </c>
      <c r="E560" s="483">
        <v>1.51</v>
      </c>
      <c r="F560" s="483">
        <v>2.37</v>
      </c>
      <c r="G560" s="483">
        <v>3.88</v>
      </c>
    </row>
    <row r="561" ht="60" spans="1:7">
      <c r="A561" s="479" t="s">
        <v>1069</v>
      </c>
      <c r="B561" s="480">
        <v>105308</v>
      </c>
      <c r="C561" s="481" t="s">
        <v>1254</v>
      </c>
      <c r="D561" s="482" t="s">
        <v>690</v>
      </c>
      <c r="E561" s="483">
        <v>2.12</v>
      </c>
      <c r="F561" s="483">
        <v>3.32</v>
      </c>
      <c r="G561" s="483">
        <v>5.44</v>
      </c>
    </row>
    <row r="562" ht="60" spans="1:7">
      <c r="A562" s="479" t="s">
        <v>1069</v>
      </c>
      <c r="B562" s="480">
        <v>105312</v>
      </c>
      <c r="C562" s="481" t="s">
        <v>1255</v>
      </c>
      <c r="D562" s="482" t="s">
        <v>690</v>
      </c>
      <c r="E562" s="483">
        <v>1.8</v>
      </c>
      <c r="F562" s="483">
        <v>2.7</v>
      </c>
      <c r="G562" s="483">
        <v>4.5</v>
      </c>
    </row>
    <row r="563" ht="60" spans="1:7">
      <c r="A563" s="479" t="s">
        <v>1069</v>
      </c>
      <c r="B563" s="480">
        <v>105309</v>
      </c>
      <c r="C563" s="481" t="s">
        <v>1256</v>
      </c>
      <c r="D563" s="482" t="s">
        <v>690</v>
      </c>
      <c r="E563" s="483">
        <v>2.31</v>
      </c>
      <c r="F563" s="483">
        <v>3.55</v>
      </c>
      <c r="G563" s="483">
        <v>5.86</v>
      </c>
    </row>
    <row r="564" ht="60" spans="1:7">
      <c r="A564" s="479" t="s">
        <v>1069</v>
      </c>
      <c r="B564" s="480">
        <v>105313</v>
      </c>
      <c r="C564" s="481" t="s">
        <v>1257</v>
      </c>
      <c r="D564" s="482" t="s">
        <v>690</v>
      </c>
      <c r="E564" s="483">
        <v>1.96</v>
      </c>
      <c r="F564" s="483">
        <v>2.88</v>
      </c>
      <c r="G564" s="483">
        <v>4.84</v>
      </c>
    </row>
    <row r="565" ht="60" spans="1:7">
      <c r="A565" s="479" t="s">
        <v>1069</v>
      </c>
      <c r="B565" s="480">
        <v>105310</v>
      </c>
      <c r="C565" s="481" t="s">
        <v>1258</v>
      </c>
      <c r="D565" s="482" t="s">
        <v>690</v>
      </c>
      <c r="E565" s="483">
        <v>2.72</v>
      </c>
      <c r="F565" s="483">
        <v>4.18</v>
      </c>
      <c r="G565" s="483">
        <v>6.9</v>
      </c>
    </row>
    <row r="566" ht="60" spans="1:7">
      <c r="A566" s="479" t="s">
        <v>1069</v>
      </c>
      <c r="B566" s="480">
        <v>105314</v>
      </c>
      <c r="C566" s="481" t="s">
        <v>1259</v>
      </c>
      <c r="D566" s="482" t="s">
        <v>690</v>
      </c>
      <c r="E566" s="483">
        <v>2.32</v>
      </c>
      <c r="F566" s="483">
        <v>3.39</v>
      </c>
      <c r="G566" s="483">
        <v>5.71</v>
      </c>
    </row>
    <row r="567" ht="60" spans="1:7">
      <c r="A567" s="479" t="s">
        <v>1069</v>
      </c>
      <c r="B567" s="480">
        <v>97121</v>
      </c>
      <c r="C567" s="481" t="s">
        <v>1260</v>
      </c>
      <c r="D567" s="482" t="s">
        <v>690</v>
      </c>
      <c r="E567" s="483">
        <v>1.23</v>
      </c>
      <c r="F567" s="483">
        <v>2.15</v>
      </c>
      <c r="G567" s="483">
        <v>3.38</v>
      </c>
    </row>
    <row r="568" ht="60" spans="1:7">
      <c r="A568" s="479" t="s">
        <v>1069</v>
      </c>
      <c r="B568" s="480">
        <v>97124</v>
      </c>
      <c r="C568" s="481" t="s">
        <v>1261</v>
      </c>
      <c r="D568" s="482" t="s">
        <v>690</v>
      </c>
      <c r="E568" s="483">
        <v>1.01</v>
      </c>
      <c r="F568" s="483">
        <v>1.75</v>
      </c>
      <c r="G568" s="483">
        <v>2.76</v>
      </c>
    </row>
    <row r="569" ht="60" spans="1:7">
      <c r="A569" s="479" t="s">
        <v>1069</v>
      </c>
      <c r="B569" s="480">
        <v>97122</v>
      </c>
      <c r="C569" s="481" t="s">
        <v>1262</v>
      </c>
      <c r="D569" s="482" t="s">
        <v>690</v>
      </c>
      <c r="E569" s="483">
        <v>1.53</v>
      </c>
      <c r="F569" s="483">
        <v>2.54</v>
      </c>
      <c r="G569" s="483">
        <v>4.07</v>
      </c>
    </row>
    <row r="570" ht="60" spans="1:7">
      <c r="A570" s="479" t="s">
        <v>1069</v>
      </c>
      <c r="B570" s="480">
        <v>97125</v>
      </c>
      <c r="C570" s="481" t="s">
        <v>1263</v>
      </c>
      <c r="D570" s="482" t="s">
        <v>690</v>
      </c>
      <c r="E570" s="483">
        <v>1.28</v>
      </c>
      <c r="F570" s="483">
        <v>2.06</v>
      </c>
      <c r="G570" s="483">
        <v>3.34</v>
      </c>
    </row>
    <row r="571" ht="60" spans="1:7">
      <c r="A571" s="479" t="s">
        <v>1069</v>
      </c>
      <c r="B571" s="480">
        <v>105296</v>
      </c>
      <c r="C571" s="481" t="s">
        <v>1264</v>
      </c>
      <c r="D571" s="482" t="s">
        <v>685</v>
      </c>
      <c r="E571" s="483">
        <v>157.58</v>
      </c>
      <c r="F571" s="483">
        <v>17.83</v>
      </c>
      <c r="G571" s="483">
        <v>175.41</v>
      </c>
    </row>
    <row r="572" ht="60" spans="1:7">
      <c r="A572" s="479" t="s">
        <v>1069</v>
      </c>
      <c r="B572" s="480">
        <v>105374</v>
      </c>
      <c r="C572" s="481" t="s">
        <v>1265</v>
      </c>
      <c r="D572" s="482" t="s">
        <v>685</v>
      </c>
      <c r="E572" s="483">
        <v>155.85</v>
      </c>
      <c r="F572" s="483">
        <v>14.47</v>
      </c>
      <c r="G572" s="483">
        <v>170.32</v>
      </c>
    </row>
    <row r="573" ht="60" spans="1:7">
      <c r="A573" s="479" t="s">
        <v>1069</v>
      </c>
      <c r="B573" s="480">
        <v>105292</v>
      </c>
      <c r="C573" s="481" t="s">
        <v>1266</v>
      </c>
      <c r="D573" s="482" t="s">
        <v>685</v>
      </c>
      <c r="E573" s="483">
        <v>39.5</v>
      </c>
      <c r="F573" s="483">
        <v>13.08</v>
      </c>
      <c r="G573" s="483">
        <v>52.58</v>
      </c>
    </row>
    <row r="574" ht="60" spans="1:7">
      <c r="A574" s="479" t="s">
        <v>1069</v>
      </c>
      <c r="B574" s="480">
        <v>105293</v>
      </c>
      <c r="C574" s="481" t="s">
        <v>1267</v>
      </c>
      <c r="D574" s="482" t="s">
        <v>685</v>
      </c>
      <c r="E574" s="483">
        <v>38.24</v>
      </c>
      <c r="F574" s="483">
        <v>10.61</v>
      </c>
      <c r="G574" s="483">
        <v>48.85</v>
      </c>
    </row>
    <row r="575" ht="60" spans="1:7">
      <c r="A575" s="479" t="s">
        <v>1069</v>
      </c>
      <c r="B575" s="480">
        <v>105294</v>
      </c>
      <c r="C575" s="481" t="s">
        <v>1268</v>
      </c>
      <c r="D575" s="482" t="s">
        <v>685</v>
      </c>
      <c r="E575" s="483">
        <v>88.29</v>
      </c>
      <c r="F575" s="483">
        <v>15.46</v>
      </c>
      <c r="G575" s="483">
        <v>103.75</v>
      </c>
    </row>
    <row r="576" ht="60" spans="1:7">
      <c r="A576" s="479" t="s">
        <v>1069</v>
      </c>
      <c r="B576" s="480">
        <v>105295</v>
      </c>
      <c r="C576" s="481" t="s">
        <v>1269</v>
      </c>
      <c r="D576" s="482" t="s">
        <v>685</v>
      </c>
      <c r="E576" s="483">
        <v>86.81</v>
      </c>
      <c r="F576" s="483">
        <v>12.53</v>
      </c>
      <c r="G576" s="483">
        <v>99.34</v>
      </c>
    </row>
    <row r="577" ht="60" spans="1:7">
      <c r="A577" s="479" t="s">
        <v>1069</v>
      </c>
      <c r="B577" s="480">
        <v>105290</v>
      </c>
      <c r="C577" s="481" t="s">
        <v>1270</v>
      </c>
      <c r="D577" s="482" t="s">
        <v>685</v>
      </c>
      <c r="E577" s="483">
        <v>56.68</v>
      </c>
      <c r="F577" s="483">
        <v>11.88</v>
      </c>
      <c r="G577" s="483">
        <v>68.56</v>
      </c>
    </row>
    <row r="578" ht="60" spans="1:7">
      <c r="A578" s="479" t="s">
        <v>1069</v>
      </c>
      <c r="B578" s="480">
        <v>105291</v>
      </c>
      <c r="C578" s="481" t="s">
        <v>1271</v>
      </c>
      <c r="D578" s="482" t="s">
        <v>685</v>
      </c>
      <c r="E578" s="483">
        <v>55.53</v>
      </c>
      <c r="F578" s="483">
        <v>9.63</v>
      </c>
      <c r="G578" s="483">
        <v>65.16</v>
      </c>
    </row>
    <row r="579" ht="60" spans="1:7">
      <c r="A579" s="479" t="s">
        <v>1069</v>
      </c>
      <c r="B579" s="480">
        <v>105286</v>
      </c>
      <c r="C579" s="481" t="s">
        <v>1272</v>
      </c>
      <c r="D579" s="482" t="s">
        <v>685</v>
      </c>
      <c r="E579" s="483">
        <v>23.09</v>
      </c>
      <c r="F579" s="483">
        <v>8.71</v>
      </c>
      <c r="G579" s="483">
        <v>31.8</v>
      </c>
    </row>
    <row r="580" ht="60" spans="1:7">
      <c r="A580" s="479" t="s">
        <v>1069</v>
      </c>
      <c r="B580" s="480">
        <v>105287</v>
      </c>
      <c r="C580" s="481" t="s">
        <v>1273</v>
      </c>
      <c r="D580" s="482" t="s">
        <v>685</v>
      </c>
      <c r="E580" s="483">
        <v>22.23</v>
      </c>
      <c r="F580" s="483">
        <v>7.08</v>
      </c>
      <c r="G580" s="483">
        <v>29.31</v>
      </c>
    </row>
    <row r="581" ht="60" spans="1:7">
      <c r="A581" s="479" t="s">
        <v>1069</v>
      </c>
      <c r="B581" s="480">
        <v>105288</v>
      </c>
      <c r="C581" s="481" t="s">
        <v>1274</v>
      </c>
      <c r="D581" s="482" t="s">
        <v>685</v>
      </c>
      <c r="E581" s="483">
        <v>41.04</v>
      </c>
      <c r="F581" s="483">
        <v>10.3</v>
      </c>
      <c r="G581" s="483">
        <v>51.34</v>
      </c>
    </row>
    <row r="582" ht="60" spans="1:7">
      <c r="A582" s="479" t="s">
        <v>1069</v>
      </c>
      <c r="B582" s="480">
        <v>105289</v>
      </c>
      <c r="C582" s="481" t="s">
        <v>1275</v>
      </c>
      <c r="D582" s="482" t="s">
        <v>685</v>
      </c>
      <c r="E582" s="483">
        <v>40.05</v>
      </c>
      <c r="F582" s="483">
        <v>8.35</v>
      </c>
      <c r="G582" s="483">
        <v>48.4</v>
      </c>
    </row>
    <row r="583" ht="60" spans="1:7">
      <c r="A583" s="479" t="s">
        <v>1069</v>
      </c>
      <c r="B583" s="480">
        <v>105375</v>
      </c>
      <c r="C583" s="481" t="s">
        <v>1276</v>
      </c>
      <c r="D583" s="482" t="s">
        <v>685</v>
      </c>
      <c r="E583" s="483">
        <v>114.94</v>
      </c>
      <c r="F583" s="483">
        <v>23.79</v>
      </c>
      <c r="G583" s="483">
        <v>138.73</v>
      </c>
    </row>
    <row r="584" ht="60" spans="1:7">
      <c r="A584" s="479" t="s">
        <v>1069</v>
      </c>
      <c r="B584" s="480">
        <v>105376</v>
      </c>
      <c r="C584" s="481" t="s">
        <v>1277</v>
      </c>
      <c r="D584" s="482" t="s">
        <v>685</v>
      </c>
      <c r="E584" s="483">
        <v>112.65</v>
      </c>
      <c r="F584" s="483">
        <v>19.3</v>
      </c>
      <c r="G584" s="483">
        <v>131.95</v>
      </c>
    </row>
    <row r="585" ht="60" spans="1:7">
      <c r="A585" s="479" t="s">
        <v>1069</v>
      </c>
      <c r="B585" s="480">
        <v>105331</v>
      </c>
      <c r="C585" s="481" t="s">
        <v>1278</v>
      </c>
      <c r="D585" s="482" t="s">
        <v>690</v>
      </c>
      <c r="E585" s="483">
        <v>53.62</v>
      </c>
      <c r="F585" s="483">
        <v>2.7</v>
      </c>
      <c r="G585" s="483">
        <v>56.32</v>
      </c>
    </row>
    <row r="586" ht="60" spans="1:7">
      <c r="A586" s="479" t="s">
        <v>1069</v>
      </c>
      <c r="B586" s="480">
        <v>105332</v>
      </c>
      <c r="C586" s="481" t="s">
        <v>1279</v>
      </c>
      <c r="D586" s="482" t="s">
        <v>690</v>
      </c>
      <c r="E586" s="483">
        <v>53.35</v>
      </c>
      <c r="F586" s="483">
        <v>2.19</v>
      </c>
      <c r="G586" s="483">
        <v>55.54</v>
      </c>
    </row>
    <row r="587" ht="60" spans="1:7">
      <c r="A587" s="479" t="s">
        <v>1069</v>
      </c>
      <c r="B587" s="480">
        <v>105333</v>
      </c>
      <c r="C587" s="481" t="s">
        <v>1280</v>
      </c>
      <c r="D587" s="482" t="s">
        <v>690</v>
      </c>
      <c r="E587" s="483">
        <v>242.48</v>
      </c>
      <c r="F587" s="483">
        <v>5.58</v>
      </c>
      <c r="G587" s="483">
        <v>248.06</v>
      </c>
    </row>
    <row r="588" ht="60" spans="1:7">
      <c r="A588" s="479" t="s">
        <v>1069</v>
      </c>
      <c r="B588" s="480">
        <v>105334</v>
      </c>
      <c r="C588" s="481" t="s">
        <v>1281</v>
      </c>
      <c r="D588" s="482" t="s">
        <v>690</v>
      </c>
      <c r="E588" s="483">
        <v>241.21</v>
      </c>
      <c r="F588" s="483">
        <v>4.22</v>
      </c>
      <c r="G588" s="483">
        <v>245.43</v>
      </c>
    </row>
    <row r="589" ht="60" spans="1:7">
      <c r="A589" s="479" t="s">
        <v>1069</v>
      </c>
      <c r="B589" s="480">
        <v>105335</v>
      </c>
      <c r="C589" s="481" t="s">
        <v>1282</v>
      </c>
      <c r="D589" s="482" t="s">
        <v>690</v>
      </c>
      <c r="E589" s="483">
        <v>367.24</v>
      </c>
      <c r="F589" s="483">
        <v>6.61</v>
      </c>
      <c r="G589" s="483">
        <v>373.85</v>
      </c>
    </row>
    <row r="590" ht="60" spans="1:7">
      <c r="A590" s="479" t="s">
        <v>1069</v>
      </c>
      <c r="B590" s="480">
        <v>105336</v>
      </c>
      <c r="C590" s="481" t="s">
        <v>1283</v>
      </c>
      <c r="D590" s="482" t="s">
        <v>690</v>
      </c>
      <c r="E590" s="483">
        <v>365.73</v>
      </c>
      <c r="F590" s="483">
        <v>5</v>
      </c>
      <c r="G590" s="483">
        <v>370.73</v>
      </c>
    </row>
    <row r="591" ht="60" spans="1:7">
      <c r="A591" s="479" t="s">
        <v>1069</v>
      </c>
      <c r="B591" s="480">
        <v>105337</v>
      </c>
      <c r="C591" s="481" t="s">
        <v>1284</v>
      </c>
      <c r="D591" s="482" t="s">
        <v>690</v>
      </c>
      <c r="E591" s="483">
        <v>519.73</v>
      </c>
      <c r="F591" s="483">
        <v>7.64</v>
      </c>
      <c r="G591" s="483">
        <v>527.37</v>
      </c>
    </row>
    <row r="592" ht="60" spans="1:7">
      <c r="A592" s="479" t="s">
        <v>1069</v>
      </c>
      <c r="B592" s="480">
        <v>105338</v>
      </c>
      <c r="C592" s="481" t="s">
        <v>1285</v>
      </c>
      <c r="D592" s="482" t="s">
        <v>690</v>
      </c>
      <c r="E592" s="483">
        <v>517.96</v>
      </c>
      <c r="F592" s="483">
        <v>5.81</v>
      </c>
      <c r="G592" s="483">
        <v>523.77</v>
      </c>
    </row>
    <row r="593" ht="60" spans="1:7">
      <c r="A593" s="479" t="s">
        <v>1069</v>
      </c>
      <c r="B593" s="480">
        <v>105329</v>
      </c>
      <c r="C593" s="481" t="s">
        <v>1286</v>
      </c>
      <c r="D593" s="482" t="s">
        <v>685</v>
      </c>
      <c r="E593" s="483">
        <v>76.45</v>
      </c>
      <c r="F593" s="483">
        <v>2.93</v>
      </c>
      <c r="G593" s="483">
        <v>79.38</v>
      </c>
    </row>
    <row r="594" ht="60" spans="1:7">
      <c r="A594" s="479" t="s">
        <v>1069</v>
      </c>
      <c r="B594" s="480">
        <v>105330</v>
      </c>
      <c r="C594" s="481" t="s">
        <v>1287</v>
      </c>
      <c r="D594" s="482" t="s">
        <v>685</v>
      </c>
      <c r="E594" s="483">
        <v>76.17</v>
      </c>
      <c r="F594" s="483">
        <v>2.37</v>
      </c>
      <c r="G594" s="483">
        <v>78.54</v>
      </c>
    </row>
    <row r="595" ht="60" spans="1:7">
      <c r="A595" s="479" t="s">
        <v>1069</v>
      </c>
      <c r="B595" s="480">
        <v>105260</v>
      </c>
      <c r="C595" s="481" t="s">
        <v>1288</v>
      </c>
      <c r="D595" s="482" t="s">
        <v>685</v>
      </c>
      <c r="E595" s="483">
        <v>23.98</v>
      </c>
      <c r="F595" s="483">
        <v>2.15</v>
      </c>
      <c r="G595" s="483">
        <v>26.13</v>
      </c>
    </row>
    <row r="596" ht="60" spans="1:7">
      <c r="A596" s="479" t="s">
        <v>1069</v>
      </c>
      <c r="B596" s="480">
        <v>105285</v>
      </c>
      <c r="C596" s="481" t="s">
        <v>1289</v>
      </c>
      <c r="D596" s="482" t="s">
        <v>685</v>
      </c>
      <c r="E596" s="483">
        <v>23.77</v>
      </c>
      <c r="F596" s="483">
        <v>1.74</v>
      </c>
      <c r="G596" s="483">
        <v>25.51</v>
      </c>
    </row>
    <row r="597" ht="60" spans="1:7">
      <c r="A597" s="479" t="s">
        <v>1069</v>
      </c>
      <c r="B597" s="480">
        <v>105327</v>
      </c>
      <c r="C597" s="481" t="s">
        <v>1290</v>
      </c>
      <c r="D597" s="482" t="s">
        <v>685</v>
      </c>
      <c r="E597" s="483">
        <v>46.22</v>
      </c>
      <c r="F597" s="483">
        <v>2.54</v>
      </c>
      <c r="G597" s="483">
        <v>48.76</v>
      </c>
    </row>
    <row r="598" ht="60" spans="1:7">
      <c r="A598" s="479" t="s">
        <v>1069</v>
      </c>
      <c r="B598" s="480">
        <v>105328</v>
      </c>
      <c r="C598" s="481" t="s">
        <v>1291</v>
      </c>
      <c r="D598" s="482" t="s">
        <v>685</v>
      </c>
      <c r="E598" s="483">
        <v>45.97</v>
      </c>
      <c r="F598" s="483">
        <v>2.06</v>
      </c>
      <c r="G598" s="483">
        <v>48.03</v>
      </c>
    </row>
    <row r="599" ht="60" spans="1:7">
      <c r="A599" s="479" t="s">
        <v>1069</v>
      </c>
      <c r="B599" s="480">
        <v>105377</v>
      </c>
      <c r="C599" s="481" t="s">
        <v>1292</v>
      </c>
      <c r="D599" s="482" t="s">
        <v>685</v>
      </c>
      <c r="E599" s="483">
        <v>39.41</v>
      </c>
      <c r="F599" s="483">
        <v>7.19</v>
      </c>
      <c r="G599" s="483">
        <v>46.6</v>
      </c>
    </row>
    <row r="600" ht="60" spans="1:7">
      <c r="A600" s="479" t="s">
        <v>1069</v>
      </c>
      <c r="B600" s="480">
        <v>105368</v>
      </c>
      <c r="C600" s="481" t="s">
        <v>1293</v>
      </c>
      <c r="D600" s="482" t="s">
        <v>685</v>
      </c>
      <c r="E600" s="483">
        <v>37.11</v>
      </c>
      <c r="F600" s="483">
        <v>5.49</v>
      </c>
      <c r="G600" s="483">
        <v>42.6</v>
      </c>
    </row>
    <row r="601" ht="60" spans="1:7">
      <c r="A601" s="479" t="s">
        <v>1069</v>
      </c>
      <c r="B601" s="480">
        <v>105369</v>
      </c>
      <c r="C601" s="481" t="s">
        <v>1294</v>
      </c>
      <c r="D601" s="482" t="s">
        <v>685</v>
      </c>
      <c r="E601" s="483">
        <v>63.25</v>
      </c>
      <c r="F601" s="483">
        <v>9.6</v>
      </c>
      <c r="G601" s="483">
        <v>72.85</v>
      </c>
    </row>
    <row r="602" ht="60" spans="1:7">
      <c r="A602" s="479" t="s">
        <v>1069</v>
      </c>
      <c r="B602" s="480">
        <v>105370</v>
      </c>
      <c r="C602" s="481" t="s">
        <v>1295</v>
      </c>
      <c r="D602" s="482" t="s">
        <v>685</v>
      </c>
      <c r="E602" s="483">
        <v>60.17</v>
      </c>
      <c r="F602" s="483">
        <v>7.33</v>
      </c>
      <c r="G602" s="483">
        <v>67.5</v>
      </c>
    </row>
    <row r="603" ht="90" spans="1:7">
      <c r="A603" s="479" t="s">
        <v>1296</v>
      </c>
      <c r="B603" s="480">
        <v>92864</v>
      </c>
      <c r="C603" s="481" t="s">
        <v>1297</v>
      </c>
      <c r="D603" s="482" t="s">
        <v>690</v>
      </c>
      <c r="E603" s="483">
        <v>68.41</v>
      </c>
      <c r="F603" s="483">
        <v>25.03</v>
      </c>
      <c r="G603" s="483">
        <v>93.44</v>
      </c>
    </row>
    <row r="604" ht="90" spans="1:7">
      <c r="A604" s="479" t="s">
        <v>1296</v>
      </c>
      <c r="B604" s="480">
        <v>92848</v>
      </c>
      <c r="C604" s="481" t="s">
        <v>1298</v>
      </c>
      <c r="D604" s="482" t="s">
        <v>690</v>
      </c>
      <c r="E604" s="483">
        <v>61.87</v>
      </c>
      <c r="F604" s="483">
        <v>20.45</v>
      </c>
      <c r="G604" s="483">
        <v>82.32</v>
      </c>
    </row>
    <row r="605" ht="90" spans="1:7">
      <c r="A605" s="479" t="s">
        <v>1296</v>
      </c>
      <c r="B605" s="480">
        <v>92850</v>
      </c>
      <c r="C605" s="481" t="s">
        <v>1299</v>
      </c>
      <c r="D605" s="482" t="s">
        <v>690</v>
      </c>
      <c r="E605" s="483">
        <v>16.88</v>
      </c>
      <c r="F605" s="483">
        <v>6.25</v>
      </c>
      <c r="G605" s="483">
        <v>23.13</v>
      </c>
    </row>
    <row r="606" ht="90" spans="1:7">
      <c r="A606" s="479" t="s">
        <v>1296</v>
      </c>
      <c r="B606" s="480">
        <v>92834</v>
      </c>
      <c r="C606" s="481" t="s">
        <v>1300</v>
      </c>
      <c r="D606" s="482" t="s">
        <v>690</v>
      </c>
      <c r="E606" s="483">
        <v>15.22</v>
      </c>
      <c r="F606" s="483">
        <v>5.11</v>
      </c>
      <c r="G606" s="483">
        <v>20.33</v>
      </c>
    </row>
    <row r="607" ht="90" spans="1:7">
      <c r="A607" s="479" t="s">
        <v>1296</v>
      </c>
      <c r="B607" s="480">
        <v>92852</v>
      </c>
      <c r="C607" s="481" t="s">
        <v>1301</v>
      </c>
      <c r="D607" s="482" t="s">
        <v>690</v>
      </c>
      <c r="E607" s="483">
        <v>22.23</v>
      </c>
      <c r="F607" s="483">
        <v>8.93</v>
      </c>
      <c r="G607" s="483">
        <v>31.16</v>
      </c>
    </row>
    <row r="608" ht="90" spans="1:7">
      <c r="A608" s="479" t="s">
        <v>1296</v>
      </c>
      <c r="B608" s="480">
        <v>92836</v>
      </c>
      <c r="C608" s="481" t="s">
        <v>1302</v>
      </c>
      <c r="D608" s="482" t="s">
        <v>690</v>
      </c>
      <c r="E608" s="483">
        <v>19.88</v>
      </c>
      <c r="F608" s="483">
        <v>7.3</v>
      </c>
      <c r="G608" s="483">
        <v>27.18</v>
      </c>
    </row>
    <row r="609" ht="90" spans="1:7">
      <c r="A609" s="479" t="s">
        <v>1296</v>
      </c>
      <c r="B609" s="480">
        <v>92854</v>
      </c>
      <c r="C609" s="481" t="s">
        <v>1303</v>
      </c>
      <c r="D609" s="482" t="s">
        <v>690</v>
      </c>
      <c r="E609" s="483">
        <v>27.89</v>
      </c>
      <c r="F609" s="483">
        <v>11.63</v>
      </c>
      <c r="G609" s="483">
        <v>39.52</v>
      </c>
    </row>
    <row r="610" ht="90" spans="1:7">
      <c r="A610" s="479" t="s">
        <v>1296</v>
      </c>
      <c r="B610" s="480">
        <v>92838</v>
      </c>
      <c r="C610" s="481" t="s">
        <v>1304</v>
      </c>
      <c r="D610" s="482" t="s">
        <v>690</v>
      </c>
      <c r="E610" s="483">
        <v>24.85</v>
      </c>
      <c r="F610" s="483">
        <v>9.51</v>
      </c>
      <c r="G610" s="483">
        <v>34.36</v>
      </c>
    </row>
    <row r="611" ht="90" spans="1:7">
      <c r="A611" s="479" t="s">
        <v>1296</v>
      </c>
      <c r="B611" s="480">
        <v>92856</v>
      </c>
      <c r="C611" s="481" t="s">
        <v>1305</v>
      </c>
      <c r="D611" s="482" t="s">
        <v>690</v>
      </c>
      <c r="E611" s="483">
        <v>33.82</v>
      </c>
      <c r="F611" s="483">
        <v>14.29</v>
      </c>
      <c r="G611" s="483">
        <v>48.11</v>
      </c>
    </row>
    <row r="612" ht="90" spans="1:7">
      <c r="A612" s="479" t="s">
        <v>1296</v>
      </c>
      <c r="B612" s="480">
        <v>92840</v>
      </c>
      <c r="C612" s="481" t="s">
        <v>1306</v>
      </c>
      <c r="D612" s="482" t="s">
        <v>690</v>
      </c>
      <c r="E612" s="483">
        <v>30.08</v>
      </c>
      <c r="F612" s="483">
        <v>11.68</v>
      </c>
      <c r="G612" s="483">
        <v>41.76</v>
      </c>
    </row>
    <row r="613" ht="90" spans="1:7">
      <c r="A613" s="479" t="s">
        <v>1296</v>
      </c>
      <c r="B613" s="480">
        <v>92858</v>
      </c>
      <c r="C613" s="481" t="s">
        <v>1307</v>
      </c>
      <c r="D613" s="482" t="s">
        <v>690</v>
      </c>
      <c r="E613" s="483">
        <v>42.5</v>
      </c>
      <c r="F613" s="483">
        <v>16.98</v>
      </c>
      <c r="G613" s="483">
        <v>59.48</v>
      </c>
    </row>
    <row r="614" ht="90" spans="1:7">
      <c r="A614" s="479" t="s">
        <v>1296</v>
      </c>
      <c r="B614" s="480">
        <v>92842</v>
      </c>
      <c r="C614" s="481" t="s">
        <v>1308</v>
      </c>
      <c r="D614" s="482" t="s">
        <v>690</v>
      </c>
      <c r="E614" s="483">
        <v>38.03</v>
      </c>
      <c r="F614" s="483">
        <v>13.88</v>
      </c>
      <c r="G614" s="483">
        <v>51.91</v>
      </c>
    </row>
    <row r="615" ht="90" spans="1:7">
      <c r="A615" s="479" t="s">
        <v>1296</v>
      </c>
      <c r="B615" s="480">
        <v>92860</v>
      </c>
      <c r="C615" s="481" t="s">
        <v>1309</v>
      </c>
      <c r="D615" s="482" t="s">
        <v>690</v>
      </c>
      <c r="E615" s="483">
        <v>50.53</v>
      </c>
      <c r="F615" s="483">
        <v>19.67</v>
      </c>
      <c r="G615" s="483">
        <v>70.2</v>
      </c>
    </row>
    <row r="616" ht="90" spans="1:7">
      <c r="A616" s="479" t="s">
        <v>1296</v>
      </c>
      <c r="B616" s="480">
        <v>92844</v>
      </c>
      <c r="C616" s="481" t="s">
        <v>1310</v>
      </c>
      <c r="D616" s="482" t="s">
        <v>690</v>
      </c>
      <c r="E616" s="483">
        <v>45.38</v>
      </c>
      <c r="F616" s="483">
        <v>16.05</v>
      </c>
      <c r="G616" s="483">
        <v>61.43</v>
      </c>
    </row>
    <row r="617" ht="90" spans="1:7">
      <c r="A617" s="479" t="s">
        <v>1296</v>
      </c>
      <c r="B617" s="480">
        <v>92862</v>
      </c>
      <c r="C617" s="481" t="s">
        <v>1311</v>
      </c>
      <c r="D617" s="482" t="s">
        <v>690</v>
      </c>
      <c r="E617" s="483">
        <v>57.96</v>
      </c>
      <c r="F617" s="483">
        <v>22.34</v>
      </c>
      <c r="G617" s="483">
        <v>80.3</v>
      </c>
    </row>
    <row r="618" ht="90" spans="1:7">
      <c r="A618" s="479" t="s">
        <v>1296</v>
      </c>
      <c r="B618" s="480">
        <v>92846</v>
      </c>
      <c r="C618" s="481" t="s">
        <v>1312</v>
      </c>
      <c r="D618" s="482" t="s">
        <v>690</v>
      </c>
      <c r="E618" s="483">
        <v>52.09</v>
      </c>
      <c r="F618" s="483">
        <v>18.27</v>
      </c>
      <c r="G618" s="483">
        <v>70.36</v>
      </c>
    </row>
    <row r="619" ht="90" spans="1:7">
      <c r="A619" s="479" t="s">
        <v>1296</v>
      </c>
      <c r="B619" s="480">
        <v>92828</v>
      </c>
      <c r="C619" s="481" t="s">
        <v>1313</v>
      </c>
      <c r="D619" s="482" t="s">
        <v>690</v>
      </c>
      <c r="E619" s="483">
        <v>73.13</v>
      </c>
      <c r="F619" s="483">
        <v>47.75</v>
      </c>
      <c r="G619" s="483">
        <v>120.88</v>
      </c>
    </row>
    <row r="620" ht="90" spans="1:7">
      <c r="A620" s="479" t="s">
        <v>1296</v>
      </c>
      <c r="B620" s="480">
        <v>92815</v>
      </c>
      <c r="C620" s="481" t="s">
        <v>1314</v>
      </c>
      <c r="D620" s="482" t="s">
        <v>690</v>
      </c>
      <c r="E620" s="483">
        <v>66.55</v>
      </c>
      <c r="F620" s="483">
        <v>43.19</v>
      </c>
      <c r="G620" s="483">
        <v>109.74</v>
      </c>
    </row>
    <row r="621" ht="90" spans="1:7">
      <c r="A621" s="479" t="s">
        <v>1296</v>
      </c>
      <c r="B621" s="480">
        <v>92830</v>
      </c>
      <c r="C621" s="481" t="s">
        <v>1315</v>
      </c>
      <c r="D621" s="482" t="s">
        <v>690</v>
      </c>
      <c r="E621" s="483">
        <v>90.66</v>
      </c>
      <c r="F621" s="483">
        <v>58.4</v>
      </c>
      <c r="G621" s="483">
        <v>149.06</v>
      </c>
    </row>
    <row r="622" ht="90" spans="1:7">
      <c r="A622" s="479" t="s">
        <v>1296</v>
      </c>
      <c r="B622" s="480">
        <v>92817</v>
      </c>
      <c r="C622" s="481" t="s">
        <v>1316</v>
      </c>
      <c r="D622" s="482" t="s">
        <v>690</v>
      </c>
      <c r="E622" s="483">
        <v>82.7</v>
      </c>
      <c r="F622" s="483">
        <v>52.85</v>
      </c>
      <c r="G622" s="483">
        <v>135.55</v>
      </c>
    </row>
    <row r="623" ht="90" spans="1:7">
      <c r="A623" s="479" t="s">
        <v>1296</v>
      </c>
      <c r="B623" s="480">
        <v>92832</v>
      </c>
      <c r="C623" s="481" t="s">
        <v>1317</v>
      </c>
      <c r="D623" s="482" t="s">
        <v>690</v>
      </c>
      <c r="E623" s="483">
        <v>118.42</v>
      </c>
      <c r="F623" s="483">
        <v>74.84</v>
      </c>
      <c r="G623" s="483">
        <v>193.26</v>
      </c>
    </row>
    <row r="624" ht="90" spans="1:7">
      <c r="A624" s="479" t="s">
        <v>1296</v>
      </c>
      <c r="B624" s="480">
        <v>92819</v>
      </c>
      <c r="C624" s="481" t="s">
        <v>1318</v>
      </c>
      <c r="D624" s="482" t="s">
        <v>690</v>
      </c>
      <c r="E624" s="483">
        <v>108.34</v>
      </c>
      <c r="F624" s="483">
        <v>67.84</v>
      </c>
      <c r="G624" s="483">
        <v>176.18</v>
      </c>
    </row>
    <row r="625" ht="90" spans="1:7">
      <c r="A625" s="479" t="s">
        <v>1296</v>
      </c>
      <c r="B625" s="480">
        <v>92820</v>
      </c>
      <c r="C625" s="481" t="s">
        <v>1319</v>
      </c>
      <c r="D625" s="482" t="s">
        <v>690</v>
      </c>
      <c r="E625" s="483">
        <v>18.17</v>
      </c>
      <c r="F625" s="483">
        <v>12.49</v>
      </c>
      <c r="G625" s="483">
        <v>30.66</v>
      </c>
    </row>
    <row r="626" ht="90" spans="1:7">
      <c r="A626" s="479" t="s">
        <v>1296</v>
      </c>
      <c r="B626" s="480">
        <v>92808</v>
      </c>
      <c r="C626" s="481" t="s">
        <v>1320</v>
      </c>
      <c r="D626" s="482" t="s">
        <v>690</v>
      </c>
      <c r="E626" s="483">
        <v>16.51</v>
      </c>
      <c r="F626" s="483">
        <v>11.34</v>
      </c>
      <c r="G626" s="483">
        <v>27.85</v>
      </c>
    </row>
    <row r="627" ht="90" spans="1:7">
      <c r="A627" s="479" t="s">
        <v>1296</v>
      </c>
      <c r="B627" s="480">
        <v>92821</v>
      </c>
      <c r="C627" s="481" t="s">
        <v>1321</v>
      </c>
      <c r="D627" s="482" t="s">
        <v>690</v>
      </c>
      <c r="E627" s="483">
        <v>25.38</v>
      </c>
      <c r="F627" s="483">
        <v>17.31</v>
      </c>
      <c r="G627" s="483">
        <v>42.69</v>
      </c>
    </row>
    <row r="628" ht="90" spans="1:7">
      <c r="A628" s="479" t="s">
        <v>1296</v>
      </c>
      <c r="B628" s="480">
        <v>92809</v>
      </c>
      <c r="C628" s="481" t="s">
        <v>1322</v>
      </c>
      <c r="D628" s="482" t="s">
        <v>690</v>
      </c>
      <c r="E628" s="483">
        <v>23.03</v>
      </c>
      <c r="F628" s="483">
        <v>15.68</v>
      </c>
      <c r="G628" s="483">
        <v>38.71</v>
      </c>
    </row>
    <row r="629" ht="90" spans="1:7">
      <c r="A629" s="479" t="s">
        <v>1296</v>
      </c>
      <c r="B629" s="480">
        <v>92822</v>
      </c>
      <c r="C629" s="481" t="s">
        <v>1323</v>
      </c>
      <c r="D629" s="482" t="s">
        <v>690</v>
      </c>
      <c r="E629" s="483">
        <v>32.84</v>
      </c>
      <c r="F629" s="483">
        <v>22.25</v>
      </c>
      <c r="G629" s="483">
        <v>55.09</v>
      </c>
    </row>
    <row r="630" ht="90" spans="1:7">
      <c r="A630" s="479" t="s">
        <v>1296</v>
      </c>
      <c r="B630" s="480">
        <v>92810</v>
      </c>
      <c r="C630" s="481" t="s">
        <v>1324</v>
      </c>
      <c r="D630" s="482" t="s">
        <v>690</v>
      </c>
      <c r="E630" s="483">
        <v>29.8</v>
      </c>
      <c r="F630" s="483">
        <v>20.12</v>
      </c>
      <c r="G630" s="483">
        <v>49.92</v>
      </c>
    </row>
    <row r="631" ht="90" spans="1:7">
      <c r="A631" s="479" t="s">
        <v>1296</v>
      </c>
      <c r="B631" s="480">
        <v>92824</v>
      </c>
      <c r="C631" s="481" t="s">
        <v>1325</v>
      </c>
      <c r="D631" s="482" t="s">
        <v>690</v>
      </c>
      <c r="E631" s="483">
        <v>40.48</v>
      </c>
      <c r="F631" s="483">
        <v>27.22</v>
      </c>
      <c r="G631" s="483">
        <v>67.7</v>
      </c>
    </row>
    <row r="632" ht="90" spans="1:7">
      <c r="A632" s="479" t="s">
        <v>1296</v>
      </c>
      <c r="B632" s="480">
        <v>92811</v>
      </c>
      <c r="C632" s="481" t="s">
        <v>1326</v>
      </c>
      <c r="D632" s="482" t="s">
        <v>690</v>
      </c>
      <c r="E632" s="483">
        <v>36.75</v>
      </c>
      <c r="F632" s="483">
        <v>24.6</v>
      </c>
      <c r="G632" s="483">
        <v>61.35</v>
      </c>
    </row>
    <row r="633" ht="90" spans="1:7">
      <c r="A633" s="479" t="s">
        <v>1296</v>
      </c>
      <c r="B633" s="480">
        <v>92825</v>
      </c>
      <c r="C633" s="481" t="s">
        <v>1327</v>
      </c>
      <c r="D633" s="482" t="s">
        <v>690</v>
      </c>
      <c r="E633" s="483">
        <v>48.35</v>
      </c>
      <c r="F633" s="483">
        <v>32.25</v>
      </c>
      <c r="G633" s="483">
        <v>80.6</v>
      </c>
    </row>
    <row r="634" ht="90" spans="1:7">
      <c r="A634" s="479" t="s">
        <v>1296</v>
      </c>
      <c r="B634" s="480">
        <v>92812</v>
      </c>
      <c r="C634" s="481" t="s">
        <v>1328</v>
      </c>
      <c r="D634" s="482" t="s">
        <v>690</v>
      </c>
      <c r="E634" s="483">
        <v>43.91</v>
      </c>
      <c r="F634" s="483">
        <v>29.14</v>
      </c>
      <c r="G634" s="483">
        <v>73.05</v>
      </c>
    </row>
    <row r="635" ht="90" spans="1:7">
      <c r="A635" s="479" t="s">
        <v>1296</v>
      </c>
      <c r="B635" s="480">
        <v>92826</v>
      </c>
      <c r="C635" s="481" t="s">
        <v>1329</v>
      </c>
      <c r="D635" s="482" t="s">
        <v>690</v>
      </c>
      <c r="E635" s="483">
        <v>56.39</v>
      </c>
      <c r="F635" s="483">
        <v>37.37</v>
      </c>
      <c r="G635" s="483">
        <v>93.76</v>
      </c>
    </row>
    <row r="636" ht="90" spans="1:7">
      <c r="A636" s="479" t="s">
        <v>1296</v>
      </c>
      <c r="B636" s="480">
        <v>92813</v>
      </c>
      <c r="C636" s="481" t="s">
        <v>1330</v>
      </c>
      <c r="D636" s="482" t="s">
        <v>690</v>
      </c>
      <c r="E636" s="483">
        <v>51.26</v>
      </c>
      <c r="F636" s="483">
        <v>33.77</v>
      </c>
      <c r="G636" s="483">
        <v>85.03</v>
      </c>
    </row>
    <row r="637" ht="90" spans="1:7">
      <c r="A637" s="479" t="s">
        <v>1296</v>
      </c>
      <c r="B637" s="480">
        <v>92827</v>
      </c>
      <c r="C637" s="481" t="s">
        <v>1331</v>
      </c>
      <c r="D637" s="482" t="s">
        <v>690</v>
      </c>
      <c r="E637" s="483">
        <v>64.7</v>
      </c>
      <c r="F637" s="483">
        <v>42.54</v>
      </c>
      <c r="G637" s="483">
        <v>107.24</v>
      </c>
    </row>
    <row r="638" ht="90" spans="1:7">
      <c r="A638" s="479" t="s">
        <v>1296</v>
      </c>
      <c r="B638" s="480">
        <v>92814</v>
      </c>
      <c r="C638" s="481" t="s">
        <v>1332</v>
      </c>
      <c r="D638" s="482" t="s">
        <v>690</v>
      </c>
      <c r="E638" s="483">
        <v>58.82</v>
      </c>
      <c r="F638" s="483">
        <v>38.46</v>
      </c>
      <c r="G638" s="483">
        <v>97.28</v>
      </c>
    </row>
    <row r="639" ht="90" spans="1:7">
      <c r="A639" s="479" t="s">
        <v>1296</v>
      </c>
      <c r="B639" s="480">
        <v>95570</v>
      </c>
      <c r="C639" s="481" t="s">
        <v>1333</v>
      </c>
      <c r="D639" s="482" t="s">
        <v>690</v>
      </c>
      <c r="E639" s="483">
        <v>50.62</v>
      </c>
      <c r="F639" s="483">
        <v>12.48</v>
      </c>
      <c r="G639" s="483">
        <v>63.1</v>
      </c>
    </row>
    <row r="640" ht="90" spans="1:7">
      <c r="A640" s="479" t="s">
        <v>1296</v>
      </c>
      <c r="B640" s="480">
        <v>95567</v>
      </c>
      <c r="C640" s="481" t="s">
        <v>1334</v>
      </c>
      <c r="D640" s="482" t="s">
        <v>690</v>
      </c>
      <c r="E640" s="483">
        <v>48.95</v>
      </c>
      <c r="F640" s="483">
        <v>11.34</v>
      </c>
      <c r="G640" s="483">
        <v>60.29</v>
      </c>
    </row>
    <row r="641" ht="90" spans="1:7">
      <c r="A641" s="479" t="s">
        <v>1296</v>
      </c>
      <c r="B641" s="480">
        <v>95571</v>
      </c>
      <c r="C641" s="481" t="s">
        <v>1335</v>
      </c>
      <c r="D641" s="482" t="s">
        <v>690</v>
      </c>
      <c r="E641" s="483">
        <v>63.7</v>
      </c>
      <c r="F641" s="483">
        <v>17.32</v>
      </c>
      <c r="G641" s="483">
        <v>81.02</v>
      </c>
    </row>
    <row r="642" ht="90" spans="1:7">
      <c r="A642" s="479" t="s">
        <v>1296</v>
      </c>
      <c r="B642" s="480">
        <v>95568</v>
      </c>
      <c r="C642" s="481" t="s">
        <v>1336</v>
      </c>
      <c r="D642" s="482" t="s">
        <v>690</v>
      </c>
      <c r="E642" s="483">
        <v>61.37</v>
      </c>
      <c r="F642" s="483">
        <v>15.67</v>
      </c>
      <c r="G642" s="483">
        <v>77.04</v>
      </c>
    </row>
    <row r="643" ht="90" spans="1:7">
      <c r="A643" s="479" t="s">
        <v>1296</v>
      </c>
      <c r="B643" s="480">
        <v>95572</v>
      </c>
      <c r="C643" s="481" t="s">
        <v>1337</v>
      </c>
      <c r="D643" s="482" t="s">
        <v>690</v>
      </c>
      <c r="E643" s="483">
        <v>89.9</v>
      </c>
      <c r="F643" s="483">
        <v>22.25</v>
      </c>
      <c r="G643" s="483">
        <v>112.15</v>
      </c>
    </row>
    <row r="644" ht="90" spans="1:7">
      <c r="A644" s="479" t="s">
        <v>1296</v>
      </c>
      <c r="B644" s="480">
        <v>95569</v>
      </c>
      <c r="C644" s="481" t="s">
        <v>1338</v>
      </c>
      <c r="D644" s="482" t="s">
        <v>690</v>
      </c>
      <c r="E644" s="483">
        <v>86.85</v>
      </c>
      <c r="F644" s="483">
        <v>20.13</v>
      </c>
      <c r="G644" s="483">
        <v>106.98</v>
      </c>
    </row>
    <row r="645" ht="90" spans="1:7">
      <c r="A645" s="479" t="s">
        <v>1296</v>
      </c>
      <c r="B645" s="480">
        <v>92863</v>
      </c>
      <c r="C645" s="481" t="s">
        <v>1339</v>
      </c>
      <c r="D645" s="482" t="s">
        <v>690</v>
      </c>
      <c r="E645" s="483">
        <v>1052.59</v>
      </c>
      <c r="F645" s="483">
        <v>25</v>
      </c>
      <c r="G645" s="483">
        <v>1077.59</v>
      </c>
    </row>
    <row r="646" ht="90" spans="1:7">
      <c r="A646" s="479" t="s">
        <v>1296</v>
      </c>
      <c r="B646" s="480">
        <v>92847</v>
      </c>
      <c r="C646" s="481" t="s">
        <v>1340</v>
      </c>
      <c r="D646" s="482" t="s">
        <v>690</v>
      </c>
      <c r="E646" s="483">
        <v>1046</v>
      </c>
      <c r="F646" s="483">
        <v>20.47</v>
      </c>
      <c r="G646" s="483">
        <v>1066.47</v>
      </c>
    </row>
    <row r="647" ht="90" spans="1:7">
      <c r="A647" s="479" t="s">
        <v>1296</v>
      </c>
      <c r="B647" s="480">
        <v>92849</v>
      </c>
      <c r="C647" s="481" t="s">
        <v>1341</v>
      </c>
      <c r="D647" s="482" t="s">
        <v>690</v>
      </c>
      <c r="E647" s="483">
        <v>222.78</v>
      </c>
      <c r="F647" s="483">
        <v>6.25</v>
      </c>
      <c r="G647" s="483">
        <v>229.03</v>
      </c>
    </row>
    <row r="648" ht="90" spans="1:7">
      <c r="A648" s="479" t="s">
        <v>1296</v>
      </c>
      <c r="B648" s="480">
        <v>92833</v>
      </c>
      <c r="C648" s="481" t="s">
        <v>1342</v>
      </c>
      <c r="D648" s="482" t="s">
        <v>690</v>
      </c>
      <c r="E648" s="483">
        <v>221.12</v>
      </c>
      <c r="F648" s="483">
        <v>5.11</v>
      </c>
      <c r="G648" s="483">
        <v>226.23</v>
      </c>
    </row>
    <row r="649" ht="90" spans="1:7">
      <c r="A649" s="479" t="s">
        <v>1296</v>
      </c>
      <c r="B649" s="480">
        <v>92851</v>
      </c>
      <c r="C649" s="481" t="s">
        <v>1343</v>
      </c>
      <c r="D649" s="482" t="s">
        <v>690</v>
      </c>
      <c r="E649" s="483">
        <v>233.41</v>
      </c>
      <c r="F649" s="483">
        <v>8.94</v>
      </c>
      <c r="G649" s="483">
        <v>242.35</v>
      </c>
    </row>
    <row r="650" ht="90" spans="1:7">
      <c r="A650" s="479" t="s">
        <v>1296</v>
      </c>
      <c r="B650" s="480">
        <v>92835</v>
      </c>
      <c r="C650" s="481" t="s">
        <v>1344</v>
      </c>
      <c r="D650" s="482" t="s">
        <v>690</v>
      </c>
      <c r="E650" s="483">
        <v>231.06</v>
      </c>
      <c r="F650" s="483">
        <v>7.31</v>
      </c>
      <c r="G650" s="483">
        <v>238.37</v>
      </c>
    </row>
    <row r="651" ht="90" spans="1:7">
      <c r="A651" s="479" t="s">
        <v>1296</v>
      </c>
      <c r="B651" s="480">
        <v>92853</v>
      </c>
      <c r="C651" s="481" t="s">
        <v>1345</v>
      </c>
      <c r="D651" s="482" t="s">
        <v>690</v>
      </c>
      <c r="E651" s="483">
        <v>418.56</v>
      </c>
      <c r="F651" s="483">
        <v>11.65</v>
      </c>
      <c r="G651" s="483">
        <v>430.21</v>
      </c>
    </row>
    <row r="652" ht="90" spans="1:7">
      <c r="A652" s="479" t="s">
        <v>1296</v>
      </c>
      <c r="B652" s="480">
        <v>92837</v>
      </c>
      <c r="C652" s="481" t="s">
        <v>1346</v>
      </c>
      <c r="D652" s="482" t="s">
        <v>690</v>
      </c>
      <c r="E652" s="483">
        <v>415.53</v>
      </c>
      <c r="F652" s="483">
        <v>9.52</v>
      </c>
      <c r="G652" s="483">
        <v>425.05</v>
      </c>
    </row>
    <row r="653" ht="90" spans="1:7">
      <c r="A653" s="479" t="s">
        <v>1296</v>
      </c>
      <c r="B653" s="480">
        <v>92855</v>
      </c>
      <c r="C653" s="481" t="s">
        <v>1347</v>
      </c>
      <c r="D653" s="482" t="s">
        <v>690</v>
      </c>
      <c r="E653" s="483">
        <v>513.22</v>
      </c>
      <c r="F653" s="483">
        <v>14.29</v>
      </c>
      <c r="G653" s="483">
        <v>527.51</v>
      </c>
    </row>
    <row r="654" ht="90" spans="1:7">
      <c r="A654" s="479" t="s">
        <v>1296</v>
      </c>
      <c r="B654" s="480">
        <v>92839</v>
      </c>
      <c r="C654" s="481" t="s">
        <v>1348</v>
      </c>
      <c r="D654" s="482" t="s">
        <v>690</v>
      </c>
      <c r="E654" s="483">
        <v>509.49</v>
      </c>
      <c r="F654" s="483">
        <v>11.67</v>
      </c>
      <c r="G654" s="483">
        <v>521.16</v>
      </c>
    </row>
    <row r="655" ht="90" spans="1:7">
      <c r="A655" s="479" t="s">
        <v>1296</v>
      </c>
      <c r="B655" s="480">
        <v>92857</v>
      </c>
      <c r="C655" s="481" t="s">
        <v>1349</v>
      </c>
      <c r="D655" s="482" t="s">
        <v>690</v>
      </c>
      <c r="E655" s="483">
        <v>668.65</v>
      </c>
      <c r="F655" s="483">
        <v>17</v>
      </c>
      <c r="G655" s="483">
        <v>685.65</v>
      </c>
    </row>
    <row r="656" ht="90" spans="1:7">
      <c r="A656" s="479" t="s">
        <v>1296</v>
      </c>
      <c r="B656" s="480">
        <v>92841</v>
      </c>
      <c r="C656" s="481" t="s">
        <v>1350</v>
      </c>
      <c r="D656" s="482" t="s">
        <v>690</v>
      </c>
      <c r="E656" s="483">
        <v>664.18</v>
      </c>
      <c r="F656" s="483">
        <v>13.9</v>
      </c>
      <c r="G656" s="483">
        <v>678.08</v>
      </c>
    </row>
    <row r="657" ht="90" spans="1:7">
      <c r="A657" s="479" t="s">
        <v>1296</v>
      </c>
      <c r="B657" s="480">
        <v>92859</v>
      </c>
      <c r="C657" s="481" t="s">
        <v>1351</v>
      </c>
      <c r="D657" s="482" t="s">
        <v>690</v>
      </c>
      <c r="E657" s="483">
        <v>690.54</v>
      </c>
      <c r="F657" s="483">
        <v>19.67</v>
      </c>
      <c r="G657" s="483">
        <v>710.21</v>
      </c>
    </row>
    <row r="658" ht="90" spans="1:7">
      <c r="A658" s="479" t="s">
        <v>1296</v>
      </c>
      <c r="B658" s="480">
        <v>92843</v>
      </c>
      <c r="C658" s="481" t="s">
        <v>1352</v>
      </c>
      <c r="D658" s="482" t="s">
        <v>690</v>
      </c>
      <c r="E658" s="483">
        <v>685.38</v>
      </c>
      <c r="F658" s="483">
        <v>16.06</v>
      </c>
      <c r="G658" s="483">
        <v>701.44</v>
      </c>
    </row>
    <row r="659" ht="90" spans="1:7">
      <c r="A659" s="479" t="s">
        <v>1296</v>
      </c>
      <c r="B659" s="480">
        <v>92861</v>
      </c>
      <c r="C659" s="481" t="s">
        <v>1353</v>
      </c>
      <c r="D659" s="482" t="s">
        <v>690</v>
      </c>
      <c r="E659" s="483">
        <v>1028.34</v>
      </c>
      <c r="F659" s="483">
        <v>22.38</v>
      </c>
      <c r="G659" s="483">
        <v>1050.72</v>
      </c>
    </row>
    <row r="660" ht="90" spans="1:7">
      <c r="A660" s="479" t="s">
        <v>1296</v>
      </c>
      <c r="B660" s="480">
        <v>92845</v>
      </c>
      <c r="C660" s="481" t="s">
        <v>1354</v>
      </c>
      <c r="D660" s="482" t="s">
        <v>690</v>
      </c>
      <c r="E660" s="483">
        <v>1022.47</v>
      </c>
      <c r="F660" s="483">
        <v>18.31</v>
      </c>
      <c r="G660" s="483">
        <v>1040.78</v>
      </c>
    </row>
    <row r="661" ht="90" spans="1:7">
      <c r="A661" s="479" t="s">
        <v>1296</v>
      </c>
      <c r="B661" s="480">
        <v>92226</v>
      </c>
      <c r="C661" s="481" t="s">
        <v>1355</v>
      </c>
      <c r="D661" s="482" t="s">
        <v>690</v>
      </c>
      <c r="E661" s="483">
        <v>563.08</v>
      </c>
      <c r="F661" s="483">
        <v>47.76</v>
      </c>
      <c r="G661" s="483">
        <v>610.84</v>
      </c>
    </row>
    <row r="662" ht="90" spans="1:7">
      <c r="A662" s="479" t="s">
        <v>1296</v>
      </c>
      <c r="B662" s="480">
        <v>92216</v>
      </c>
      <c r="C662" s="481" t="s">
        <v>1356</v>
      </c>
      <c r="D662" s="482" t="s">
        <v>690</v>
      </c>
      <c r="E662" s="483">
        <v>556.53</v>
      </c>
      <c r="F662" s="483">
        <v>43.17</v>
      </c>
      <c r="G662" s="483">
        <v>599.7</v>
      </c>
    </row>
    <row r="663" ht="90" spans="1:7">
      <c r="A663" s="479" t="s">
        <v>1296</v>
      </c>
      <c r="B663" s="480">
        <v>92829</v>
      </c>
      <c r="C663" s="481" t="s">
        <v>1357</v>
      </c>
      <c r="D663" s="482" t="s">
        <v>690</v>
      </c>
      <c r="E663" s="483">
        <v>822.45</v>
      </c>
      <c r="F663" s="483">
        <v>58.39</v>
      </c>
      <c r="G663" s="483">
        <v>880.84</v>
      </c>
    </row>
    <row r="664" ht="90" spans="1:7">
      <c r="A664" s="479" t="s">
        <v>1296</v>
      </c>
      <c r="B664" s="480">
        <v>92816</v>
      </c>
      <c r="C664" s="481" t="s">
        <v>1358</v>
      </c>
      <c r="D664" s="482" t="s">
        <v>690</v>
      </c>
      <c r="E664" s="483">
        <v>814.51</v>
      </c>
      <c r="F664" s="483">
        <v>52.82</v>
      </c>
      <c r="G664" s="483">
        <v>867.33</v>
      </c>
    </row>
    <row r="665" ht="90" spans="1:7">
      <c r="A665" s="479" t="s">
        <v>1296</v>
      </c>
      <c r="B665" s="480">
        <v>92831</v>
      </c>
      <c r="C665" s="481" t="s">
        <v>1359</v>
      </c>
      <c r="D665" s="482" t="s">
        <v>690</v>
      </c>
      <c r="E665" s="483">
        <v>1178.61</v>
      </c>
      <c r="F665" s="483">
        <v>74.83</v>
      </c>
      <c r="G665" s="483">
        <v>1253.44</v>
      </c>
    </row>
    <row r="666" ht="90" spans="1:7">
      <c r="A666" s="479" t="s">
        <v>1296</v>
      </c>
      <c r="B666" s="480">
        <v>92818</v>
      </c>
      <c r="C666" s="481" t="s">
        <v>1360</v>
      </c>
      <c r="D666" s="482" t="s">
        <v>690</v>
      </c>
      <c r="E666" s="483">
        <v>1168.49</v>
      </c>
      <c r="F666" s="483">
        <v>67.87</v>
      </c>
      <c r="G666" s="483">
        <v>1236.36</v>
      </c>
    </row>
    <row r="667" ht="90" spans="1:7">
      <c r="A667" s="479" t="s">
        <v>1296</v>
      </c>
      <c r="B667" s="480">
        <v>95566</v>
      </c>
      <c r="C667" s="481" t="s">
        <v>1361</v>
      </c>
      <c r="D667" s="482" t="s">
        <v>690</v>
      </c>
      <c r="E667" s="483">
        <v>133.26</v>
      </c>
      <c r="F667" s="483">
        <v>12.49</v>
      </c>
      <c r="G667" s="483">
        <v>145.75</v>
      </c>
    </row>
    <row r="668" ht="90" spans="1:7">
      <c r="A668" s="479" t="s">
        <v>1296</v>
      </c>
      <c r="B668" s="480">
        <v>95565</v>
      </c>
      <c r="C668" s="481" t="s">
        <v>1362</v>
      </c>
      <c r="D668" s="482" t="s">
        <v>690</v>
      </c>
      <c r="E668" s="483">
        <v>131.61</v>
      </c>
      <c r="F668" s="483">
        <v>11.33</v>
      </c>
      <c r="G668" s="483">
        <v>142.94</v>
      </c>
    </row>
    <row r="669" ht="90" spans="1:7">
      <c r="A669" s="479" t="s">
        <v>1296</v>
      </c>
      <c r="B669" s="480">
        <v>92219</v>
      </c>
      <c r="C669" s="481" t="s">
        <v>1363</v>
      </c>
      <c r="D669" s="482" t="s">
        <v>690</v>
      </c>
      <c r="E669" s="483">
        <v>155.25</v>
      </c>
      <c r="F669" s="483">
        <v>17.32</v>
      </c>
      <c r="G669" s="483">
        <v>172.57</v>
      </c>
    </row>
    <row r="670" ht="90" spans="1:7">
      <c r="A670" s="479" t="s">
        <v>1296</v>
      </c>
      <c r="B670" s="480">
        <v>92210</v>
      </c>
      <c r="C670" s="481" t="s">
        <v>1364</v>
      </c>
      <c r="D670" s="482" t="s">
        <v>690</v>
      </c>
      <c r="E670" s="483">
        <v>152.92</v>
      </c>
      <c r="F670" s="483">
        <v>15.67</v>
      </c>
      <c r="G670" s="483">
        <v>168.59</v>
      </c>
    </row>
    <row r="671" ht="90" spans="1:7">
      <c r="A671" s="479" t="s">
        <v>1296</v>
      </c>
      <c r="B671" s="480">
        <v>92220</v>
      </c>
      <c r="C671" s="481" t="s">
        <v>1365</v>
      </c>
      <c r="D671" s="482" t="s">
        <v>690</v>
      </c>
      <c r="E671" s="483">
        <v>188.06</v>
      </c>
      <c r="F671" s="483">
        <v>22.25</v>
      </c>
      <c r="G671" s="483">
        <v>210.31</v>
      </c>
    </row>
    <row r="672" ht="90" spans="1:7">
      <c r="A672" s="479" t="s">
        <v>1296</v>
      </c>
      <c r="B672" s="480">
        <v>92211</v>
      </c>
      <c r="C672" s="481" t="s">
        <v>1366</v>
      </c>
      <c r="D672" s="482" t="s">
        <v>690</v>
      </c>
      <c r="E672" s="483">
        <v>185.02</v>
      </c>
      <c r="F672" s="483">
        <v>20.12</v>
      </c>
      <c r="G672" s="483">
        <v>205.14</v>
      </c>
    </row>
    <row r="673" ht="90" spans="1:7">
      <c r="A673" s="479" t="s">
        <v>1296</v>
      </c>
      <c r="B673" s="480">
        <v>92221</v>
      </c>
      <c r="C673" s="481" t="s">
        <v>1367</v>
      </c>
      <c r="D673" s="482" t="s">
        <v>690</v>
      </c>
      <c r="E673" s="483">
        <v>291.81</v>
      </c>
      <c r="F673" s="483">
        <v>27.21</v>
      </c>
      <c r="G673" s="483">
        <v>319.02</v>
      </c>
    </row>
    <row r="674" ht="90" spans="1:7">
      <c r="A674" s="479" t="s">
        <v>1296</v>
      </c>
      <c r="B674" s="480">
        <v>92212</v>
      </c>
      <c r="C674" s="481" t="s">
        <v>1368</v>
      </c>
      <c r="D674" s="482" t="s">
        <v>690</v>
      </c>
      <c r="E674" s="483">
        <v>288.07</v>
      </c>
      <c r="F674" s="483">
        <v>24.6</v>
      </c>
      <c r="G674" s="483">
        <v>312.67</v>
      </c>
    </row>
    <row r="675" ht="90" spans="1:7">
      <c r="A675" s="479" t="s">
        <v>1296</v>
      </c>
      <c r="B675" s="480">
        <v>92222</v>
      </c>
      <c r="C675" s="481" t="s">
        <v>1369</v>
      </c>
      <c r="D675" s="482" t="s">
        <v>690</v>
      </c>
      <c r="E675" s="483">
        <v>390.9</v>
      </c>
      <c r="F675" s="483">
        <v>32.24</v>
      </c>
      <c r="G675" s="483">
        <v>423.14</v>
      </c>
    </row>
    <row r="676" ht="90" spans="1:7">
      <c r="A676" s="479" t="s">
        <v>1296</v>
      </c>
      <c r="B676" s="480">
        <v>92213</v>
      </c>
      <c r="C676" s="481" t="s">
        <v>1370</v>
      </c>
      <c r="D676" s="482" t="s">
        <v>690</v>
      </c>
      <c r="E676" s="483">
        <v>386.46</v>
      </c>
      <c r="F676" s="483">
        <v>29.13</v>
      </c>
      <c r="G676" s="483">
        <v>415.59</v>
      </c>
    </row>
    <row r="677" ht="90" spans="1:7">
      <c r="A677" s="479" t="s">
        <v>1296</v>
      </c>
      <c r="B677" s="480">
        <v>92223</v>
      </c>
      <c r="C677" s="481" t="s">
        <v>1371</v>
      </c>
      <c r="D677" s="482" t="s">
        <v>690</v>
      </c>
      <c r="E677" s="483">
        <v>474.55</v>
      </c>
      <c r="F677" s="483">
        <v>37.36</v>
      </c>
      <c r="G677" s="483">
        <v>511.91</v>
      </c>
    </row>
    <row r="678" ht="90" spans="1:7">
      <c r="A678" s="479" t="s">
        <v>1296</v>
      </c>
      <c r="B678" s="480">
        <v>92214</v>
      </c>
      <c r="C678" s="481" t="s">
        <v>1372</v>
      </c>
      <c r="D678" s="482" t="s">
        <v>690</v>
      </c>
      <c r="E678" s="483">
        <v>469.42</v>
      </c>
      <c r="F678" s="483">
        <v>33.76</v>
      </c>
      <c r="G678" s="483">
        <v>503.18</v>
      </c>
    </row>
    <row r="679" ht="90" spans="1:7">
      <c r="A679" s="479" t="s">
        <v>1296</v>
      </c>
      <c r="B679" s="480">
        <v>92224</v>
      </c>
      <c r="C679" s="481" t="s">
        <v>1373</v>
      </c>
      <c r="D679" s="482" t="s">
        <v>690</v>
      </c>
      <c r="E679" s="483">
        <v>545.16</v>
      </c>
      <c r="F679" s="483">
        <v>42.54</v>
      </c>
      <c r="G679" s="483">
        <v>587.7</v>
      </c>
    </row>
    <row r="680" ht="90" spans="1:7">
      <c r="A680" s="479" t="s">
        <v>1296</v>
      </c>
      <c r="B680" s="480">
        <v>92215</v>
      </c>
      <c r="C680" s="481" t="s">
        <v>1374</v>
      </c>
      <c r="D680" s="482" t="s">
        <v>690</v>
      </c>
      <c r="E680" s="483">
        <v>539.27</v>
      </c>
      <c r="F680" s="483">
        <v>38.47</v>
      </c>
      <c r="G680" s="483">
        <v>577.74</v>
      </c>
    </row>
    <row r="681" ht="45" spans="1:7">
      <c r="A681" s="479" t="s">
        <v>1375</v>
      </c>
      <c r="B681" s="480">
        <v>94342</v>
      </c>
      <c r="C681" s="481" t="s">
        <v>1376</v>
      </c>
      <c r="D681" s="482" t="s">
        <v>769</v>
      </c>
      <c r="E681" s="483">
        <v>94.99</v>
      </c>
      <c r="F681" s="483">
        <v>20.77</v>
      </c>
      <c r="G681" s="483">
        <v>115.76</v>
      </c>
    </row>
    <row r="682" ht="45" spans="1:7">
      <c r="A682" s="479" t="s">
        <v>1375</v>
      </c>
      <c r="B682" s="480">
        <v>94319</v>
      </c>
      <c r="C682" s="481" t="s">
        <v>1377</v>
      </c>
      <c r="D682" s="482" t="s">
        <v>769</v>
      </c>
      <c r="E682" s="483">
        <v>64.17</v>
      </c>
      <c r="F682" s="483">
        <v>20.77</v>
      </c>
      <c r="G682" s="483">
        <v>84.94</v>
      </c>
    </row>
    <row r="683" ht="45" spans="1:7">
      <c r="A683" s="479" t="s">
        <v>1375</v>
      </c>
      <c r="B683" s="480">
        <v>94304</v>
      </c>
      <c r="C683" s="481" t="s">
        <v>1378</v>
      </c>
      <c r="D683" s="482" t="s">
        <v>769</v>
      </c>
      <c r="E683" s="483">
        <v>70.03</v>
      </c>
      <c r="F683" s="483">
        <v>7.98</v>
      </c>
      <c r="G683" s="483">
        <v>78.01</v>
      </c>
    </row>
    <row r="684" ht="45" spans="1:7">
      <c r="A684" s="479" t="s">
        <v>1375</v>
      </c>
      <c r="B684" s="480">
        <v>94306</v>
      </c>
      <c r="C684" s="481" t="s">
        <v>1379</v>
      </c>
      <c r="D684" s="482" t="s">
        <v>769</v>
      </c>
      <c r="E684" s="483">
        <v>64.58</v>
      </c>
      <c r="F684" s="483">
        <v>6.16</v>
      </c>
      <c r="G684" s="483">
        <v>70.74</v>
      </c>
    </row>
    <row r="685" ht="45" spans="1:7">
      <c r="A685" s="479" t="s">
        <v>1375</v>
      </c>
      <c r="B685" s="480">
        <v>94327</v>
      </c>
      <c r="C685" s="481" t="s">
        <v>1380</v>
      </c>
      <c r="D685" s="482" t="s">
        <v>769</v>
      </c>
      <c r="E685" s="483">
        <v>100.86</v>
      </c>
      <c r="F685" s="483">
        <v>7.97</v>
      </c>
      <c r="G685" s="483">
        <v>108.83</v>
      </c>
    </row>
    <row r="686" ht="45" spans="1:7">
      <c r="A686" s="479" t="s">
        <v>1375</v>
      </c>
      <c r="B686" s="480">
        <v>94329</v>
      </c>
      <c r="C686" s="481" t="s">
        <v>1381</v>
      </c>
      <c r="D686" s="482" t="s">
        <v>769</v>
      </c>
      <c r="E686" s="483">
        <v>95.4</v>
      </c>
      <c r="F686" s="483">
        <v>6.16</v>
      </c>
      <c r="G686" s="483">
        <v>101.56</v>
      </c>
    </row>
    <row r="687" ht="45" spans="1:7">
      <c r="A687" s="479" t="s">
        <v>1375</v>
      </c>
      <c r="B687" s="480">
        <v>94333</v>
      </c>
      <c r="C687" s="481" t="s">
        <v>1382</v>
      </c>
      <c r="D687" s="482" t="s">
        <v>769</v>
      </c>
      <c r="E687" s="483">
        <v>92.9</v>
      </c>
      <c r="F687" s="483">
        <v>5.39</v>
      </c>
      <c r="G687" s="483">
        <v>98.29</v>
      </c>
    </row>
    <row r="688" ht="45" spans="1:7">
      <c r="A688" s="479" t="s">
        <v>1375</v>
      </c>
      <c r="B688" s="480">
        <v>94310</v>
      </c>
      <c r="C688" s="481" t="s">
        <v>1383</v>
      </c>
      <c r="D688" s="482" t="s">
        <v>769</v>
      </c>
      <c r="E688" s="483">
        <v>62.08</v>
      </c>
      <c r="F688" s="483">
        <v>5.39</v>
      </c>
      <c r="G688" s="483">
        <v>67.47</v>
      </c>
    </row>
    <row r="689" ht="45" spans="1:7">
      <c r="A689" s="479" t="s">
        <v>1375</v>
      </c>
      <c r="B689" s="480">
        <v>104739</v>
      </c>
      <c r="C689" s="481" t="s">
        <v>1384</v>
      </c>
      <c r="D689" s="482" t="s">
        <v>769</v>
      </c>
      <c r="E689" s="483">
        <v>101.53</v>
      </c>
      <c r="F689" s="483">
        <v>12.21</v>
      </c>
      <c r="G689" s="483">
        <v>113.74</v>
      </c>
    </row>
    <row r="690" ht="45" spans="1:7">
      <c r="A690" s="479" t="s">
        <v>1375</v>
      </c>
      <c r="B690" s="480">
        <v>104738</v>
      </c>
      <c r="C690" s="481" t="s">
        <v>1385</v>
      </c>
      <c r="D690" s="482" t="s">
        <v>769</v>
      </c>
      <c r="E690" s="483">
        <v>70.71</v>
      </c>
      <c r="F690" s="483">
        <v>12.21</v>
      </c>
      <c r="G690" s="483">
        <v>82.92</v>
      </c>
    </row>
    <row r="691" ht="45" spans="1:7">
      <c r="A691" s="479" t="s">
        <v>1375</v>
      </c>
      <c r="B691" s="480">
        <v>94316</v>
      </c>
      <c r="C691" s="481" t="s">
        <v>1386</v>
      </c>
      <c r="D691" s="482" t="s">
        <v>769</v>
      </c>
      <c r="E691" s="483">
        <v>64.55</v>
      </c>
      <c r="F691" s="483">
        <v>8.18</v>
      </c>
      <c r="G691" s="483">
        <v>72.73</v>
      </c>
    </row>
    <row r="692" ht="45" spans="1:7">
      <c r="A692" s="479" t="s">
        <v>1375</v>
      </c>
      <c r="B692" s="480">
        <v>94318</v>
      </c>
      <c r="C692" s="481" t="s">
        <v>1387</v>
      </c>
      <c r="D692" s="482" t="s">
        <v>769</v>
      </c>
      <c r="E692" s="483">
        <v>60.54</v>
      </c>
      <c r="F692" s="483">
        <v>5.71</v>
      </c>
      <c r="G692" s="483">
        <v>66.25</v>
      </c>
    </row>
    <row r="693" ht="45" spans="1:7">
      <c r="A693" s="479" t="s">
        <v>1375</v>
      </c>
      <c r="B693" s="480">
        <v>94339</v>
      </c>
      <c r="C693" s="481" t="s">
        <v>1388</v>
      </c>
      <c r="D693" s="482" t="s">
        <v>769</v>
      </c>
      <c r="E693" s="483">
        <v>95.37</v>
      </c>
      <c r="F693" s="483">
        <v>8.18</v>
      </c>
      <c r="G693" s="483">
        <v>103.55</v>
      </c>
    </row>
    <row r="694" ht="45" spans="1:7">
      <c r="A694" s="479" t="s">
        <v>1375</v>
      </c>
      <c r="B694" s="480">
        <v>94341</v>
      </c>
      <c r="C694" s="481" t="s">
        <v>1389</v>
      </c>
      <c r="D694" s="482" t="s">
        <v>769</v>
      </c>
      <c r="E694" s="483">
        <v>91.36</v>
      </c>
      <c r="F694" s="483">
        <v>5.71</v>
      </c>
      <c r="G694" s="483">
        <v>97.07</v>
      </c>
    </row>
    <row r="695" ht="45" spans="1:7">
      <c r="A695" s="479" t="s">
        <v>1375</v>
      </c>
      <c r="B695" s="480">
        <v>104742</v>
      </c>
      <c r="C695" s="481" t="s">
        <v>1390</v>
      </c>
      <c r="D695" s="482" t="s">
        <v>683</v>
      </c>
      <c r="E695" s="483">
        <v>7.63</v>
      </c>
      <c r="F695" s="483">
        <v>1.37</v>
      </c>
      <c r="G695" s="483">
        <v>9</v>
      </c>
    </row>
    <row r="696" ht="45" spans="1:7">
      <c r="A696" s="479" t="s">
        <v>1375</v>
      </c>
      <c r="B696" s="480">
        <v>93382</v>
      </c>
      <c r="C696" s="481" t="s">
        <v>1391</v>
      </c>
      <c r="D696" s="482" t="s">
        <v>769</v>
      </c>
      <c r="E696" s="483">
        <v>12.29</v>
      </c>
      <c r="F696" s="483">
        <v>20.78</v>
      </c>
      <c r="G696" s="483">
        <v>33.07</v>
      </c>
    </row>
    <row r="697" ht="45" spans="1:7">
      <c r="A697" s="479" t="s">
        <v>1375</v>
      </c>
      <c r="B697" s="480">
        <v>104737</v>
      </c>
      <c r="C697" s="481" t="s">
        <v>1392</v>
      </c>
      <c r="D697" s="482" t="s">
        <v>769</v>
      </c>
      <c r="E697" s="483">
        <v>10.83</v>
      </c>
      <c r="F697" s="483">
        <v>17.35</v>
      </c>
      <c r="G697" s="483">
        <v>28.18</v>
      </c>
    </row>
    <row r="698" ht="45" spans="1:7">
      <c r="A698" s="479" t="s">
        <v>1375</v>
      </c>
      <c r="B698" s="480">
        <v>93369</v>
      </c>
      <c r="C698" s="481" t="s">
        <v>1393</v>
      </c>
      <c r="D698" s="482" t="s">
        <v>769</v>
      </c>
      <c r="E698" s="483">
        <v>12.72</v>
      </c>
      <c r="F698" s="483">
        <v>6.15</v>
      </c>
      <c r="G698" s="483">
        <v>18.87</v>
      </c>
    </row>
    <row r="699" ht="45" spans="1:7">
      <c r="A699" s="479" t="s">
        <v>1375</v>
      </c>
      <c r="B699" s="480">
        <v>93373</v>
      </c>
      <c r="C699" s="481" t="s">
        <v>1394</v>
      </c>
      <c r="D699" s="482" t="s">
        <v>769</v>
      </c>
      <c r="E699" s="483">
        <v>10.2</v>
      </c>
      <c r="F699" s="483">
        <v>5.4</v>
      </c>
      <c r="G699" s="483">
        <v>15.6</v>
      </c>
    </row>
    <row r="700" ht="45" spans="1:7">
      <c r="A700" s="479" t="s">
        <v>1375</v>
      </c>
      <c r="B700" s="480">
        <v>93368</v>
      </c>
      <c r="C700" s="481" t="s">
        <v>1395</v>
      </c>
      <c r="D700" s="482" t="s">
        <v>769</v>
      </c>
      <c r="E700" s="483">
        <v>15.77</v>
      </c>
      <c r="F700" s="483">
        <v>7.14</v>
      </c>
      <c r="G700" s="483">
        <v>22.91</v>
      </c>
    </row>
    <row r="701" ht="45" spans="1:7">
      <c r="A701" s="479" t="s">
        <v>1375</v>
      </c>
      <c r="B701" s="480">
        <v>104729</v>
      </c>
      <c r="C701" s="481" t="s">
        <v>1396</v>
      </c>
      <c r="D701" s="482" t="s">
        <v>769</v>
      </c>
      <c r="E701" s="483">
        <v>14.11</v>
      </c>
      <c r="F701" s="483">
        <v>4.2</v>
      </c>
      <c r="G701" s="483">
        <v>18.31</v>
      </c>
    </row>
    <row r="702" ht="45" spans="1:7">
      <c r="A702" s="479" t="s">
        <v>1375</v>
      </c>
      <c r="B702" s="480">
        <v>93372</v>
      </c>
      <c r="C702" s="481" t="s">
        <v>1397</v>
      </c>
      <c r="D702" s="482" t="s">
        <v>769</v>
      </c>
      <c r="E702" s="483">
        <v>12.16</v>
      </c>
      <c r="F702" s="483">
        <v>6</v>
      </c>
      <c r="G702" s="483">
        <v>18.16</v>
      </c>
    </row>
    <row r="703" ht="45" spans="1:7">
      <c r="A703" s="479" t="s">
        <v>1375</v>
      </c>
      <c r="B703" s="480">
        <v>104731</v>
      </c>
      <c r="C703" s="481" t="s">
        <v>1398</v>
      </c>
      <c r="D703" s="482" t="s">
        <v>769</v>
      </c>
      <c r="E703" s="483">
        <v>10.49</v>
      </c>
      <c r="F703" s="483">
        <v>3.08</v>
      </c>
      <c r="G703" s="483">
        <v>13.57</v>
      </c>
    </row>
    <row r="704" ht="45" spans="1:7">
      <c r="A704" s="479" t="s">
        <v>1375</v>
      </c>
      <c r="B704" s="480">
        <v>93367</v>
      </c>
      <c r="C704" s="481" t="s">
        <v>1399</v>
      </c>
      <c r="D704" s="482" t="s">
        <v>769</v>
      </c>
      <c r="E704" s="483">
        <v>18.16</v>
      </c>
      <c r="F704" s="483">
        <v>7.98</v>
      </c>
      <c r="G704" s="483">
        <v>26.14</v>
      </c>
    </row>
    <row r="705" ht="45" spans="1:7">
      <c r="A705" s="479" t="s">
        <v>1375</v>
      </c>
      <c r="B705" s="480">
        <v>104728</v>
      </c>
      <c r="C705" s="481" t="s">
        <v>1400</v>
      </c>
      <c r="D705" s="482" t="s">
        <v>769</v>
      </c>
      <c r="E705" s="483">
        <v>16.53</v>
      </c>
      <c r="F705" s="483">
        <v>4.99</v>
      </c>
      <c r="G705" s="483">
        <v>21.52</v>
      </c>
    </row>
    <row r="706" ht="45" spans="1:7">
      <c r="A706" s="479" t="s">
        <v>1375</v>
      </c>
      <c r="B706" s="480">
        <v>104730</v>
      </c>
      <c r="C706" s="481" t="s">
        <v>1401</v>
      </c>
      <c r="D706" s="482" t="s">
        <v>769</v>
      </c>
      <c r="E706" s="483">
        <v>11.04</v>
      </c>
      <c r="F706" s="483">
        <v>3.25</v>
      </c>
      <c r="G706" s="483">
        <v>14.29</v>
      </c>
    </row>
    <row r="707" ht="45" spans="1:7">
      <c r="A707" s="479" t="s">
        <v>1375</v>
      </c>
      <c r="B707" s="480">
        <v>104732</v>
      </c>
      <c r="C707" s="481" t="s">
        <v>1402</v>
      </c>
      <c r="D707" s="482" t="s">
        <v>769</v>
      </c>
      <c r="E707" s="483">
        <v>8.53</v>
      </c>
      <c r="F707" s="483">
        <v>2.49</v>
      </c>
      <c r="G707" s="483">
        <v>11.02</v>
      </c>
    </row>
    <row r="708" ht="45" spans="1:7">
      <c r="A708" s="479" t="s">
        <v>1375</v>
      </c>
      <c r="B708" s="480">
        <v>104740</v>
      </c>
      <c r="C708" s="481" t="s">
        <v>1403</v>
      </c>
      <c r="D708" s="482" t="s">
        <v>769</v>
      </c>
      <c r="E708" s="483">
        <v>18.85</v>
      </c>
      <c r="F708" s="483">
        <v>12.2</v>
      </c>
      <c r="G708" s="483">
        <v>31.05</v>
      </c>
    </row>
    <row r="709" ht="45" spans="1:7">
      <c r="A709" s="479" t="s">
        <v>1375</v>
      </c>
      <c r="B709" s="480">
        <v>104741</v>
      </c>
      <c r="C709" s="481" t="s">
        <v>1404</v>
      </c>
      <c r="D709" s="482" t="s">
        <v>769</v>
      </c>
      <c r="E709" s="483">
        <v>17.39</v>
      </c>
      <c r="F709" s="483">
        <v>8.77</v>
      </c>
      <c r="G709" s="483">
        <v>26.16</v>
      </c>
    </row>
    <row r="710" ht="45" spans="1:7">
      <c r="A710" s="479" t="s">
        <v>1375</v>
      </c>
      <c r="B710" s="480">
        <v>104733</v>
      </c>
      <c r="C710" s="481" t="s">
        <v>1405</v>
      </c>
      <c r="D710" s="482" t="s">
        <v>769</v>
      </c>
      <c r="E710" s="483">
        <v>15.13</v>
      </c>
      <c r="F710" s="483">
        <v>7.12</v>
      </c>
      <c r="G710" s="483">
        <v>22.25</v>
      </c>
    </row>
    <row r="711" ht="45" spans="1:7">
      <c r="A711" s="479" t="s">
        <v>1375</v>
      </c>
      <c r="B711" s="480">
        <v>104735</v>
      </c>
      <c r="C711" s="481" t="s">
        <v>1406</v>
      </c>
      <c r="D711" s="482" t="s">
        <v>769</v>
      </c>
      <c r="E711" s="483">
        <v>9.2</v>
      </c>
      <c r="F711" s="483">
        <v>3.88</v>
      </c>
      <c r="G711" s="483">
        <v>13.08</v>
      </c>
    </row>
    <row r="712" ht="45" spans="1:7">
      <c r="A712" s="479" t="s">
        <v>1375</v>
      </c>
      <c r="B712" s="480">
        <v>104734</v>
      </c>
      <c r="C712" s="481" t="s">
        <v>1407</v>
      </c>
      <c r="D712" s="482" t="s">
        <v>769</v>
      </c>
      <c r="E712" s="483">
        <v>11.13</v>
      </c>
      <c r="F712" s="483">
        <v>4.98</v>
      </c>
      <c r="G712" s="483">
        <v>16.11</v>
      </c>
    </row>
    <row r="713" ht="45" spans="1:7">
      <c r="A713" s="479" t="s">
        <v>1375</v>
      </c>
      <c r="B713" s="480">
        <v>104736</v>
      </c>
      <c r="C713" s="481" t="s">
        <v>1408</v>
      </c>
      <c r="D713" s="482" t="s">
        <v>769</v>
      </c>
      <c r="E713" s="483">
        <v>7.01</v>
      </c>
      <c r="F713" s="483">
        <v>2.78</v>
      </c>
      <c r="G713" s="483">
        <v>9.79</v>
      </c>
    </row>
    <row r="714" ht="45" spans="1:7">
      <c r="A714" s="479" t="s">
        <v>1375</v>
      </c>
      <c r="B714" s="480">
        <v>93381</v>
      </c>
      <c r="C714" s="481" t="s">
        <v>1409</v>
      </c>
      <c r="D714" s="482" t="s">
        <v>769</v>
      </c>
      <c r="E714" s="483">
        <v>8.66</v>
      </c>
      <c r="F714" s="483">
        <v>5.72</v>
      </c>
      <c r="G714" s="483">
        <v>14.38</v>
      </c>
    </row>
    <row r="715" ht="45" spans="1:7">
      <c r="A715" s="479" t="s">
        <v>1375</v>
      </c>
      <c r="B715" s="480">
        <v>93379</v>
      </c>
      <c r="C715" s="481" t="s">
        <v>1410</v>
      </c>
      <c r="D715" s="482" t="s">
        <v>769</v>
      </c>
      <c r="E715" s="483">
        <v>12.69</v>
      </c>
      <c r="F715" s="483">
        <v>8.17</v>
      </c>
      <c r="G715" s="483">
        <v>20.86</v>
      </c>
    </row>
    <row r="716" ht="45" spans="1:7">
      <c r="A716" s="479" t="s">
        <v>1375</v>
      </c>
      <c r="B716" s="480">
        <v>93380</v>
      </c>
      <c r="C716" s="481" t="s">
        <v>1411</v>
      </c>
      <c r="D716" s="482" t="s">
        <v>769</v>
      </c>
      <c r="E716" s="483">
        <v>10.82</v>
      </c>
      <c r="F716" s="483">
        <v>6.92</v>
      </c>
      <c r="G716" s="483">
        <v>17.74</v>
      </c>
    </row>
    <row r="717" ht="45" spans="1:7">
      <c r="A717" s="479" t="s">
        <v>1375</v>
      </c>
      <c r="B717" s="480">
        <v>93378</v>
      </c>
      <c r="C717" s="481" t="s">
        <v>1412</v>
      </c>
      <c r="D717" s="482" t="s">
        <v>769</v>
      </c>
      <c r="E717" s="483">
        <v>16.6</v>
      </c>
      <c r="F717" s="483">
        <v>10.54</v>
      </c>
      <c r="G717" s="483">
        <v>27.14</v>
      </c>
    </row>
    <row r="718" ht="45" spans="1:7">
      <c r="A718" s="479" t="s">
        <v>1413</v>
      </c>
      <c r="B718" s="480">
        <v>105732</v>
      </c>
      <c r="C718" s="481" t="s">
        <v>1414</v>
      </c>
      <c r="D718" s="482" t="s">
        <v>769</v>
      </c>
      <c r="E718" s="483">
        <v>177.27</v>
      </c>
      <c r="F718" s="483">
        <v>7.81</v>
      </c>
      <c r="G718" s="483">
        <v>185.08</v>
      </c>
    </row>
    <row r="719" ht="45" spans="1:7">
      <c r="A719" s="479" t="s">
        <v>1413</v>
      </c>
      <c r="B719" s="480">
        <v>96397</v>
      </c>
      <c r="C719" s="481" t="s">
        <v>1415</v>
      </c>
      <c r="D719" s="482" t="s">
        <v>769</v>
      </c>
      <c r="E719" s="483">
        <v>173.62</v>
      </c>
      <c r="F719" s="483">
        <v>6.48</v>
      </c>
      <c r="G719" s="483">
        <v>180.1</v>
      </c>
    </row>
    <row r="720" ht="45" spans="1:7">
      <c r="A720" s="479" t="s">
        <v>1413</v>
      </c>
      <c r="B720" s="480">
        <v>105735</v>
      </c>
      <c r="C720" s="481" t="s">
        <v>1416</v>
      </c>
      <c r="D720" s="482" t="s">
        <v>769</v>
      </c>
      <c r="E720" s="483">
        <v>171.74</v>
      </c>
      <c r="F720" s="483">
        <v>5.84</v>
      </c>
      <c r="G720" s="483">
        <v>177.58</v>
      </c>
    </row>
    <row r="721" ht="45" spans="1:7">
      <c r="A721" s="479" t="s">
        <v>1413</v>
      </c>
      <c r="B721" s="480">
        <v>105727</v>
      </c>
      <c r="C721" s="481" t="s">
        <v>1417</v>
      </c>
      <c r="D721" s="482" t="s">
        <v>769</v>
      </c>
      <c r="E721" s="483">
        <v>117.12</v>
      </c>
      <c r="F721" s="483">
        <v>6.82</v>
      </c>
      <c r="G721" s="483">
        <v>123.94</v>
      </c>
    </row>
    <row r="722" ht="45" spans="1:7">
      <c r="A722" s="479" t="s">
        <v>1413</v>
      </c>
      <c r="B722" s="480">
        <v>96396</v>
      </c>
      <c r="C722" s="481" t="s">
        <v>1418</v>
      </c>
      <c r="D722" s="482" t="s">
        <v>769</v>
      </c>
      <c r="E722" s="483">
        <v>114.26</v>
      </c>
      <c r="F722" s="483">
        <v>5.83</v>
      </c>
      <c r="G722" s="483">
        <v>120.09</v>
      </c>
    </row>
    <row r="723" ht="45" spans="1:7">
      <c r="A723" s="479" t="s">
        <v>1413</v>
      </c>
      <c r="B723" s="480">
        <v>105730</v>
      </c>
      <c r="C723" s="481" t="s">
        <v>1419</v>
      </c>
      <c r="D723" s="482" t="s">
        <v>769</v>
      </c>
      <c r="E723" s="483">
        <v>112.78</v>
      </c>
      <c r="F723" s="483">
        <v>5.35</v>
      </c>
      <c r="G723" s="483">
        <v>118.13</v>
      </c>
    </row>
    <row r="724" ht="45" spans="1:7">
      <c r="A724" s="479" t="s">
        <v>1413</v>
      </c>
      <c r="B724" s="480">
        <v>105737</v>
      </c>
      <c r="C724" s="481" t="s">
        <v>1420</v>
      </c>
      <c r="D724" s="482" t="s">
        <v>769</v>
      </c>
      <c r="E724" s="483">
        <v>253.19</v>
      </c>
      <c r="F724" s="483">
        <v>8.15</v>
      </c>
      <c r="G724" s="483">
        <v>261.34</v>
      </c>
    </row>
    <row r="725" ht="45" spans="1:7">
      <c r="A725" s="479" t="s">
        <v>1413</v>
      </c>
      <c r="B725" s="480">
        <v>96398</v>
      </c>
      <c r="C725" s="481" t="s">
        <v>1421</v>
      </c>
      <c r="D725" s="482" t="s">
        <v>769</v>
      </c>
      <c r="E725" s="483">
        <v>250.44</v>
      </c>
      <c r="F725" s="483">
        <v>7.16</v>
      </c>
      <c r="G725" s="483">
        <v>257.6</v>
      </c>
    </row>
    <row r="726" ht="45" spans="1:7">
      <c r="A726" s="479" t="s">
        <v>1413</v>
      </c>
      <c r="B726" s="480">
        <v>105740</v>
      </c>
      <c r="C726" s="481" t="s">
        <v>1422</v>
      </c>
      <c r="D726" s="482" t="s">
        <v>769</v>
      </c>
      <c r="E726" s="483">
        <v>248.92</v>
      </c>
      <c r="F726" s="483">
        <v>6.67</v>
      </c>
      <c r="G726" s="483">
        <v>255.59</v>
      </c>
    </row>
    <row r="727" ht="45" spans="1:7">
      <c r="A727" s="479" t="s">
        <v>1413</v>
      </c>
      <c r="B727" s="480">
        <v>105749</v>
      </c>
      <c r="C727" s="481" t="s">
        <v>1423</v>
      </c>
      <c r="D727" s="482" t="s">
        <v>769</v>
      </c>
      <c r="E727" s="483">
        <v>107.26</v>
      </c>
      <c r="F727" s="483">
        <v>8.24</v>
      </c>
      <c r="G727" s="483">
        <v>115.5</v>
      </c>
    </row>
    <row r="728" ht="45" spans="1:7">
      <c r="A728" s="479" t="s">
        <v>1413</v>
      </c>
      <c r="B728" s="480">
        <v>96400</v>
      </c>
      <c r="C728" s="481" t="s">
        <v>1424</v>
      </c>
      <c r="D728" s="482" t="s">
        <v>769</v>
      </c>
      <c r="E728" s="483">
        <v>105.68</v>
      </c>
      <c r="F728" s="483">
        <v>7.81</v>
      </c>
      <c r="G728" s="483">
        <v>113.49</v>
      </c>
    </row>
    <row r="729" ht="45" spans="1:7">
      <c r="A729" s="479" t="s">
        <v>1413</v>
      </c>
      <c r="B729" s="480">
        <v>105752</v>
      </c>
      <c r="C729" s="481" t="s">
        <v>1425</v>
      </c>
      <c r="D729" s="482" t="s">
        <v>769</v>
      </c>
      <c r="E729" s="483">
        <v>104.34</v>
      </c>
      <c r="F729" s="483">
        <v>7.34</v>
      </c>
      <c r="G729" s="483">
        <v>111.68</v>
      </c>
    </row>
    <row r="730" ht="45" spans="1:7">
      <c r="A730" s="479" t="s">
        <v>1413</v>
      </c>
      <c r="B730" s="480">
        <v>105754</v>
      </c>
      <c r="C730" s="481" t="s">
        <v>1426</v>
      </c>
      <c r="D730" s="482" t="s">
        <v>769</v>
      </c>
      <c r="E730" s="483">
        <v>103.06</v>
      </c>
      <c r="F730" s="483">
        <v>6.9</v>
      </c>
      <c r="G730" s="483">
        <v>109.96</v>
      </c>
    </row>
    <row r="731" ht="45" spans="1:7">
      <c r="A731" s="479" t="s">
        <v>1413</v>
      </c>
      <c r="B731" s="480">
        <v>105742</v>
      </c>
      <c r="C731" s="481" t="s">
        <v>1427</v>
      </c>
      <c r="D731" s="482" t="s">
        <v>769</v>
      </c>
      <c r="E731" s="483">
        <v>80.57</v>
      </c>
      <c r="F731" s="483">
        <v>5.7</v>
      </c>
      <c r="G731" s="483">
        <v>86.27</v>
      </c>
    </row>
    <row r="732" ht="45" spans="1:7">
      <c r="A732" s="479" t="s">
        <v>1413</v>
      </c>
      <c r="B732" s="480">
        <v>96399</v>
      </c>
      <c r="C732" s="481" t="s">
        <v>1428</v>
      </c>
      <c r="D732" s="482" t="s">
        <v>769</v>
      </c>
      <c r="E732" s="483">
        <v>79.32</v>
      </c>
      <c r="F732" s="483">
        <v>5.16</v>
      </c>
      <c r="G732" s="483">
        <v>84.48</v>
      </c>
    </row>
    <row r="733" ht="45" spans="1:7">
      <c r="A733" s="479" t="s">
        <v>1413</v>
      </c>
      <c r="B733" s="480">
        <v>105745</v>
      </c>
      <c r="C733" s="481" t="s">
        <v>1429</v>
      </c>
      <c r="D733" s="482" t="s">
        <v>769</v>
      </c>
      <c r="E733" s="483">
        <v>78.04</v>
      </c>
      <c r="F733" s="483">
        <v>4.64</v>
      </c>
      <c r="G733" s="483">
        <v>82.68</v>
      </c>
    </row>
    <row r="734" ht="45" spans="1:7">
      <c r="A734" s="479" t="s">
        <v>1413</v>
      </c>
      <c r="B734" s="480">
        <v>105747</v>
      </c>
      <c r="C734" s="481" t="s">
        <v>1430</v>
      </c>
      <c r="D734" s="482" t="s">
        <v>769</v>
      </c>
      <c r="E734" s="483">
        <v>76.78</v>
      </c>
      <c r="F734" s="483">
        <v>4.1</v>
      </c>
      <c r="G734" s="483">
        <v>80.88</v>
      </c>
    </row>
    <row r="735" ht="45" spans="1:7">
      <c r="A735" s="479" t="s">
        <v>1413</v>
      </c>
      <c r="B735" s="480">
        <v>105657</v>
      </c>
      <c r="C735" s="481" t="s">
        <v>1431</v>
      </c>
      <c r="D735" s="482" t="s">
        <v>769</v>
      </c>
      <c r="E735" s="483">
        <v>137.44</v>
      </c>
      <c r="F735" s="483">
        <v>11.53</v>
      </c>
      <c r="G735" s="483">
        <v>148.97</v>
      </c>
    </row>
    <row r="736" ht="45" spans="1:7">
      <c r="A736" s="479" t="s">
        <v>1413</v>
      </c>
      <c r="B736" s="480">
        <v>100566</v>
      </c>
      <c r="C736" s="481" t="s">
        <v>1432</v>
      </c>
      <c r="D736" s="482" t="s">
        <v>769</v>
      </c>
      <c r="E736" s="483">
        <v>132.15</v>
      </c>
      <c r="F736" s="483">
        <v>8.77</v>
      </c>
      <c r="G736" s="483">
        <v>140.92</v>
      </c>
    </row>
    <row r="737" ht="45" spans="1:7">
      <c r="A737" s="479" t="s">
        <v>1413</v>
      </c>
      <c r="B737" s="480">
        <v>105666</v>
      </c>
      <c r="C737" s="481" t="s">
        <v>1433</v>
      </c>
      <c r="D737" s="482" t="s">
        <v>769</v>
      </c>
      <c r="E737" s="483">
        <v>129.47</v>
      </c>
      <c r="F737" s="483">
        <v>7.4</v>
      </c>
      <c r="G737" s="483">
        <v>136.87</v>
      </c>
    </row>
    <row r="738" ht="45" spans="1:7">
      <c r="A738" s="479" t="s">
        <v>1413</v>
      </c>
      <c r="B738" s="480">
        <v>105658</v>
      </c>
      <c r="C738" s="481" t="s">
        <v>1434</v>
      </c>
      <c r="D738" s="482" t="s">
        <v>769</v>
      </c>
      <c r="E738" s="483">
        <v>166.07</v>
      </c>
      <c r="F738" s="483">
        <v>11.52</v>
      </c>
      <c r="G738" s="483">
        <v>177.59</v>
      </c>
    </row>
    <row r="739" ht="45" spans="1:7">
      <c r="A739" s="479" t="s">
        <v>1413</v>
      </c>
      <c r="B739" s="480">
        <v>100567</v>
      </c>
      <c r="C739" s="481" t="s">
        <v>1435</v>
      </c>
      <c r="D739" s="482" t="s">
        <v>769</v>
      </c>
      <c r="E739" s="483">
        <v>160.76</v>
      </c>
      <c r="F739" s="483">
        <v>8.78</v>
      </c>
      <c r="G739" s="483">
        <v>169.54</v>
      </c>
    </row>
    <row r="740" ht="45" spans="1:7">
      <c r="A740" s="479" t="s">
        <v>1413</v>
      </c>
      <c r="B740" s="480">
        <v>105667</v>
      </c>
      <c r="C740" s="481" t="s">
        <v>1436</v>
      </c>
      <c r="D740" s="482" t="s">
        <v>769</v>
      </c>
      <c r="E740" s="483">
        <v>158.1</v>
      </c>
      <c r="F740" s="483">
        <v>7.39</v>
      </c>
      <c r="G740" s="483">
        <v>165.49</v>
      </c>
    </row>
    <row r="741" ht="45" spans="1:7">
      <c r="A741" s="479" t="s">
        <v>1413</v>
      </c>
      <c r="B741" s="480">
        <v>105659</v>
      </c>
      <c r="C741" s="481" t="s">
        <v>1437</v>
      </c>
      <c r="D741" s="482" t="s">
        <v>769</v>
      </c>
      <c r="E741" s="483">
        <v>194.3</v>
      </c>
      <c r="F741" s="483">
        <v>11.52</v>
      </c>
      <c r="G741" s="483">
        <v>205.82</v>
      </c>
    </row>
    <row r="742" ht="45" spans="1:7">
      <c r="A742" s="479" t="s">
        <v>1413</v>
      </c>
      <c r="B742" s="480">
        <v>100568</v>
      </c>
      <c r="C742" s="481" t="s">
        <v>1438</v>
      </c>
      <c r="D742" s="482" t="s">
        <v>769</v>
      </c>
      <c r="E742" s="483">
        <v>188.99</v>
      </c>
      <c r="F742" s="483">
        <v>8.78</v>
      </c>
      <c r="G742" s="483">
        <v>197.77</v>
      </c>
    </row>
    <row r="743" ht="45" spans="1:7">
      <c r="A743" s="479" t="s">
        <v>1413</v>
      </c>
      <c r="B743" s="480">
        <v>105668</v>
      </c>
      <c r="C743" s="481" t="s">
        <v>1439</v>
      </c>
      <c r="D743" s="482" t="s">
        <v>769</v>
      </c>
      <c r="E743" s="483">
        <v>186.32</v>
      </c>
      <c r="F743" s="483">
        <v>7.4</v>
      </c>
      <c r="G743" s="483">
        <v>193.72</v>
      </c>
    </row>
    <row r="744" ht="45" spans="1:7">
      <c r="A744" s="479" t="s">
        <v>1413</v>
      </c>
      <c r="B744" s="480">
        <v>105710</v>
      </c>
      <c r="C744" s="481" t="s">
        <v>1440</v>
      </c>
      <c r="D744" s="482" t="s">
        <v>769</v>
      </c>
      <c r="E744" s="483">
        <v>76.38</v>
      </c>
      <c r="F744" s="483">
        <v>11.53</v>
      </c>
      <c r="G744" s="483">
        <v>87.91</v>
      </c>
    </row>
    <row r="745" ht="45" spans="1:7">
      <c r="A745" s="479" t="s">
        <v>1413</v>
      </c>
      <c r="B745" s="480">
        <v>100564</v>
      </c>
      <c r="C745" s="481" t="s">
        <v>1441</v>
      </c>
      <c r="D745" s="482" t="s">
        <v>769</v>
      </c>
      <c r="E745" s="483">
        <v>71.09</v>
      </c>
      <c r="F745" s="483">
        <v>8.77</v>
      </c>
      <c r="G745" s="483">
        <v>79.86</v>
      </c>
    </row>
    <row r="746" ht="45" spans="1:7">
      <c r="A746" s="479" t="s">
        <v>1413</v>
      </c>
      <c r="B746" s="480">
        <v>105711</v>
      </c>
      <c r="C746" s="481" t="s">
        <v>1442</v>
      </c>
      <c r="D746" s="482" t="s">
        <v>769</v>
      </c>
      <c r="E746" s="483">
        <v>68.42</v>
      </c>
      <c r="F746" s="483">
        <v>7.39</v>
      </c>
      <c r="G746" s="483">
        <v>75.81</v>
      </c>
    </row>
    <row r="747" ht="45" spans="1:7">
      <c r="A747" s="479" t="s">
        <v>1413</v>
      </c>
      <c r="B747" s="480">
        <v>105690</v>
      </c>
      <c r="C747" s="481" t="s">
        <v>1443</v>
      </c>
      <c r="D747" s="482" t="s">
        <v>769</v>
      </c>
      <c r="E747" s="483">
        <v>129.03</v>
      </c>
      <c r="F747" s="483">
        <v>11.52</v>
      </c>
      <c r="G747" s="483">
        <v>140.55</v>
      </c>
    </row>
    <row r="748" ht="45" spans="1:7">
      <c r="A748" s="479" t="s">
        <v>1413</v>
      </c>
      <c r="B748" s="480">
        <v>100569</v>
      </c>
      <c r="C748" s="481" t="s">
        <v>1444</v>
      </c>
      <c r="D748" s="482" t="s">
        <v>769</v>
      </c>
      <c r="E748" s="483">
        <v>123.72</v>
      </c>
      <c r="F748" s="483">
        <v>8.78</v>
      </c>
      <c r="G748" s="483">
        <v>132.5</v>
      </c>
    </row>
    <row r="749" ht="45" spans="1:7">
      <c r="A749" s="479" t="s">
        <v>1413</v>
      </c>
      <c r="B749" s="480">
        <v>105699</v>
      </c>
      <c r="C749" s="481" t="s">
        <v>1445</v>
      </c>
      <c r="D749" s="482" t="s">
        <v>769</v>
      </c>
      <c r="E749" s="483">
        <v>121.06</v>
      </c>
      <c r="F749" s="483">
        <v>7.39</v>
      </c>
      <c r="G749" s="483">
        <v>128.45</v>
      </c>
    </row>
    <row r="750" ht="45" spans="1:7">
      <c r="A750" s="479" t="s">
        <v>1413</v>
      </c>
      <c r="B750" s="480">
        <v>105691</v>
      </c>
      <c r="C750" s="481" t="s">
        <v>1446</v>
      </c>
      <c r="D750" s="482" t="s">
        <v>769</v>
      </c>
      <c r="E750" s="483">
        <v>157.83</v>
      </c>
      <c r="F750" s="483">
        <v>11.53</v>
      </c>
      <c r="G750" s="483">
        <v>169.36</v>
      </c>
    </row>
    <row r="751" ht="45" spans="1:7">
      <c r="A751" s="479" t="s">
        <v>1413</v>
      </c>
      <c r="B751" s="480">
        <v>100570</v>
      </c>
      <c r="C751" s="481" t="s">
        <v>1447</v>
      </c>
      <c r="D751" s="482" t="s">
        <v>769</v>
      </c>
      <c r="E751" s="483">
        <v>152.54</v>
      </c>
      <c r="F751" s="483">
        <v>8.77</v>
      </c>
      <c r="G751" s="483">
        <v>161.31</v>
      </c>
    </row>
    <row r="752" ht="45" spans="1:7">
      <c r="A752" s="479" t="s">
        <v>1413</v>
      </c>
      <c r="B752" s="480">
        <v>105700</v>
      </c>
      <c r="C752" s="481" t="s">
        <v>1448</v>
      </c>
      <c r="D752" s="482" t="s">
        <v>769</v>
      </c>
      <c r="E752" s="483">
        <v>149.86</v>
      </c>
      <c r="F752" s="483">
        <v>7.4</v>
      </c>
      <c r="G752" s="483">
        <v>157.26</v>
      </c>
    </row>
    <row r="753" ht="45" spans="1:7">
      <c r="A753" s="479" t="s">
        <v>1413</v>
      </c>
      <c r="B753" s="480">
        <v>105692</v>
      </c>
      <c r="C753" s="481" t="s">
        <v>1449</v>
      </c>
      <c r="D753" s="482" t="s">
        <v>769</v>
      </c>
      <c r="E753" s="483">
        <v>186.24</v>
      </c>
      <c r="F753" s="483">
        <v>11.52</v>
      </c>
      <c r="G753" s="483">
        <v>197.76</v>
      </c>
    </row>
    <row r="754" ht="45" spans="1:7">
      <c r="A754" s="479" t="s">
        <v>1413</v>
      </c>
      <c r="B754" s="480">
        <v>100571</v>
      </c>
      <c r="C754" s="481" t="s">
        <v>1450</v>
      </c>
      <c r="D754" s="482" t="s">
        <v>769</v>
      </c>
      <c r="E754" s="483">
        <v>180.93</v>
      </c>
      <c r="F754" s="483">
        <v>8.78</v>
      </c>
      <c r="G754" s="483">
        <v>189.71</v>
      </c>
    </row>
    <row r="755" ht="45" spans="1:7">
      <c r="A755" s="479" t="s">
        <v>1413</v>
      </c>
      <c r="B755" s="480">
        <v>105701</v>
      </c>
      <c r="C755" s="481" t="s">
        <v>1451</v>
      </c>
      <c r="D755" s="482" t="s">
        <v>769</v>
      </c>
      <c r="E755" s="483">
        <v>178.26</v>
      </c>
      <c r="F755" s="483">
        <v>7.4</v>
      </c>
      <c r="G755" s="483">
        <v>185.66</v>
      </c>
    </row>
    <row r="756" ht="45" spans="1:7">
      <c r="A756" s="479" t="s">
        <v>1413</v>
      </c>
      <c r="B756" s="480">
        <v>105718</v>
      </c>
      <c r="C756" s="481" t="s">
        <v>1452</v>
      </c>
      <c r="D756" s="482" t="s">
        <v>769</v>
      </c>
      <c r="E756" s="483">
        <v>67.62</v>
      </c>
      <c r="F756" s="483">
        <v>11.53</v>
      </c>
      <c r="G756" s="483">
        <v>79.15</v>
      </c>
    </row>
    <row r="757" ht="45" spans="1:7">
      <c r="A757" s="479" t="s">
        <v>1413</v>
      </c>
      <c r="B757" s="480">
        <v>100565</v>
      </c>
      <c r="C757" s="481" t="s">
        <v>1453</v>
      </c>
      <c r="D757" s="482" t="s">
        <v>769</v>
      </c>
      <c r="E757" s="483">
        <v>62.32</v>
      </c>
      <c r="F757" s="483">
        <v>8.78</v>
      </c>
      <c r="G757" s="483">
        <v>71.1</v>
      </c>
    </row>
    <row r="758" ht="45" spans="1:7">
      <c r="A758" s="479" t="s">
        <v>1413</v>
      </c>
      <c r="B758" s="480">
        <v>105581</v>
      </c>
      <c r="C758" s="481" t="s">
        <v>1454</v>
      </c>
      <c r="D758" s="482" t="s">
        <v>769</v>
      </c>
      <c r="E758" s="483">
        <v>59.65</v>
      </c>
      <c r="F758" s="483">
        <v>7.4</v>
      </c>
      <c r="G758" s="483">
        <v>67.05</v>
      </c>
    </row>
    <row r="759" ht="45" spans="1:7">
      <c r="A759" s="479" t="s">
        <v>1413</v>
      </c>
      <c r="B759" s="480">
        <v>105624</v>
      </c>
      <c r="C759" s="481" t="s">
        <v>1455</v>
      </c>
      <c r="D759" s="482" t="s">
        <v>769</v>
      </c>
      <c r="E759" s="483">
        <v>108.04</v>
      </c>
      <c r="F759" s="483">
        <v>6.55</v>
      </c>
      <c r="G759" s="483">
        <v>114.59</v>
      </c>
    </row>
    <row r="760" ht="45" spans="1:7">
      <c r="A760" s="479" t="s">
        <v>1413</v>
      </c>
      <c r="B760" s="480">
        <v>96391</v>
      </c>
      <c r="C760" s="481" t="s">
        <v>1456</v>
      </c>
      <c r="D760" s="482" t="s">
        <v>769</v>
      </c>
      <c r="E760" s="483">
        <v>103.77</v>
      </c>
      <c r="F760" s="483">
        <v>4.34</v>
      </c>
      <c r="G760" s="483">
        <v>108.11</v>
      </c>
    </row>
    <row r="761" ht="45" spans="1:7">
      <c r="A761" s="479" t="s">
        <v>1413</v>
      </c>
      <c r="B761" s="480">
        <v>105632</v>
      </c>
      <c r="C761" s="481" t="s">
        <v>1457</v>
      </c>
      <c r="D761" s="482" t="s">
        <v>769</v>
      </c>
      <c r="E761" s="483">
        <v>102.94</v>
      </c>
      <c r="F761" s="483">
        <v>4.15</v>
      </c>
      <c r="G761" s="483">
        <v>107.09</v>
      </c>
    </row>
    <row r="762" ht="45" spans="1:7">
      <c r="A762" s="479" t="s">
        <v>1413</v>
      </c>
      <c r="B762" s="480">
        <v>105625</v>
      </c>
      <c r="C762" s="481" t="s">
        <v>1458</v>
      </c>
      <c r="D762" s="482" t="s">
        <v>769</v>
      </c>
      <c r="E762" s="483">
        <v>137.33</v>
      </c>
      <c r="F762" s="483">
        <v>6.54</v>
      </c>
      <c r="G762" s="483">
        <v>143.87</v>
      </c>
    </row>
    <row r="763" ht="45" spans="1:7">
      <c r="A763" s="479" t="s">
        <v>1413</v>
      </c>
      <c r="B763" s="480">
        <v>96392</v>
      </c>
      <c r="C763" s="481" t="s">
        <v>1459</v>
      </c>
      <c r="D763" s="482" t="s">
        <v>769</v>
      </c>
      <c r="E763" s="483">
        <v>133.04</v>
      </c>
      <c r="F763" s="483">
        <v>4.35</v>
      </c>
      <c r="G763" s="483">
        <v>137.39</v>
      </c>
    </row>
    <row r="764" ht="45" spans="1:7">
      <c r="A764" s="479" t="s">
        <v>1413</v>
      </c>
      <c r="B764" s="480">
        <v>105633</v>
      </c>
      <c r="C764" s="481" t="s">
        <v>1460</v>
      </c>
      <c r="D764" s="482" t="s">
        <v>769</v>
      </c>
      <c r="E764" s="483">
        <v>132.23</v>
      </c>
      <c r="F764" s="483">
        <v>4.14</v>
      </c>
      <c r="G764" s="483">
        <v>136.37</v>
      </c>
    </row>
    <row r="765" ht="45" spans="1:7">
      <c r="A765" s="479" t="s">
        <v>1413</v>
      </c>
      <c r="B765" s="480">
        <v>105571</v>
      </c>
      <c r="C765" s="481" t="s">
        <v>1461</v>
      </c>
      <c r="D765" s="482" t="s">
        <v>769</v>
      </c>
      <c r="E765" s="483">
        <v>47.86</v>
      </c>
      <c r="F765" s="483">
        <v>6.55</v>
      </c>
      <c r="G765" s="483">
        <v>54.41</v>
      </c>
    </row>
    <row r="766" ht="45" spans="1:7">
      <c r="A766" s="479" t="s">
        <v>1413</v>
      </c>
      <c r="B766" s="480">
        <v>96389</v>
      </c>
      <c r="C766" s="481" t="s">
        <v>1462</v>
      </c>
      <c r="D766" s="482" t="s">
        <v>769</v>
      </c>
      <c r="E766" s="483">
        <v>43.58</v>
      </c>
      <c r="F766" s="483">
        <v>4.35</v>
      </c>
      <c r="G766" s="483">
        <v>47.93</v>
      </c>
    </row>
    <row r="767" ht="45" spans="1:7">
      <c r="A767" s="479" t="s">
        <v>1413</v>
      </c>
      <c r="B767" s="480">
        <v>105575</v>
      </c>
      <c r="C767" s="481" t="s">
        <v>1463</v>
      </c>
      <c r="D767" s="482" t="s">
        <v>769</v>
      </c>
      <c r="E767" s="483">
        <v>42.76</v>
      </c>
      <c r="F767" s="483">
        <v>4.15</v>
      </c>
      <c r="G767" s="483">
        <v>46.91</v>
      </c>
    </row>
    <row r="768" ht="45" spans="1:7">
      <c r="A768" s="479" t="s">
        <v>1413</v>
      </c>
      <c r="B768" s="480">
        <v>105623</v>
      </c>
      <c r="C768" s="481" t="s">
        <v>1464</v>
      </c>
      <c r="D768" s="482" t="s">
        <v>769</v>
      </c>
      <c r="E768" s="483">
        <v>78.37</v>
      </c>
      <c r="F768" s="483">
        <v>6.54</v>
      </c>
      <c r="G768" s="483">
        <v>84.91</v>
      </c>
    </row>
    <row r="769" ht="45" spans="1:7">
      <c r="A769" s="479" t="s">
        <v>1413</v>
      </c>
      <c r="B769" s="480">
        <v>96390</v>
      </c>
      <c r="C769" s="481" t="s">
        <v>1465</v>
      </c>
      <c r="D769" s="482" t="s">
        <v>769</v>
      </c>
      <c r="E769" s="483">
        <v>74.08</v>
      </c>
      <c r="F769" s="483">
        <v>4.35</v>
      </c>
      <c r="G769" s="483">
        <v>78.43</v>
      </c>
    </row>
    <row r="770" ht="45" spans="1:7">
      <c r="A770" s="479" t="s">
        <v>1413</v>
      </c>
      <c r="B770" s="480">
        <v>105631</v>
      </c>
      <c r="C770" s="481" t="s">
        <v>1466</v>
      </c>
      <c r="D770" s="482" t="s">
        <v>769</v>
      </c>
      <c r="E770" s="483">
        <v>73.27</v>
      </c>
      <c r="F770" s="483">
        <v>4.14</v>
      </c>
      <c r="G770" s="483">
        <v>77.41</v>
      </c>
    </row>
    <row r="771" ht="45" spans="1:7">
      <c r="A771" s="479" t="s">
        <v>1413</v>
      </c>
      <c r="B771" s="480">
        <v>105585</v>
      </c>
      <c r="C771" s="481" t="s">
        <v>1467</v>
      </c>
      <c r="D771" s="482" t="s">
        <v>769</v>
      </c>
      <c r="E771" s="483">
        <v>82.08</v>
      </c>
      <c r="F771" s="483">
        <v>14.84</v>
      </c>
      <c r="G771" s="483">
        <v>96.92</v>
      </c>
    </row>
    <row r="772" ht="45" spans="1:7">
      <c r="A772" s="479" t="s">
        <v>1413</v>
      </c>
      <c r="B772" s="480">
        <v>100572</v>
      </c>
      <c r="C772" s="481" t="s">
        <v>1468</v>
      </c>
      <c r="D772" s="482" t="s">
        <v>769</v>
      </c>
      <c r="E772" s="483">
        <v>74.93</v>
      </c>
      <c r="F772" s="483">
        <v>10.96</v>
      </c>
      <c r="G772" s="483">
        <v>85.89</v>
      </c>
    </row>
    <row r="773" ht="45" spans="1:7">
      <c r="A773" s="479" t="s">
        <v>1413</v>
      </c>
      <c r="B773" s="480">
        <v>105588</v>
      </c>
      <c r="C773" s="481" t="s">
        <v>1469</v>
      </c>
      <c r="D773" s="482" t="s">
        <v>769</v>
      </c>
      <c r="E773" s="483">
        <v>74.08</v>
      </c>
      <c r="F773" s="483">
        <v>10.68</v>
      </c>
      <c r="G773" s="483">
        <v>84.76</v>
      </c>
    </row>
    <row r="774" ht="45" spans="1:7">
      <c r="A774" s="479" t="s">
        <v>1413</v>
      </c>
      <c r="B774" s="480">
        <v>105592</v>
      </c>
      <c r="C774" s="481" t="s">
        <v>1470</v>
      </c>
      <c r="D774" s="482" t="s">
        <v>769</v>
      </c>
      <c r="E774" s="483">
        <v>73.32</v>
      </c>
      <c r="F774" s="483">
        <v>14.84</v>
      </c>
      <c r="G774" s="483">
        <v>88.16</v>
      </c>
    </row>
    <row r="775" ht="45" spans="1:7">
      <c r="A775" s="479" t="s">
        <v>1413</v>
      </c>
      <c r="B775" s="480">
        <v>100573</v>
      </c>
      <c r="C775" s="481" t="s">
        <v>1471</v>
      </c>
      <c r="D775" s="482" t="s">
        <v>769</v>
      </c>
      <c r="E775" s="483">
        <v>66.17</v>
      </c>
      <c r="F775" s="483">
        <v>10.96</v>
      </c>
      <c r="G775" s="483">
        <v>77.13</v>
      </c>
    </row>
    <row r="776" ht="45" spans="1:7">
      <c r="A776" s="479" t="s">
        <v>1413</v>
      </c>
      <c r="B776" s="480">
        <v>105595</v>
      </c>
      <c r="C776" s="481" t="s">
        <v>1472</v>
      </c>
      <c r="D776" s="482" t="s">
        <v>769</v>
      </c>
      <c r="E776" s="483">
        <v>65.31</v>
      </c>
      <c r="F776" s="483">
        <v>10.69</v>
      </c>
      <c r="G776" s="483">
        <v>76</v>
      </c>
    </row>
    <row r="777" ht="45" spans="1:7">
      <c r="A777" s="479" t="s">
        <v>1413</v>
      </c>
      <c r="B777" s="480">
        <v>105566</v>
      </c>
      <c r="C777" s="481" t="s">
        <v>1473</v>
      </c>
      <c r="D777" s="482" t="s">
        <v>769</v>
      </c>
      <c r="E777" s="483">
        <v>9.77</v>
      </c>
      <c r="F777" s="483">
        <v>2.8</v>
      </c>
      <c r="G777" s="483">
        <v>12.57</v>
      </c>
    </row>
    <row r="778" ht="45" spans="1:7">
      <c r="A778" s="479" t="s">
        <v>1413</v>
      </c>
      <c r="B778" s="480">
        <v>96388</v>
      </c>
      <c r="C778" s="481" t="s">
        <v>1474</v>
      </c>
      <c r="D778" s="482" t="s">
        <v>769</v>
      </c>
      <c r="E778" s="483">
        <v>7.9</v>
      </c>
      <c r="F778" s="483">
        <v>2.16</v>
      </c>
      <c r="G778" s="483">
        <v>10.06</v>
      </c>
    </row>
    <row r="779" ht="45" spans="1:7">
      <c r="A779" s="479" t="s">
        <v>1413</v>
      </c>
      <c r="B779" s="480">
        <v>105569</v>
      </c>
      <c r="C779" s="481" t="s">
        <v>1475</v>
      </c>
      <c r="D779" s="482" t="s">
        <v>769</v>
      </c>
      <c r="E779" s="483">
        <v>6.58</v>
      </c>
      <c r="F779" s="483">
        <v>1.76</v>
      </c>
      <c r="G779" s="483">
        <v>8.34</v>
      </c>
    </row>
    <row r="780" ht="45" spans="1:7">
      <c r="A780" s="479" t="s">
        <v>1413</v>
      </c>
      <c r="B780" s="480">
        <v>101767</v>
      </c>
      <c r="C780" s="481" t="s">
        <v>1476</v>
      </c>
      <c r="D780" s="482" t="s">
        <v>769</v>
      </c>
      <c r="E780" s="483">
        <v>22.7</v>
      </c>
      <c r="F780" s="483">
        <v>10.96</v>
      </c>
      <c r="G780" s="483">
        <v>33.66</v>
      </c>
    </row>
    <row r="781" ht="45" spans="1:7">
      <c r="A781" s="479" t="s">
        <v>1413</v>
      </c>
      <c r="B781" s="480">
        <v>101768</v>
      </c>
      <c r="C781" s="481" t="s">
        <v>1477</v>
      </c>
      <c r="D781" s="482" t="s">
        <v>769</v>
      </c>
      <c r="E781" s="483">
        <v>20.75</v>
      </c>
      <c r="F781" s="483">
        <v>7.89</v>
      </c>
      <c r="G781" s="483">
        <v>28.64</v>
      </c>
    </row>
    <row r="782" ht="45" spans="1:7">
      <c r="A782" s="479" t="s">
        <v>1413</v>
      </c>
      <c r="B782" s="480">
        <v>100574</v>
      </c>
      <c r="C782" s="481" t="s">
        <v>1478</v>
      </c>
      <c r="D782" s="482" t="s">
        <v>769</v>
      </c>
      <c r="E782" s="483">
        <v>1.14</v>
      </c>
      <c r="F782" s="483">
        <v>0.38</v>
      </c>
      <c r="G782" s="483">
        <v>1.52</v>
      </c>
    </row>
    <row r="783" ht="45" spans="1:7">
      <c r="A783" s="479" t="s">
        <v>1413</v>
      </c>
      <c r="B783" s="480">
        <v>105562</v>
      </c>
      <c r="C783" s="481" t="s">
        <v>1479</v>
      </c>
      <c r="D783" s="482" t="s">
        <v>769</v>
      </c>
      <c r="E783" s="483">
        <v>7.3</v>
      </c>
      <c r="F783" s="483">
        <v>2</v>
      </c>
      <c r="G783" s="483">
        <v>9.3</v>
      </c>
    </row>
    <row r="784" ht="45" spans="1:7">
      <c r="A784" s="479" t="s">
        <v>1413</v>
      </c>
      <c r="B784" s="480">
        <v>105563</v>
      </c>
      <c r="C784" s="481" t="s">
        <v>1480</v>
      </c>
      <c r="D784" s="482" t="s">
        <v>769</v>
      </c>
      <c r="E784" s="483">
        <v>5.93</v>
      </c>
      <c r="F784" s="483">
        <v>1.56</v>
      </c>
      <c r="G784" s="483">
        <v>7.49</v>
      </c>
    </row>
    <row r="785" ht="45" spans="1:7">
      <c r="A785" s="479" t="s">
        <v>1413</v>
      </c>
      <c r="B785" s="480">
        <v>105565</v>
      </c>
      <c r="C785" s="481" t="s">
        <v>1481</v>
      </c>
      <c r="D785" s="482" t="s">
        <v>769</v>
      </c>
      <c r="E785" s="483">
        <v>5.49</v>
      </c>
      <c r="F785" s="483">
        <v>1.46</v>
      </c>
      <c r="G785" s="483">
        <v>6.95</v>
      </c>
    </row>
    <row r="786" ht="45" spans="1:7">
      <c r="A786" s="479" t="s">
        <v>1413</v>
      </c>
      <c r="B786" s="480">
        <v>105557</v>
      </c>
      <c r="C786" s="481" t="s">
        <v>1482</v>
      </c>
      <c r="D786" s="482" t="s">
        <v>769</v>
      </c>
      <c r="E786" s="483">
        <v>13.04</v>
      </c>
      <c r="F786" s="483">
        <v>4.82</v>
      </c>
      <c r="G786" s="483">
        <v>17.86</v>
      </c>
    </row>
    <row r="787" ht="45" spans="1:7">
      <c r="A787" s="479" t="s">
        <v>1413</v>
      </c>
      <c r="B787" s="480">
        <v>105558</v>
      </c>
      <c r="C787" s="481" t="s">
        <v>1483</v>
      </c>
      <c r="D787" s="482" t="s">
        <v>769</v>
      </c>
      <c r="E787" s="483">
        <v>11.26</v>
      </c>
      <c r="F787" s="483">
        <v>4.13</v>
      </c>
      <c r="G787" s="483">
        <v>15.39</v>
      </c>
    </row>
    <row r="788" ht="45" spans="1:7">
      <c r="A788" s="479" t="s">
        <v>1413</v>
      </c>
      <c r="B788" s="480">
        <v>105560</v>
      </c>
      <c r="C788" s="481" t="s">
        <v>1484</v>
      </c>
      <c r="D788" s="482" t="s">
        <v>769</v>
      </c>
      <c r="E788" s="483">
        <v>10.27</v>
      </c>
      <c r="F788" s="483">
        <v>3.76</v>
      </c>
      <c r="G788" s="483">
        <v>14.03</v>
      </c>
    </row>
    <row r="789" ht="45" spans="1:7">
      <c r="A789" s="479" t="s">
        <v>1413</v>
      </c>
      <c r="B789" s="480">
        <v>96386</v>
      </c>
      <c r="C789" s="481" t="s">
        <v>1485</v>
      </c>
      <c r="D789" s="482" t="s">
        <v>769</v>
      </c>
      <c r="E789" s="483">
        <v>5.88</v>
      </c>
      <c r="F789" s="483">
        <v>1.56</v>
      </c>
      <c r="G789" s="483">
        <v>7.44</v>
      </c>
    </row>
    <row r="790" ht="45" spans="1:7">
      <c r="A790" s="479" t="s">
        <v>1413</v>
      </c>
      <c r="B790" s="480">
        <v>105564</v>
      </c>
      <c r="C790" s="481" t="s">
        <v>1486</v>
      </c>
      <c r="D790" s="482" t="s">
        <v>769</v>
      </c>
      <c r="E790" s="483">
        <v>5.44</v>
      </c>
      <c r="F790" s="483">
        <v>1.46</v>
      </c>
      <c r="G790" s="483">
        <v>6.9</v>
      </c>
    </row>
    <row r="791" ht="45" spans="1:7">
      <c r="A791" s="479" t="s">
        <v>1413</v>
      </c>
      <c r="B791" s="480">
        <v>105561</v>
      </c>
      <c r="C791" s="481" t="s">
        <v>1487</v>
      </c>
      <c r="D791" s="482" t="s">
        <v>769</v>
      </c>
      <c r="E791" s="483">
        <v>7.11</v>
      </c>
      <c r="F791" s="483">
        <v>2.01</v>
      </c>
      <c r="G791" s="483">
        <v>9.12</v>
      </c>
    </row>
    <row r="792" ht="45" spans="1:7">
      <c r="A792" s="479" t="s">
        <v>1413</v>
      </c>
      <c r="B792" s="480">
        <v>96385</v>
      </c>
      <c r="C792" s="481" t="s">
        <v>1488</v>
      </c>
      <c r="D792" s="482" t="s">
        <v>769</v>
      </c>
      <c r="E792" s="483">
        <v>10.22</v>
      </c>
      <c r="F792" s="483">
        <v>3.66</v>
      </c>
      <c r="G792" s="483">
        <v>13.88</v>
      </c>
    </row>
    <row r="793" ht="45" spans="1:7">
      <c r="A793" s="479" t="s">
        <v>1413</v>
      </c>
      <c r="B793" s="480">
        <v>105556</v>
      </c>
      <c r="C793" s="481" t="s">
        <v>1489</v>
      </c>
      <c r="D793" s="482" t="s">
        <v>769</v>
      </c>
      <c r="E793" s="483">
        <v>11.5</v>
      </c>
      <c r="F793" s="483">
        <v>4.12</v>
      </c>
      <c r="G793" s="483">
        <v>15.62</v>
      </c>
    </row>
    <row r="794" ht="45" spans="1:7">
      <c r="A794" s="479" t="s">
        <v>1413</v>
      </c>
      <c r="B794" s="480">
        <v>105559</v>
      </c>
      <c r="C794" s="481" t="s">
        <v>1490</v>
      </c>
      <c r="D794" s="482" t="s">
        <v>769</v>
      </c>
      <c r="E794" s="483">
        <v>8.7</v>
      </c>
      <c r="F794" s="483">
        <v>3.08</v>
      </c>
      <c r="G794" s="483">
        <v>11.78</v>
      </c>
    </row>
    <row r="795" ht="45" spans="1:7">
      <c r="A795" s="479" t="s">
        <v>1413</v>
      </c>
      <c r="B795" s="480">
        <v>105733</v>
      </c>
      <c r="C795" s="481" t="s">
        <v>1491</v>
      </c>
      <c r="D795" s="482" t="s">
        <v>769</v>
      </c>
      <c r="E795" s="483">
        <v>183.2</v>
      </c>
      <c r="F795" s="483">
        <v>10.47</v>
      </c>
      <c r="G795" s="483">
        <v>193.67</v>
      </c>
    </row>
    <row r="796" ht="45" spans="1:7">
      <c r="A796" s="479" t="s">
        <v>1413</v>
      </c>
      <c r="B796" s="480">
        <v>105734</v>
      </c>
      <c r="C796" s="481" t="s">
        <v>1492</v>
      </c>
      <c r="D796" s="482" t="s">
        <v>769</v>
      </c>
      <c r="E796" s="483">
        <v>178.24</v>
      </c>
      <c r="F796" s="483">
        <v>8.55</v>
      </c>
      <c r="G796" s="483">
        <v>186.79</v>
      </c>
    </row>
    <row r="797" ht="45" spans="1:7">
      <c r="A797" s="479" t="s">
        <v>1413</v>
      </c>
      <c r="B797" s="480">
        <v>105736</v>
      </c>
      <c r="C797" s="481" t="s">
        <v>1493</v>
      </c>
      <c r="D797" s="482" t="s">
        <v>769</v>
      </c>
      <c r="E797" s="483">
        <v>175.69</v>
      </c>
      <c r="F797" s="483">
        <v>7.62</v>
      </c>
      <c r="G797" s="483">
        <v>183.31</v>
      </c>
    </row>
    <row r="798" ht="45" spans="1:7">
      <c r="A798" s="479" t="s">
        <v>1413</v>
      </c>
      <c r="B798" s="480">
        <v>105728</v>
      </c>
      <c r="C798" s="481" t="s">
        <v>1494</v>
      </c>
      <c r="D798" s="482" t="s">
        <v>769</v>
      </c>
      <c r="E798" s="483">
        <v>122.06</v>
      </c>
      <c r="F798" s="483">
        <v>9.04</v>
      </c>
      <c r="G798" s="483">
        <v>131.1</v>
      </c>
    </row>
    <row r="799" ht="45" spans="1:7">
      <c r="A799" s="479" t="s">
        <v>1413</v>
      </c>
      <c r="B799" s="480">
        <v>105729</v>
      </c>
      <c r="C799" s="481" t="s">
        <v>1495</v>
      </c>
      <c r="D799" s="482" t="s">
        <v>769</v>
      </c>
      <c r="E799" s="483">
        <v>118.2</v>
      </c>
      <c r="F799" s="483">
        <v>7.62</v>
      </c>
      <c r="G799" s="483">
        <v>125.82</v>
      </c>
    </row>
    <row r="800" ht="45" spans="1:7">
      <c r="A800" s="479" t="s">
        <v>1413</v>
      </c>
      <c r="B800" s="480">
        <v>105731</v>
      </c>
      <c r="C800" s="481" t="s">
        <v>1496</v>
      </c>
      <c r="D800" s="482" t="s">
        <v>769</v>
      </c>
      <c r="E800" s="483">
        <v>116.25</v>
      </c>
      <c r="F800" s="483">
        <v>6.89</v>
      </c>
      <c r="G800" s="483">
        <v>123.14</v>
      </c>
    </row>
    <row r="801" ht="45" spans="1:7">
      <c r="A801" s="479" t="s">
        <v>1413</v>
      </c>
      <c r="B801" s="480">
        <v>105738</v>
      </c>
      <c r="C801" s="481" t="s">
        <v>1497</v>
      </c>
      <c r="D801" s="482" t="s">
        <v>769</v>
      </c>
      <c r="E801" s="483">
        <v>258.12</v>
      </c>
      <c r="F801" s="483">
        <v>10.39</v>
      </c>
      <c r="G801" s="483">
        <v>268.51</v>
      </c>
    </row>
    <row r="802" ht="45" spans="1:7">
      <c r="A802" s="479" t="s">
        <v>1413</v>
      </c>
      <c r="B802" s="480">
        <v>105739</v>
      </c>
      <c r="C802" s="481" t="s">
        <v>1498</v>
      </c>
      <c r="D802" s="482" t="s">
        <v>769</v>
      </c>
      <c r="E802" s="483">
        <v>254.38</v>
      </c>
      <c r="F802" s="483">
        <v>8.95</v>
      </c>
      <c r="G802" s="483">
        <v>263.33</v>
      </c>
    </row>
    <row r="803" ht="45" spans="1:7">
      <c r="A803" s="479" t="s">
        <v>1413</v>
      </c>
      <c r="B803" s="480">
        <v>105741</v>
      </c>
      <c r="C803" s="481" t="s">
        <v>1499</v>
      </c>
      <c r="D803" s="482" t="s">
        <v>769</v>
      </c>
      <c r="E803" s="483">
        <v>252.37</v>
      </c>
      <c r="F803" s="483">
        <v>8.23</v>
      </c>
      <c r="G803" s="483">
        <v>260.6</v>
      </c>
    </row>
    <row r="804" ht="45" spans="1:7">
      <c r="A804" s="479" t="s">
        <v>1413</v>
      </c>
      <c r="B804" s="480">
        <v>105750</v>
      </c>
      <c r="C804" s="481" t="s">
        <v>1500</v>
      </c>
      <c r="D804" s="482" t="s">
        <v>769</v>
      </c>
      <c r="E804" s="483">
        <v>115.1</v>
      </c>
      <c r="F804" s="483">
        <v>11.98</v>
      </c>
      <c r="G804" s="483">
        <v>127.08</v>
      </c>
    </row>
    <row r="805" ht="45" spans="1:7">
      <c r="A805" s="479" t="s">
        <v>1413</v>
      </c>
      <c r="B805" s="480">
        <v>105751</v>
      </c>
      <c r="C805" s="481" t="s">
        <v>1501</v>
      </c>
      <c r="D805" s="482" t="s">
        <v>769</v>
      </c>
      <c r="E805" s="483">
        <v>113.09</v>
      </c>
      <c r="F805" s="483">
        <v>11.34</v>
      </c>
      <c r="G805" s="483">
        <v>124.43</v>
      </c>
    </row>
    <row r="806" ht="45" spans="1:7">
      <c r="A806" s="479" t="s">
        <v>1413</v>
      </c>
      <c r="B806" s="480">
        <v>105753</v>
      </c>
      <c r="C806" s="481" t="s">
        <v>1502</v>
      </c>
      <c r="D806" s="482" t="s">
        <v>769</v>
      </c>
      <c r="E806" s="483">
        <v>111.31</v>
      </c>
      <c r="F806" s="483">
        <v>10.68</v>
      </c>
      <c r="G806" s="483">
        <v>121.99</v>
      </c>
    </row>
    <row r="807" ht="45" spans="1:7">
      <c r="A807" s="479" t="s">
        <v>1413</v>
      </c>
      <c r="B807" s="480">
        <v>105755</v>
      </c>
      <c r="C807" s="481" t="s">
        <v>1503</v>
      </c>
      <c r="D807" s="482" t="s">
        <v>769</v>
      </c>
      <c r="E807" s="483">
        <v>109.64</v>
      </c>
      <c r="F807" s="483">
        <v>10.01</v>
      </c>
      <c r="G807" s="483">
        <v>119.65</v>
      </c>
    </row>
    <row r="808" ht="45" spans="1:7">
      <c r="A808" s="479" t="s">
        <v>1413</v>
      </c>
      <c r="B808" s="480">
        <v>105743</v>
      </c>
      <c r="C808" s="481" t="s">
        <v>1504</v>
      </c>
      <c r="D808" s="482" t="s">
        <v>769</v>
      </c>
      <c r="E808" s="483">
        <v>85.74</v>
      </c>
      <c r="F808" s="483">
        <v>8.28</v>
      </c>
      <c r="G808" s="483">
        <v>94.02</v>
      </c>
    </row>
    <row r="809" ht="45" spans="1:7">
      <c r="A809" s="479" t="s">
        <v>1413</v>
      </c>
      <c r="B809" s="480">
        <v>105744</v>
      </c>
      <c r="C809" s="481" t="s">
        <v>1505</v>
      </c>
      <c r="D809" s="482" t="s">
        <v>769</v>
      </c>
      <c r="E809" s="483">
        <v>84.01</v>
      </c>
      <c r="F809" s="483">
        <v>7.51</v>
      </c>
      <c r="G809" s="483">
        <v>91.52</v>
      </c>
    </row>
    <row r="810" ht="45" spans="1:7">
      <c r="A810" s="479" t="s">
        <v>1413</v>
      </c>
      <c r="B810" s="480">
        <v>105746</v>
      </c>
      <c r="C810" s="481" t="s">
        <v>1506</v>
      </c>
      <c r="D810" s="482" t="s">
        <v>769</v>
      </c>
      <c r="E810" s="483">
        <v>82.28</v>
      </c>
      <c r="F810" s="483">
        <v>6.72</v>
      </c>
      <c r="G810" s="483">
        <v>89</v>
      </c>
    </row>
    <row r="811" ht="45" spans="1:7">
      <c r="A811" s="479" t="s">
        <v>1413</v>
      </c>
      <c r="B811" s="480">
        <v>105748</v>
      </c>
      <c r="C811" s="481" t="s">
        <v>1507</v>
      </c>
      <c r="D811" s="482" t="s">
        <v>769</v>
      </c>
      <c r="E811" s="483">
        <v>80.52</v>
      </c>
      <c r="F811" s="483">
        <v>5.96</v>
      </c>
      <c r="G811" s="483">
        <v>86.48</v>
      </c>
    </row>
    <row r="812" ht="45" spans="1:7">
      <c r="A812" s="479" t="s">
        <v>1413</v>
      </c>
      <c r="B812" s="480">
        <v>105660</v>
      </c>
      <c r="C812" s="481" t="s">
        <v>1508</v>
      </c>
      <c r="D812" s="482" t="s">
        <v>769</v>
      </c>
      <c r="E812" s="483">
        <v>145.76</v>
      </c>
      <c r="F812" s="483">
        <v>16.73</v>
      </c>
      <c r="G812" s="483">
        <v>162.49</v>
      </c>
    </row>
    <row r="813" ht="45" spans="1:7">
      <c r="A813" s="479" t="s">
        <v>1413</v>
      </c>
      <c r="B813" s="480">
        <v>105663</v>
      </c>
      <c r="C813" s="481" t="s">
        <v>1509</v>
      </c>
      <c r="D813" s="482" t="s">
        <v>769</v>
      </c>
      <c r="E813" s="483">
        <v>138.5</v>
      </c>
      <c r="F813" s="483">
        <v>12.73</v>
      </c>
      <c r="G813" s="483">
        <v>151.23</v>
      </c>
    </row>
    <row r="814" ht="45" spans="1:7">
      <c r="A814" s="479" t="s">
        <v>1413</v>
      </c>
      <c r="B814" s="480">
        <v>105669</v>
      </c>
      <c r="C814" s="481" t="s">
        <v>1510</v>
      </c>
      <c r="D814" s="482" t="s">
        <v>769</v>
      </c>
      <c r="E814" s="483">
        <v>134.83</v>
      </c>
      <c r="F814" s="483">
        <v>10.74</v>
      </c>
      <c r="G814" s="483">
        <v>145.57</v>
      </c>
    </row>
    <row r="815" ht="45" spans="1:7">
      <c r="A815" s="479" t="s">
        <v>1413</v>
      </c>
      <c r="B815" s="480">
        <v>105661</v>
      </c>
      <c r="C815" s="481" t="s">
        <v>1511</v>
      </c>
      <c r="D815" s="482" t="s">
        <v>769</v>
      </c>
      <c r="E815" s="483">
        <v>174.37</v>
      </c>
      <c r="F815" s="483">
        <v>16.74</v>
      </c>
      <c r="G815" s="483">
        <v>191.11</v>
      </c>
    </row>
    <row r="816" ht="45" spans="1:7">
      <c r="A816" s="479" t="s">
        <v>1413</v>
      </c>
      <c r="B816" s="480">
        <v>105664</v>
      </c>
      <c r="C816" s="481" t="s">
        <v>1512</v>
      </c>
      <c r="D816" s="482" t="s">
        <v>769</v>
      </c>
      <c r="E816" s="483">
        <v>167.12</v>
      </c>
      <c r="F816" s="483">
        <v>12.73</v>
      </c>
      <c r="G816" s="483">
        <v>179.85</v>
      </c>
    </row>
    <row r="817" ht="45" spans="1:7">
      <c r="A817" s="479" t="s">
        <v>1413</v>
      </c>
      <c r="B817" s="480">
        <v>105670</v>
      </c>
      <c r="C817" s="481" t="s">
        <v>1513</v>
      </c>
      <c r="D817" s="482" t="s">
        <v>769</v>
      </c>
      <c r="E817" s="483">
        <v>163.45</v>
      </c>
      <c r="F817" s="483">
        <v>10.74</v>
      </c>
      <c r="G817" s="483">
        <v>174.19</v>
      </c>
    </row>
    <row r="818" ht="45" spans="1:7">
      <c r="A818" s="479" t="s">
        <v>1413</v>
      </c>
      <c r="B818" s="480">
        <v>105662</v>
      </c>
      <c r="C818" s="481" t="s">
        <v>1514</v>
      </c>
      <c r="D818" s="482" t="s">
        <v>769</v>
      </c>
      <c r="E818" s="483">
        <v>202.61</v>
      </c>
      <c r="F818" s="483">
        <v>16.73</v>
      </c>
      <c r="G818" s="483">
        <v>219.34</v>
      </c>
    </row>
    <row r="819" ht="45" spans="1:7">
      <c r="A819" s="479" t="s">
        <v>1413</v>
      </c>
      <c r="B819" s="480">
        <v>105665</v>
      </c>
      <c r="C819" s="481" t="s">
        <v>1515</v>
      </c>
      <c r="D819" s="482" t="s">
        <v>769</v>
      </c>
      <c r="E819" s="483">
        <v>195.35</v>
      </c>
      <c r="F819" s="483">
        <v>12.73</v>
      </c>
      <c r="G819" s="483">
        <v>208.08</v>
      </c>
    </row>
    <row r="820" ht="45" spans="1:7">
      <c r="A820" s="479" t="s">
        <v>1413</v>
      </c>
      <c r="B820" s="480">
        <v>105671</v>
      </c>
      <c r="C820" s="481" t="s">
        <v>1516</v>
      </c>
      <c r="D820" s="482" t="s">
        <v>769</v>
      </c>
      <c r="E820" s="483">
        <v>191.68</v>
      </c>
      <c r="F820" s="483">
        <v>10.74</v>
      </c>
      <c r="G820" s="483">
        <v>202.42</v>
      </c>
    </row>
    <row r="821" ht="45" spans="1:7">
      <c r="A821" s="479" t="s">
        <v>1413</v>
      </c>
      <c r="B821" s="480">
        <v>105577</v>
      </c>
      <c r="C821" s="481" t="s">
        <v>1517</v>
      </c>
      <c r="D821" s="482" t="s">
        <v>769</v>
      </c>
      <c r="E821" s="483">
        <v>84.7</v>
      </c>
      <c r="F821" s="483">
        <v>16.73</v>
      </c>
      <c r="G821" s="483">
        <v>101.43</v>
      </c>
    </row>
    <row r="822" ht="45" spans="1:7">
      <c r="A822" s="479" t="s">
        <v>1413</v>
      </c>
      <c r="B822" s="480">
        <v>105578</v>
      </c>
      <c r="C822" s="481" t="s">
        <v>1518</v>
      </c>
      <c r="D822" s="482" t="s">
        <v>769</v>
      </c>
      <c r="E822" s="483">
        <v>77.44</v>
      </c>
      <c r="F822" s="483">
        <v>12.73</v>
      </c>
      <c r="G822" s="483">
        <v>90.17</v>
      </c>
    </row>
    <row r="823" ht="45" spans="1:7">
      <c r="A823" s="479" t="s">
        <v>1413</v>
      </c>
      <c r="B823" s="480">
        <v>105712</v>
      </c>
      <c r="C823" s="481" t="s">
        <v>1519</v>
      </c>
      <c r="D823" s="482" t="s">
        <v>769</v>
      </c>
      <c r="E823" s="483">
        <v>73.77</v>
      </c>
      <c r="F823" s="483">
        <v>10.74</v>
      </c>
      <c r="G823" s="483">
        <v>84.51</v>
      </c>
    </row>
    <row r="824" ht="45" spans="1:7">
      <c r="A824" s="479" t="s">
        <v>1413</v>
      </c>
      <c r="B824" s="480">
        <v>105693</v>
      </c>
      <c r="C824" s="481" t="s">
        <v>1520</v>
      </c>
      <c r="D824" s="482" t="s">
        <v>769</v>
      </c>
      <c r="E824" s="483">
        <v>137.33</v>
      </c>
      <c r="F824" s="483">
        <v>16.74</v>
      </c>
      <c r="G824" s="483">
        <v>154.07</v>
      </c>
    </row>
    <row r="825" ht="45" spans="1:7">
      <c r="A825" s="479" t="s">
        <v>1413</v>
      </c>
      <c r="B825" s="480">
        <v>105696</v>
      </c>
      <c r="C825" s="481" t="s">
        <v>1521</v>
      </c>
      <c r="D825" s="482" t="s">
        <v>769</v>
      </c>
      <c r="E825" s="483">
        <v>130.09</v>
      </c>
      <c r="F825" s="483">
        <v>12.72</v>
      </c>
      <c r="G825" s="483">
        <v>142.81</v>
      </c>
    </row>
    <row r="826" ht="45" spans="1:7">
      <c r="A826" s="479" t="s">
        <v>1413</v>
      </c>
      <c r="B826" s="480">
        <v>105702</v>
      </c>
      <c r="C826" s="481" t="s">
        <v>1522</v>
      </c>
      <c r="D826" s="482" t="s">
        <v>769</v>
      </c>
      <c r="E826" s="483">
        <v>126.4</v>
      </c>
      <c r="F826" s="483">
        <v>10.75</v>
      </c>
      <c r="G826" s="483">
        <v>137.15</v>
      </c>
    </row>
    <row r="827" ht="45" spans="1:7">
      <c r="A827" s="479" t="s">
        <v>1413</v>
      </c>
      <c r="B827" s="480">
        <v>105694</v>
      </c>
      <c r="C827" s="481" t="s">
        <v>1523</v>
      </c>
      <c r="D827" s="482" t="s">
        <v>769</v>
      </c>
      <c r="E827" s="483">
        <v>166.15</v>
      </c>
      <c r="F827" s="483">
        <v>16.73</v>
      </c>
      <c r="G827" s="483">
        <v>182.88</v>
      </c>
    </row>
    <row r="828" ht="45" spans="1:7">
      <c r="A828" s="479" t="s">
        <v>1413</v>
      </c>
      <c r="B828" s="480">
        <v>105697</v>
      </c>
      <c r="C828" s="481" t="s">
        <v>1524</v>
      </c>
      <c r="D828" s="482" t="s">
        <v>769</v>
      </c>
      <c r="E828" s="483">
        <v>158.89</v>
      </c>
      <c r="F828" s="483">
        <v>12.73</v>
      </c>
      <c r="G828" s="483">
        <v>171.62</v>
      </c>
    </row>
    <row r="829" ht="45" spans="1:7">
      <c r="A829" s="479" t="s">
        <v>1413</v>
      </c>
      <c r="B829" s="480">
        <v>105703</v>
      </c>
      <c r="C829" s="481" t="s">
        <v>1525</v>
      </c>
      <c r="D829" s="482" t="s">
        <v>769</v>
      </c>
      <c r="E829" s="483">
        <v>155.21</v>
      </c>
      <c r="F829" s="483">
        <v>10.75</v>
      </c>
      <c r="G829" s="483">
        <v>165.96</v>
      </c>
    </row>
    <row r="830" ht="45" spans="1:7">
      <c r="A830" s="479" t="s">
        <v>1413</v>
      </c>
      <c r="B830" s="480">
        <v>105695</v>
      </c>
      <c r="C830" s="481" t="s">
        <v>1526</v>
      </c>
      <c r="D830" s="482" t="s">
        <v>769</v>
      </c>
      <c r="E830" s="483">
        <v>194.55</v>
      </c>
      <c r="F830" s="483">
        <v>16.73</v>
      </c>
      <c r="G830" s="483">
        <v>211.28</v>
      </c>
    </row>
    <row r="831" ht="45" spans="1:7">
      <c r="A831" s="479" t="s">
        <v>1413</v>
      </c>
      <c r="B831" s="480">
        <v>105698</v>
      </c>
      <c r="C831" s="481" t="s">
        <v>1527</v>
      </c>
      <c r="D831" s="482" t="s">
        <v>769</v>
      </c>
      <c r="E831" s="483">
        <v>187.3</v>
      </c>
      <c r="F831" s="483">
        <v>12.72</v>
      </c>
      <c r="G831" s="483">
        <v>200.02</v>
      </c>
    </row>
    <row r="832" ht="45" spans="1:7">
      <c r="A832" s="479" t="s">
        <v>1413</v>
      </c>
      <c r="B832" s="480">
        <v>105704</v>
      </c>
      <c r="C832" s="481" t="s">
        <v>1528</v>
      </c>
      <c r="D832" s="482" t="s">
        <v>769</v>
      </c>
      <c r="E832" s="483">
        <v>183.62</v>
      </c>
      <c r="F832" s="483">
        <v>10.74</v>
      </c>
      <c r="G832" s="483">
        <v>194.36</v>
      </c>
    </row>
    <row r="833" ht="45" spans="1:7">
      <c r="A833" s="479" t="s">
        <v>1413</v>
      </c>
      <c r="B833" s="480">
        <v>105579</v>
      </c>
      <c r="C833" s="481" t="s">
        <v>1529</v>
      </c>
      <c r="D833" s="482" t="s">
        <v>769</v>
      </c>
      <c r="E833" s="483">
        <v>75.94</v>
      </c>
      <c r="F833" s="483">
        <v>16.73</v>
      </c>
      <c r="G833" s="483">
        <v>92.67</v>
      </c>
    </row>
    <row r="834" ht="45" spans="1:7">
      <c r="A834" s="479" t="s">
        <v>1413</v>
      </c>
      <c r="B834" s="480">
        <v>105580</v>
      </c>
      <c r="C834" s="481" t="s">
        <v>1530</v>
      </c>
      <c r="D834" s="482" t="s">
        <v>769</v>
      </c>
      <c r="E834" s="483">
        <v>68.68</v>
      </c>
      <c r="F834" s="483">
        <v>12.73</v>
      </c>
      <c r="G834" s="483">
        <v>81.41</v>
      </c>
    </row>
    <row r="835" ht="45" spans="1:7">
      <c r="A835" s="479" t="s">
        <v>1413</v>
      </c>
      <c r="B835" s="480">
        <v>105582</v>
      </c>
      <c r="C835" s="481" t="s">
        <v>1531</v>
      </c>
      <c r="D835" s="482" t="s">
        <v>769</v>
      </c>
      <c r="E835" s="483">
        <v>65.01</v>
      </c>
      <c r="F835" s="483">
        <v>10.74</v>
      </c>
      <c r="G835" s="483">
        <v>75.75</v>
      </c>
    </row>
    <row r="836" ht="45" spans="1:7">
      <c r="A836" s="479" t="s">
        <v>1413</v>
      </c>
      <c r="B836" s="480">
        <v>105626</v>
      </c>
      <c r="C836" s="481" t="s">
        <v>1532</v>
      </c>
      <c r="D836" s="482" t="s">
        <v>769</v>
      </c>
      <c r="E836" s="483">
        <v>112.78</v>
      </c>
      <c r="F836" s="483">
        <v>9.55</v>
      </c>
      <c r="G836" s="483">
        <v>122.33</v>
      </c>
    </row>
    <row r="837" ht="45" spans="1:7">
      <c r="A837" s="479" t="s">
        <v>1413</v>
      </c>
      <c r="B837" s="480">
        <v>105629</v>
      </c>
      <c r="C837" s="481" t="s">
        <v>1533</v>
      </c>
      <c r="D837" s="482" t="s">
        <v>769</v>
      </c>
      <c r="E837" s="483">
        <v>106.93</v>
      </c>
      <c r="F837" s="483">
        <v>6.35</v>
      </c>
      <c r="G837" s="483">
        <v>113.28</v>
      </c>
    </row>
    <row r="838" ht="45" spans="1:7">
      <c r="A838" s="479" t="s">
        <v>1413</v>
      </c>
      <c r="B838" s="480">
        <v>105635</v>
      </c>
      <c r="C838" s="481" t="s">
        <v>1534</v>
      </c>
      <c r="D838" s="482" t="s">
        <v>769</v>
      </c>
      <c r="E838" s="483">
        <v>105.96</v>
      </c>
      <c r="F838" s="483">
        <v>6.06</v>
      </c>
      <c r="G838" s="483">
        <v>112.02</v>
      </c>
    </row>
    <row r="839" ht="45" spans="1:7">
      <c r="A839" s="479" t="s">
        <v>1413</v>
      </c>
      <c r="B839" s="480">
        <v>105627</v>
      </c>
      <c r="C839" s="481" t="s">
        <v>1535</v>
      </c>
      <c r="D839" s="482" t="s">
        <v>769</v>
      </c>
      <c r="E839" s="483">
        <v>142.06</v>
      </c>
      <c r="F839" s="483">
        <v>9.55</v>
      </c>
      <c r="G839" s="483">
        <v>151.61</v>
      </c>
    </row>
    <row r="840" ht="45" spans="1:7">
      <c r="A840" s="479" t="s">
        <v>1413</v>
      </c>
      <c r="B840" s="480">
        <v>105630</v>
      </c>
      <c r="C840" s="481" t="s">
        <v>1536</v>
      </c>
      <c r="D840" s="482" t="s">
        <v>769</v>
      </c>
      <c r="E840" s="483">
        <v>136.22</v>
      </c>
      <c r="F840" s="483">
        <v>6.34</v>
      </c>
      <c r="G840" s="483">
        <v>142.56</v>
      </c>
    </row>
    <row r="841" ht="45" spans="1:7">
      <c r="A841" s="479" t="s">
        <v>1413</v>
      </c>
      <c r="B841" s="480">
        <v>105636</v>
      </c>
      <c r="C841" s="481" t="s">
        <v>1537</v>
      </c>
      <c r="D841" s="482" t="s">
        <v>769</v>
      </c>
      <c r="E841" s="483">
        <v>135.24</v>
      </c>
      <c r="F841" s="483">
        <v>6.06</v>
      </c>
      <c r="G841" s="483">
        <v>141.3</v>
      </c>
    </row>
    <row r="842" ht="45" spans="1:7">
      <c r="A842" s="479" t="s">
        <v>1413</v>
      </c>
      <c r="B842" s="480">
        <v>105572</v>
      </c>
      <c r="C842" s="481" t="s">
        <v>1538</v>
      </c>
      <c r="D842" s="482" t="s">
        <v>769</v>
      </c>
      <c r="E842" s="483">
        <v>52.6</v>
      </c>
      <c r="F842" s="483">
        <v>9.55</v>
      </c>
      <c r="G842" s="483">
        <v>62.15</v>
      </c>
    </row>
    <row r="843" ht="45" spans="1:7">
      <c r="A843" s="479" t="s">
        <v>1413</v>
      </c>
      <c r="B843" s="480">
        <v>105574</v>
      </c>
      <c r="C843" s="481" t="s">
        <v>1539</v>
      </c>
      <c r="D843" s="482" t="s">
        <v>769</v>
      </c>
      <c r="E843" s="483">
        <v>46.75</v>
      </c>
      <c r="F843" s="483">
        <v>6.35</v>
      </c>
      <c r="G843" s="483">
        <v>53.1</v>
      </c>
    </row>
    <row r="844" ht="45" spans="1:7">
      <c r="A844" s="479" t="s">
        <v>1413</v>
      </c>
      <c r="B844" s="480">
        <v>105576</v>
      </c>
      <c r="C844" s="481" t="s">
        <v>1540</v>
      </c>
      <c r="D844" s="482" t="s">
        <v>769</v>
      </c>
      <c r="E844" s="483">
        <v>45.78</v>
      </c>
      <c r="F844" s="483">
        <v>6.06</v>
      </c>
      <c r="G844" s="483">
        <v>51.84</v>
      </c>
    </row>
    <row r="845" ht="45" spans="1:7">
      <c r="A845" s="479" t="s">
        <v>1413</v>
      </c>
      <c r="B845" s="480">
        <v>105573</v>
      </c>
      <c r="C845" s="481" t="s">
        <v>1541</v>
      </c>
      <c r="D845" s="482" t="s">
        <v>769</v>
      </c>
      <c r="E845" s="483">
        <v>83.1</v>
      </c>
      <c r="F845" s="483">
        <v>9.55</v>
      </c>
      <c r="G845" s="483">
        <v>92.65</v>
      </c>
    </row>
    <row r="846" ht="45" spans="1:7">
      <c r="A846" s="479" t="s">
        <v>1413</v>
      </c>
      <c r="B846" s="480">
        <v>105628</v>
      </c>
      <c r="C846" s="481" t="s">
        <v>1542</v>
      </c>
      <c r="D846" s="482" t="s">
        <v>769</v>
      </c>
      <c r="E846" s="483">
        <v>77.25</v>
      </c>
      <c r="F846" s="483">
        <v>6.35</v>
      </c>
      <c r="G846" s="483">
        <v>83.6</v>
      </c>
    </row>
    <row r="847" ht="45" spans="1:7">
      <c r="A847" s="479" t="s">
        <v>1413</v>
      </c>
      <c r="B847" s="480">
        <v>105634</v>
      </c>
      <c r="C847" s="481" t="s">
        <v>1543</v>
      </c>
      <c r="D847" s="482" t="s">
        <v>769</v>
      </c>
      <c r="E847" s="483">
        <v>76.28</v>
      </c>
      <c r="F847" s="483">
        <v>6.06</v>
      </c>
      <c r="G847" s="483">
        <v>82.34</v>
      </c>
    </row>
    <row r="848" ht="45" spans="1:7">
      <c r="A848" s="479" t="s">
        <v>1413</v>
      </c>
      <c r="B848" s="480">
        <v>105586</v>
      </c>
      <c r="C848" s="481" t="s">
        <v>1544</v>
      </c>
      <c r="D848" s="482" t="s">
        <v>769</v>
      </c>
      <c r="E848" s="483">
        <v>92.82</v>
      </c>
      <c r="F848" s="483">
        <v>21.55</v>
      </c>
      <c r="G848" s="483">
        <v>114.37</v>
      </c>
    </row>
    <row r="849" ht="45" spans="1:7">
      <c r="A849" s="479" t="s">
        <v>1413</v>
      </c>
      <c r="B849" s="480">
        <v>105587</v>
      </c>
      <c r="C849" s="481" t="s">
        <v>1545</v>
      </c>
      <c r="D849" s="482" t="s">
        <v>769</v>
      </c>
      <c r="E849" s="483">
        <v>82.88</v>
      </c>
      <c r="F849" s="483">
        <v>15.93</v>
      </c>
      <c r="G849" s="483">
        <v>98.81</v>
      </c>
    </row>
    <row r="850" ht="45" spans="1:7">
      <c r="A850" s="479" t="s">
        <v>1413</v>
      </c>
      <c r="B850" s="480">
        <v>105589</v>
      </c>
      <c r="C850" s="481" t="s">
        <v>1546</v>
      </c>
      <c r="D850" s="482" t="s">
        <v>769</v>
      </c>
      <c r="E850" s="483">
        <v>81.83</v>
      </c>
      <c r="F850" s="483">
        <v>15.53</v>
      </c>
      <c r="G850" s="483">
        <v>97.36</v>
      </c>
    </row>
    <row r="851" ht="45" spans="1:7">
      <c r="A851" s="479" t="s">
        <v>1413</v>
      </c>
      <c r="B851" s="480">
        <v>105593</v>
      </c>
      <c r="C851" s="481" t="s">
        <v>1547</v>
      </c>
      <c r="D851" s="482" t="s">
        <v>769</v>
      </c>
      <c r="E851" s="483">
        <v>84.06</v>
      </c>
      <c r="F851" s="483">
        <v>21.55</v>
      </c>
      <c r="G851" s="483">
        <v>105.61</v>
      </c>
    </row>
    <row r="852" ht="45" spans="1:7">
      <c r="A852" s="479" t="s">
        <v>1413</v>
      </c>
      <c r="B852" s="480">
        <v>105594</v>
      </c>
      <c r="C852" s="481" t="s">
        <v>1548</v>
      </c>
      <c r="D852" s="482" t="s">
        <v>769</v>
      </c>
      <c r="E852" s="483">
        <v>74.12</v>
      </c>
      <c r="F852" s="483">
        <v>15.93</v>
      </c>
      <c r="G852" s="483">
        <v>90.05</v>
      </c>
    </row>
    <row r="853" ht="45" spans="1:7">
      <c r="A853" s="479" t="s">
        <v>1413</v>
      </c>
      <c r="B853" s="480">
        <v>105596</v>
      </c>
      <c r="C853" s="481" t="s">
        <v>1549</v>
      </c>
      <c r="D853" s="482" t="s">
        <v>769</v>
      </c>
      <c r="E853" s="483">
        <v>73.06</v>
      </c>
      <c r="F853" s="483">
        <v>15.54</v>
      </c>
      <c r="G853" s="483">
        <v>88.6</v>
      </c>
    </row>
    <row r="854" ht="45" spans="1:7">
      <c r="A854" s="479" t="s">
        <v>1413</v>
      </c>
      <c r="B854" s="480">
        <v>105567</v>
      </c>
      <c r="C854" s="481" t="s">
        <v>1550</v>
      </c>
      <c r="D854" s="482" t="s">
        <v>769</v>
      </c>
      <c r="E854" s="483">
        <v>12.62</v>
      </c>
      <c r="F854" s="483">
        <v>4.07</v>
      </c>
      <c r="G854" s="483">
        <v>16.69</v>
      </c>
    </row>
    <row r="855" ht="45" spans="1:7">
      <c r="A855" s="479" t="s">
        <v>1413</v>
      </c>
      <c r="B855" s="480">
        <v>105568</v>
      </c>
      <c r="C855" s="481" t="s">
        <v>1551</v>
      </c>
      <c r="D855" s="482" t="s">
        <v>769</v>
      </c>
      <c r="E855" s="483">
        <v>10.12</v>
      </c>
      <c r="F855" s="483">
        <v>3.16</v>
      </c>
      <c r="G855" s="483">
        <v>13.28</v>
      </c>
    </row>
    <row r="856" ht="45" spans="1:7">
      <c r="A856" s="479" t="s">
        <v>1413</v>
      </c>
      <c r="B856" s="480">
        <v>105570</v>
      </c>
      <c r="C856" s="481" t="s">
        <v>1552</v>
      </c>
      <c r="D856" s="482" t="s">
        <v>769</v>
      </c>
      <c r="E856" s="483">
        <v>8.39</v>
      </c>
      <c r="F856" s="483">
        <v>2.56</v>
      </c>
      <c r="G856" s="483">
        <v>10.95</v>
      </c>
    </row>
    <row r="857" ht="45" spans="1:7">
      <c r="A857" s="479" t="s">
        <v>1413</v>
      </c>
      <c r="B857" s="480">
        <v>100575</v>
      </c>
      <c r="C857" s="481" t="s">
        <v>1553</v>
      </c>
      <c r="D857" s="482" t="s">
        <v>683</v>
      </c>
      <c r="E857" s="483">
        <v>1.61</v>
      </c>
      <c r="F857" s="483">
        <v>0.45</v>
      </c>
      <c r="G857" s="483">
        <v>2.06</v>
      </c>
    </row>
    <row r="858" ht="45" spans="1:7">
      <c r="A858" s="479" t="s">
        <v>1413</v>
      </c>
      <c r="B858" s="480">
        <v>100577</v>
      </c>
      <c r="C858" s="481" t="s">
        <v>1554</v>
      </c>
      <c r="D858" s="482" t="s">
        <v>683</v>
      </c>
      <c r="E858" s="483">
        <v>0.41</v>
      </c>
      <c r="F858" s="483">
        <v>0.18</v>
      </c>
      <c r="G858" s="483">
        <v>0.59</v>
      </c>
    </row>
    <row r="859" ht="45" spans="1:7">
      <c r="A859" s="479" t="s">
        <v>1413</v>
      </c>
      <c r="B859" s="480">
        <v>105598</v>
      </c>
      <c r="C859" s="481" t="s">
        <v>1555</v>
      </c>
      <c r="D859" s="482" t="s">
        <v>683</v>
      </c>
      <c r="E859" s="483">
        <v>1.66</v>
      </c>
      <c r="F859" s="483">
        <v>0.51</v>
      </c>
      <c r="G859" s="483">
        <v>2.17</v>
      </c>
    </row>
    <row r="860" ht="45" spans="1:7">
      <c r="A860" s="479" t="s">
        <v>1413</v>
      </c>
      <c r="B860" s="480">
        <v>100576</v>
      </c>
      <c r="C860" s="481" t="s">
        <v>1556</v>
      </c>
      <c r="D860" s="482" t="s">
        <v>683</v>
      </c>
      <c r="E860" s="483">
        <v>1.75</v>
      </c>
      <c r="F860" s="483">
        <v>0.61</v>
      </c>
      <c r="G860" s="483">
        <v>2.36</v>
      </c>
    </row>
    <row r="861" ht="45" spans="1:7">
      <c r="A861" s="479" t="s">
        <v>1413</v>
      </c>
      <c r="B861" s="480">
        <v>105597</v>
      </c>
      <c r="C861" s="481" t="s">
        <v>1557</v>
      </c>
      <c r="D861" s="482" t="s">
        <v>683</v>
      </c>
      <c r="E861" s="483">
        <v>3.14</v>
      </c>
      <c r="F861" s="483">
        <v>1.25</v>
      </c>
      <c r="G861" s="483">
        <v>4.39</v>
      </c>
    </row>
    <row r="862" ht="30" spans="1:7">
      <c r="A862" s="479" t="s">
        <v>1558</v>
      </c>
      <c r="B862" s="480">
        <v>102730</v>
      </c>
      <c r="C862" s="481" t="s">
        <v>1559</v>
      </c>
      <c r="D862" s="482" t="s">
        <v>928</v>
      </c>
      <c r="E862" s="483">
        <v>10.15</v>
      </c>
      <c r="F862" s="483">
        <v>2.33</v>
      </c>
      <c r="G862" s="483">
        <v>12.48</v>
      </c>
    </row>
    <row r="863" ht="30" spans="1:7">
      <c r="A863" s="479" t="s">
        <v>1558</v>
      </c>
      <c r="B863" s="480">
        <v>102731</v>
      </c>
      <c r="C863" s="481" t="s">
        <v>1560</v>
      </c>
      <c r="D863" s="482" t="s">
        <v>928</v>
      </c>
      <c r="E863" s="483">
        <v>8.76</v>
      </c>
      <c r="F863" s="483">
        <v>1.63</v>
      </c>
      <c r="G863" s="483">
        <v>10.39</v>
      </c>
    </row>
    <row r="864" ht="30" spans="1:7">
      <c r="A864" s="479" t="s">
        <v>1558</v>
      </c>
      <c r="B864" s="480">
        <v>102732</v>
      </c>
      <c r="C864" s="481" t="s">
        <v>1561</v>
      </c>
      <c r="D864" s="482" t="s">
        <v>928</v>
      </c>
      <c r="E864" s="483">
        <v>8.52</v>
      </c>
      <c r="F864" s="483">
        <v>1.07</v>
      </c>
      <c r="G864" s="483">
        <v>9.59</v>
      </c>
    </row>
    <row r="865" ht="30" spans="1:7">
      <c r="A865" s="479" t="s">
        <v>1558</v>
      </c>
      <c r="B865" s="480">
        <v>102733</v>
      </c>
      <c r="C865" s="481" t="s">
        <v>1562</v>
      </c>
      <c r="D865" s="482" t="s">
        <v>928</v>
      </c>
      <c r="E865" s="483">
        <v>9.72</v>
      </c>
      <c r="F865" s="483">
        <v>0.68</v>
      </c>
      <c r="G865" s="483">
        <v>10.4</v>
      </c>
    </row>
    <row r="866" ht="30" spans="1:7">
      <c r="A866" s="479" t="s">
        <v>1558</v>
      </c>
      <c r="B866" s="480">
        <v>102728</v>
      </c>
      <c r="C866" s="481" t="s">
        <v>1563</v>
      </c>
      <c r="D866" s="482" t="s">
        <v>928</v>
      </c>
      <c r="E866" s="483">
        <v>11.23</v>
      </c>
      <c r="F866" s="483">
        <v>4.64</v>
      </c>
      <c r="G866" s="483">
        <v>15.87</v>
      </c>
    </row>
    <row r="867" ht="30" spans="1:7">
      <c r="A867" s="479" t="s">
        <v>1558</v>
      </c>
      <c r="B867" s="480">
        <v>102729</v>
      </c>
      <c r="C867" s="481" t="s">
        <v>1564</v>
      </c>
      <c r="D867" s="482" t="s">
        <v>928</v>
      </c>
      <c r="E867" s="483">
        <v>11.05</v>
      </c>
      <c r="F867" s="483">
        <v>3.25</v>
      </c>
      <c r="G867" s="483">
        <v>14.3</v>
      </c>
    </row>
    <row r="868" ht="30" spans="1:7">
      <c r="A868" s="479" t="s">
        <v>1558</v>
      </c>
      <c r="B868" s="480">
        <v>102734</v>
      </c>
      <c r="C868" s="481" t="s">
        <v>1565</v>
      </c>
      <c r="D868" s="482" t="s">
        <v>928</v>
      </c>
      <c r="E868" s="483">
        <v>11.1</v>
      </c>
      <c r="F868" s="483">
        <v>3.46</v>
      </c>
      <c r="G868" s="483">
        <v>14.56</v>
      </c>
    </row>
    <row r="869" ht="30" spans="1:7">
      <c r="A869" s="479" t="s">
        <v>1558</v>
      </c>
      <c r="B869" s="480">
        <v>102735</v>
      </c>
      <c r="C869" s="481" t="s">
        <v>1566</v>
      </c>
      <c r="D869" s="482" t="s">
        <v>928</v>
      </c>
      <c r="E869" s="483">
        <v>10.83</v>
      </c>
      <c r="F869" s="483">
        <v>2.34</v>
      </c>
      <c r="G869" s="483">
        <v>13.17</v>
      </c>
    </row>
    <row r="870" ht="30" spans="1:7">
      <c r="A870" s="479" t="s">
        <v>1558</v>
      </c>
      <c r="B870" s="480">
        <v>102765</v>
      </c>
      <c r="C870" s="481" t="s">
        <v>1567</v>
      </c>
      <c r="D870" s="482" t="s">
        <v>685</v>
      </c>
      <c r="E870" s="483">
        <v>12158.76</v>
      </c>
      <c r="F870" s="483">
        <v>4517.63</v>
      </c>
      <c r="G870" s="483">
        <v>16676.39</v>
      </c>
    </row>
    <row r="871" ht="30" spans="1:7">
      <c r="A871" s="479" t="s">
        <v>1558</v>
      </c>
      <c r="B871" s="480">
        <v>102795</v>
      </c>
      <c r="C871" s="481" t="s">
        <v>1568</v>
      </c>
      <c r="D871" s="482" t="s">
        <v>685</v>
      </c>
      <c r="E871" s="483">
        <v>27640.17</v>
      </c>
      <c r="F871" s="483">
        <v>7101.11</v>
      </c>
      <c r="G871" s="483">
        <v>34741.28</v>
      </c>
    </row>
    <row r="872" ht="30" spans="1:7">
      <c r="A872" s="479" t="s">
        <v>1558</v>
      </c>
      <c r="B872" s="480">
        <v>102766</v>
      </c>
      <c r="C872" s="481" t="s">
        <v>1569</v>
      </c>
      <c r="D872" s="482" t="s">
        <v>685</v>
      </c>
      <c r="E872" s="483">
        <v>18656.68</v>
      </c>
      <c r="F872" s="483">
        <v>6305.42</v>
      </c>
      <c r="G872" s="483">
        <v>24962.1</v>
      </c>
    </row>
    <row r="873" ht="30" spans="1:7">
      <c r="A873" s="479" t="s">
        <v>1558</v>
      </c>
      <c r="B873" s="480">
        <v>102796</v>
      </c>
      <c r="C873" s="481" t="s">
        <v>1570</v>
      </c>
      <c r="D873" s="482" t="s">
        <v>685</v>
      </c>
      <c r="E873" s="483">
        <v>45080.84</v>
      </c>
      <c r="F873" s="483">
        <v>10788.33</v>
      </c>
      <c r="G873" s="483">
        <v>55869.17</v>
      </c>
    </row>
    <row r="874" ht="30" spans="1:7">
      <c r="A874" s="479" t="s">
        <v>1558</v>
      </c>
      <c r="B874" s="480">
        <v>102767</v>
      </c>
      <c r="C874" s="481" t="s">
        <v>1571</v>
      </c>
      <c r="D874" s="482" t="s">
        <v>685</v>
      </c>
      <c r="E874" s="483">
        <v>26300.03</v>
      </c>
      <c r="F874" s="483">
        <v>8534.44</v>
      </c>
      <c r="G874" s="483">
        <v>34834.47</v>
      </c>
    </row>
    <row r="875" ht="30" spans="1:7">
      <c r="A875" s="479" t="s">
        <v>1558</v>
      </c>
      <c r="B875" s="480">
        <v>102797</v>
      </c>
      <c r="C875" s="481" t="s">
        <v>1572</v>
      </c>
      <c r="D875" s="482" t="s">
        <v>685</v>
      </c>
      <c r="E875" s="483">
        <v>64312.71</v>
      </c>
      <c r="F875" s="483">
        <v>14929.16</v>
      </c>
      <c r="G875" s="483">
        <v>79241.87</v>
      </c>
    </row>
    <row r="876" ht="30" spans="1:7">
      <c r="A876" s="479" t="s">
        <v>1558</v>
      </c>
      <c r="B876" s="480">
        <v>102768</v>
      </c>
      <c r="C876" s="481" t="s">
        <v>1573</v>
      </c>
      <c r="D876" s="482" t="s">
        <v>685</v>
      </c>
      <c r="E876" s="483">
        <v>37325.68</v>
      </c>
      <c r="F876" s="483">
        <v>11023.64</v>
      </c>
      <c r="G876" s="483">
        <v>48349.32</v>
      </c>
    </row>
    <row r="877" ht="30" spans="1:7">
      <c r="A877" s="479" t="s">
        <v>1558</v>
      </c>
      <c r="B877" s="480">
        <v>102798</v>
      </c>
      <c r="C877" s="481" t="s">
        <v>1574</v>
      </c>
      <c r="D877" s="482" t="s">
        <v>685</v>
      </c>
      <c r="E877" s="483">
        <v>78790.56</v>
      </c>
      <c r="F877" s="483">
        <v>17991.85</v>
      </c>
      <c r="G877" s="483">
        <v>96782.41</v>
      </c>
    </row>
    <row r="878" ht="30" spans="1:7">
      <c r="A878" s="479" t="s">
        <v>1558</v>
      </c>
      <c r="B878" s="480">
        <v>102744</v>
      </c>
      <c r="C878" s="481" t="s">
        <v>1575</v>
      </c>
      <c r="D878" s="482" t="s">
        <v>685</v>
      </c>
      <c r="E878" s="483">
        <v>5219.43</v>
      </c>
      <c r="F878" s="483">
        <v>1745.38</v>
      </c>
      <c r="G878" s="483">
        <v>6964.81</v>
      </c>
    </row>
    <row r="879" ht="30" spans="1:7">
      <c r="A879" s="479" t="s">
        <v>1558</v>
      </c>
      <c r="B879" s="480">
        <v>102755</v>
      </c>
      <c r="C879" s="481" t="s">
        <v>1576</v>
      </c>
      <c r="D879" s="482" t="s">
        <v>685</v>
      </c>
      <c r="E879" s="483">
        <v>8203.18</v>
      </c>
      <c r="F879" s="483">
        <v>2532.55</v>
      </c>
      <c r="G879" s="483">
        <v>10735.73</v>
      </c>
    </row>
    <row r="880" ht="30" spans="1:7">
      <c r="A880" s="479" t="s">
        <v>1558</v>
      </c>
      <c r="B880" s="480">
        <v>102782</v>
      </c>
      <c r="C880" s="481" t="s">
        <v>1577</v>
      </c>
      <c r="D880" s="482" t="s">
        <v>685</v>
      </c>
      <c r="E880" s="483">
        <v>13409.46</v>
      </c>
      <c r="F880" s="483">
        <v>3530.23</v>
      </c>
      <c r="G880" s="483">
        <v>16939.69</v>
      </c>
    </row>
    <row r="881" ht="30" spans="1:7">
      <c r="A881" s="479" t="s">
        <v>1558</v>
      </c>
      <c r="B881" s="480">
        <v>102745</v>
      </c>
      <c r="C881" s="481" t="s">
        <v>1578</v>
      </c>
      <c r="D881" s="482" t="s">
        <v>685</v>
      </c>
      <c r="E881" s="483">
        <v>7372.15</v>
      </c>
      <c r="F881" s="483">
        <v>2394.87</v>
      </c>
      <c r="G881" s="483">
        <v>9767.02</v>
      </c>
    </row>
    <row r="882" ht="30" spans="1:7">
      <c r="A882" s="479" t="s">
        <v>1558</v>
      </c>
      <c r="B882" s="480">
        <v>102756</v>
      </c>
      <c r="C882" s="481" t="s">
        <v>1579</v>
      </c>
      <c r="D882" s="482" t="s">
        <v>685</v>
      </c>
      <c r="E882" s="483">
        <v>12255.43</v>
      </c>
      <c r="F882" s="483">
        <v>3644.19</v>
      </c>
      <c r="G882" s="483">
        <v>15899.62</v>
      </c>
    </row>
    <row r="883" ht="30" spans="1:7">
      <c r="A883" s="479" t="s">
        <v>1558</v>
      </c>
      <c r="B883" s="480">
        <v>102783</v>
      </c>
      <c r="C883" s="481" t="s">
        <v>1580</v>
      </c>
      <c r="D883" s="482" t="s">
        <v>685</v>
      </c>
      <c r="E883" s="483">
        <v>17633.2</v>
      </c>
      <c r="F883" s="483">
        <v>4752.47</v>
      </c>
      <c r="G883" s="483">
        <v>22385.67</v>
      </c>
    </row>
    <row r="884" ht="30" spans="1:7">
      <c r="A884" s="479" t="s">
        <v>1558</v>
      </c>
      <c r="B884" s="480">
        <v>102746</v>
      </c>
      <c r="C884" s="481" t="s">
        <v>1581</v>
      </c>
      <c r="D884" s="482" t="s">
        <v>685</v>
      </c>
      <c r="E884" s="483">
        <v>12852.55</v>
      </c>
      <c r="F884" s="483">
        <v>4043.13</v>
      </c>
      <c r="G884" s="483">
        <v>16895.68</v>
      </c>
    </row>
    <row r="885" ht="30" spans="1:7">
      <c r="A885" s="479" t="s">
        <v>1558</v>
      </c>
      <c r="B885" s="480">
        <v>102757</v>
      </c>
      <c r="C885" s="481" t="s">
        <v>1582</v>
      </c>
      <c r="D885" s="482" t="s">
        <v>685</v>
      </c>
      <c r="E885" s="483">
        <v>22943.75</v>
      </c>
      <c r="F885" s="483">
        <v>6569.69</v>
      </c>
      <c r="G885" s="483">
        <v>29513.44</v>
      </c>
    </row>
    <row r="886" ht="30" spans="1:7">
      <c r="A886" s="479" t="s">
        <v>1558</v>
      </c>
      <c r="B886" s="480">
        <v>102784</v>
      </c>
      <c r="C886" s="481" t="s">
        <v>1583</v>
      </c>
      <c r="D886" s="482" t="s">
        <v>685</v>
      </c>
      <c r="E886" s="483">
        <v>29238.19</v>
      </c>
      <c r="F886" s="483">
        <v>5474.13</v>
      </c>
      <c r="G886" s="483">
        <v>34712.32</v>
      </c>
    </row>
    <row r="887" ht="30" spans="1:7">
      <c r="A887" s="479" t="s">
        <v>1558</v>
      </c>
      <c r="B887" s="480">
        <v>102779</v>
      </c>
      <c r="C887" s="481" t="s">
        <v>1584</v>
      </c>
      <c r="D887" s="482" t="s">
        <v>685</v>
      </c>
      <c r="E887" s="483">
        <v>6993.4</v>
      </c>
      <c r="F887" s="483">
        <v>1995.54</v>
      </c>
      <c r="G887" s="483">
        <v>8988.94</v>
      </c>
    </row>
    <row r="888" ht="30" spans="1:7">
      <c r="A888" s="479" t="s">
        <v>1558</v>
      </c>
      <c r="B888" s="480">
        <v>102780</v>
      </c>
      <c r="C888" s="481" t="s">
        <v>1585</v>
      </c>
      <c r="D888" s="482" t="s">
        <v>685</v>
      </c>
      <c r="E888" s="483">
        <v>8054.16</v>
      </c>
      <c r="F888" s="483">
        <v>2296.89</v>
      </c>
      <c r="G888" s="483">
        <v>10351.05</v>
      </c>
    </row>
    <row r="889" ht="30" spans="1:7">
      <c r="A889" s="479" t="s">
        <v>1558</v>
      </c>
      <c r="B889" s="480">
        <v>102743</v>
      </c>
      <c r="C889" s="481" t="s">
        <v>1586</v>
      </c>
      <c r="D889" s="482" t="s">
        <v>685</v>
      </c>
      <c r="E889" s="483">
        <v>3466.06</v>
      </c>
      <c r="F889" s="483">
        <v>1195.12</v>
      </c>
      <c r="G889" s="483">
        <v>4661.18</v>
      </c>
    </row>
    <row r="890" ht="30" spans="1:7">
      <c r="A890" s="479" t="s">
        <v>1558</v>
      </c>
      <c r="B890" s="480">
        <v>102781</v>
      </c>
      <c r="C890" s="481" t="s">
        <v>1587</v>
      </c>
      <c r="D890" s="482" t="s">
        <v>685</v>
      </c>
      <c r="E890" s="483">
        <v>11855.71</v>
      </c>
      <c r="F890" s="483">
        <v>3396.71</v>
      </c>
      <c r="G890" s="483">
        <v>15252.42</v>
      </c>
    </row>
    <row r="891" ht="30" spans="1:7">
      <c r="A891" s="479" t="s">
        <v>1558</v>
      </c>
      <c r="B891" s="480">
        <v>102761</v>
      </c>
      <c r="C891" s="481" t="s">
        <v>1588</v>
      </c>
      <c r="D891" s="482" t="s">
        <v>685</v>
      </c>
      <c r="E891" s="483">
        <v>9740.17</v>
      </c>
      <c r="F891" s="483">
        <v>3644.69</v>
      </c>
      <c r="G891" s="483">
        <v>13384.86</v>
      </c>
    </row>
    <row r="892" ht="30" spans="1:7">
      <c r="A892" s="479" t="s">
        <v>1558</v>
      </c>
      <c r="B892" s="480">
        <v>102791</v>
      </c>
      <c r="C892" s="481" t="s">
        <v>1589</v>
      </c>
      <c r="D892" s="482" t="s">
        <v>685</v>
      </c>
      <c r="E892" s="483">
        <v>25858.43</v>
      </c>
      <c r="F892" s="483">
        <v>6639.28</v>
      </c>
      <c r="G892" s="483">
        <v>32497.71</v>
      </c>
    </row>
    <row r="893" ht="30" spans="1:7">
      <c r="A893" s="479" t="s">
        <v>1558</v>
      </c>
      <c r="B893" s="480">
        <v>102762</v>
      </c>
      <c r="C893" s="481" t="s">
        <v>1590</v>
      </c>
      <c r="D893" s="482" t="s">
        <v>685</v>
      </c>
      <c r="E893" s="483">
        <v>15318.43</v>
      </c>
      <c r="F893" s="483">
        <v>5212.9</v>
      </c>
      <c r="G893" s="483">
        <v>20531.33</v>
      </c>
    </row>
    <row r="894" ht="30" spans="1:7">
      <c r="A894" s="479" t="s">
        <v>1558</v>
      </c>
      <c r="B894" s="480">
        <v>102792</v>
      </c>
      <c r="C894" s="481" t="s">
        <v>1591</v>
      </c>
      <c r="D894" s="482" t="s">
        <v>685</v>
      </c>
      <c r="E894" s="483">
        <v>42484.34</v>
      </c>
      <c r="F894" s="483">
        <v>10251.93</v>
      </c>
      <c r="G894" s="483">
        <v>52736.27</v>
      </c>
    </row>
    <row r="895" ht="30" spans="1:7">
      <c r="A895" s="479" t="s">
        <v>1558</v>
      </c>
      <c r="B895" s="480">
        <v>102763</v>
      </c>
      <c r="C895" s="481" t="s">
        <v>1592</v>
      </c>
      <c r="D895" s="482" t="s">
        <v>685</v>
      </c>
      <c r="E895" s="483">
        <v>21445.24</v>
      </c>
      <c r="F895" s="483">
        <v>7030.7</v>
      </c>
      <c r="G895" s="483">
        <v>28475.94</v>
      </c>
    </row>
    <row r="896" ht="30" spans="1:7">
      <c r="A896" s="479" t="s">
        <v>1558</v>
      </c>
      <c r="B896" s="480">
        <v>102793</v>
      </c>
      <c r="C896" s="481" t="s">
        <v>1593</v>
      </c>
      <c r="D896" s="482" t="s">
        <v>685</v>
      </c>
      <c r="E896" s="483">
        <v>57978.87</v>
      </c>
      <c r="F896" s="483">
        <v>12951.96</v>
      </c>
      <c r="G896" s="483">
        <v>70930.83</v>
      </c>
    </row>
    <row r="897" ht="30" spans="1:7">
      <c r="A897" s="479" t="s">
        <v>1558</v>
      </c>
      <c r="B897" s="480">
        <v>102764</v>
      </c>
      <c r="C897" s="481" t="s">
        <v>1594</v>
      </c>
      <c r="D897" s="482" t="s">
        <v>685</v>
      </c>
      <c r="E897" s="483">
        <v>30707.37</v>
      </c>
      <c r="F897" s="483">
        <v>9182.68</v>
      </c>
      <c r="G897" s="483">
        <v>39890.05</v>
      </c>
    </row>
    <row r="898" ht="30" spans="1:7">
      <c r="A898" s="479" t="s">
        <v>1558</v>
      </c>
      <c r="B898" s="480">
        <v>102794</v>
      </c>
      <c r="C898" s="481" t="s">
        <v>1595</v>
      </c>
      <c r="D898" s="482" t="s">
        <v>685</v>
      </c>
      <c r="E898" s="483">
        <v>83175.85</v>
      </c>
      <c r="F898" s="483">
        <v>18134.56</v>
      </c>
      <c r="G898" s="483">
        <v>101310.41</v>
      </c>
    </row>
    <row r="899" ht="30" spans="1:7">
      <c r="A899" s="479" t="s">
        <v>1558</v>
      </c>
      <c r="B899" s="480">
        <v>102740</v>
      </c>
      <c r="C899" s="481" t="s">
        <v>1596</v>
      </c>
      <c r="D899" s="482" t="s">
        <v>685</v>
      </c>
      <c r="E899" s="483">
        <v>4294.83</v>
      </c>
      <c r="F899" s="483">
        <v>1449.22</v>
      </c>
      <c r="G899" s="483">
        <v>5744.05</v>
      </c>
    </row>
    <row r="900" ht="30" spans="1:7">
      <c r="A900" s="479" t="s">
        <v>1558</v>
      </c>
      <c r="B900" s="480">
        <v>102752</v>
      </c>
      <c r="C900" s="481" t="s">
        <v>1597</v>
      </c>
      <c r="D900" s="482" t="s">
        <v>685</v>
      </c>
      <c r="E900" s="483">
        <v>5836.4</v>
      </c>
      <c r="F900" s="483">
        <v>1858.26</v>
      </c>
      <c r="G900" s="483">
        <v>7694.66</v>
      </c>
    </row>
    <row r="901" ht="30" spans="1:7">
      <c r="A901" s="479" t="s">
        <v>1558</v>
      </c>
      <c r="B901" s="480">
        <v>102776</v>
      </c>
      <c r="C901" s="481" t="s">
        <v>1598</v>
      </c>
      <c r="D901" s="482" t="s">
        <v>685</v>
      </c>
      <c r="E901" s="483">
        <v>10373.63</v>
      </c>
      <c r="F901" s="483">
        <v>2972.09</v>
      </c>
      <c r="G901" s="483">
        <v>13345.72</v>
      </c>
    </row>
    <row r="902" ht="30" spans="1:7">
      <c r="A902" s="479" t="s">
        <v>1558</v>
      </c>
      <c r="B902" s="480">
        <v>102741</v>
      </c>
      <c r="C902" s="481" t="s">
        <v>1599</v>
      </c>
      <c r="D902" s="482" t="s">
        <v>685</v>
      </c>
      <c r="E902" s="483">
        <v>6058.28</v>
      </c>
      <c r="F902" s="483">
        <v>1987.24</v>
      </c>
      <c r="G902" s="483">
        <v>8045.52</v>
      </c>
    </row>
    <row r="903" ht="30" spans="1:7">
      <c r="A903" s="479" t="s">
        <v>1558</v>
      </c>
      <c r="B903" s="480">
        <v>102753</v>
      </c>
      <c r="C903" s="481" t="s">
        <v>1600</v>
      </c>
      <c r="D903" s="482" t="s">
        <v>685</v>
      </c>
      <c r="E903" s="483">
        <v>8691.98</v>
      </c>
      <c r="F903" s="483">
        <v>2668.59</v>
      </c>
      <c r="G903" s="483">
        <v>11360.57</v>
      </c>
    </row>
    <row r="904" ht="30" spans="1:7">
      <c r="A904" s="479" t="s">
        <v>1558</v>
      </c>
      <c r="B904" s="480">
        <v>102777</v>
      </c>
      <c r="C904" s="481" t="s">
        <v>1601</v>
      </c>
      <c r="D904" s="482" t="s">
        <v>685</v>
      </c>
      <c r="E904" s="483">
        <v>15657.49</v>
      </c>
      <c r="F904" s="483">
        <v>4496.31</v>
      </c>
      <c r="G904" s="483">
        <v>20153.8</v>
      </c>
    </row>
    <row r="905" ht="30" spans="1:7">
      <c r="A905" s="479" t="s">
        <v>1558</v>
      </c>
      <c r="B905" s="480">
        <v>102742</v>
      </c>
      <c r="C905" s="481" t="s">
        <v>1602</v>
      </c>
      <c r="D905" s="482" t="s">
        <v>685</v>
      </c>
      <c r="E905" s="483">
        <v>10545.42</v>
      </c>
      <c r="F905" s="483">
        <v>3357.57</v>
      </c>
      <c r="G905" s="483">
        <v>13902.99</v>
      </c>
    </row>
    <row r="906" ht="30" spans="1:7">
      <c r="A906" s="479" t="s">
        <v>1558</v>
      </c>
      <c r="B906" s="480">
        <v>102754</v>
      </c>
      <c r="C906" s="481" t="s">
        <v>1603</v>
      </c>
      <c r="D906" s="482" t="s">
        <v>685</v>
      </c>
      <c r="E906" s="483">
        <v>16630.48</v>
      </c>
      <c r="F906" s="483">
        <v>4919.96</v>
      </c>
      <c r="G906" s="483">
        <v>21550.44</v>
      </c>
    </row>
    <row r="907" ht="30" spans="1:7">
      <c r="A907" s="479" t="s">
        <v>1558</v>
      </c>
      <c r="B907" s="480">
        <v>102778</v>
      </c>
      <c r="C907" s="481" t="s">
        <v>1604</v>
      </c>
      <c r="D907" s="482" t="s">
        <v>685</v>
      </c>
      <c r="E907" s="483">
        <v>24711.71</v>
      </c>
      <c r="F907" s="483">
        <v>5147.77</v>
      </c>
      <c r="G907" s="483">
        <v>29859.48</v>
      </c>
    </row>
    <row r="908" ht="30" spans="1:7">
      <c r="A908" s="479" t="s">
        <v>1558</v>
      </c>
      <c r="B908" s="480">
        <v>102737</v>
      </c>
      <c r="C908" s="481" t="s">
        <v>1605</v>
      </c>
      <c r="D908" s="482" t="s">
        <v>685</v>
      </c>
      <c r="E908" s="483">
        <v>817.79</v>
      </c>
      <c r="F908" s="483">
        <v>309.72</v>
      </c>
      <c r="G908" s="483">
        <v>1127.51</v>
      </c>
    </row>
    <row r="909" ht="30" spans="1:7">
      <c r="A909" s="479" t="s">
        <v>1558</v>
      </c>
      <c r="B909" s="480">
        <v>102773</v>
      </c>
      <c r="C909" s="481" t="s">
        <v>1606</v>
      </c>
      <c r="D909" s="482" t="s">
        <v>685</v>
      </c>
      <c r="E909" s="483">
        <v>6993.4</v>
      </c>
      <c r="F909" s="483">
        <v>1995.54</v>
      </c>
      <c r="G909" s="483">
        <v>8988.94</v>
      </c>
    </row>
    <row r="910" ht="30" spans="1:7">
      <c r="A910" s="479" t="s">
        <v>1558</v>
      </c>
      <c r="B910" s="480">
        <v>102738</v>
      </c>
      <c r="C910" s="481" t="s">
        <v>1607</v>
      </c>
      <c r="D910" s="482" t="s">
        <v>685</v>
      </c>
      <c r="E910" s="483">
        <v>1693.9</v>
      </c>
      <c r="F910" s="483">
        <v>606.02</v>
      </c>
      <c r="G910" s="483">
        <v>2299.92</v>
      </c>
    </row>
    <row r="911" ht="30" spans="1:7">
      <c r="A911" s="479" t="s">
        <v>1558</v>
      </c>
      <c r="B911" s="480">
        <v>102750</v>
      </c>
      <c r="C911" s="481" t="s">
        <v>1608</v>
      </c>
      <c r="D911" s="482" t="s">
        <v>685</v>
      </c>
      <c r="E911" s="483">
        <v>2073.6</v>
      </c>
      <c r="F911" s="483">
        <v>726.66</v>
      </c>
      <c r="G911" s="483">
        <v>2800.26</v>
      </c>
    </row>
    <row r="912" ht="30" spans="1:7">
      <c r="A912" s="479" t="s">
        <v>1558</v>
      </c>
      <c r="B912" s="480">
        <v>102774</v>
      </c>
      <c r="C912" s="481" t="s">
        <v>1609</v>
      </c>
      <c r="D912" s="482" t="s">
        <v>685</v>
      </c>
      <c r="E912" s="483">
        <v>6993.4</v>
      </c>
      <c r="F912" s="483">
        <v>1995.54</v>
      </c>
      <c r="G912" s="483">
        <v>8988.94</v>
      </c>
    </row>
    <row r="913" ht="30" spans="1:7">
      <c r="A913" s="479" t="s">
        <v>1558</v>
      </c>
      <c r="B913" s="480">
        <v>102739</v>
      </c>
      <c r="C913" s="481" t="s">
        <v>1610</v>
      </c>
      <c r="D913" s="482" t="s">
        <v>685</v>
      </c>
      <c r="E913" s="483">
        <v>2850.51</v>
      </c>
      <c r="F913" s="483">
        <v>990.62</v>
      </c>
      <c r="G913" s="483">
        <v>3841.13</v>
      </c>
    </row>
    <row r="914" ht="30" spans="1:7">
      <c r="A914" s="479" t="s">
        <v>1558</v>
      </c>
      <c r="B914" s="480">
        <v>102751</v>
      </c>
      <c r="C914" s="481" t="s">
        <v>1611</v>
      </c>
      <c r="D914" s="482" t="s">
        <v>685</v>
      </c>
      <c r="E914" s="483">
        <v>3637.32</v>
      </c>
      <c r="F914" s="483">
        <v>1207.26</v>
      </c>
      <c r="G914" s="483">
        <v>4844.58</v>
      </c>
    </row>
    <row r="915" ht="30" spans="1:7">
      <c r="A915" s="479" t="s">
        <v>1558</v>
      </c>
      <c r="B915" s="480">
        <v>102775</v>
      </c>
      <c r="C915" s="481" t="s">
        <v>1612</v>
      </c>
      <c r="D915" s="482" t="s">
        <v>685</v>
      </c>
      <c r="E915" s="483">
        <v>10373.63</v>
      </c>
      <c r="F915" s="483">
        <v>2972.09</v>
      </c>
      <c r="G915" s="483">
        <v>13345.72</v>
      </c>
    </row>
    <row r="916" ht="30" spans="1:7">
      <c r="A916" s="479" t="s">
        <v>1558</v>
      </c>
      <c r="B916" s="480">
        <v>102769</v>
      </c>
      <c r="C916" s="481" t="s">
        <v>1613</v>
      </c>
      <c r="D916" s="482" t="s">
        <v>685</v>
      </c>
      <c r="E916" s="483">
        <v>14165.57</v>
      </c>
      <c r="F916" s="483">
        <v>5112.56</v>
      </c>
      <c r="G916" s="483">
        <v>19278.13</v>
      </c>
    </row>
    <row r="917" ht="30" spans="1:7">
      <c r="A917" s="479" t="s">
        <v>1558</v>
      </c>
      <c r="B917" s="480">
        <v>102799</v>
      </c>
      <c r="C917" s="481" t="s">
        <v>1614</v>
      </c>
      <c r="D917" s="482" t="s">
        <v>685</v>
      </c>
      <c r="E917" s="483">
        <v>28203.69</v>
      </c>
      <c r="F917" s="483">
        <v>7263.72</v>
      </c>
      <c r="G917" s="483">
        <v>35467.41</v>
      </c>
    </row>
    <row r="918" ht="30" spans="1:7">
      <c r="A918" s="479" t="s">
        <v>1558</v>
      </c>
      <c r="B918" s="480">
        <v>102770</v>
      </c>
      <c r="C918" s="481" t="s">
        <v>1615</v>
      </c>
      <c r="D918" s="482" t="s">
        <v>685</v>
      </c>
      <c r="E918" s="483">
        <v>22042.23</v>
      </c>
      <c r="F918" s="483">
        <v>7402.36</v>
      </c>
      <c r="G918" s="483">
        <v>29444.59</v>
      </c>
    </row>
    <row r="919" ht="30" spans="1:7">
      <c r="A919" s="479" t="s">
        <v>1558</v>
      </c>
      <c r="B919" s="480">
        <v>102800</v>
      </c>
      <c r="C919" s="481" t="s">
        <v>1616</v>
      </c>
      <c r="D919" s="482" t="s">
        <v>685</v>
      </c>
      <c r="E919" s="483">
        <v>49498.29</v>
      </c>
      <c r="F919" s="483">
        <v>11891.13</v>
      </c>
      <c r="G919" s="483">
        <v>61389.42</v>
      </c>
    </row>
    <row r="920" ht="30" spans="1:7">
      <c r="A920" s="479" t="s">
        <v>1558</v>
      </c>
      <c r="B920" s="480">
        <v>102771</v>
      </c>
      <c r="C920" s="481" t="s">
        <v>1617</v>
      </c>
      <c r="D920" s="482" t="s">
        <v>685</v>
      </c>
      <c r="E920" s="483">
        <v>31058.26</v>
      </c>
      <c r="F920" s="483">
        <v>10013.22</v>
      </c>
      <c r="G920" s="483">
        <v>41071.48</v>
      </c>
    </row>
    <row r="921" ht="30" spans="1:7">
      <c r="A921" s="479" t="s">
        <v>1558</v>
      </c>
      <c r="B921" s="480">
        <v>102801</v>
      </c>
      <c r="C921" s="481" t="s">
        <v>1618</v>
      </c>
      <c r="D921" s="482" t="s">
        <v>685</v>
      </c>
      <c r="E921" s="483">
        <v>69842.23</v>
      </c>
      <c r="F921" s="483">
        <v>16117.43</v>
      </c>
      <c r="G921" s="483">
        <v>85959.66</v>
      </c>
    </row>
    <row r="922" ht="30" spans="1:7">
      <c r="A922" s="479" t="s">
        <v>1558</v>
      </c>
      <c r="B922" s="480">
        <v>102772</v>
      </c>
      <c r="C922" s="481" t="s">
        <v>1619</v>
      </c>
      <c r="D922" s="482" t="s">
        <v>685</v>
      </c>
      <c r="E922" s="483">
        <v>44424.43</v>
      </c>
      <c r="F922" s="483">
        <v>12941.82</v>
      </c>
      <c r="G922" s="483">
        <v>57366.25</v>
      </c>
    </row>
    <row r="923" ht="30" spans="1:7">
      <c r="A923" s="479" t="s">
        <v>1558</v>
      </c>
      <c r="B923" s="480">
        <v>102802</v>
      </c>
      <c r="C923" s="481" t="s">
        <v>1620</v>
      </c>
      <c r="D923" s="482" t="s">
        <v>685</v>
      </c>
      <c r="E923" s="483">
        <v>83812.5</v>
      </c>
      <c r="F923" s="483">
        <v>19163.9</v>
      </c>
      <c r="G923" s="483">
        <v>102976.4</v>
      </c>
    </row>
    <row r="924" ht="30" spans="1:7">
      <c r="A924" s="479" t="s">
        <v>1558</v>
      </c>
      <c r="B924" s="480">
        <v>102747</v>
      </c>
      <c r="C924" s="481" t="s">
        <v>1621</v>
      </c>
      <c r="D924" s="482" t="s">
        <v>685</v>
      </c>
      <c r="E924" s="483">
        <v>6504.84</v>
      </c>
      <c r="F924" s="483">
        <v>2140.61</v>
      </c>
      <c r="G924" s="483">
        <v>8645.45</v>
      </c>
    </row>
    <row r="925" ht="30" spans="1:7">
      <c r="A925" s="479" t="s">
        <v>1558</v>
      </c>
      <c r="B925" s="480">
        <v>102758</v>
      </c>
      <c r="C925" s="481" t="s">
        <v>1622</v>
      </c>
      <c r="D925" s="482" t="s">
        <v>685</v>
      </c>
      <c r="E925" s="483">
        <v>10581.16</v>
      </c>
      <c r="F925" s="483">
        <v>3210.75</v>
      </c>
      <c r="G925" s="483">
        <v>13791.91</v>
      </c>
    </row>
    <row r="926" ht="30" spans="1:7">
      <c r="A926" s="479" t="s">
        <v>1558</v>
      </c>
      <c r="B926" s="480">
        <v>102788</v>
      </c>
      <c r="C926" s="481" t="s">
        <v>1623</v>
      </c>
      <c r="D926" s="482" t="s">
        <v>685</v>
      </c>
      <c r="E926" s="483">
        <v>14974.59</v>
      </c>
      <c r="F926" s="483">
        <v>3611.22</v>
      </c>
      <c r="G926" s="483">
        <v>18585.81</v>
      </c>
    </row>
    <row r="927" ht="30" spans="1:7">
      <c r="A927" s="479" t="s">
        <v>1558</v>
      </c>
      <c r="B927" s="480">
        <v>102748</v>
      </c>
      <c r="C927" s="481" t="s">
        <v>1624</v>
      </c>
      <c r="D927" s="482" t="s">
        <v>685</v>
      </c>
      <c r="E927" s="483">
        <v>9145.78</v>
      </c>
      <c r="F927" s="483">
        <v>2926.26</v>
      </c>
      <c r="G927" s="483">
        <v>12072.04</v>
      </c>
    </row>
    <row r="928" ht="30" spans="1:7">
      <c r="A928" s="479" t="s">
        <v>1558</v>
      </c>
      <c r="B928" s="480">
        <v>102759</v>
      </c>
      <c r="C928" s="481" t="s">
        <v>1625</v>
      </c>
      <c r="D928" s="482" t="s">
        <v>685</v>
      </c>
      <c r="E928" s="483">
        <v>15835.21</v>
      </c>
      <c r="F928" s="483">
        <v>4626.35</v>
      </c>
      <c r="G928" s="483">
        <v>20461.56</v>
      </c>
    </row>
    <row r="929" ht="30" spans="1:7">
      <c r="A929" s="479" t="s">
        <v>1558</v>
      </c>
      <c r="B929" s="480">
        <v>102789</v>
      </c>
      <c r="C929" s="481" t="s">
        <v>1626</v>
      </c>
      <c r="D929" s="482" t="s">
        <v>685</v>
      </c>
      <c r="E929" s="483">
        <v>19686.62</v>
      </c>
      <c r="F929" s="483">
        <v>4684.04</v>
      </c>
      <c r="G929" s="483">
        <v>24370.66</v>
      </c>
    </row>
    <row r="930" ht="30" spans="1:7">
      <c r="A930" s="479" t="s">
        <v>1558</v>
      </c>
      <c r="B930" s="480">
        <v>102749</v>
      </c>
      <c r="C930" s="481" t="s">
        <v>1627</v>
      </c>
      <c r="D930" s="482" t="s">
        <v>685</v>
      </c>
      <c r="E930" s="483">
        <v>15791.92</v>
      </c>
      <c r="F930" s="483">
        <v>4891.66</v>
      </c>
      <c r="G930" s="483">
        <v>20683.58</v>
      </c>
    </row>
    <row r="931" ht="30" spans="1:7">
      <c r="A931" s="479" t="s">
        <v>1558</v>
      </c>
      <c r="B931" s="480">
        <v>102760</v>
      </c>
      <c r="C931" s="481" t="s">
        <v>1628</v>
      </c>
      <c r="D931" s="482" t="s">
        <v>685</v>
      </c>
      <c r="E931" s="483">
        <v>29367.78</v>
      </c>
      <c r="F931" s="483">
        <v>8263.92</v>
      </c>
      <c r="G931" s="483">
        <v>37631.7</v>
      </c>
    </row>
    <row r="932" ht="30" spans="1:7">
      <c r="A932" s="479" t="s">
        <v>1558</v>
      </c>
      <c r="B932" s="480">
        <v>102790</v>
      </c>
      <c r="C932" s="481" t="s">
        <v>1629</v>
      </c>
      <c r="D932" s="482" t="s">
        <v>685</v>
      </c>
      <c r="E932" s="483">
        <v>33549.14</v>
      </c>
      <c r="F932" s="483">
        <v>6701.77</v>
      </c>
      <c r="G932" s="483">
        <v>40250.91</v>
      </c>
    </row>
    <row r="933" ht="30" spans="1:7">
      <c r="A933" s="479" t="s">
        <v>1558</v>
      </c>
      <c r="B933" s="480">
        <v>102785</v>
      </c>
      <c r="C933" s="481" t="s">
        <v>1630</v>
      </c>
      <c r="D933" s="482" t="s">
        <v>685</v>
      </c>
      <c r="E933" s="483">
        <v>8054.16</v>
      </c>
      <c r="F933" s="483">
        <v>2296.89</v>
      </c>
      <c r="G933" s="483">
        <v>10351.05</v>
      </c>
    </row>
    <row r="934" ht="30" spans="1:7">
      <c r="A934" s="479" t="s">
        <v>1558</v>
      </c>
      <c r="B934" s="480">
        <v>102786</v>
      </c>
      <c r="C934" s="481" t="s">
        <v>1631</v>
      </c>
      <c r="D934" s="482" t="s">
        <v>685</v>
      </c>
      <c r="E934" s="483">
        <v>9184.64</v>
      </c>
      <c r="F934" s="483">
        <v>2309.08</v>
      </c>
      <c r="G934" s="483">
        <v>11493.72</v>
      </c>
    </row>
    <row r="935" ht="30" spans="1:7">
      <c r="A935" s="479" t="s">
        <v>1558</v>
      </c>
      <c r="B935" s="480">
        <v>102787</v>
      </c>
      <c r="C935" s="481" t="s">
        <v>1632</v>
      </c>
      <c r="D935" s="482" t="s">
        <v>685</v>
      </c>
      <c r="E935" s="483">
        <v>13409.46</v>
      </c>
      <c r="F935" s="483">
        <v>3530.23</v>
      </c>
      <c r="G935" s="483">
        <v>16939.69</v>
      </c>
    </row>
    <row r="936" ht="30" spans="1:7">
      <c r="A936" s="479" t="s">
        <v>1558</v>
      </c>
      <c r="B936" s="480">
        <v>102736</v>
      </c>
      <c r="C936" s="481" t="s">
        <v>1633</v>
      </c>
      <c r="D936" s="482" t="s">
        <v>769</v>
      </c>
      <c r="E936" s="483">
        <v>554.34</v>
      </c>
      <c r="F936" s="483">
        <v>43.97</v>
      </c>
      <c r="G936" s="483">
        <v>598.31</v>
      </c>
    </row>
    <row r="937" ht="30" spans="1:7">
      <c r="A937" s="479" t="s">
        <v>1558</v>
      </c>
      <c r="B937" s="480">
        <v>102727</v>
      </c>
      <c r="C937" s="481" t="s">
        <v>1634</v>
      </c>
      <c r="D937" s="482" t="s">
        <v>683</v>
      </c>
      <c r="E937" s="483">
        <v>61.6</v>
      </c>
      <c r="F937" s="483">
        <v>44.93</v>
      </c>
      <c r="G937" s="483">
        <v>106.53</v>
      </c>
    </row>
    <row r="938" ht="75" spans="1:7">
      <c r="A938" s="479" t="s">
        <v>1635</v>
      </c>
      <c r="B938" s="480">
        <v>102112</v>
      </c>
      <c r="C938" s="481" t="s">
        <v>1636</v>
      </c>
      <c r="D938" s="482" t="s">
        <v>685</v>
      </c>
      <c r="E938" s="483">
        <v>54.5</v>
      </c>
      <c r="F938" s="483">
        <v>130.67</v>
      </c>
      <c r="G938" s="483">
        <v>185.17</v>
      </c>
    </row>
    <row r="939" ht="75" spans="1:7">
      <c r="A939" s="479" t="s">
        <v>1635</v>
      </c>
      <c r="B939" s="480">
        <v>102111</v>
      </c>
      <c r="C939" s="481" t="s">
        <v>1637</v>
      </c>
      <c r="D939" s="482" t="s">
        <v>685</v>
      </c>
      <c r="E939" s="483">
        <v>848.18</v>
      </c>
      <c r="F939" s="483">
        <v>130.67</v>
      </c>
      <c r="G939" s="483">
        <v>978.85</v>
      </c>
    </row>
    <row r="940" ht="75" spans="1:7">
      <c r="A940" s="479" t="s">
        <v>1635</v>
      </c>
      <c r="B940" s="480">
        <v>102114</v>
      </c>
      <c r="C940" s="481" t="s">
        <v>1638</v>
      </c>
      <c r="D940" s="482" t="s">
        <v>685</v>
      </c>
      <c r="E940" s="483">
        <v>55.75</v>
      </c>
      <c r="F940" s="483">
        <v>134.17</v>
      </c>
      <c r="G940" s="483">
        <v>189.92</v>
      </c>
    </row>
    <row r="941" ht="75" spans="1:7">
      <c r="A941" s="479" t="s">
        <v>1635</v>
      </c>
      <c r="B941" s="480">
        <v>102113</v>
      </c>
      <c r="C941" s="481" t="s">
        <v>1639</v>
      </c>
      <c r="D941" s="482" t="s">
        <v>685</v>
      </c>
      <c r="E941" s="483">
        <v>1393.66</v>
      </c>
      <c r="F941" s="483">
        <v>134.14</v>
      </c>
      <c r="G941" s="483">
        <v>1527.8</v>
      </c>
    </row>
    <row r="942" ht="75" spans="1:7">
      <c r="A942" s="479" t="s">
        <v>1635</v>
      </c>
      <c r="B942" s="480">
        <v>102117</v>
      </c>
      <c r="C942" s="481" t="s">
        <v>1640</v>
      </c>
      <c r="D942" s="482" t="s">
        <v>685</v>
      </c>
      <c r="E942" s="483">
        <v>57.24</v>
      </c>
      <c r="F942" s="483">
        <v>138.44</v>
      </c>
      <c r="G942" s="483">
        <v>195.68</v>
      </c>
    </row>
    <row r="943" ht="75" spans="1:7">
      <c r="A943" s="479" t="s">
        <v>1635</v>
      </c>
      <c r="B943" s="480">
        <v>102116</v>
      </c>
      <c r="C943" s="481" t="s">
        <v>1641</v>
      </c>
      <c r="D943" s="482" t="s">
        <v>685</v>
      </c>
      <c r="E943" s="483">
        <v>1491.52</v>
      </c>
      <c r="F943" s="483">
        <v>138.37</v>
      </c>
      <c r="G943" s="483">
        <v>1629.89</v>
      </c>
    </row>
    <row r="944" ht="75" spans="1:7">
      <c r="A944" s="479" t="s">
        <v>1635</v>
      </c>
      <c r="B944" s="480">
        <v>102115</v>
      </c>
      <c r="C944" s="481" t="s">
        <v>1642</v>
      </c>
      <c r="D944" s="482" t="s">
        <v>685</v>
      </c>
      <c r="E944" s="483">
        <v>2455.93</v>
      </c>
      <c r="F944" s="483">
        <v>191.4</v>
      </c>
      <c r="G944" s="483">
        <v>2647.33</v>
      </c>
    </row>
    <row r="945" ht="75" spans="1:7">
      <c r="A945" s="479" t="s">
        <v>1635</v>
      </c>
      <c r="B945" s="480">
        <v>102123</v>
      </c>
      <c r="C945" s="481" t="s">
        <v>1643</v>
      </c>
      <c r="D945" s="482" t="s">
        <v>685</v>
      </c>
      <c r="E945" s="483">
        <v>76.03</v>
      </c>
      <c r="F945" s="483">
        <v>191.27</v>
      </c>
      <c r="G945" s="483">
        <v>267.3</v>
      </c>
    </row>
    <row r="946" ht="75" spans="1:7">
      <c r="A946" s="479" t="s">
        <v>1635</v>
      </c>
      <c r="B946" s="480">
        <v>102122</v>
      </c>
      <c r="C946" s="481" t="s">
        <v>1644</v>
      </c>
      <c r="D946" s="482" t="s">
        <v>685</v>
      </c>
      <c r="E946" s="483">
        <v>7133.96</v>
      </c>
      <c r="F946" s="483">
        <v>191.18</v>
      </c>
      <c r="G946" s="483">
        <v>7325.14</v>
      </c>
    </row>
    <row r="947" ht="75" spans="1:7">
      <c r="A947" s="479" t="s">
        <v>1635</v>
      </c>
      <c r="B947" s="480">
        <v>102119</v>
      </c>
      <c r="C947" s="481" t="s">
        <v>1645</v>
      </c>
      <c r="D947" s="482" t="s">
        <v>685</v>
      </c>
      <c r="E947" s="483">
        <v>58.55</v>
      </c>
      <c r="F947" s="483">
        <v>142.1</v>
      </c>
      <c r="G947" s="483">
        <v>200.65</v>
      </c>
    </row>
    <row r="948" ht="75" spans="1:7">
      <c r="A948" s="479" t="s">
        <v>1635</v>
      </c>
      <c r="B948" s="480">
        <v>102118</v>
      </c>
      <c r="C948" s="481" t="s">
        <v>1646</v>
      </c>
      <c r="D948" s="482" t="s">
        <v>685</v>
      </c>
      <c r="E948" s="483">
        <v>2059.81</v>
      </c>
      <c r="F948" s="483">
        <v>142.01</v>
      </c>
      <c r="G948" s="483">
        <v>2201.82</v>
      </c>
    </row>
    <row r="949" ht="75" spans="1:7">
      <c r="A949" s="479" t="s">
        <v>1635</v>
      </c>
      <c r="B949" s="480">
        <v>102137</v>
      </c>
      <c r="C949" s="481" t="s">
        <v>1647</v>
      </c>
      <c r="D949" s="482" t="s">
        <v>685</v>
      </c>
      <c r="E949" s="483">
        <v>57.94</v>
      </c>
      <c r="F949" s="483">
        <v>31.36</v>
      </c>
      <c r="G949" s="483">
        <v>89.3</v>
      </c>
    </row>
    <row r="950" ht="75" spans="1:7">
      <c r="A950" s="479" t="s">
        <v>1635</v>
      </c>
      <c r="B950" s="480">
        <v>102136</v>
      </c>
      <c r="C950" s="481" t="s">
        <v>1648</v>
      </c>
      <c r="D950" s="482" t="s">
        <v>685</v>
      </c>
      <c r="E950" s="483">
        <v>26.78</v>
      </c>
      <c r="F950" s="483">
        <v>69.54</v>
      </c>
      <c r="G950" s="483">
        <v>96.32</v>
      </c>
    </row>
    <row r="951" ht="75" spans="1:7">
      <c r="A951" s="479" t="s">
        <v>1635</v>
      </c>
      <c r="B951" s="480">
        <v>102121</v>
      </c>
      <c r="C951" s="481" t="s">
        <v>1649</v>
      </c>
      <c r="D951" s="482" t="s">
        <v>685</v>
      </c>
      <c r="E951" s="483">
        <v>72.15</v>
      </c>
      <c r="F951" s="483">
        <v>180.38</v>
      </c>
      <c r="G951" s="483">
        <v>252.53</v>
      </c>
    </row>
    <row r="952" ht="75" spans="1:7">
      <c r="A952" s="479" t="s">
        <v>1635</v>
      </c>
      <c r="B952" s="480">
        <v>102138</v>
      </c>
      <c r="C952" s="481" t="s">
        <v>1650</v>
      </c>
      <c r="D952" s="482" t="s">
        <v>685</v>
      </c>
      <c r="E952" s="483">
        <v>82.31</v>
      </c>
      <c r="F952" s="483">
        <v>209.04</v>
      </c>
      <c r="G952" s="483">
        <v>291.35</v>
      </c>
    </row>
    <row r="953" ht="30" spans="1:7">
      <c r="A953" s="479" t="s">
        <v>1651</v>
      </c>
      <c r="B953" s="480">
        <v>101801</v>
      </c>
      <c r="C953" s="481" t="s">
        <v>1652</v>
      </c>
      <c r="D953" s="482" t="s">
        <v>685</v>
      </c>
      <c r="E953" s="483">
        <v>870.52</v>
      </c>
      <c r="F953" s="483">
        <v>309.52</v>
      </c>
      <c r="G953" s="483">
        <v>1180.04</v>
      </c>
    </row>
    <row r="954" ht="30" spans="1:7">
      <c r="A954" s="479" t="s">
        <v>1651</v>
      </c>
      <c r="B954" s="480">
        <v>101800</v>
      </c>
      <c r="C954" s="481" t="s">
        <v>1653</v>
      </c>
      <c r="D954" s="482" t="s">
        <v>685</v>
      </c>
      <c r="E954" s="483">
        <v>1138.4</v>
      </c>
      <c r="F954" s="483">
        <v>498.64</v>
      </c>
      <c r="G954" s="483">
        <v>1637.04</v>
      </c>
    </row>
    <row r="955" ht="30" spans="1:7">
      <c r="A955" s="479" t="s">
        <v>1651</v>
      </c>
      <c r="B955" s="480">
        <v>98108</v>
      </c>
      <c r="C955" s="481" t="s">
        <v>1654</v>
      </c>
      <c r="D955" s="482" t="s">
        <v>685</v>
      </c>
      <c r="E955" s="483">
        <v>286.48</v>
      </c>
      <c r="F955" s="483">
        <v>274.8</v>
      </c>
      <c r="G955" s="483">
        <v>561.28</v>
      </c>
    </row>
    <row r="956" ht="30" spans="1:7">
      <c r="A956" s="479" t="s">
        <v>1651</v>
      </c>
      <c r="B956" s="480">
        <v>98105</v>
      </c>
      <c r="C956" s="481" t="s">
        <v>1655</v>
      </c>
      <c r="D956" s="482" t="s">
        <v>685</v>
      </c>
      <c r="E956" s="483">
        <v>372.78</v>
      </c>
      <c r="F956" s="483">
        <v>362.04</v>
      </c>
      <c r="G956" s="483">
        <v>734.82</v>
      </c>
    </row>
    <row r="957" ht="45" spans="1:7">
      <c r="A957" s="479" t="s">
        <v>1651</v>
      </c>
      <c r="B957" s="480">
        <v>98109</v>
      </c>
      <c r="C957" s="481" t="s">
        <v>1656</v>
      </c>
      <c r="D957" s="482" t="s">
        <v>685</v>
      </c>
      <c r="E957" s="483">
        <v>466.4</v>
      </c>
      <c r="F957" s="483">
        <v>443.64</v>
      </c>
      <c r="G957" s="483">
        <v>910.04</v>
      </c>
    </row>
    <row r="958" ht="45" spans="1:7">
      <c r="A958" s="479" t="s">
        <v>1651</v>
      </c>
      <c r="B958" s="480">
        <v>98106</v>
      </c>
      <c r="C958" s="481" t="s">
        <v>1657</v>
      </c>
      <c r="D958" s="482" t="s">
        <v>685</v>
      </c>
      <c r="E958" s="483">
        <v>616.35</v>
      </c>
      <c r="F958" s="483">
        <v>594.3</v>
      </c>
      <c r="G958" s="483">
        <v>1210.65</v>
      </c>
    </row>
    <row r="959" ht="30" spans="1:7">
      <c r="A959" s="479" t="s">
        <v>1651</v>
      </c>
      <c r="B959" s="480">
        <v>98110</v>
      </c>
      <c r="C959" s="481" t="s">
        <v>1658</v>
      </c>
      <c r="D959" s="482" t="s">
        <v>685</v>
      </c>
      <c r="E959" s="483">
        <v>373.03</v>
      </c>
      <c r="F959" s="483">
        <v>13.85</v>
      </c>
      <c r="G959" s="483">
        <v>386.88</v>
      </c>
    </row>
    <row r="960" ht="30" spans="1:7">
      <c r="A960" s="479" t="s">
        <v>1651</v>
      </c>
      <c r="B960" s="480">
        <v>98107</v>
      </c>
      <c r="C960" s="481" t="s">
        <v>1659</v>
      </c>
      <c r="D960" s="482" t="s">
        <v>685</v>
      </c>
      <c r="E960" s="483">
        <v>161.77</v>
      </c>
      <c r="F960" s="483">
        <v>151.37</v>
      </c>
      <c r="G960" s="483">
        <v>313.14</v>
      </c>
    </row>
    <row r="961" ht="30" spans="1:7">
      <c r="A961" s="479" t="s">
        <v>1651</v>
      </c>
      <c r="B961" s="480">
        <v>98104</v>
      </c>
      <c r="C961" s="481" t="s">
        <v>1660</v>
      </c>
      <c r="D961" s="482" t="s">
        <v>685</v>
      </c>
      <c r="E961" s="483">
        <v>215.2</v>
      </c>
      <c r="F961" s="483">
        <v>205.43</v>
      </c>
      <c r="G961" s="483">
        <v>420.63</v>
      </c>
    </row>
    <row r="962" ht="30" spans="1:7">
      <c r="A962" s="479" t="s">
        <v>1651</v>
      </c>
      <c r="B962" s="480">
        <v>98102</v>
      </c>
      <c r="C962" s="481" t="s">
        <v>1661</v>
      </c>
      <c r="D962" s="482" t="s">
        <v>685</v>
      </c>
      <c r="E962" s="483">
        <v>181.96</v>
      </c>
      <c r="F962" s="483">
        <v>5.35</v>
      </c>
      <c r="G962" s="483">
        <v>187.31</v>
      </c>
    </row>
    <row r="963" ht="30" spans="1:7">
      <c r="A963" s="479" t="s">
        <v>1651</v>
      </c>
      <c r="B963" s="480">
        <v>98111</v>
      </c>
      <c r="C963" s="481" t="s">
        <v>1662</v>
      </c>
      <c r="D963" s="482" t="s">
        <v>685</v>
      </c>
      <c r="E963" s="483">
        <v>46.95</v>
      </c>
      <c r="F963" s="483">
        <v>7.6</v>
      </c>
      <c r="G963" s="483">
        <v>54.55</v>
      </c>
    </row>
    <row r="964" ht="30" spans="1:7">
      <c r="A964" s="479" t="s">
        <v>1651</v>
      </c>
      <c r="B964" s="480">
        <v>97891</v>
      </c>
      <c r="C964" s="481" t="s">
        <v>1663</v>
      </c>
      <c r="D964" s="482" t="s">
        <v>685</v>
      </c>
      <c r="E964" s="483">
        <v>114.4</v>
      </c>
      <c r="F964" s="483">
        <v>118.4</v>
      </c>
      <c r="G964" s="483">
        <v>232.8</v>
      </c>
    </row>
    <row r="965" ht="30" spans="1:7">
      <c r="A965" s="479" t="s">
        <v>1651</v>
      </c>
      <c r="B965" s="480">
        <v>97892</v>
      </c>
      <c r="C965" s="481" t="s">
        <v>1664</v>
      </c>
      <c r="D965" s="482" t="s">
        <v>685</v>
      </c>
      <c r="E965" s="483">
        <v>220.93</v>
      </c>
      <c r="F965" s="483">
        <v>212.52</v>
      </c>
      <c r="G965" s="483">
        <v>433.45</v>
      </c>
    </row>
    <row r="966" ht="30" spans="1:7">
      <c r="A966" s="479" t="s">
        <v>1651</v>
      </c>
      <c r="B966" s="480">
        <v>97893</v>
      </c>
      <c r="C966" s="481" t="s">
        <v>1665</v>
      </c>
      <c r="D966" s="482" t="s">
        <v>685</v>
      </c>
      <c r="E966" s="483">
        <v>304.38</v>
      </c>
      <c r="F966" s="483">
        <v>295.01</v>
      </c>
      <c r="G966" s="483">
        <v>599.39</v>
      </c>
    </row>
    <row r="967" ht="30" spans="1:7">
      <c r="A967" s="479" t="s">
        <v>1651</v>
      </c>
      <c r="B967" s="480">
        <v>97894</v>
      </c>
      <c r="C967" s="481" t="s">
        <v>1666</v>
      </c>
      <c r="D967" s="482" t="s">
        <v>685</v>
      </c>
      <c r="E967" s="483">
        <v>364.98</v>
      </c>
      <c r="F967" s="483">
        <v>283.63</v>
      </c>
      <c r="G967" s="483">
        <v>648.61</v>
      </c>
    </row>
    <row r="968" ht="30" spans="1:7">
      <c r="A968" s="479" t="s">
        <v>1651</v>
      </c>
      <c r="B968" s="480">
        <v>97886</v>
      </c>
      <c r="C968" s="481" t="s">
        <v>1667</v>
      </c>
      <c r="D968" s="482" t="s">
        <v>685</v>
      </c>
      <c r="E968" s="483">
        <v>93.52</v>
      </c>
      <c r="F968" s="483">
        <v>96.78</v>
      </c>
      <c r="G968" s="483">
        <v>190.3</v>
      </c>
    </row>
    <row r="969" ht="30" spans="1:7">
      <c r="A969" s="479" t="s">
        <v>1651</v>
      </c>
      <c r="B969" s="480">
        <v>97887</v>
      </c>
      <c r="C969" s="481" t="s">
        <v>1668</v>
      </c>
      <c r="D969" s="482" t="s">
        <v>685</v>
      </c>
      <c r="E969" s="483">
        <v>147.86</v>
      </c>
      <c r="F969" s="483">
        <v>152.05</v>
      </c>
      <c r="G969" s="483">
        <v>299.91</v>
      </c>
    </row>
    <row r="970" ht="30" spans="1:7">
      <c r="A970" s="479" t="s">
        <v>1651</v>
      </c>
      <c r="B970" s="480">
        <v>97888</v>
      </c>
      <c r="C970" s="481" t="s">
        <v>1669</v>
      </c>
      <c r="D970" s="482" t="s">
        <v>685</v>
      </c>
      <c r="E970" s="483">
        <v>291.78</v>
      </c>
      <c r="F970" s="483">
        <v>283.6</v>
      </c>
      <c r="G970" s="483">
        <v>575.38</v>
      </c>
    </row>
    <row r="971" ht="30" spans="1:7">
      <c r="A971" s="479" t="s">
        <v>1651</v>
      </c>
      <c r="B971" s="480">
        <v>97889</v>
      </c>
      <c r="C971" s="481" t="s">
        <v>1670</v>
      </c>
      <c r="D971" s="482" t="s">
        <v>685</v>
      </c>
      <c r="E971" s="483">
        <v>394.65</v>
      </c>
      <c r="F971" s="483">
        <v>385.74</v>
      </c>
      <c r="G971" s="483">
        <v>780.39</v>
      </c>
    </row>
    <row r="972" ht="30" spans="1:7">
      <c r="A972" s="479" t="s">
        <v>1651</v>
      </c>
      <c r="B972" s="480">
        <v>97890</v>
      </c>
      <c r="C972" s="481" t="s">
        <v>1671</v>
      </c>
      <c r="D972" s="482" t="s">
        <v>685</v>
      </c>
      <c r="E972" s="483">
        <v>474.42</v>
      </c>
      <c r="F972" s="483">
        <v>393.51</v>
      </c>
      <c r="G972" s="483">
        <v>867.93</v>
      </c>
    </row>
    <row r="973" ht="30" spans="1:7">
      <c r="A973" s="479" t="s">
        <v>1651</v>
      </c>
      <c r="B973" s="480">
        <v>97881</v>
      </c>
      <c r="C973" s="481" t="s">
        <v>1672</v>
      </c>
      <c r="D973" s="482" t="s">
        <v>685</v>
      </c>
      <c r="E973" s="483">
        <v>120.24</v>
      </c>
      <c r="F973" s="483">
        <v>26.05</v>
      </c>
      <c r="G973" s="483">
        <v>146.29</v>
      </c>
    </row>
    <row r="974" ht="30" spans="1:7">
      <c r="A974" s="479" t="s">
        <v>1651</v>
      </c>
      <c r="B974" s="480">
        <v>97882</v>
      </c>
      <c r="C974" s="481" t="s">
        <v>1673</v>
      </c>
      <c r="D974" s="482" t="s">
        <v>685</v>
      </c>
      <c r="E974" s="483">
        <v>193.75</v>
      </c>
      <c r="F974" s="483">
        <v>37.17</v>
      </c>
      <c r="G974" s="483">
        <v>230.92</v>
      </c>
    </row>
    <row r="975" ht="30" spans="1:7">
      <c r="A975" s="479" t="s">
        <v>1651</v>
      </c>
      <c r="B975" s="480">
        <v>97883</v>
      </c>
      <c r="C975" s="481" t="s">
        <v>1674</v>
      </c>
      <c r="D975" s="482" t="s">
        <v>685</v>
      </c>
      <c r="E975" s="483">
        <v>380.34</v>
      </c>
      <c r="F975" s="483">
        <v>64.34</v>
      </c>
      <c r="G975" s="483">
        <v>444.68</v>
      </c>
    </row>
    <row r="976" ht="30" spans="1:7">
      <c r="A976" s="479" t="s">
        <v>1651</v>
      </c>
      <c r="B976" s="480">
        <v>97884</v>
      </c>
      <c r="C976" s="481" t="s">
        <v>1675</v>
      </c>
      <c r="D976" s="482" t="s">
        <v>685</v>
      </c>
      <c r="E976" s="483">
        <v>763.52</v>
      </c>
      <c r="F976" s="483">
        <v>107.87</v>
      </c>
      <c r="G976" s="483">
        <v>871.39</v>
      </c>
    </row>
    <row r="977" ht="30" spans="1:7">
      <c r="A977" s="479" t="s">
        <v>1651</v>
      </c>
      <c r="B977" s="480">
        <v>97885</v>
      </c>
      <c r="C977" s="481" t="s">
        <v>1676</v>
      </c>
      <c r="D977" s="482" t="s">
        <v>685</v>
      </c>
      <c r="E977" s="483">
        <v>1191.98</v>
      </c>
      <c r="F977" s="483">
        <v>145.96</v>
      </c>
      <c r="G977" s="483">
        <v>1337.94</v>
      </c>
    </row>
    <row r="978" ht="30" spans="1:7">
      <c r="A978" s="479" t="s">
        <v>1651</v>
      </c>
      <c r="B978" s="480">
        <v>99250</v>
      </c>
      <c r="C978" s="481" t="s">
        <v>1677</v>
      </c>
      <c r="D978" s="482" t="s">
        <v>685</v>
      </c>
      <c r="E978" s="483">
        <v>106.23</v>
      </c>
      <c r="F978" s="483">
        <v>102.42</v>
      </c>
      <c r="G978" s="483">
        <v>208.65</v>
      </c>
    </row>
    <row r="979" ht="30" spans="1:7">
      <c r="A979" s="479" t="s">
        <v>1651</v>
      </c>
      <c r="B979" s="480">
        <v>97900</v>
      </c>
      <c r="C979" s="481" t="s">
        <v>1678</v>
      </c>
      <c r="D979" s="482" t="s">
        <v>685</v>
      </c>
      <c r="E979" s="483">
        <v>110.49</v>
      </c>
      <c r="F979" s="483">
        <v>102.67</v>
      </c>
      <c r="G979" s="483">
        <v>213.16</v>
      </c>
    </row>
    <row r="980" ht="30" spans="1:7">
      <c r="A980" s="479" t="s">
        <v>1651</v>
      </c>
      <c r="B980" s="480">
        <v>99251</v>
      </c>
      <c r="C980" s="481" t="s">
        <v>1679</v>
      </c>
      <c r="D980" s="482" t="s">
        <v>685</v>
      </c>
      <c r="E980" s="483">
        <v>165.26</v>
      </c>
      <c r="F980" s="483">
        <v>161.72</v>
      </c>
      <c r="G980" s="483">
        <v>326.98</v>
      </c>
    </row>
    <row r="981" ht="30" spans="1:7">
      <c r="A981" s="479" t="s">
        <v>1651</v>
      </c>
      <c r="B981" s="480">
        <v>97901</v>
      </c>
      <c r="C981" s="481" t="s">
        <v>1680</v>
      </c>
      <c r="D981" s="482" t="s">
        <v>685</v>
      </c>
      <c r="E981" s="483">
        <v>172.55</v>
      </c>
      <c r="F981" s="483">
        <v>162.17</v>
      </c>
      <c r="G981" s="483">
        <v>334.72</v>
      </c>
    </row>
    <row r="982" ht="30" spans="1:7">
      <c r="A982" s="479" t="s">
        <v>1651</v>
      </c>
      <c r="B982" s="480">
        <v>99253</v>
      </c>
      <c r="C982" s="481" t="s">
        <v>1681</v>
      </c>
      <c r="D982" s="482" t="s">
        <v>685</v>
      </c>
      <c r="E982" s="483">
        <v>322.44</v>
      </c>
      <c r="F982" s="483">
        <v>306.34</v>
      </c>
      <c r="G982" s="483">
        <v>628.78</v>
      </c>
    </row>
    <row r="983" ht="30" spans="1:7">
      <c r="A983" s="479" t="s">
        <v>1651</v>
      </c>
      <c r="B983" s="480">
        <v>97902</v>
      </c>
      <c r="C983" s="481" t="s">
        <v>1682</v>
      </c>
      <c r="D983" s="482" t="s">
        <v>685</v>
      </c>
      <c r="E983" s="483">
        <v>338.92</v>
      </c>
      <c r="F983" s="483">
        <v>307.24</v>
      </c>
      <c r="G983" s="483">
        <v>646.16</v>
      </c>
    </row>
    <row r="984" ht="30" spans="1:7">
      <c r="A984" s="479" t="s">
        <v>1651</v>
      </c>
      <c r="B984" s="480">
        <v>99255</v>
      </c>
      <c r="C984" s="481" t="s">
        <v>1683</v>
      </c>
      <c r="D984" s="482" t="s">
        <v>685</v>
      </c>
      <c r="E984" s="483">
        <v>448.83</v>
      </c>
      <c r="F984" s="483">
        <v>426.75</v>
      </c>
      <c r="G984" s="483">
        <v>875.58</v>
      </c>
    </row>
    <row r="985" ht="30" spans="1:7">
      <c r="A985" s="479" t="s">
        <v>1651</v>
      </c>
      <c r="B985" s="480">
        <v>97903</v>
      </c>
      <c r="C985" s="481" t="s">
        <v>1684</v>
      </c>
      <c r="D985" s="482" t="s">
        <v>685</v>
      </c>
      <c r="E985" s="483">
        <v>471.3</v>
      </c>
      <c r="F985" s="483">
        <v>428.11</v>
      </c>
      <c r="G985" s="483">
        <v>899.41</v>
      </c>
    </row>
    <row r="986" ht="30" spans="1:7">
      <c r="A986" s="479" t="s">
        <v>1651</v>
      </c>
      <c r="B986" s="480">
        <v>99257</v>
      </c>
      <c r="C986" s="481" t="s">
        <v>1685</v>
      </c>
      <c r="D986" s="482" t="s">
        <v>685</v>
      </c>
      <c r="E986" s="483">
        <v>551.35</v>
      </c>
      <c r="F986" s="483">
        <v>462.15</v>
      </c>
      <c r="G986" s="483">
        <v>1013.5</v>
      </c>
    </row>
    <row r="987" ht="30" spans="1:7">
      <c r="A987" s="479" t="s">
        <v>1651</v>
      </c>
      <c r="B987" s="480">
        <v>97904</v>
      </c>
      <c r="C987" s="481" t="s">
        <v>1686</v>
      </c>
      <c r="D987" s="482" t="s">
        <v>685</v>
      </c>
      <c r="E987" s="483">
        <v>580.44</v>
      </c>
      <c r="F987" s="483">
        <v>463.88</v>
      </c>
      <c r="G987" s="483">
        <v>1044.32</v>
      </c>
    </row>
    <row r="988" ht="30" spans="1:7">
      <c r="A988" s="479" t="s">
        <v>1651</v>
      </c>
      <c r="B988" s="480">
        <v>99258</v>
      </c>
      <c r="C988" s="481" t="s">
        <v>1687</v>
      </c>
      <c r="D988" s="482" t="s">
        <v>685</v>
      </c>
      <c r="E988" s="483">
        <v>138.26</v>
      </c>
      <c r="F988" s="483">
        <v>131.92</v>
      </c>
      <c r="G988" s="483">
        <v>270.18</v>
      </c>
    </row>
    <row r="989" ht="30" spans="1:7">
      <c r="A989" s="479" t="s">
        <v>1651</v>
      </c>
      <c r="B989" s="480">
        <v>97905</v>
      </c>
      <c r="C989" s="481" t="s">
        <v>1688</v>
      </c>
      <c r="D989" s="482" t="s">
        <v>685</v>
      </c>
      <c r="E989" s="483">
        <v>142.91</v>
      </c>
      <c r="F989" s="483">
        <v>132.18</v>
      </c>
      <c r="G989" s="483">
        <v>275.09</v>
      </c>
    </row>
    <row r="990" ht="30" spans="1:7">
      <c r="A990" s="479" t="s">
        <v>1651</v>
      </c>
      <c r="B990" s="480">
        <v>99260</v>
      </c>
      <c r="C990" s="481" t="s">
        <v>1689</v>
      </c>
      <c r="D990" s="482" t="s">
        <v>685</v>
      </c>
      <c r="E990" s="483">
        <v>259.25</v>
      </c>
      <c r="F990" s="483">
        <v>237.1</v>
      </c>
      <c r="G990" s="483">
        <v>496.35</v>
      </c>
    </row>
    <row r="991" ht="30" spans="1:7">
      <c r="A991" s="479" t="s">
        <v>1651</v>
      </c>
      <c r="B991" s="480">
        <v>97906</v>
      </c>
      <c r="C991" s="481" t="s">
        <v>1690</v>
      </c>
      <c r="D991" s="482" t="s">
        <v>685</v>
      </c>
      <c r="E991" s="483">
        <v>269.58</v>
      </c>
      <c r="F991" s="483">
        <v>237.71</v>
      </c>
      <c r="G991" s="483">
        <v>507.29</v>
      </c>
    </row>
    <row r="992" ht="30" spans="1:7">
      <c r="A992" s="479" t="s">
        <v>1651</v>
      </c>
      <c r="B992" s="480">
        <v>99262</v>
      </c>
      <c r="C992" s="481" t="s">
        <v>1691</v>
      </c>
      <c r="D992" s="482" t="s">
        <v>685</v>
      </c>
      <c r="E992" s="483">
        <v>368.15</v>
      </c>
      <c r="F992" s="483">
        <v>338.46</v>
      </c>
      <c r="G992" s="483">
        <v>706.61</v>
      </c>
    </row>
    <row r="993" ht="30" spans="1:7">
      <c r="A993" s="479" t="s">
        <v>1651</v>
      </c>
      <c r="B993" s="480">
        <v>97907</v>
      </c>
      <c r="C993" s="481" t="s">
        <v>1692</v>
      </c>
      <c r="D993" s="482" t="s">
        <v>685</v>
      </c>
      <c r="E993" s="483">
        <v>382.93</v>
      </c>
      <c r="F993" s="483">
        <v>339.3</v>
      </c>
      <c r="G993" s="483">
        <v>722.23</v>
      </c>
    </row>
    <row r="994" ht="30" spans="1:7">
      <c r="A994" s="479" t="s">
        <v>1651</v>
      </c>
      <c r="B994" s="480">
        <v>99264</v>
      </c>
      <c r="C994" s="481" t="s">
        <v>1693</v>
      </c>
      <c r="D994" s="482" t="s">
        <v>685</v>
      </c>
      <c r="E994" s="483">
        <v>455.92</v>
      </c>
      <c r="F994" s="483">
        <v>357.64</v>
      </c>
      <c r="G994" s="483">
        <v>813.56</v>
      </c>
    </row>
    <row r="995" ht="30" spans="1:7">
      <c r="A995" s="479" t="s">
        <v>1651</v>
      </c>
      <c r="B995" s="480">
        <v>97908</v>
      </c>
      <c r="C995" s="481" t="s">
        <v>1694</v>
      </c>
      <c r="D995" s="482" t="s">
        <v>685</v>
      </c>
      <c r="E995" s="483">
        <v>475.85</v>
      </c>
      <c r="F995" s="483">
        <v>358.82</v>
      </c>
      <c r="G995" s="483">
        <v>834.67</v>
      </c>
    </row>
    <row r="996" ht="30" spans="1:7">
      <c r="A996" s="479" t="s">
        <v>1651</v>
      </c>
      <c r="B996" s="480">
        <v>97895</v>
      </c>
      <c r="C996" s="481" t="s">
        <v>1695</v>
      </c>
      <c r="D996" s="482" t="s">
        <v>685</v>
      </c>
      <c r="E996" s="483">
        <v>193.33</v>
      </c>
      <c r="F996" s="483">
        <v>3.22</v>
      </c>
      <c r="G996" s="483">
        <v>196.55</v>
      </c>
    </row>
    <row r="997" ht="30" spans="1:7">
      <c r="A997" s="479" t="s">
        <v>1651</v>
      </c>
      <c r="B997" s="480">
        <v>97896</v>
      </c>
      <c r="C997" s="481" t="s">
        <v>1696</v>
      </c>
      <c r="D997" s="482" t="s">
        <v>685</v>
      </c>
      <c r="E997" s="483">
        <v>357.89</v>
      </c>
      <c r="F997" s="483">
        <v>6.56</v>
      </c>
      <c r="G997" s="483">
        <v>364.45</v>
      </c>
    </row>
    <row r="998" ht="30" spans="1:7">
      <c r="A998" s="479" t="s">
        <v>1651</v>
      </c>
      <c r="B998" s="480">
        <v>97897</v>
      </c>
      <c r="C998" s="481" t="s">
        <v>1697</v>
      </c>
      <c r="D998" s="482" t="s">
        <v>685</v>
      </c>
      <c r="E998" s="483">
        <v>461.53</v>
      </c>
      <c r="F998" s="483">
        <v>12.22</v>
      </c>
      <c r="G998" s="483">
        <v>473.75</v>
      </c>
    </row>
    <row r="999" ht="30" spans="1:7">
      <c r="A999" s="479" t="s">
        <v>1651</v>
      </c>
      <c r="B999" s="480">
        <v>97898</v>
      </c>
      <c r="C999" s="481" t="s">
        <v>1698</v>
      </c>
      <c r="D999" s="482" t="s">
        <v>685</v>
      </c>
      <c r="E999" s="483">
        <v>823.88</v>
      </c>
      <c r="F999" s="483">
        <v>101.93</v>
      </c>
      <c r="G999" s="483">
        <v>925.81</v>
      </c>
    </row>
    <row r="1000" ht="30" spans="1:7">
      <c r="A1000" s="479" t="s">
        <v>1651</v>
      </c>
      <c r="B1000" s="480">
        <v>101795</v>
      </c>
      <c r="C1000" s="481" t="s">
        <v>1699</v>
      </c>
      <c r="D1000" s="482" t="s">
        <v>685</v>
      </c>
      <c r="E1000" s="483">
        <v>375.4</v>
      </c>
      <c r="F1000" s="483">
        <v>265.86</v>
      </c>
      <c r="G1000" s="483">
        <v>641.26</v>
      </c>
    </row>
    <row r="1001" ht="30" spans="1:7">
      <c r="A1001" s="479" t="s">
        <v>1651</v>
      </c>
      <c r="B1001" s="480">
        <v>101802</v>
      </c>
      <c r="C1001" s="481" t="s">
        <v>1700</v>
      </c>
      <c r="D1001" s="482" t="s">
        <v>685</v>
      </c>
      <c r="E1001" s="483">
        <v>1121.9</v>
      </c>
      <c r="F1001" s="483">
        <v>736.46</v>
      </c>
      <c r="G1001" s="483">
        <v>1858.36</v>
      </c>
    </row>
    <row r="1002" ht="30" spans="1:7">
      <c r="A1002" s="479" t="s">
        <v>1651</v>
      </c>
      <c r="B1002" s="480">
        <v>101803</v>
      </c>
      <c r="C1002" s="481" t="s">
        <v>1701</v>
      </c>
      <c r="D1002" s="482" t="s">
        <v>685</v>
      </c>
      <c r="E1002" s="483">
        <v>691.24</v>
      </c>
      <c r="F1002" s="483">
        <v>513.64</v>
      </c>
      <c r="G1002" s="483">
        <v>1204.88</v>
      </c>
    </row>
    <row r="1003" ht="30" spans="1:7">
      <c r="A1003" s="479" t="s">
        <v>1651</v>
      </c>
      <c r="B1003" s="480">
        <v>101804</v>
      </c>
      <c r="C1003" s="481" t="s">
        <v>1702</v>
      </c>
      <c r="D1003" s="482" t="s">
        <v>685</v>
      </c>
      <c r="E1003" s="483">
        <v>894.3</v>
      </c>
      <c r="F1003" s="483">
        <v>604.93</v>
      </c>
      <c r="G1003" s="483">
        <v>1499.23</v>
      </c>
    </row>
    <row r="1004" ht="30" spans="1:7">
      <c r="A1004" s="479" t="s">
        <v>1651</v>
      </c>
      <c r="B1004" s="480">
        <v>101805</v>
      </c>
      <c r="C1004" s="481" t="s">
        <v>1703</v>
      </c>
      <c r="D1004" s="482" t="s">
        <v>685</v>
      </c>
      <c r="E1004" s="483">
        <v>1138.39</v>
      </c>
      <c r="F1004" s="483">
        <v>771.01</v>
      </c>
      <c r="G1004" s="483">
        <v>1909.4</v>
      </c>
    </row>
    <row r="1005" ht="30" spans="1:7">
      <c r="A1005" s="479" t="s">
        <v>1651</v>
      </c>
      <c r="B1005" s="480">
        <v>98115</v>
      </c>
      <c r="C1005" s="481" t="s">
        <v>1704</v>
      </c>
      <c r="D1005" s="482" t="s">
        <v>685</v>
      </c>
      <c r="E1005" s="483">
        <v>54.71</v>
      </c>
      <c r="F1005" s="483">
        <v>60.2</v>
      </c>
      <c r="G1005" s="483">
        <v>114.91</v>
      </c>
    </row>
    <row r="1006" ht="30" spans="1:7">
      <c r="A1006" s="479" t="s">
        <v>1651</v>
      </c>
      <c r="B1006" s="480">
        <v>98114</v>
      </c>
      <c r="C1006" s="481" t="s">
        <v>1705</v>
      </c>
      <c r="D1006" s="482" t="s">
        <v>685</v>
      </c>
      <c r="E1006" s="483">
        <v>705.59</v>
      </c>
      <c r="F1006" s="483">
        <v>51.31</v>
      </c>
      <c r="G1006" s="483">
        <v>756.9</v>
      </c>
    </row>
    <row r="1007" ht="30" spans="1:7">
      <c r="A1007" s="479" t="s">
        <v>1651</v>
      </c>
      <c r="B1007" s="480">
        <v>98112</v>
      </c>
      <c r="C1007" s="481" t="s">
        <v>1706</v>
      </c>
      <c r="D1007" s="482" t="s">
        <v>685</v>
      </c>
      <c r="E1007" s="483">
        <v>79.03</v>
      </c>
      <c r="F1007" s="483">
        <v>21.15</v>
      </c>
      <c r="G1007" s="483">
        <v>100.18</v>
      </c>
    </row>
    <row r="1008" ht="30" spans="1:7">
      <c r="A1008" s="479" t="s">
        <v>1651</v>
      </c>
      <c r="B1008" s="480">
        <v>100128</v>
      </c>
      <c r="C1008" s="481" t="s">
        <v>1707</v>
      </c>
      <c r="D1008" s="482" t="s">
        <v>685</v>
      </c>
      <c r="E1008" s="483">
        <v>1490.92</v>
      </c>
      <c r="F1008" s="483">
        <v>30.27</v>
      </c>
      <c r="G1008" s="483">
        <v>1521.19</v>
      </c>
    </row>
    <row r="1009" ht="30" spans="1:7">
      <c r="A1009" s="479" t="s">
        <v>1708</v>
      </c>
      <c r="B1009" s="480">
        <v>102623</v>
      </c>
      <c r="C1009" s="481" t="s">
        <v>1709</v>
      </c>
      <c r="D1009" s="482" t="s">
        <v>685</v>
      </c>
      <c r="E1009" s="483">
        <v>791.82</v>
      </c>
      <c r="F1009" s="483">
        <v>102.38</v>
      </c>
      <c r="G1009" s="483">
        <v>894.2</v>
      </c>
    </row>
    <row r="1010" ht="30" spans="1:7">
      <c r="A1010" s="479" t="s">
        <v>1708</v>
      </c>
      <c r="B1010" s="480">
        <v>102607</v>
      </c>
      <c r="C1010" s="481" t="s">
        <v>1710</v>
      </c>
      <c r="D1010" s="482" t="s">
        <v>685</v>
      </c>
      <c r="E1010" s="483">
        <v>502.01</v>
      </c>
      <c r="F1010" s="483">
        <v>7.33</v>
      </c>
      <c r="G1010" s="483">
        <v>509.34</v>
      </c>
    </row>
    <row r="1011" ht="30" spans="1:7">
      <c r="A1011" s="479" t="s">
        <v>1708</v>
      </c>
      <c r="B1011" s="480">
        <v>102608</v>
      </c>
      <c r="C1011" s="481" t="s">
        <v>1711</v>
      </c>
      <c r="D1011" s="482" t="s">
        <v>685</v>
      </c>
      <c r="E1011" s="483">
        <v>1156.13</v>
      </c>
      <c r="F1011" s="483">
        <v>9.79</v>
      </c>
      <c r="G1011" s="483">
        <v>1165.92</v>
      </c>
    </row>
    <row r="1012" ht="30" spans="1:7">
      <c r="A1012" s="479" t="s">
        <v>1708</v>
      </c>
      <c r="B1012" s="480">
        <v>102609</v>
      </c>
      <c r="C1012" s="481" t="s">
        <v>1712</v>
      </c>
      <c r="D1012" s="482" t="s">
        <v>685</v>
      </c>
      <c r="E1012" s="483">
        <v>1312.27</v>
      </c>
      <c r="F1012" s="483">
        <v>12.98</v>
      </c>
      <c r="G1012" s="483">
        <v>1325.25</v>
      </c>
    </row>
    <row r="1013" ht="30" spans="1:7">
      <c r="A1013" s="479" t="s">
        <v>1708</v>
      </c>
      <c r="B1013" s="480">
        <v>102610</v>
      </c>
      <c r="C1013" s="481" t="s">
        <v>1713</v>
      </c>
      <c r="D1013" s="482" t="s">
        <v>685</v>
      </c>
      <c r="E1013" s="483">
        <v>2259.97</v>
      </c>
      <c r="F1013" s="483">
        <v>16.38</v>
      </c>
      <c r="G1013" s="483">
        <v>2276.35</v>
      </c>
    </row>
    <row r="1014" ht="30" spans="1:7">
      <c r="A1014" s="479" t="s">
        <v>1708</v>
      </c>
      <c r="B1014" s="480">
        <v>102622</v>
      </c>
      <c r="C1014" s="481" t="s">
        <v>1714</v>
      </c>
      <c r="D1014" s="482" t="s">
        <v>685</v>
      </c>
      <c r="E1014" s="483">
        <v>551.71</v>
      </c>
      <c r="F1014" s="483">
        <v>92.66</v>
      </c>
      <c r="G1014" s="483">
        <v>644.37</v>
      </c>
    </row>
    <row r="1015" ht="30" spans="1:7">
      <c r="A1015" s="479" t="s">
        <v>1708</v>
      </c>
      <c r="B1015" s="480">
        <v>102605</v>
      </c>
      <c r="C1015" s="481" t="s">
        <v>1715</v>
      </c>
      <c r="D1015" s="482" t="s">
        <v>685</v>
      </c>
      <c r="E1015" s="483">
        <v>303.84</v>
      </c>
      <c r="F1015" s="483">
        <v>5.09</v>
      </c>
      <c r="G1015" s="483">
        <v>308.93</v>
      </c>
    </row>
    <row r="1016" ht="30" spans="1:7">
      <c r="A1016" s="479" t="s">
        <v>1708</v>
      </c>
      <c r="B1016" s="480">
        <v>102606</v>
      </c>
      <c r="C1016" s="481" t="s">
        <v>1716</v>
      </c>
      <c r="D1016" s="482" t="s">
        <v>685</v>
      </c>
      <c r="E1016" s="483">
        <v>469.42</v>
      </c>
      <c r="F1016" s="483">
        <v>6.27</v>
      </c>
      <c r="G1016" s="483">
        <v>475.69</v>
      </c>
    </row>
    <row r="1017" ht="30" spans="1:7">
      <c r="A1017" s="479" t="s">
        <v>1708</v>
      </c>
      <c r="B1017" s="480">
        <v>102613</v>
      </c>
      <c r="C1017" s="481" t="s">
        <v>1717</v>
      </c>
      <c r="D1017" s="482" t="s">
        <v>685</v>
      </c>
      <c r="E1017" s="483">
        <v>705.87</v>
      </c>
      <c r="F1017" s="483">
        <v>7.49</v>
      </c>
      <c r="G1017" s="483">
        <v>713.36</v>
      </c>
    </row>
    <row r="1018" ht="30" spans="1:7">
      <c r="A1018" s="479" t="s">
        <v>1708</v>
      </c>
      <c r="B1018" s="480">
        <v>102619</v>
      </c>
      <c r="C1018" s="481" t="s">
        <v>1718</v>
      </c>
      <c r="D1018" s="482" t="s">
        <v>685</v>
      </c>
      <c r="E1018" s="483">
        <v>5898.64</v>
      </c>
      <c r="F1018" s="483">
        <v>168.04</v>
      </c>
      <c r="G1018" s="483">
        <v>6066.68</v>
      </c>
    </row>
    <row r="1019" ht="30" spans="1:7">
      <c r="A1019" s="479" t="s">
        <v>1708</v>
      </c>
      <c r="B1019" s="480">
        <v>102614</v>
      </c>
      <c r="C1019" s="481" t="s">
        <v>1719</v>
      </c>
      <c r="D1019" s="482" t="s">
        <v>685</v>
      </c>
      <c r="E1019" s="483">
        <v>1086.94</v>
      </c>
      <c r="F1019" s="483">
        <v>9.53</v>
      </c>
      <c r="G1019" s="483">
        <v>1096.47</v>
      </c>
    </row>
    <row r="1020" ht="30" spans="1:7">
      <c r="A1020" s="479" t="s">
        <v>1708</v>
      </c>
      <c r="B1020" s="480">
        <v>102620</v>
      </c>
      <c r="C1020" s="481" t="s">
        <v>1720</v>
      </c>
      <c r="D1020" s="482" t="s">
        <v>685</v>
      </c>
      <c r="E1020" s="483">
        <v>8645.79</v>
      </c>
      <c r="F1020" s="483">
        <v>167.45</v>
      </c>
      <c r="G1020" s="483">
        <v>8813.24</v>
      </c>
    </row>
    <row r="1021" ht="30" spans="1:7">
      <c r="A1021" s="479" t="s">
        <v>1708</v>
      </c>
      <c r="B1021" s="480">
        <v>102615</v>
      </c>
      <c r="C1021" s="481" t="s">
        <v>1721</v>
      </c>
      <c r="D1021" s="482" t="s">
        <v>685</v>
      </c>
      <c r="E1021" s="483">
        <v>1364.09</v>
      </c>
      <c r="F1021" s="483">
        <v>11.97</v>
      </c>
      <c r="G1021" s="483">
        <v>1376.06</v>
      </c>
    </row>
    <row r="1022" ht="30" spans="1:7">
      <c r="A1022" s="479" t="s">
        <v>1708</v>
      </c>
      <c r="B1022" s="480">
        <v>102621</v>
      </c>
      <c r="C1022" s="481" t="s">
        <v>1722</v>
      </c>
      <c r="D1022" s="482" t="s">
        <v>685</v>
      </c>
      <c r="E1022" s="483">
        <v>13378.3</v>
      </c>
      <c r="F1022" s="483">
        <v>167.97</v>
      </c>
      <c r="G1022" s="483">
        <v>13546.27</v>
      </c>
    </row>
    <row r="1023" ht="30" spans="1:7">
      <c r="A1023" s="479" t="s">
        <v>1708</v>
      </c>
      <c r="B1023" s="480">
        <v>102616</v>
      </c>
      <c r="C1023" s="481" t="s">
        <v>1723</v>
      </c>
      <c r="D1023" s="482" t="s">
        <v>685</v>
      </c>
      <c r="E1023" s="483">
        <v>2020.69</v>
      </c>
      <c r="F1023" s="483">
        <v>15.88</v>
      </c>
      <c r="G1023" s="483">
        <v>2036.57</v>
      </c>
    </row>
    <row r="1024" ht="30" spans="1:7">
      <c r="A1024" s="479" t="s">
        <v>1708</v>
      </c>
      <c r="B1024" s="480">
        <v>102611</v>
      </c>
      <c r="C1024" s="481" t="s">
        <v>1724</v>
      </c>
      <c r="D1024" s="482" t="s">
        <v>685</v>
      </c>
      <c r="E1024" s="483">
        <v>507.06</v>
      </c>
      <c r="F1024" s="483">
        <v>5.58</v>
      </c>
      <c r="G1024" s="483">
        <v>512.64</v>
      </c>
    </row>
    <row r="1025" ht="30" spans="1:7">
      <c r="A1025" s="479" t="s">
        <v>1708</v>
      </c>
      <c r="B1025" s="480">
        <v>102617</v>
      </c>
      <c r="C1025" s="481" t="s">
        <v>1725</v>
      </c>
      <c r="D1025" s="482" t="s">
        <v>685</v>
      </c>
      <c r="E1025" s="483">
        <v>3589</v>
      </c>
      <c r="F1025" s="483">
        <v>167.93</v>
      </c>
      <c r="G1025" s="483">
        <v>3756.93</v>
      </c>
    </row>
    <row r="1026" ht="30" spans="1:7">
      <c r="A1026" s="479" t="s">
        <v>1708</v>
      </c>
      <c r="B1026" s="480">
        <v>102618</v>
      </c>
      <c r="C1026" s="481" t="s">
        <v>1726</v>
      </c>
      <c r="D1026" s="482" t="s">
        <v>685</v>
      </c>
      <c r="E1026" s="483">
        <v>4351.85</v>
      </c>
      <c r="F1026" s="483">
        <v>167.67</v>
      </c>
      <c r="G1026" s="483">
        <v>4519.52</v>
      </c>
    </row>
    <row r="1027" ht="30" spans="1:7">
      <c r="A1027" s="479" t="s">
        <v>1708</v>
      </c>
      <c r="B1027" s="480">
        <v>102612</v>
      </c>
      <c r="C1027" s="481" t="s">
        <v>1727</v>
      </c>
      <c r="D1027" s="482" t="s">
        <v>685</v>
      </c>
      <c r="E1027" s="483">
        <v>729.41</v>
      </c>
      <c r="F1027" s="483">
        <v>6.17</v>
      </c>
      <c r="G1027" s="483">
        <v>735.58</v>
      </c>
    </row>
    <row r="1028" ht="30" spans="1:7">
      <c r="A1028" s="479" t="s">
        <v>1708</v>
      </c>
      <c r="B1028" s="480">
        <v>102603</v>
      </c>
      <c r="C1028" s="481" t="s">
        <v>1728</v>
      </c>
      <c r="D1028" s="482" t="s">
        <v>685</v>
      </c>
      <c r="E1028" s="483">
        <v>3.51</v>
      </c>
      <c r="F1028" s="483">
        <v>9.91</v>
      </c>
      <c r="G1028" s="483">
        <v>13.42</v>
      </c>
    </row>
    <row r="1029" ht="30" spans="1:7">
      <c r="A1029" s="479" t="s">
        <v>1708</v>
      </c>
      <c r="B1029" s="480">
        <v>102587</v>
      </c>
      <c r="C1029" s="481" t="s">
        <v>1729</v>
      </c>
      <c r="D1029" s="482" t="s">
        <v>685</v>
      </c>
      <c r="E1029" s="483">
        <v>1.22</v>
      </c>
      <c r="F1029" s="483">
        <v>3.39</v>
      </c>
      <c r="G1029" s="483">
        <v>4.61</v>
      </c>
    </row>
    <row r="1030" ht="30" spans="1:7">
      <c r="A1030" s="479" t="s">
        <v>1708</v>
      </c>
      <c r="B1030" s="480">
        <v>102589</v>
      </c>
      <c r="C1030" s="481" t="s">
        <v>1730</v>
      </c>
      <c r="D1030" s="482" t="s">
        <v>685</v>
      </c>
      <c r="E1030" s="483">
        <v>1.34</v>
      </c>
      <c r="F1030" s="483">
        <v>3.78</v>
      </c>
      <c r="G1030" s="483">
        <v>5.12</v>
      </c>
    </row>
    <row r="1031" ht="30" spans="1:7">
      <c r="A1031" s="479" t="s">
        <v>1708</v>
      </c>
      <c r="B1031" s="480">
        <v>102591</v>
      </c>
      <c r="C1031" s="481" t="s">
        <v>1731</v>
      </c>
      <c r="D1031" s="482" t="s">
        <v>685</v>
      </c>
      <c r="E1031" s="483">
        <v>1.47</v>
      </c>
      <c r="F1031" s="483">
        <v>4.16</v>
      </c>
      <c r="G1031" s="483">
        <v>5.63</v>
      </c>
    </row>
    <row r="1032" ht="30" spans="1:7">
      <c r="A1032" s="479" t="s">
        <v>1708</v>
      </c>
      <c r="B1032" s="480">
        <v>102593</v>
      </c>
      <c r="C1032" s="481" t="s">
        <v>1732</v>
      </c>
      <c r="D1032" s="482" t="s">
        <v>685</v>
      </c>
      <c r="E1032" s="483">
        <v>1.68</v>
      </c>
      <c r="F1032" s="483">
        <v>4.68</v>
      </c>
      <c r="G1032" s="483">
        <v>6.36</v>
      </c>
    </row>
    <row r="1033" ht="30" spans="1:7">
      <c r="A1033" s="479" t="s">
        <v>1708</v>
      </c>
      <c r="B1033" s="480">
        <v>102595</v>
      </c>
      <c r="C1033" s="481" t="s">
        <v>1733</v>
      </c>
      <c r="D1033" s="482" t="s">
        <v>685</v>
      </c>
      <c r="E1033" s="483">
        <v>1.89</v>
      </c>
      <c r="F1033" s="483">
        <v>5.3</v>
      </c>
      <c r="G1033" s="483">
        <v>7.19</v>
      </c>
    </row>
    <row r="1034" ht="30" spans="1:7">
      <c r="A1034" s="479" t="s">
        <v>1708</v>
      </c>
      <c r="B1034" s="480">
        <v>102597</v>
      </c>
      <c r="C1034" s="481" t="s">
        <v>1734</v>
      </c>
      <c r="D1034" s="482" t="s">
        <v>685</v>
      </c>
      <c r="E1034" s="483">
        <v>2.17</v>
      </c>
      <c r="F1034" s="483">
        <v>6.06</v>
      </c>
      <c r="G1034" s="483">
        <v>8.23</v>
      </c>
    </row>
    <row r="1035" ht="30" spans="1:7">
      <c r="A1035" s="479" t="s">
        <v>1708</v>
      </c>
      <c r="B1035" s="480">
        <v>102599</v>
      </c>
      <c r="C1035" s="481" t="s">
        <v>1735</v>
      </c>
      <c r="D1035" s="482" t="s">
        <v>685</v>
      </c>
      <c r="E1035" s="483">
        <v>2.44</v>
      </c>
      <c r="F1035" s="483">
        <v>6.83</v>
      </c>
      <c r="G1035" s="483">
        <v>9.27</v>
      </c>
    </row>
    <row r="1036" ht="30" spans="1:7">
      <c r="A1036" s="479" t="s">
        <v>1708</v>
      </c>
      <c r="B1036" s="480">
        <v>102601</v>
      </c>
      <c r="C1036" s="481" t="s">
        <v>1736</v>
      </c>
      <c r="D1036" s="482" t="s">
        <v>685</v>
      </c>
      <c r="E1036" s="483">
        <v>2.84</v>
      </c>
      <c r="F1036" s="483">
        <v>7.98</v>
      </c>
      <c r="G1036" s="483">
        <v>10.82</v>
      </c>
    </row>
    <row r="1037" ht="30" spans="1:7">
      <c r="A1037" s="479" t="s">
        <v>1708</v>
      </c>
      <c r="B1037" s="480">
        <v>102604</v>
      </c>
      <c r="C1037" s="481" t="s">
        <v>1737</v>
      </c>
      <c r="D1037" s="482" t="s">
        <v>685</v>
      </c>
      <c r="E1037" s="483">
        <v>4.07</v>
      </c>
      <c r="F1037" s="483">
        <v>11.41</v>
      </c>
      <c r="G1037" s="483">
        <v>15.48</v>
      </c>
    </row>
    <row r="1038" ht="30" spans="1:7">
      <c r="A1038" s="479" t="s">
        <v>1708</v>
      </c>
      <c r="B1038" s="480">
        <v>102588</v>
      </c>
      <c r="C1038" s="481" t="s">
        <v>1738</v>
      </c>
      <c r="D1038" s="482" t="s">
        <v>685</v>
      </c>
      <c r="E1038" s="483">
        <v>1.76</v>
      </c>
      <c r="F1038" s="483">
        <v>4.9</v>
      </c>
      <c r="G1038" s="483">
        <v>6.66</v>
      </c>
    </row>
    <row r="1039" ht="30" spans="1:7">
      <c r="A1039" s="479" t="s">
        <v>1708</v>
      </c>
      <c r="B1039" s="480">
        <v>102590</v>
      </c>
      <c r="C1039" s="481" t="s">
        <v>1739</v>
      </c>
      <c r="D1039" s="482" t="s">
        <v>685</v>
      </c>
      <c r="E1039" s="483">
        <v>1.88</v>
      </c>
      <c r="F1039" s="483">
        <v>5.3</v>
      </c>
      <c r="G1039" s="483">
        <v>7.18</v>
      </c>
    </row>
    <row r="1040" ht="30" spans="1:7">
      <c r="A1040" s="479" t="s">
        <v>1708</v>
      </c>
      <c r="B1040" s="480">
        <v>102592</v>
      </c>
      <c r="C1040" s="481" t="s">
        <v>1740</v>
      </c>
      <c r="D1040" s="482" t="s">
        <v>685</v>
      </c>
      <c r="E1040" s="483">
        <v>2.03</v>
      </c>
      <c r="F1040" s="483">
        <v>5.66</v>
      </c>
      <c r="G1040" s="483">
        <v>7.69</v>
      </c>
    </row>
    <row r="1041" ht="30" spans="1:7">
      <c r="A1041" s="479" t="s">
        <v>1708</v>
      </c>
      <c r="B1041" s="480">
        <v>102594</v>
      </c>
      <c r="C1041" s="481" t="s">
        <v>1741</v>
      </c>
      <c r="D1041" s="482" t="s">
        <v>685</v>
      </c>
      <c r="E1041" s="483">
        <v>2.22</v>
      </c>
      <c r="F1041" s="483">
        <v>6.2</v>
      </c>
      <c r="G1041" s="483">
        <v>8.42</v>
      </c>
    </row>
    <row r="1042" ht="30" spans="1:7">
      <c r="A1042" s="479" t="s">
        <v>1708</v>
      </c>
      <c r="B1042" s="480">
        <v>102596</v>
      </c>
      <c r="C1042" s="481" t="s">
        <v>1742</v>
      </c>
      <c r="D1042" s="482" t="s">
        <v>685</v>
      </c>
      <c r="E1042" s="483">
        <v>2.42</v>
      </c>
      <c r="F1042" s="483">
        <v>6.83</v>
      </c>
      <c r="G1042" s="483">
        <v>9.25</v>
      </c>
    </row>
    <row r="1043" ht="30" spans="1:7">
      <c r="A1043" s="479" t="s">
        <v>1708</v>
      </c>
      <c r="B1043" s="480">
        <v>102598</v>
      </c>
      <c r="C1043" s="481" t="s">
        <v>1743</v>
      </c>
      <c r="D1043" s="482" t="s">
        <v>685</v>
      </c>
      <c r="E1043" s="483">
        <v>2.71</v>
      </c>
      <c r="F1043" s="483">
        <v>7.58</v>
      </c>
      <c r="G1043" s="483">
        <v>10.29</v>
      </c>
    </row>
    <row r="1044" ht="30" spans="1:7">
      <c r="A1044" s="479" t="s">
        <v>1708</v>
      </c>
      <c r="B1044" s="480">
        <v>102600</v>
      </c>
      <c r="C1044" s="481" t="s">
        <v>1744</v>
      </c>
      <c r="D1044" s="482" t="s">
        <v>685</v>
      </c>
      <c r="E1044" s="483">
        <v>2.98</v>
      </c>
      <c r="F1044" s="483">
        <v>8.35</v>
      </c>
      <c r="G1044" s="483">
        <v>11.33</v>
      </c>
    </row>
    <row r="1045" ht="30" spans="1:7">
      <c r="A1045" s="479" t="s">
        <v>1708</v>
      </c>
      <c r="B1045" s="480">
        <v>102602</v>
      </c>
      <c r="C1045" s="481" t="s">
        <v>1745</v>
      </c>
      <c r="D1045" s="482" t="s">
        <v>685</v>
      </c>
      <c r="E1045" s="483">
        <v>3.38</v>
      </c>
      <c r="F1045" s="483">
        <v>9.5</v>
      </c>
      <c r="G1045" s="483">
        <v>12.88</v>
      </c>
    </row>
    <row r="1046" ht="60" spans="1:7">
      <c r="A1046" s="479" t="s">
        <v>1746</v>
      </c>
      <c r="B1046" s="480">
        <v>103005</v>
      </c>
      <c r="C1046" s="481" t="s">
        <v>1747</v>
      </c>
      <c r="D1046" s="482" t="s">
        <v>685</v>
      </c>
      <c r="E1046" s="483">
        <v>468.7</v>
      </c>
      <c r="F1046" s="483">
        <v>183.99</v>
      </c>
      <c r="G1046" s="483">
        <v>652.69</v>
      </c>
    </row>
    <row r="1047" ht="60" spans="1:7">
      <c r="A1047" s="479" t="s">
        <v>1746</v>
      </c>
      <c r="B1047" s="480">
        <v>103006</v>
      </c>
      <c r="C1047" s="481" t="s">
        <v>1748</v>
      </c>
      <c r="D1047" s="482" t="s">
        <v>685</v>
      </c>
      <c r="E1047" s="483">
        <v>641.06</v>
      </c>
      <c r="F1047" s="483">
        <v>252.77</v>
      </c>
      <c r="G1047" s="483">
        <v>893.83</v>
      </c>
    </row>
    <row r="1048" ht="60" spans="1:7">
      <c r="A1048" s="479" t="s">
        <v>1746</v>
      </c>
      <c r="B1048" s="480">
        <v>103007</v>
      </c>
      <c r="C1048" s="481" t="s">
        <v>1749</v>
      </c>
      <c r="D1048" s="482" t="s">
        <v>685</v>
      </c>
      <c r="E1048" s="483">
        <v>861.44</v>
      </c>
      <c r="F1048" s="483">
        <v>321.69</v>
      </c>
      <c r="G1048" s="483">
        <v>1183.13</v>
      </c>
    </row>
    <row r="1049" ht="60" spans="1:7">
      <c r="A1049" s="479" t="s">
        <v>1746</v>
      </c>
      <c r="B1049" s="480">
        <v>102989</v>
      </c>
      <c r="C1049" s="481" t="s">
        <v>1750</v>
      </c>
      <c r="D1049" s="482" t="s">
        <v>690</v>
      </c>
      <c r="E1049" s="483">
        <v>18.27</v>
      </c>
      <c r="F1049" s="483">
        <v>11.49</v>
      </c>
      <c r="G1049" s="483">
        <v>29.76</v>
      </c>
    </row>
    <row r="1050" ht="60" spans="1:7">
      <c r="A1050" s="479" t="s">
        <v>1746</v>
      </c>
      <c r="B1050" s="480">
        <v>102990</v>
      </c>
      <c r="C1050" s="481" t="s">
        <v>1751</v>
      </c>
      <c r="D1050" s="482" t="s">
        <v>690</v>
      </c>
      <c r="E1050" s="483">
        <v>22.33</v>
      </c>
      <c r="F1050" s="483">
        <v>13.57</v>
      </c>
      <c r="G1050" s="483">
        <v>35.9</v>
      </c>
    </row>
    <row r="1051" ht="60" spans="1:7">
      <c r="A1051" s="479" t="s">
        <v>1746</v>
      </c>
      <c r="B1051" s="480">
        <v>102991</v>
      </c>
      <c r="C1051" s="481" t="s">
        <v>1752</v>
      </c>
      <c r="D1051" s="482" t="s">
        <v>690</v>
      </c>
      <c r="E1051" s="483">
        <v>29.01</v>
      </c>
      <c r="F1051" s="483">
        <v>17.14</v>
      </c>
      <c r="G1051" s="483">
        <v>46.15</v>
      </c>
    </row>
    <row r="1052" ht="60" spans="1:7">
      <c r="A1052" s="479" t="s">
        <v>1746</v>
      </c>
      <c r="B1052" s="480">
        <v>102992</v>
      </c>
      <c r="C1052" s="481" t="s">
        <v>1753</v>
      </c>
      <c r="D1052" s="482" t="s">
        <v>690</v>
      </c>
      <c r="E1052" s="483">
        <v>43.35</v>
      </c>
      <c r="F1052" s="483">
        <v>19.32</v>
      </c>
      <c r="G1052" s="483">
        <v>62.67</v>
      </c>
    </row>
    <row r="1053" ht="60" spans="1:7">
      <c r="A1053" s="479" t="s">
        <v>1746</v>
      </c>
      <c r="B1053" s="480">
        <v>102993</v>
      </c>
      <c r="C1053" s="481" t="s">
        <v>1754</v>
      </c>
      <c r="D1053" s="482" t="s">
        <v>690</v>
      </c>
      <c r="E1053" s="483">
        <v>56.34</v>
      </c>
      <c r="F1053" s="483">
        <v>25.81</v>
      </c>
      <c r="G1053" s="483">
        <v>82.15</v>
      </c>
    </row>
    <row r="1054" ht="60" spans="1:7">
      <c r="A1054" s="479" t="s">
        <v>1746</v>
      </c>
      <c r="B1054" s="480">
        <v>102994</v>
      </c>
      <c r="C1054" s="481" t="s">
        <v>1755</v>
      </c>
      <c r="D1054" s="482" t="s">
        <v>690</v>
      </c>
      <c r="E1054" s="483">
        <v>97.79</v>
      </c>
      <c r="F1054" s="483">
        <v>30.32</v>
      </c>
      <c r="G1054" s="483">
        <v>128.11</v>
      </c>
    </row>
    <row r="1055" ht="60" spans="1:7">
      <c r="A1055" s="479" t="s">
        <v>1746</v>
      </c>
      <c r="B1055" s="480">
        <v>102995</v>
      </c>
      <c r="C1055" s="481" t="s">
        <v>1756</v>
      </c>
      <c r="D1055" s="482" t="s">
        <v>690</v>
      </c>
      <c r="E1055" s="483">
        <v>36.43</v>
      </c>
      <c r="F1055" s="483">
        <v>20.73</v>
      </c>
      <c r="G1055" s="483">
        <v>57.16</v>
      </c>
    </row>
    <row r="1056" ht="60" spans="1:7">
      <c r="A1056" s="479" t="s">
        <v>1746</v>
      </c>
      <c r="B1056" s="480">
        <v>102996</v>
      </c>
      <c r="C1056" s="481" t="s">
        <v>1757</v>
      </c>
      <c r="D1056" s="482" t="s">
        <v>690</v>
      </c>
      <c r="E1056" s="483">
        <v>51.74</v>
      </c>
      <c r="F1056" s="483">
        <v>28.89</v>
      </c>
      <c r="G1056" s="483">
        <v>80.63</v>
      </c>
    </row>
    <row r="1057" ht="60" spans="1:7">
      <c r="A1057" s="479" t="s">
        <v>1746</v>
      </c>
      <c r="B1057" s="480">
        <v>102998</v>
      </c>
      <c r="C1057" s="481" t="s">
        <v>1758</v>
      </c>
      <c r="D1057" s="482" t="s">
        <v>690</v>
      </c>
      <c r="E1057" s="483">
        <v>67.06</v>
      </c>
      <c r="F1057" s="483">
        <v>34.77</v>
      </c>
      <c r="G1057" s="483">
        <v>101.83</v>
      </c>
    </row>
    <row r="1058" ht="60" spans="1:7">
      <c r="A1058" s="479" t="s">
        <v>1746</v>
      </c>
      <c r="B1058" s="480">
        <v>102999</v>
      </c>
      <c r="C1058" s="481" t="s">
        <v>1759</v>
      </c>
      <c r="D1058" s="482" t="s">
        <v>690</v>
      </c>
      <c r="E1058" s="483">
        <v>84.99</v>
      </c>
      <c r="F1058" s="483">
        <v>43.76</v>
      </c>
      <c r="G1058" s="483">
        <v>128.75</v>
      </c>
    </row>
    <row r="1059" ht="60" spans="1:7">
      <c r="A1059" s="479" t="s">
        <v>1746</v>
      </c>
      <c r="B1059" s="480">
        <v>103000</v>
      </c>
      <c r="C1059" s="481" t="s">
        <v>1760</v>
      </c>
      <c r="D1059" s="482" t="s">
        <v>690</v>
      </c>
      <c r="E1059" s="483">
        <v>85.33</v>
      </c>
      <c r="F1059" s="483">
        <v>43.93</v>
      </c>
      <c r="G1059" s="483">
        <v>129.26</v>
      </c>
    </row>
    <row r="1060" ht="60" spans="1:7">
      <c r="A1060" s="479" t="s">
        <v>1746</v>
      </c>
      <c r="B1060" s="480">
        <v>102997</v>
      </c>
      <c r="C1060" s="481" t="s">
        <v>1761</v>
      </c>
      <c r="D1060" s="482" t="s">
        <v>690</v>
      </c>
      <c r="E1060" s="483">
        <v>70.79</v>
      </c>
      <c r="F1060" s="483">
        <v>35.28</v>
      </c>
      <c r="G1060" s="483">
        <v>106.07</v>
      </c>
    </row>
    <row r="1061" ht="60" spans="1:7">
      <c r="A1061" s="479" t="s">
        <v>1746</v>
      </c>
      <c r="B1061" s="480">
        <v>103001</v>
      </c>
      <c r="C1061" s="481" t="s">
        <v>1762</v>
      </c>
      <c r="D1061" s="482" t="s">
        <v>685</v>
      </c>
      <c r="E1061" s="483">
        <v>239.73</v>
      </c>
      <c r="F1061" s="483">
        <v>22.24</v>
      </c>
      <c r="G1061" s="483">
        <v>261.97</v>
      </c>
    </row>
    <row r="1062" ht="60" spans="1:7">
      <c r="A1062" s="479" t="s">
        <v>1746</v>
      </c>
      <c r="B1062" s="480">
        <v>103002</v>
      </c>
      <c r="C1062" s="481" t="s">
        <v>1763</v>
      </c>
      <c r="D1062" s="482" t="s">
        <v>685</v>
      </c>
      <c r="E1062" s="483">
        <v>302.06</v>
      </c>
      <c r="F1062" s="483">
        <v>23.19</v>
      </c>
      <c r="G1062" s="483">
        <v>325.25</v>
      </c>
    </row>
    <row r="1063" ht="60" spans="1:7">
      <c r="A1063" s="479" t="s">
        <v>1746</v>
      </c>
      <c r="B1063" s="480">
        <v>103003</v>
      </c>
      <c r="C1063" s="481" t="s">
        <v>1764</v>
      </c>
      <c r="D1063" s="482" t="s">
        <v>685</v>
      </c>
      <c r="E1063" s="483">
        <v>426.81</v>
      </c>
      <c r="F1063" s="483">
        <v>25.07</v>
      </c>
      <c r="G1063" s="483">
        <v>451.88</v>
      </c>
    </row>
    <row r="1064" ht="45" spans="1:7">
      <c r="A1064" s="479" t="s">
        <v>1765</v>
      </c>
      <c r="B1064" s="480">
        <v>98522</v>
      </c>
      <c r="C1064" s="481" t="s">
        <v>1766</v>
      </c>
      <c r="D1064" s="482" t="s">
        <v>690</v>
      </c>
      <c r="E1064" s="483">
        <v>133.59</v>
      </c>
      <c r="F1064" s="483">
        <v>54.69</v>
      </c>
      <c r="G1064" s="483">
        <v>188.28</v>
      </c>
    </row>
    <row r="1065" ht="45" spans="1:7">
      <c r="A1065" s="479" t="s">
        <v>1765</v>
      </c>
      <c r="B1065" s="480">
        <v>102364</v>
      </c>
      <c r="C1065" s="481" t="s">
        <v>1767</v>
      </c>
      <c r="D1065" s="482" t="s">
        <v>683</v>
      </c>
      <c r="E1065" s="483">
        <v>176.96</v>
      </c>
      <c r="F1065" s="483">
        <v>46.18</v>
      </c>
      <c r="G1065" s="483">
        <v>223.14</v>
      </c>
    </row>
    <row r="1066" ht="45" spans="1:7">
      <c r="A1066" s="479" t="s">
        <v>1765</v>
      </c>
      <c r="B1066" s="480">
        <v>102363</v>
      </c>
      <c r="C1066" s="481" t="s">
        <v>1768</v>
      </c>
      <c r="D1066" s="482" t="s">
        <v>683</v>
      </c>
      <c r="E1066" s="483">
        <v>152.08</v>
      </c>
      <c r="F1066" s="483">
        <v>46.19</v>
      </c>
      <c r="G1066" s="483">
        <v>198.27</v>
      </c>
    </row>
    <row r="1067" ht="45" spans="1:7">
      <c r="A1067" s="479" t="s">
        <v>1765</v>
      </c>
      <c r="B1067" s="480">
        <v>102362</v>
      </c>
      <c r="C1067" s="481" t="s">
        <v>1769</v>
      </c>
      <c r="D1067" s="482" t="s">
        <v>683</v>
      </c>
      <c r="E1067" s="483">
        <v>138.19</v>
      </c>
      <c r="F1067" s="483">
        <v>46.58</v>
      </c>
      <c r="G1067" s="483">
        <v>184.77</v>
      </c>
    </row>
    <row r="1068" ht="45" spans="1:7">
      <c r="A1068" s="479" t="s">
        <v>1765</v>
      </c>
      <c r="B1068" s="480">
        <v>101193</v>
      </c>
      <c r="C1068" s="481" t="s">
        <v>1770</v>
      </c>
      <c r="D1068" s="482" t="s">
        <v>690</v>
      </c>
      <c r="E1068" s="483">
        <v>43.53</v>
      </c>
      <c r="F1068" s="483">
        <v>25.62</v>
      </c>
      <c r="G1068" s="483">
        <v>69.15</v>
      </c>
    </row>
    <row r="1069" ht="45" spans="1:7">
      <c r="A1069" s="479" t="s">
        <v>1765</v>
      </c>
      <c r="B1069" s="480">
        <v>101192</v>
      </c>
      <c r="C1069" s="481" t="s">
        <v>1771</v>
      </c>
      <c r="D1069" s="482" t="s">
        <v>690</v>
      </c>
      <c r="E1069" s="483">
        <v>51.18</v>
      </c>
      <c r="F1069" s="483">
        <v>25.62</v>
      </c>
      <c r="G1069" s="483">
        <v>76.8</v>
      </c>
    </row>
    <row r="1070" ht="45" spans="1:7">
      <c r="A1070" s="479" t="s">
        <v>1765</v>
      </c>
      <c r="B1070" s="480">
        <v>101194</v>
      </c>
      <c r="C1070" s="481" t="s">
        <v>1772</v>
      </c>
      <c r="D1070" s="482" t="s">
        <v>690</v>
      </c>
      <c r="E1070" s="483">
        <v>43.93</v>
      </c>
      <c r="F1070" s="483">
        <v>25.62</v>
      </c>
      <c r="G1070" s="483">
        <v>69.55</v>
      </c>
    </row>
    <row r="1071" ht="45" spans="1:7">
      <c r="A1071" s="479" t="s">
        <v>1765</v>
      </c>
      <c r="B1071" s="480">
        <v>101190</v>
      </c>
      <c r="C1071" s="481" t="s">
        <v>1773</v>
      </c>
      <c r="D1071" s="482" t="s">
        <v>690</v>
      </c>
      <c r="E1071" s="483">
        <v>48.97</v>
      </c>
      <c r="F1071" s="483">
        <v>25.61</v>
      </c>
      <c r="G1071" s="483">
        <v>74.58</v>
      </c>
    </row>
    <row r="1072" ht="45" spans="1:7">
      <c r="A1072" s="479" t="s">
        <v>1765</v>
      </c>
      <c r="B1072" s="480">
        <v>101189</v>
      </c>
      <c r="C1072" s="481" t="s">
        <v>1774</v>
      </c>
      <c r="D1072" s="482" t="s">
        <v>690</v>
      </c>
      <c r="E1072" s="483">
        <v>49.78</v>
      </c>
      <c r="F1072" s="483">
        <v>25.61</v>
      </c>
      <c r="G1072" s="483">
        <v>75.39</v>
      </c>
    </row>
    <row r="1073" ht="45" spans="1:7">
      <c r="A1073" s="479" t="s">
        <v>1765</v>
      </c>
      <c r="B1073" s="480">
        <v>101191</v>
      </c>
      <c r="C1073" s="481" t="s">
        <v>1775</v>
      </c>
      <c r="D1073" s="482" t="s">
        <v>690</v>
      </c>
      <c r="E1073" s="483">
        <v>49.36</v>
      </c>
      <c r="F1073" s="483">
        <v>25.62</v>
      </c>
      <c r="G1073" s="483">
        <v>74.98</v>
      </c>
    </row>
    <row r="1074" ht="45" spans="1:7">
      <c r="A1074" s="479" t="s">
        <v>1765</v>
      </c>
      <c r="B1074" s="480">
        <v>101198</v>
      </c>
      <c r="C1074" s="481" t="s">
        <v>1776</v>
      </c>
      <c r="D1074" s="482" t="s">
        <v>690</v>
      </c>
      <c r="E1074" s="483">
        <v>65.43</v>
      </c>
      <c r="F1074" s="483">
        <v>40.88</v>
      </c>
      <c r="G1074" s="483">
        <v>106.31</v>
      </c>
    </row>
    <row r="1075" ht="45" spans="1:7">
      <c r="A1075" s="479" t="s">
        <v>1765</v>
      </c>
      <c r="B1075" s="480">
        <v>101197</v>
      </c>
      <c r="C1075" s="481" t="s">
        <v>1777</v>
      </c>
      <c r="D1075" s="482" t="s">
        <v>690</v>
      </c>
      <c r="E1075" s="483">
        <v>93.1</v>
      </c>
      <c r="F1075" s="483">
        <v>47.59</v>
      </c>
      <c r="G1075" s="483">
        <v>140.69</v>
      </c>
    </row>
    <row r="1076" ht="45" spans="1:7">
      <c r="A1076" s="479" t="s">
        <v>1765</v>
      </c>
      <c r="B1076" s="480">
        <v>101199</v>
      </c>
      <c r="C1076" s="481" t="s">
        <v>1778</v>
      </c>
      <c r="D1076" s="482" t="s">
        <v>690</v>
      </c>
      <c r="E1076" s="483">
        <v>66.43</v>
      </c>
      <c r="F1076" s="483">
        <v>40.88</v>
      </c>
      <c r="G1076" s="483">
        <v>107.31</v>
      </c>
    </row>
    <row r="1077" ht="45" spans="1:7">
      <c r="A1077" s="479" t="s">
        <v>1765</v>
      </c>
      <c r="B1077" s="480">
        <v>101203</v>
      </c>
      <c r="C1077" s="481" t="s">
        <v>1779</v>
      </c>
      <c r="D1077" s="482" t="s">
        <v>690</v>
      </c>
      <c r="E1077" s="483">
        <v>28.43</v>
      </c>
      <c r="F1077" s="483">
        <v>25.67</v>
      </c>
      <c r="G1077" s="483">
        <v>54.1</v>
      </c>
    </row>
    <row r="1078" ht="45" spans="1:7">
      <c r="A1078" s="479" t="s">
        <v>1765</v>
      </c>
      <c r="B1078" s="480">
        <v>101202</v>
      </c>
      <c r="C1078" s="481" t="s">
        <v>1780</v>
      </c>
      <c r="D1078" s="482" t="s">
        <v>690</v>
      </c>
      <c r="E1078" s="483">
        <v>29.44</v>
      </c>
      <c r="F1078" s="483">
        <v>25.67</v>
      </c>
      <c r="G1078" s="483">
        <v>55.11</v>
      </c>
    </row>
    <row r="1079" ht="45" spans="1:7">
      <c r="A1079" s="479" t="s">
        <v>1765</v>
      </c>
      <c r="B1079" s="480">
        <v>101204</v>
      </c>
      <c r="C1079" s="481" t="s">
        <v>1781</v>
      </c>
      <c r="D1079" s="482" t="s">
        <v>690</v>
      </c>
      <c r="E1079" s="483">
        <v>28.84</v>
      </c>
      <c r="F1079" s="483">
        <v>25.66</v>
      </c>
      <c r="G1079" s="483">
        <v>54.5</v>
      </c>
    </row>
    <row r="1080" ht="45" spans="1:7">
      <c r="A1080" s="479" t="s">
        <v>1765</v>
      </c>
      <c r="B1080" s="480">
        <v>101200</v>
      </c>
      <c r="C1080" s="481" t="s">
        <v>1782</v>
      </c>
      <c r="D1080" s="482" t="s">
        <v>690</v>
      </c>
      <c r="E1080" s="483">
        <v>45.64</v>
      </c>
      <c r="F1080" s="483">
        <v>23.88</v>
      </c>
      <c r="G1080" s="483">
        <v>69.52</v>
      </c>
    </row>
    <row r="1081" ht="45" spans="1:7">
      <c r="A1081" s="479" t="s">
        <v>1765</v>
      </c>
      <c r="B1081" s="480">
        <v>101201</v>
      </c>
      <c r="C1081" s="481" t="s">
        <v>1783</v>
      </c>
      <c r="D1081" s="482" t="s">
        <v>690</v>
      </c>
      <c r="E1081" s="483">
        <v>54.9</v>
      </c>
      <c r="F1081" s="483">
        <v>31.01</v>
      </c>
      <c r="G1081" s="483">
        <v>85.91</v>
      </c>
    </row>
    <row r="1082" ht="45" spans="1:7">
      <c r="A1082" s="479" t="s">
        <v>1765</v>
      </c>
      <c r="B1082" s="480">
        <v>101205</v>
      </c>
      <c r="C1082" s="481" t="s">
        <v>1784</v>
      </c>
      <c r="D1082" s="482" t="s">
        <v>690</v>
      </c>
      <c r="E1082" s="483">
        <v>29.44</v>
      </c>
      <c r="F1082" s="483">
        <v>25.67</v>
      </c>
      <c r="G1082" s="483">
        <v>55.11</v>
      </c>
    </row>
    <row r="1083" ht="45" spans="1:7">
      <c r="A1083" s="479" t="s">
        <v>1765</v>
      </c>
      <c r="B1083" s="480">
        <v>101188</v>
      </c>
      <c r="C1083" s="481" t="s">
        <v>1785</v>
      </c>
      <c r="D1083" s="482" t="s">
        <v>690</v>
      </c>
      <c r="E1083" s="483">
        <v>3.52</v>
      </c>
      <c r="F1083" s="483">
        <v>4.34</v>
      </c>
      <c r="G1083" s="483">
        <v>7.86</v>
      </c>
    </row>
    <row r="1084" ht="45" spans="1:7">
      <c r="A1084" s="479" t="s">
        <v>1786</v>
      </c>
      <c r="B1084" s="480">
        <v>87905</v>
      </c>
      <c r="C1084" s="481" t="s">
        <v>1787</v>
      </c>
      <c r="D1084" s="482" t="s">
        <v>683</v>
      </c>
      <c r="E1084" s="483">
        <v>3.78</v>
      </c>
      <c r="F1084" s="483">
        <v>6.26</v>
      </c>
      <c r="G1084" s="483">
        <v>10.04</v>
      </c>
    </row>
    <row r="1085" ht="30" spans="1:7">
      <c r="A1085" s="479" t="s">
        <v>1786</v>
      </c>
      <c r="B1085" s="480">
        <v>87904</v>
      </c>
      <c r="C1085" s="481" t="s">
        <v>1788</v>
      </c>
      <c r="D1085" s="482" t="s">
        <v>683</v>
      </c>
      <c r="E1085" s="483">
        <v>4</v>
      </c>
      <c r="F1085" s="483">
        <v>6.66</v>
      </c>
      <c r="G1085" s="483">
        <v>10.66</v>
      </c>
    </row>
    <row r="1086" ht="45" spans="1:7">
      <c r="A1086" s="479" t="s">
        <v>1786</v>
      </c>
      <c r="B1086" s="480">
        <v>87908</v>
      </c>
      <c r="C1086" s="481" t="s">
        <v>1789</v>
      </c>
      <c r="D1086" s="482" t="s">
        <v>683</v>
      </c>
      <c r="E1086" s="483">
        <v>3.72</v>
      </c>
      <c r="F1086" s="483">
        <v>3.64</v>
      </c>
      <c r="G1086" s="483">
        <v>7.36</v>
      </c>
    </row>
    <row r="1087" ht="45" spans="1:7">
      <c r="A1087" s="479" t="s">
        <v>1786</v>
      </c>
      <c r="B1087" s="480">
        <v>87907</v>
      </c>
      <c r="C1087" s="481" t="s">
        <v>1790</v>
      </c>
      <c r="D1087" s="482" t="s">
        <v>683</v>
      </c>
      <c r="E1087" s="483">
        <v>3.94</v>
      </c>
      <c r="F1087" s="483">
        <v>4.04</v>
      </c>
      <c r="G1087" s="483">
        <v>7.98</v>
      </c>
    </row>
    <row r="1088" ht="45" spans="1:7">
      <c r="A1088" s="479" t="s">
        <v>1786</v>
      </c>
      <c r="B1088" s="480">
        <v>87903</v>
      </c>
      <c r="C1088" s="481" t="s">
        <v>1791</v>
      </c>
      <c r="D1088" s="482" t="s">
        <v>683</v>
      </c>
      <c r="E1088" s="483">
        <v>8.71</v>
      </c>
      <c r="F1088" s="483">
        <v>3.82</v>
      </c>
      <c r="G1088" s="483">
        <v>12.53</v>
      </c>
    </row>
    <row r="1089" ht="45" spans="1:7">
      <c r="A1089" s="479" t="s">
        <v>1786</v>
      </c>
      <c r="B1089" s="480">
        <v>87902</v>
      </c>
      <c r="C1089" s="481" t="s">
        <v>1792</v>
      </c>
      <c r="D1089" s="482" t="s">
        <v>683</v>
      </c>
      <c r="E1089" s="483">
        <v>8.91</v>
      </c>
      <c r="F1089" s="483">
        <v>4.11</v>
      </c>
      <c r="G1089" s="483">
        <v>13.02</v>
      </c>
    </row>
    <row r="1090" ht="45" spans="1:7">
      <c r="A1090" s="479" t="s">
        <v>1786</v>
      </c>
      <c r="B1090" s="480">
        <v>87900</v>
      </c>
      <c r="C1090" s="481" t="s">
        <v>1793</v>
      </c>
      <c r="D1090" s="482" t="s">
        <v>683</v>
      </c>
      <c r="E1090" s="483">
        <v>6.08</v>
      </c>
      <c r="F1090" s="483">
        <v>3.81</v>
      </c>
      <c r="G1090" s="483">
        <v>9.89</v>
      </c>
    </row>
    <row r="1091" ht="45" spans="1:7">
      <c r="A1091" s="479" t="s">
        <v>1786</v>
      </c>
      <c r="B1091" s="480">
        <v>87899</v>
      </c>
      <c r="C1091" s="481" t="s">
        <v>1794</v>
      </c>
      <c r="D1091" s="482" t="s">
        <v>683</v>
      </c>
      <c r="E1091" s="483">
        <v>6.14</v>
      </c>
      <c r="F1091" s="483">
        <v>3.95</v>
      </c>
      <c r="G1091" s="483">
        <v>10.09</v>
      </c>
    </row>
    <row r="1092" ht="45" spans="1:7">
      <c r="A1092" s="479" t="s">
        <v>1786</v>
      </c>
      <c r="B1092" s="480">
        <v>87894</v>
      </c>
      <c r="C1092" s="481" t="s">
        <v>1795</v>
      </c>
      <c r="D1092" s="482" t="s">
        <v>683</v>
      </c>
      <c r="E1092" s="483">
        <v>3.37</v>
      </c>
      <c r="F1092" s="483">
        <v>5.13</v>
      </c>
      <c r="G1092" s="483">
        <v>8.5</v>
      </c>
    </row>
    <row r="1093" ht="30" spans="1:7">
      <c r="A1093" s="479" t="s">
        <v>1786</v>
      </c>
      <c r="B1093" s="480">
        <v>87893</v>
      </c>
      <c r="C1093" s="481" t="s">
        <v>1796</v>
      </c>
      <c r="D1093" s="482" t="s">
        <v>683</v>
      </c>
      <c r="E1093" s="483">
        <v>3.58</v>
      </c>
      <c r="F1093" s="483">
        <v>5.54</v>
      </c>
      <c r="G1093" s="483">
        <v>9.12</v>
      </c>
    </row>
    <row r="1094" ht="45" spans="1:7">
      <c r="A1094" s="479" t="s">
        <v>1786</v>
      </c>
      <c r="B1094" s="480">
        <v>87897</v>
      </c>
      <c r="C1094" s="481" t="s">
        <v>1797</v>
      </c>
      <c r="D1094" s="482" t="s">
        <v>683</v>
      </c>
      <c r="E1094" s="483">
        <v>3.18</v>
      </c>
      <c r="F1094" s="483">
        <v>2.78</v>
      </c>
      <c r="G1094" s="483">
        <v>5.96</v>
      </c>
    </row>
    <row r="1095" ht="45" spans="1:7">
      <c r="A1095" s="479" t="s">
        <v>1786</v>
      </c>
      <c r="B1095" s="480">
        <v>87896</v>
      </c>
      <c r="C1095" s="481" t="s">
        <v>1798</v>
      </c>
      <c r="D1095" s="482" t="s">
        <v>683</v>
      </c>
      <c r="E1095" s="483">
        <v>3.4</v>
      </c>
      <c r="F1095" s="483">
        <v>3.18</v>
      </c>
      <c r="G1095" s="483">
        <v>6.58</v>
      </c>
    </row>
    <row r="1096" ht="45" spans="1:7">
      <c r="A1096" s="479" t="s">
        <v>1786</v>
      </c>
      <c r="B1096" s="480">
        <v>87892</v>
      </c>
      <c r="C1096" s="481" t="s">
        <v>1799</v>
      </c>
      <c r="D1096" s="482" t="s">
        <v>683</v>
      </c>
      <c r="E1096" s="483">
        <v>8.45</v>
      </c>
      <c r="F1096" s="483">
        <v>3.12</v>
      </c>
      <c r="G1096" s="483">
        <v>11.57</v>
      </c>
    </row>
    <row r="1097" ht="45" spans="1:7">
      <c r="A1097" s="479" t="s">
        <v>1786</v>
      </c>
      <c r="B1097" s="480">
        <v>87889</v>
      </c>
      <c r="C1097" s="481" t="s">
        <v>1800</v>
      </c>
      <c r="D1097" s="482" t="s">
        <v>683</v>
      </c>
      <c r="E1097" s="483">
        <v>5.81</v>
      </c>
      <c r="F1097" s="483">
        <v>3.12</v>
      </c>
      <c r="G1097" s="483">
        <v>8.93</v>
      </c>
    </row>
    <row r="1098" ht="45" spans="1:7">
      <c r="A1098" s="479" t="s">
        <v>1786</v>
      </c>
      <c r="B1098" s="480">
        <v>87888</v>
      </c>
      <c r="C1098" s="481" t="s">
        <v>1801</v>
      </c>
      <c r="D1098" s="482" t="s">
        <v>683</v>
      </c>
      <c r="E1098" s="483">
        <v>5.88</v>
      </c>
      <c r="F1098" s="483">
        <v>3.25</v>
      </c>
      <c r="G1098" s="483">
        <v>9.13</v>
      </c>
    </row>
    <row r="1099" ht="45" spans="1:7">
      <c r="A1099" s="479" t="s">
        <v>1786</v>
      </c>
      <c r="B1099" s="480">
        <v>87891</v>
      </c>
      <c r="C1099" s="481" t="s">
        <v>1802</v>
      </c>
      <c r="D1099" s="482" t="s">
        <v>683</v>
      </c>
      <c r="E1099" s="483">
        <v>8.65</v>
      </c>
      <c r="F1099" s="483">
        <v>3.41</v>
      </c>
      <c r="G1099" s="483">
        <v>12.06</v>
      </c>
    </row>
    <row r="1100" ht="30" spans="1:7">
      <c r="A1100" s="479" t="s">
        <v>1786</v>
      </c>
      <c r="B1100" s="480">
        <v>104411</v>
      </c>
      <c r="C1100" s="481" t="s">
        <v>1803</v>
      </c>
      <c r="D1100" s="482" t="s">
        <v>683</v>
      </c>
      <c r="E1100" s="483">
        <v>3.27</v>
      </c>
      <c r="F1100" s="483">
        <v>2.69</v>
      </c>
      <c r="G1100" s="483">
        <v>5.96</v>
      </c>
    </row>
    <row r="1101" ht="30" spans="1:7">
      <c r="A1101" s="479" t="s">
        <v>1786</v>
      </c>
      <c r="B1101" s="480">
        <v>104410</v>
      </c>
      <c r="C1101" s="481" t="s">
        <v>1804</v>
      </c>
      <c r="D1101" s="482" t="s">
        <v>683</v>
      </c>
      <c r="E1101" s="483">
        <v>3.27</v>
      </c>
      <c r="F1101" s="483">
        <v>2.69</v>
      </c>
      <c r="G1101" s="483">
        <v>5.96</v>
      </c>
    </row>
    <row r="1102" ht="30" spans="1:7">
      <c r="A1102" s="479" t="s">
        <v>1786</v>
      </c>
      <c r="B1102" s="480">
        <v>87879</v>
      </c>
      <c r="C1102" s="481" t="s">
        <v>1805</v>
      </c>
      <c r="D1102" s="482" t="s">
        <v>683</v>
      </c>
      <c r="E1102" s="483">
        <v>2.52</v>
      </c>
      <c r="F1102" s="483">
        <v>2.75</v>
      </c>
      <c r="G1102" s="483">
        <v>5.27</v>
      </c>
    </row>
    <row r="1103" ht="30" spans="1:7">
      <c r="A1103" s="479" t="s">
        <v>1786</v>
      </c>
      <c r="B1103" s="480">
        <v>87878</v>
      </c>
      <c r="C1103" s="481" t="s">
        <v>1806</v>
      </c>
      <c r="D1103" s="482" t="s">
        <v>683</v>
      </c>
      <c r="E1103" s="483">
        <v>2.74</v>
      </c>
      <c r="F1103" s="483">
        <v>3.15</v>
      </c>
      <c r="G1103" s="483">
        <v>5.89</v>
      </c>
    </row>
    <row r="1104" ht="30" spans="1:7">
      <c r="A1104" s="479" t="s">
        <v>1786</v>
      </c>
      <c r="B1104" s="480">
        <v>87885</v>
      </c>
      <c r="C1104" s="481" t="s">
        <v>1807</v>
      </c>
      <c r="D1104" s="482" t="s">
        <v>683</v>
      </c>
      <c r="E1104" s="483">
        <v>7.87</v>
      </c>
      <c r="F1104" s="483">
        <v>1.52</v>
      </c>
      <c r="G1104" s="483">
        <v>9.39</v>
      </c>
    </row>
    <row r="1105" ht="30" spans="1:7">
      <c r="A1105" s="479" t="s">
        <v>1786</v>
      </c>
      <c r="B1105" s="480">
        <v>87884</v>
      </c>
      <c r="C1105" s="481" t="s">
        <v>1808</v>
      </c>
      <c r="D1105" s="482" t="s">
        <v>683</v>
      </c>
      <c r="E1105" s="483">
        <v>8.07</v>
      </c>
      <c r="F1105" s="483">
        <v>1.81</v>
      </c>
      <c r="G1105" s="483">
        <v>9.88</v>
      </c>
    </row>
    <row r="1106" ht="45" spans="1:7">
      <c r="A1106" s="479" t="s">
        <v>1786</v>
      </c>
      <c r="B1106" s="480">
        <v>87882</v>
      </c>
      <c r="C1106" s="481" t="s">
        <v>1809</v>
      </c>
      <c r="D1106" s="482" t="s">
        <v>683</v>
      </c>
      <c r="E1106" s="483">
        <v>5.23</v>
      </c>
      <c r="F1106" s="483">
        <v>1.52</v>
      </c>
      <c r="G1106" s="483">
        <v>6.75</v>
      </c>
    </row>
    <row r="1107" ht="30" spans="1:7">
      <c r="A1107" s="479" t="s">
        <v>1786</v>
      </c>
      <c r="B1107" s="480">
        <v>87881</v>
      </c>
      <c r="C1107" s="481" t="s">
        <v>1810</v>
      </c>
      <c r="D1107" s="482" t="s">
        <v>683</v>
      </c>
      <c r="E1107" s="483">
        <v>5.31</v>
      </c>
      <c r="F1107" s="483">
        <v>1.64</v>
      </c>
      <c r="G1107" s="483">
        <v>6.95</v>
      </c>
    </row>
    <row r="1108" ht="30" spans="1:7">
      <c r="A1108" s="479" t="s">
        <v>1786</v>
      </c>
      <c r="B1108" s="480">
        <v>87887</v>
      </c>
      <c r="C1108" s="481" t="s">
        <v>1811</v>
      </c>
      <c r="D1108" s="482" t="s">
        <v>683</v>
      </c>
      <c r="E1108" s="483">
        <v>12.11</v>
      </c>
      <c r="F1108" s="483">
        <v>4.91</v>
      </c>
      <c r="G1108" s="483">
        <v>17.02</v>
      </c>
    </row>
    <row r="1109" ht="30" spans="1:7">
      <c r="A1109" s="479" t="s">
        <v>1786</v>
      </c>
      <c r="B1109" s="480">
        <v>87886</v>
      </c>
      <c r="C1109" s="481" t="s">
        <v>1812</v>
      </c>
      <c r="D1109" s="482" t="s">
        <v>683</v>
      </c>
      <c r="E1109" s="483">
        <v>12.53</v>
      </c>
      <c r="F1109" s="483">
        <v>5.54</v>
      </c>
      <c r="G1109" s="483">
        <v>18.07</v>
      </c>
    </row>
    <row r="1110" ht="30" spans="1:7">
      <c r="A1110" s="479" t="s">
        <v>1786</v>
      </c>
      <c r="B1110" s="480">
        <v>87911</v>
      </c>
      <c r="C1110" s="481" t="s">
        <v>1813</v>
      </c>
      <c r="D1110" s="482" t="s">
        <v>683</v>
      </c>
      <c r="E1110" s="483">
        <v>14.03</v>
      </c>
      <c r="F1110" s="483">
        <v>10.26</v>
      </c>
      <c r="G1110" s="483">
        <v>24.29</v>
      </c>
    </row>
    <row r="1111" ht="30" spans="1:7">
      <c r="A1111" s="479" t="s">
        <v>1786</v>
      </c>
      <c r="B1111" s="480">
        <v>87910</v>
      </c>
      <c r="C1111" s="481" t="s">
        <v>1814</v>
      </c>
      <c r="D1111" s="482" t="s">
        <v>683</v>
      </c>
      <c r="E1111" s="483">
        <v>14.44</v>
      </c>
      <c r="F1111" s="483">
        <v>10.9</v>
      </c>
      <c r="G1111" s="483">
        <v>25.34</v>
      </c>
    </row>
    <row r="1112" ht="60" spans="1:7">
      <c r="A1112" s="479" t="s">
        <v>1815</v>
      </c>
      <c r="B1112" s="480">
        <v>103686</v>
      </c>
      <c r="C1112" s="481" t="s">
        <v>1816</v>
      </c>
      <c r="D1112" s="482" t="s">
        <v>769</v>
      </c>
      <c r="E1112" s="483">
        <v>591.54</v>
      </c>
      <c r="F1112" s="483">
        <v>105.45</v>
      </c>
      <c r="G1112" s="483">
        <v>696.99</v>
      </c>
    </row>
    <row r="1113" ht="60" spans="1:7">
      <c r="A1113" s="479" t="s">
        <v>1815</v>
      </c>
      <c r="B1113" s="480">
        <v>103685</v>
      </c>
      <c r="C1113" s="481" t="s">
        <v>1817</v>
      </c>
      <c r="D1113" s="482" t="s">
        <v>769</v>
      </c>
      <c r="E1113" s="483">
        <v>571.41</v>
      </c>
      <c r="F1113" s="483">
        <v>44.86</v>
      </c>
      <c r="G1113" s="483">
        <v>616.27</v>
      </c>
    </row>
    <row r="1114" ht="60" spans="1:7">
      <c r="A1114" s="479" t="s">
        <v>1815</v>
      </c>
      <c r="B1114" s="480">
        <v>103669</v>
      </c>
      <c r="C1114" s="481" t="s">
        <v>1818</v>
      </c>
      <c r="D1114" s="482" t="s">
        <v>769</v>
      </c>
      <c r="E1114" s="483">
        <v>702.62</v>
      </c>
      <c r="F1114" s="483">
        <v>279.24</v>
      </c>
      <c r="G1114" s="483">
        <v>981.86</v>
      </c>
    </row>
    <row r="1115" ht="60" spans="1:7">
      <c r="A1115" s="479" t="s">
        <v>1815</v>
      </c>
      <c r="B1115" s="480">
        <v>103672</v>
      </c>
      <c r="C1115" s="481" t="s">
        <v>1819</v>
      </c>
      <c r="D1115" s="482" t="s">
        <v>769</v>
      </c>
      <c r="E1115" s="483">
        <v>570.53</v>
      </c>
      <c r="F1115" s="483">
        <v>38.55</v>
      </c>
      <c r="G1115" s="483">
        <v>609.08</v>
      </c>
    </row>
    <row r="1116" ht="60" spans="1:7">
      <c r="A1116" s="479" t="s">
        <v>1815</v>
      </c>
      <c r="B1116" s="480">
        <v>103671</v>
      </c>
      <c r="C1116" s="481" t="s">
        <v>1820</v>
      </c>
      <c r="D1116" s="482" t="s">
        <v>769</v>
      </c>
      <c r="E1116" s="483">
        <v>606.33</v>
      </c>
      <c r="F1116" s="483">
        <v>45.28</v>
      </c>
      <c r="G1116" s="483">
        <v>651.61</v>
      </c>
    </row>
    <row r="1117" ht="60" spans="1:7">
      <c r="A1117" s="479" t="s">
        <v>1815</v>
      </c>
      <c r="B1117" s="480">
        <v>103688</v>
      </c>
      <c r="C1117" s="481" t="s">
        <v>1821</v>
      </c>
      <c r="D1117" s="482" t="s">
        <v>769</v>
      </c>
      <c r="E1117" s="483">
        <v>656.87</v>
      </c>
      <c r="F1117" s="483">
        <v>165.14</v>
      </c>
      <c r="G1117" s="483">
        <v>822.01</v>
      </c>
    </row>
    <row r="1118" ht="60" spans="1:7">
      <c r="A1118" s="479" t="s">
        <v>1815</v>
      </c>
      <c r="B1118" s="480">
        <v>103687</v>
      </c>
      <c r="C1118" s="481" t="s">
        <v>1822</v>
      </c>
      <c r="D1118" s="482" t="s">
        <v>769</v>
      </c>
      <c r="E1118" s="483">
        <v>750.98</v>
      </c>
      <c r="F1118" s="483">
        <v>394.84</v>
      </c>
      <c r="G1118" s="483">
        <v>1145.82</v>
      </c>
    </row>
    <row r="1119" ht="60" spans="1:7">
      <c r="A1119" s="479" t="s">
        <v>1815</v>
      </c>
      <c r="B1119" s="480">
        <v>103684</v>
      </c>
      <c r="C1119" s="481" t="s">
        <v>1823</v>
      </c>
      <c r="D1119" s="482" t="s">
        <v>769</v>
      </c>
      <c r="E1119" s="483">
        <v>576.23</v>
      </c>
      <c r="F1119" s="483">
        <v>56.71</v>
      </c>
      <c r="G1119" s="483">
        <v>632.94</v>
      </c>
    </row>
    <row r="1120" ht="60" spans="1:7">
      <c r="A1120" s="479" t="s">
        <v>1815</v>
      </c>
      <c r="B1120" s="480">
        <v>103681</v>
      </c>
      <c r="C1120" s="481" t="s">
        <v>1824</v>
      </c>
      <c r="D1120" s="482" t="s">
        <v>769</v>
      </c>
      <c r="E1120" s="483">
        <v>615.06</v>
      </c>
      <c r="F1120" s="483">
        <v>71.54</v>
      </c>
      <c r="G1120" s="483">
        <v>686.6</v>
      </c>
    </row>
    <row r="1121" ht="60" spans="1:7">
      <c r="A1121" s="479" t="s">
        <v>1815</v>
      </c>
      <c r="B1121" s="480">
        <v>103679</v>
      </c>
      <c r="C1121" s="481" t="s">
        <v>1825</v>
      </c>
      <c r="D1121" s="482" t="s">
        <v>769</v>
      </c>
      <c r="E1121" s="483">
        <v>643.64</v>
      </c>
      <c r="F1121" s="483">
        <v>130.7</v>
      </c>
      <c r="G1121" s="483">
        <v>774.34</v>
      </c>
    </row>
    <row r="1122" ht="60" spans="1:7">
      <c r="A1122" s="479" t="s">
        <v>1815</v>
      </c>
      <c r="B1122" s="480">
        <v>103677</v>
      </c>
      <c r="C1122" s="481" t="s">
        <v>1826</v>
      </c>
      <c r="D1122" s="482" t="s">
        <v>769</v>
      </c>
      <c r="E1122" s="483">
        <v>659.78</v>
      </c>
      <c r="F1122" s="483">
        <v>170.75</v>
      </c>
      <c r="G1122" s="483">
        <v>830.53</v>
      </c>
    </row>
    <row r="1123" ht="60" spans="1:7">
      <c r="A1123" s="479" t="s">
        <v>1815</v>
      </c>
      <c r="B1123" s="480">
        <v>103675</v>
      </c>
      <c r="C1123" s="481" t="s">
        <v>1827</v>
      </c>
      <c r="D1123" s="482" t="s">
        <v>769</v>
      </c>
      <c r="E1123" s="483">
        <v>569.81</v>
      </c>
      <c r="F1123" s="483">
        <v>40.32</v>
      </c>
      <c r="G1123" s="483">
        <v>610.13</v>
      </c>
    </row>
    <row r="1124" ht="60" spans="1:7">
      <c r="A1124" s="479" t="s">
        <v>1815</v>
      </c>
      <c r="B1124" s="480">
        <v>103680</v>
      </c>
      <c r="C1124" s="481" t="s">
        <v>1828</v>
      </c>
      <c r="D1124" s="482" t="s">
        <v>769</v>
      </c>
      <c r="E1124" s="483">
        <v>656.96</v>
      </c>
      <c r="F1124" s="483">
        <v>181.95</v>
      </c>
      <c r="G1124" s="483">
        <v>838.91</v>
      </c>
    </row>
    <row r="1125" ht="60" spans="1:7">
      <c r="A1125" s="479" t="s">
        <v>1815</v>
      </c>
      <c r="B1125" s="480">
        <v>103678</v>
      </c>
      <c r="C1125" s="481" t="s">
        <v>1829</v>
      </c>
      <c r="D1125" s="482" t="s">
        <v>769</v>
      </c>
      <c r="E1125" s="483">
        <v>690.13</v>
      </c>
      <c r="F1125" s="483">
        <v>239.46</v>
      </c>
      <c r="G1125" s="483">
        <v>929.59</v>
      </c>
    </row>
    <row r="1126" ht="60" spans="1:7">
      <c r="A1126" s="479" t="s">
        <v>1815</v>
      </c>
      <c r="B1126" s="480">
        <v>103676</v>
      </c>
      <c r="C1126" s="481" t="s">
        <v>1830</v>
      </c>
      <c r="D1126" s="482" t="s">
        <v>769</v>
      </c>
      <c r="E1126" s="483">
        <v>726.66</v>
      </c>
      <c r="F1126" s="483">
        <v>329.52</v>
      </c>
      <c r="G1126" s="483">
        <v>1056.18</v>
      </c>
    </row>
    <row r="1127" ht="60" spans="1:7">
      <c r="A1127" s="479" t="s">
        <v>1815</v>
      </c>
      <c r="B1127" s="480">
        <v>103674</v>
      </c>
      <c r="C1127" s="481" t="s">
        <v>1831</v>
      </c>
      <c r="D1127" s="482" t="s">
        <v>769</v>
      </c>
      <c r="E1127" s="483">
        <v>577.24</v>
      </c>
      <c r="F1127" s="483">
        <v>59.25</v>
      </c>
      <c r="G1127" s="483">
        <v>636.49</v>
      </c>
    </row>
    <row r="1128" ht="60" spans="1:7">
      <c r="A1128" s="479" t="s">
        <v>1815</v>
      </c>
      <c r="B1128" s="480">
        <v>103683</v>
      </c>
      <c r="C1128" s="481" t="s">
        <v>1832</v>
      </c>
      <c r="D1128" s="482" t="s">
        <v>769</v>
      </c>
      <c r="E1128" s="483">
        <v>822.26</v>
      </c>
      <c r="F1128" s="483">
        <v>565.74</v>
      </c>
      <c r="G1128" s="483">
        <v>1388</v>
      </c>
    </row>
    <row r="1129" ht="60" spans="1:7">
      <c r="A1129" s="479" t="s">
        <v>1815</v>
      </c>
      <c r="B1129" s="480">
        <v>103682</v>
      </c>
      <c r="C1129" s="481" t="s">
        <v>1833</v>
      </c>
      <c r="D1129" s="482" t="s">
        <v>769</v>
      </c>
      <c r="E1129" s="483">
        <v>710.18</v>
      </c>
      <c r="F1129" s="483">
        <v>295.31</v>
      </c>
      <c r="G1129" s="483">
        <v>1005.49</v>
      </c>
    </row>
    <row r="1130" ht="60" spans="1:7">
      <c r="A1130" s="479" t="s">
        <v>1815</v>
      </c>
      <c r="B1130" s="480">
        <v>103670</v>
      </c>
      <c r="C1130" s="481" t="s">
        <v>1834</v>
      </c>
      <c r="D1130" s="482" t="s">
        <v>769</v>
      </c>
      <c r="E1130" s="483">
        <v>114.94</v>
      </c>
      <c r="F1130" s="483">
        <v>279.21</v>
      </c>
      <c r="G1130" s="483">
        <v>394.15</v>
      </c>
    </row>
    <row r="1131" ht="60" spans="1:7">
      <c r="A1131" s="479" t="s">
        <v>1815</v>
      </c>
      <c r="B1131" s="480">
        <v>103673</v>
      </c>
      <c r="C1131" s="481" t="s">
        <v>1835</v>
      </c>
      <c r="D1131" s="482" t="s">
        <v>769</v>
      </c>
      <c r="E1131" s="483">
        <v>16.64</v>
      </c>
      <c r="F1131" s="483">
        <v>38.56</v>
      </c>
      <c r="G1131" s="483">
        <v>55.2</v>
      </c>
    </row>
    <row r="1132" ht="45" spans="1:7">
      <c r="A1132" s="479" t="s">
        <v>1836</v>
      </c>
      <c r="B1132" s="480">
        <v>91084</v>
      </c>
      <c r="C1132" s="481" t="s">
        <v>1837</v>
      </c>
      <c r="D1132" s="482" t="s">
        <v>683</v>
      </c>
      <c r="E1132" s="483">
        <v>183.71</v>
      </c>
      <c r="F1132" s="483">
        <v>113.21</v>
      </c>
      <c r="G1132" s="483">
        <v>296.92</v>
      </c>
    </row>
    <row r="1133" ht="45" spans="1:7">
      <c r="A1133" s="479" t="s">
        <v>1836</v>
      </c>
      <c r="B1133" s="480">
        <v>91080</v>
      </c>
      <c r="C1133" s="481" t="s">
        <v>1838</v>
      </c>
      <c r="D1133" s="482" t="s">
        <v>683</v>
      </c>
      <c r="E1133" s="483">
        <v>159.93</v>
      </c>
      <c r="F1133" s="483">
        <v>69.39</v>
      </c>
      <c r="G1133" s="483">
        <v>229.32</v>
      </c>
    </row>
    <row r="1134" ht="45" spans="1:7">
      <c r="A1134" s="479" t="s">
        <v>1836</v>
      </c>
      <c r="B1134" s="480">
        <v>91101</v>
      </c>
      <c r="C1134" s="481" t="s">
        <v>1839</v>
      </c>
      <c r="D1134" s="482" t="s">
        <v>683</v>
      </c>
      <c r="E1134" s="483">
        <v>175.39</v>
      </c>
      <c r="F1134" s="483">
        <v>98.91</v>
      </c>
      <c r="G1134" s="483">
        <v>274.3</v>
      </c>
    </row>
    <row r="1135" ht="45" spans="1:7">
      <c r="A1135" s="479" t="s">
        <v>1836</v>
      </c>
      <c r="B1135" s="480">
        <v>91097</v>
      </c>
      <c r="C1135" s="481" t="s">
        <v>1840</v>
      </c>
      <c r="D1135" s="482" t="s">
        <v>683</v>
      </c>
      <c r="E1135" s="483">
        <v>156.94</v>
      </c>
      <c r="F1135" s="483">
        <v>63.84</v>
      </c>
      <c r="G1135" s="483">
        <v>220.78</v>
      </c>
    </row>
    <row r="1136" ht="45" spans="1:7">
      <c r="A1136" s="479" t="s">
        <v>1836</v>
      </c>
      <c r="B1136" s="480">
        <v>91082</v>
      </c>
      <c r="C1136" s="481" t="s">
        <v>1841</v>
      </c>
      <c r="D1136" s="482" t="s">
        <v>683</v>
      </c>
      <c r="E1136" s="483">
        <v>173.32</v>
      </c>
      <c r="F1136" s="483">
        <v>91.33</v>
      </c>
      <c r="G1136" s="483">
        <v>264.65</v>
      </c>
    </row>
    <row r="1137" ht="45" spans="1:7">
      <c r="A1137" s="479" t="s">
        <v>1836</v>
      </c>
      <c r="B1137" s="480">
        <v>91078</v>
      </c>
      <c r="C1137" s="481" t="s">
        <v>1842</v>
      </c>
      <c r="D1137" s="482" t="s">
        <v>683</v>
      </c>
      <c r="E1137" s="483">
        <v>155.31</v>
      </c>
      <c r="F1137" s="483">
        <v>59.02</v>
      </c>
      <c r="G1137" s="483">
        <v>214.33</v>
      </c>
    </row>
    <row r="1138" ht="45" spans="1:7">
      <c r="A1138" s="479" t="s">
        <v>1836</v>
      </c>
      <c r="B1138" s="480">
        <v>91099</v>
      </c>
      <c r="C1138" s="481" t="s">
        <v>1843</v>
      </c>
      <c r="D1138" s="482" t="s">
        <v>683</v>
      </c>
      <c r="E1138" s="483">
        <v>167.59</v>
      </c>
      <c r="F1138" s="483">
        <v>81.13</v>
      </c>
      <c r="G1138" s="483">
        <v>248.72</v>
      </c>
    </row>
    <row r="1139" ht="45" spans="1:7">
      <c r="A1139" s="479" t="s">
        <v>1836</v>
      </c>
      <c r="B1139" s="480">
        <v>91095</v>
      </c>
      <c r="C1139" s="481" t="s">
        <v>1844</v>
      </c>
      <c r="D1139" s="482" t="s">
        <v>683</v>
      </c>
      <c r="E1139" s="483">
        <v>152.83</v>
      </c>
      <c r="F1139" s="483">
        <v>54.73</v>
      </c>
      <c r="G1139" s="483">
        <v>207.56</v>
      </c>
    </row>
    <row r="1140" ht="45" spans="1:7">
      <c r="A1140" s="479" t="s">
        <v>1836</v>
      </c>
      <c r="B1140" s="480">
        <v>91076</v>
      </c>
      <c r="C1140" s="481" t="s">
        <v>1845</v>
      </c>
      <c r="D1140" s="482" t="s">
        <v>683</v>
      </c>
      <c r="E1140" s="483">
        <v>167.27</v>
      </c>
      <c r="F1140" s="483">
        <v>259.33</v>
      </c>
      <c r="G1140" s="483">
        <v>426.6</v>
      </c>
    </row>
    <row r="1141" ht="45" spans="1:7">
      <c r="A1141" s="479" t="s">
        <v>1836</v>
      </c>
      <c r="B1141" s="480">
        <v>91072</v>
      </c>
      <c r="C1141" s="481" t="s">
        <v>1846</v>
      </c>
      <c r="D1141" s="482" t="s">
        <v>683</v>
      </c>
      <c r="E1141" s="483">
        <v>148.56</v>
      </c>
      <c r="F1141" s="483">
        <v>224.6</v>
      </c>
      <c r="G1141" s="483">
        <v>373.16</v>
      </c>
    </row>
    <row r="1142" ht="45" spans="1:7">
      <c r="A1142" s="479" t="s">
        <v>1836</v>
      </c>
      <c r="B1142" s="480">
        <v>91093</v>
      </c>
      <c r="C1142" s="481" t="s">
        <v>1847</v>
      </c>
      <c r="D1142" s="482" t="s">
        <v>683</v>
      </c>
      <c r="E1142" s="483">
        <v>167.64</v>
      </c>
      <c r="F1142" s="483">
        <v>277.61</v>
      </c>
      <c r="G1142" s="483">
        <v>445.25</v>
      </c>
    </row>
    <row r="1143" ht="45" spans="1:7">
      <c r="A1143" s="479" t="s">
        <v>1836</v>
      </c>
      <c r="B1143" s="480">
        <v>91089</v>
      </c>
      <c r="C1143" s="481" t="s">
        <v>1848</v>
      </c>
      <c r="D1143" s="482" t="s">
        <v>683</v>
      </c>
      <c r="E1143" s="483">
        <v>152.29</v>
      </c>
      <c r="F1143" s="483">
        <v>249.21</v>
      </c>
      <c r="G1143" s="483">
        <v>401.5</v>
      </c>
    </row>
    <row r="1144" ht="45" spans="1:7">
      <c r="A1144" s="479" t="s">
        <v>1836</v>
      </c>
      <c r="B1144" s="480">
        <v>91074</v>
      </c>
      <c r="C1144" s="481" t="s">
        <v>1849</v>
      </c>
      <c r="D1144" s="482" t="s">
        <v>683</v>
      </c>
      <c r="E1144" s="483">
        <v>137</v>
      </c>
      <c r="F1144" s="483">
        <v>129.74</v>
      </c>
      <c r="G1144" s="483">
        <v>266.74</v>
      </c>
    </row>
    <row r="1145" ht="45" spans="1:7">
      <c r="A1145" s="479" t="s">
        <v>1836</v>
      </c>
      <c r="B1145" s="480">
        <v>91070</v>
      </c>
      <c r="C1145" s="481" t="s">
        <v>1850</v>
      </c>
      <c r="D1145" s="482" t="s">
        <v>683</v>
      </c>
      <c r="E1145" s="483">
        <v>122.4</v>
      </c>
      <c r="F1145" s="483">
        <v>103.58</v>
      </c>
      <c r="G1145" s="483">
        <v>225.98</v>
      </c>
    </row>
    <row r="1146" ht="45" spans="1:7">
      <c r="A1146" s="479" t="s">
        <v>1836</v>
      </c>
      <c r="B1146" s="480">
        <v>91091</v>
      </c>
      <c r="C1146" s="481" t="s">
        <v>1851</v>
      </c>
      <c r="D1146" s="482" t="s">
        <v>683</v>
      </c>
      <c r="E1146" s="483">
        <v>138.01</v>
      </c>
      <c r="F1146" s="483">
        <v>148.67</v>
      </c>
      <c r="G1146" s="483">
        <v>286.68</v>
      </c>
    </row>
    <row r="1147" ht="45" spans="1:7">
      <c r="A1147" s="479" t="s">
        <v>1836</v>
      </c>
      <c r="B1147" s="480">
        <v>91087</v>
      </c>
      <c r="C1147" s="481" t="s">
        <v>1852</v>
      </c>
      <c r="D1147" s="482" t="s">
        <v>683</v>
      </c>
      <c r="E1147" s="483">
        <v>125.85</v>
      </c>
      <c r="F1147" s="483">
        <v>126.8</v>
      </c>
      <c r="G1147" s="483">
        <v>252.65</v>
      </c>
    </row>
    <row r="1148" ht="45" spans="1:7">
      <c r="A1148" s="479" t="s">
        <v>1836</v>
      </c>
      <c r="B1148" s="480">
        <v>91083</v>
      </c>
      <c r="C1148" s="481" t="s">
        <v>1853</v>
      </c>
      <c r="D1148" s="482" t="s">
        <v>683</v>
      </c>
      <c r="E1148" s="483">
        <v>199.74</v>
      </c>
      <c r="F1148" s="483">
        <v>175.42</v>
      </c>
      <c r="G1148" s="483">
        <v>375.16</v>
      </c>
    </row>
    <row r="1149" ht="45" spans="1:7">
      <c r="A1149" s="479" t="s">
        <v>1836</v>
      </c>
      <c r="B1149" s="480">
        <v>91079</v>
      </c>
      <c r="C1149" s="481" t="s">
        <v>1854</v>
      </c>
      <c r="D1149" s="482" t="s">
        <v>683</v>
      </c>
      <c r="E1149" s="483">
        <v>143.86</v>
      </c>
      <c r="F1149" s="483">
        <v>72.72</v>
      </c>
      <c r="G1149" s="483">
        <v>216.58</v>
      </c>
    </row>
    <row r="1150" ht="45" spans="1:7">
      <c r="A1150" s="479" t="s">
        <v>1836</v>
      </c>
      <c r="B1150" s="480">
        <v>91100</v>
      </c>
      <c r="C1150" s="481" t="s">
        <v>1855</v>
      </c>
      <c r="D1150" s="482" t="s">
        <v>683</v>
      </c>
      <c r="E1150" s="483">
        <v>176.23</v>
      </c>
      <c r="F1150" s="483">
        <v>132.4</v>
      </c>
      <c r="G1150" s="483">
        <v>308.63</v>
      </c>
    </row>
    <row r="1151" ht="45" spans="1:7">
      <c r="A1151" s="479" t="s">
        <v>1836</v>
      </c>
      <c r="B1151" s="480">
        <v>91096</v>
      </c>
      <c r="C1151" s="481" t="s">
        <v>1856</v>
      </c>
      <c r="D1151" s="482" t="s">
        <v>683</v>
      </c>
      <c r="E1151" s="483">
        <v>139.29</v>
      </c>
      <c r="F1151" s="483">
        <v>64.38</v>
      </c>
      <c r="G1151" s="483">
        <v>203.67</v>
      </c>
    </row>
    <row r="1152" ht="45" spans="1:7">
      <c r="A1152" s="479" t="s">
        <v>1836</v>
      </c>
      <c r="B1152" s="480">
        <v>91081</v>
      </c>
      <c r="C1152" s="481" t="s">
        <v>1857</v>
      </c>
      <c r="D1152" s="482" t="s">
        <v>683</v>
      </c>
      <c r="E1152" s="483">
        <v>172.88</v>
      </c>
      <c r="F1152" s="483">
        <v>122.23</v>
      </c>
      <c r="G1152" s="483">
        <v>295.11</v>
      </c>
    </row>
    <row r="1153" ht="45" spans="1:7">
      <c r="A1153" s="479" t="s">
        <v>1836</v>
      </c>
      <c r="B1153" s="480">
        <v>91077</v>
      </c>
      <c r="C1153" s="481" t="s">
        <v>1858</v>
      </c>
      <c r="D1153" s="482" t="s">
        <v>683</v>
      </c>
      <c r="E1153" s="483">
        <v>137.65</v>
      </c>
      <c r="F1153" s="483">
        <v>59.52</v>
      </c>
      <c r="G1153" s="483">
        <v>197.17</v>
      </c>
    </row>
    <row r="1154" ht="45" spans="1:7">
      <c r="A1154" s="479" t="s">
        <v>1836</v>
      </c>
      <c r="B1154" s="480">
        <v>91098</v>
      </c>
      <c r="C1154" s="481" t="s">
        <v>1859</v>
      </c>
      <c r="D1154" s="482" t="s">
        <v>683</v>
      </c>
      <c r="E1154" s="483">
        <v>159.4</v>
      </c>
      <c r="F1154" s="483">
        <v>98.35</v>
      </c>
      <c r="G1154" s="483">
        <v>257.75</v>
      </c>
    </row>
    <row r="1155" ht="45" spans="1:7">
      <c r="A1155" s="479" t="s">
        <v>1836</v>
      </c>
      <c r="B1155" s="480">
        <v>91094</v>
      </c>
      <c r="C1155" s="481" t="s">
        <v>1860</v>
      </c>
      <c r="D1155" s="482" t="s">
        <v>683</v>
      </c>
      <c r="E1155" s="483">
        <v>134.2</v>
      </c>
      <c r="F1155" s="483">
        <v>53.49</v>
      </c>
      <c r="G1155" s="483">
        <v>187.69</v>
      </c>
    </row>
    <row r="1156" ht="45" spans="1:7">
      <c r="A1156" s="479" t="s">
        <v>1836</v>
      </c>
      <c r="B1156" s="480">
        <v>91075</v>
      </c>
      <c r="C1156" s="481" t="s">
        <v>1861</v>
      </c>
      <c r="D1156" s="482" t="s">
        <v>683</v>
      </c>
      <c r="E1156" s="483">
        <v>176.83</v>
      </c>
      <c r="F1156" s="483">
        <v>291.82</v>
      </c>
      <c r="G1156" s="483">
        <v>468.65</v>
      </c>
    </row>
    <row r="1157" ht="45" spans="1:7">
      <c r="A1157" s="479" t="s">
        <v>1836</v>
      </c>
      <c r="B1157" s="480">
        <v>91071</v>
      </c>
      <c r="C1157" s="481" t="s">
        <v>1862</v>
      </c>
      <c r="D1157" s="482" t="s">
        <v>683</v>
      </c>
      <c r="E1157" s="483">
        <v>140.47</v>
      </c>
      <c r="F1157" s="483">
        <v>225.05</v>
      </c>
      <c r="G1157" s="483">
        <v>365.52</v>
      </c>
    </row>
    <row r="1158" ht="45" spans="1:7">
      <c r="A1158" s="479" t="s">
        <v>1836</v>
      </c>
      <c r="B1158" s="480">
        <v>91092</v>
      </c>
      <c r="C1158" s="481" t="s">
        <v>1863</v>
      </c>
      <c r="D1158" s="482" t="s">
        <v>683</v>
      </c>
      <c r="E1158" s="483">
        <v>169.26</v>
      </c>
      <c r="F1158" s="483">
        <v>295.74</v>
      </c>
      <c r="G1158" s="483">
        <v>465</v>
      </c>
    </row>
    <row r="1159" ht="45" spans="1:7">
      <c r="A1159" s="479" t="s">
        <v>1836</v>
      </c>
      <c r="B1159" s="480">
        <v>91088</v>
      </c>
      <c r="C1159" s="481" t="s">
        <v>1864</v>
      </c>
      <c r="D1159" s="482" t="s">
        <v>683</v>
      </c>
      <c r="E1159" s="483">
        <v>143.24</v>
      </c>
      <c r="F1159" s="483">
        <v>247.78</v>
      </c>
      <c r="G1159" s="483">
        <v>391.02</v>
      </c>
    </row>
    <row r="1160" ht="45" spans="1:7">
      <c r="A1160" s="479" t="s">
        <v>1836</v>
      </c>
      <c r="B1160" s="480">
        <v>91073</v>
      </c>
      <c r="C1160" s="481" t="s">
        <v>1865</v>
      </c>
      <c r="D1160" s="482" t="s">
        <v>683</v>
      </c>
      <c r="E1160" s="483">
        <v>138.23</v>
      </c>
      <c r="F1160" s="483">
        <v>146.48</v>
      </c>
      <c r="G1160" s="483">
        <v>284.71</v>
      </c>
    </row>
    <row r="1161" ht="45" spans="1:7">
      <c r="A1161" s="479" t="s">
        <v>1836</v>
      </c>
      <c r="B1161" s="480">
        <v>91069</v>
      </c>
      <c r="C1161" s="481" t="s">
        <v>1866</v>
      </c>
      <c r="D1161" s="482" t="s">
        <v>683</v>
      </c>
      <c r="E1161" s="483">
        <v>113.39</v>
      </c>
      <c r="F1161" s="483">
        <v>102.26</v>
      </c>
      <c r="G1161" s="483">
        <v>215.65</v>
      </c>
    </row>
    <row r="1162" ht="45" spans="1:7">
      <c r="A1162" s="479" t="s">
        <v>1836</v>
      </c>
      <c r="B1162" s="480">
        <v>91090</v>
      </c>
      <c r="C1162" s="481" t="s">
        <v>1867</v>
      </c>
      <c r="D1162" s="482" t="s">
        <v>683</v>
      </c>
      <c r="E1162" s="483">
        <v>134.9</v>
      </c>
      <c r="F1162" s="483">
        <v>157.72</v>
      </c>
      <c r="G1162" s="483">
        <v>292.62</v>
      </c>
    </row>
    <row r="1163" ht="45" spans="1:7">
      <c r="A1163" s="479" t="s">
        <v>1836</v>
      </c>
      <c r="B1163" s="480">
        <v>91086</v>
      </c>
      <c r="C1163" s="481" t="s">
        <v>1868</v>
      </c>
      <c r="D1163" s="482" t="s">
        <v>683</v>
      </c>
      <c r="E1163" s="483">
        <v>116.19</v>
      </c>
      <c r="F1163" s="483">
        <v>124.3</v>
      </c>
      <c r="G1163" s="483">
        <v>240.49</v>
      </c>
    </row>
    <row r="1164" ht="30" spans="1:7">
      <c r="A1164" s="479" t="s">
        <v>1869</v>
      </c>
      <c r="B1164" s="480">
        <v>90944</v>
      </c>
      <c r="C1164" s="481" t="s">
        <v>1870</v>
      </c>
      <c r="D1164" s="482" t="s">
        <v>683</v>
      </c>
      <c r="E1164" s="483">
        <v>159.52</v>
      </c>
      <c r="F1164" s="483">
        <v>36.21</v>
      </c>
      <c r="G1164" s="483">
        <v>195.73</v>
      </c>
    </row>
    <row r="1165" ht="30" spans="1:7">
      <c r="A1165" s="479" t="s">
        <v>1869</v>
      </c>
      <c r="B1165" s="480">
        <v>90934</v>
      </c>
      <c r="C1165" s="481" t="s">
        <v>1871</v>
      </c>
      <c r="D1165" s="482" t="s">
        <v>683</v>
      </c>
      <c r="E1165" s="483">
        <v>148.58</v>
      </c>
      <c r="F1165" s="483">
        <v>32.99</v>
      </c>
      <c r="G1165" s="483">
        <v>181.57</v>
      </c>
    </row>
    <row r="1166" ht="30" spans="1:7">
      <c r="A1166" s="479" t="s">
        <v>1869</v>
      </c>
      <c r="B1166" s="480">
        <v>90954</v>
      </c>
      <c r="C1166" s="481" t="s">
        <v>1872</v>
      </c>
      <c r="D1166" s="482" t="s">
        <v>683</v>
      </c>
      <c r="E1166" s="483">
        <v>179.57</v>
      </c>
      <c r="F1166" s="483">
        <v>42.09</v>
      </c>
      <c r="G1166" s="483">
        <v>221.66</v>
      </c>
    </row>
    <row r="1167" ht="30" spans="1:7">
      <c r="A1167" s="479" t="s">
        <v>1869</v>
      </c>
      <c r="B1167" s="480">
        <v>90933</v>
      </c>
      <c r="C1167" s="481" t="s">
        <v>1873</v>
      </c>
      <c r="D1167" s="482" t="s">
        <v>683</v>
      </c>
      <c r="E1167" s="483">
        <v>141.83</v>
      </c>
      <c r="F1167" s="483">
        <v>23.06</v>
      </c>
      <c r="G1167" s="483">
        <v>164.89</v>
      </c>
    </row>
    <row r="1168" ht="30" spans="1:7">
      <c r="A1168" s="479" t="s">
        <v>1869</v>
      </c>
      <c r="B1168" s="480">
        <v>90943</v>
      </c>
      <c r="C1168" s="481" t="s">
        <v>1874</v>
      </c>
      <c r="D1168" s="482" t="s">
        <v>683</v>
      </c>
      <c r="E1168" s="483">
        <v>152.18</v>
      </c>
      <c r="F1168" s="483">
        <v>25.39</v>
      </c>
      <c r="G1168" s="483">
        <v>177.57</v>
      </c>
    </row>
    <row r="1169" ht="30" spans="1:7">
      <c r="A1169" s="479" t="s">
        <v>1869</v>
      </c>
      <c r="B1169" s="480">
        <v>90953</v>
      </c>
      <c r="C1169" s="481" t="s">
        <v>1875</v>
      </c>
      <c r="D1169" s="482" t="s">
        <v>683</v>
      </c>
      <c r="E1169" s="483">
        <v>171.14</v>
      </c>
      <c r="F1169" s="483">
        <v>29.63</v>
      </c>
      <c r="G1169" s="483">
        <v>200.77</v>
      </c>
    </row>
    <row r="1170" ht="30" spans="1:7">
      <c r="A1170" s="479" t="s">
        <v>1869</v>
      </c>
      <c r="B1170" s="480">
        <v>90932</v>
      </c>
      <c r="C1170" s="481" t="s">
        <v>1876</v>
      </c>
      <c r="D1170" s="482" t="s">
        <v>683</v>
      </c>
      <c r="E1170" s="483">
        <v>67.74</v>
      </c>
      <c r="F1170" s="483">
        <v>30.01</v>
      </c>
      <c r="G1170" s="483">
        <v>97.75</v>
      </c>
    </row>
    <row r="1171" ht="30" spans="1:7">
      <c r="A1171" s="479" t="s">
        <v>1869</v>
      </c>
      <c r="B1171" s="480">
        <v>90942</v>
      </c>
      <c r="C1171" s="481" t="s">
        <v>1877</v>
      </c>
      <c r="D1171" s="482" t="s">
        <v>683</v>
      </c>
      <c r="E1171" s="483">
        <v>71.5</v>
      </c>
      <c r="F1171" s="483">
        <v>32.96</v>
      </c>
      <c r="G1171" s="483">
        <v>104.46</v>
      </c>
    </row>
    <row r="1172" ht="30" spans="1:7">
      <c r="A1172" s="479" t="s">
        <v>1869</v>
      </c>
      <c r="B1172" s="480">
        <v>90952</v>
      </c>
      <c r="C1172" s="481" t="s">
        <v>1878</v>
      </c>
      <c r="D1172" s="482" t="s">
        <v>683</v>
      </c>
      <c r="E1172" s="483">
        <v>78.35</v>
      </c>
      <c r="F1172" s="483">
        <v>38.36</v>
      </c>
      <c r="G1172" s="483">
        <v>116.71</v>
      </c>
    </row>
    <row r="1173" ht="45" spans="1:7">
      <c r="A1173" s="479" t="s">
        <v>1869</v>
      </c>
      <c r="B1173" s="480">
        <v>90930</v>
      </c>
      <c r="C1173" s="481" t="s">
        <v>1879</v>
      </c>
      <c r="D1173" s="482" t="s">
        <v>683</v>
      </c>
      <c r="E1173" s="483">
        <v>64.44</v>
      </c>
      <c r="F1173" s="483">
        <v>24.32</v>
      </c>
      <c r="G1173" s="483">
        <v>88.76</v>
      </c>
    </row>
    <row r="1174" ht="45" spans="1:7">
      <c r="A1174" s="479" t="s">
        <v>1869</v>
      </c>
      <c r="B1174" s="480">
        <v>90940</v>
      </c>
      <c r="C1174" s="481" t="s">
        <v>1880</v>
      </c>
      <c r="D1174" s="482" t="s">
        <v>683</v>
      </c>
      <c r="E1174" s="483">
        <v>67.9</v>
      </c>
      <c r="F1174" s="483">
        <v>26.76</v>
      </c>
      <c r="G1174" s="483">
        <v>94.66</v>
      </c>
    </row>
    <row r="1175" ht="45" spans="1:7">
      <c r="A1175" s="479" t="s">
        <v>1869</v>
      </c>
      <c r="B1175" s="480">
        <v>90950</v>
      </c>
      <c r="C1175" s="481" t="s">
        <v>1881</v>
      </c>
      <c r="D1175" s="482" t="s">
        <v>683</v>
      </c>
      <c r="E1175" s="483">
        <v>74.23</v>
      </c>
      <c r="F1175" s="483">
        <v>31.22</v>
      </c>
      <c r="G1175" s="483">
        <v>105.45</v>
      </c>
    </row>
    <row r="1176" ht="30" spans="1:7">
      <c r="A1176" s="479" t="s">
        <v>1869</v>
      </c>
      <c r="B1176" s="480">
        <v>88476</v>
      </c>
      <c r="C1176" s="481" t="s">
        <v>1882</v>
      </c>
      <c r="D1176" s="482" t="s">
        <v>683</v>
      </c>
      <c r="E1176" s="483">
        <v>19.12</v>
      </c>
      <c r="F1176" s="483">
        <v>1.96</v>
      </c>
      <c r="G1176" s="483">
        <v>21.08</v>
      </c>
    </row>
    <row r="1177" ht="30" spans="1:7">
      <c r="A1177" s="479" t="s">
        <v>1869</v>
      </c>
      <c r="B1177" s="480">
        <v>88477</v>
      </c>
      <c r="C1177" s="481" t="s">
        <v>1883</v>
      </c>
      <c r="D1177" s="482" t="s">
        <v>683</v>
      </c>
      <c r="E1177" s="483">
        <v>25.69</v>
      </c>
      <c r="F1177" s="483">
        <v>3.73</v>
      </c>
      <c r="G1177" s="483">
        <v>29.42</v>
      </c>
    </row>
    <row r="1178" ht="30" spans="1:7">
      <c r="A1178" s="479" t="s">
        <v>1869</v>
      </c>
      <c r="B1178" s="480">
        <v>88478</v>
      </c>
      <c r="C1178" s="481" t="s">
        <v>1884</v>
      </c>
      <c r="D1178" s="482" t="s">
        <v>683</v>
      </c>
      <c r="E1178" s="483">
        <v>31.15</v>
      </c>
      <c r="F1178" s="483">
        <v>5.14</v>
      </c>
      <c r="G1178" s="483">
        <v>36.29</v>
      </c>
    </row>
    <row r="1179" ht="30" spans="1:7">
      <c r="A1179" s="479" t="s">
        <v>1869</v>
      </c>
      <c r="B1179" s="480">
        <v>88470</v>
      </c>
      <c r="C1179" s="481" t="s">
        <v>1885</v>
      </c>
      <c r="D1179" s="482" t="s">
        <v>683</v>
      </c>
      <c r="E1179" s="483">
        <v>22.31</v>
      </c>
      <c r="F1179" s="483">
        <v>3.1</v>
      </c>
      <c r="G1179" s="483">
        <v>25.41</v>
      </c>
    </row>
    <row r="1180" ht="30" spans="1:7">
      <c r="A1180" s="479" t="s">
        <v>1869</v>
      </c>
      <c r="B1180" s="480">
        <v>88471</v>
      </c>
      <c r="C1180" s="481" t="s">
        <v>1886</v>
      </c>
      <c r="D1180" s="482" t="s">
        <v>683</v>
      </c>
      <c r="E1180" s="483">
        <v>27.68</v>
      </c>
      <c r="F1180" s="483">
        <v>4.29</v>
      </c>
      <c r="G1180" s="483">
        <v>31.97</v>
      </c>
    </row>
    <row r="1181" ht="30" spans="1:7">
      <c r="A1181" s="479" t="s">
        <v>1869</v>
      </c>
      <c r="B1181" s="480">
        <v>88472</v>
      </c>
      <c r="C1181" s="481" t="s">
        <v>1887</v>
      </c>
      <c r="D1181" s="482" t="s">
        <v>683</v>
      </c>
      <c r="E1181" s="483">
        <v>31.94</v>
      </c>
      <c r="F1181" s="483">
        <v>5.22</v>
      </c>
      <c r="G1181" s="483">
        <v>37.16</v>
      </c>
    </row>
    <row r="1182" ht="30" spans="1:7">
      <c r="A1182" s="479" t="s">
        <v>1869</v>
      </c>
      <c r="B1182" s="480">
        <v>87759</v>
      </c>
      <c r="C1182" s="481" t="s">
        <v>1888</v>
      </c>
      <c r="D1182" s="482" t="s">
        <v>683</v>
      </c>
      <c r="E1182" s="483">
        <v>90.53</v>
      </c>
      <c r="F1182" s="483">
        <v>33.38</v>
      </c>
      <c r="G1182" s="483">
        <v>123.91</v>
      </c>
    </row>
    <row r="1183" ht="30" spans="1:7">
      <c r="A1183" s="479" t="s">
        <v>1869</v>
      </c>
      <c r="B1183" s="480">
        <v>87769</v>
      </c>
      <c r="C1183" s="481" t="s">
        <v>1889</v>
      </c>
      <c r="D1183" s="482" t="s">
        <v>683</v>
      </c>
      <c r="E1183" s="483">
        <v>109.75</v>
      </c>
      <c r="F1183" s="483">
        <v>37.01</v>
      </c>
      <c r="G1183" s="483">
        <v>146.76</v>
      </c>
    </row>
    <row r="1184" ht="30" spans="1:7">
      <c r="A1184" s="479" t="s">
        <v>1869</v>
      </c>
      <c r="B1184" s="480">
        <v>87739</v>
      </c>
      <c r="C1184" s="481" t="s">
        <v>1890</v>
      </c>
      <c r="D1184" s="482" t="s">
        <v>683</v>
      </c>
      <c r="E1184" s="483">
        <v>69.84</v>
      </c>
      <c r="F1184" s="483">
        <v>27.95</v>
      </c>
      <c r="G1184" s="483">
        <v>97.79</v>
      </c>
    </row>
    <row r="1185" ht="30" spans="1:7">
      <c r="A1185" s="479" t="s">
        <v>1869</v>
      </c>
      <c r="B1185" s="480">
        <v>87749</v>
      </c>
      <c r="C1185" s="481" t="s">
        <v>1891</v>
      </c>
      <c r="D1185" s="482" t="s">
        <v>683</v>
      </c>
      <c r="E1185" s="483">
        <v>93.29</v>
      </c>
      <c r="F1185" s="483">
        <v>32.33</v>
      </c>
      <c r="G1185" s="483">
        <v>125.62</v>
      </c>
    </row>
    <row r="1186" ht="30" spans="1:7">
      <c r="A1186" s="479" t="s">
        <v>1869</v>
      </c>
      <c r="B1186" s="480">
        <v>87624</v>
      </c>
      <c r="C1186" s="481" t="s">
        <v>1892</v>
      </c>
      <c r="D1186" s="482" t="s">
        <v>683</v>
      </c>
      <c r="E1186" s="483">
        <v>65.46</v>
      </c>
      <c r="F1186" s="483">
        <v>16.17</v>
      </c>
      <c r="G1186" s="483">
        <v>81.63</v>
      </c>
    </row>
    <row r="1187" ht="30" spans="1:7">
      <c r="A1187" s="479" t="s">
        <v>1869</v>
      </c>
      <c r="B1187" s="480">
        <v>87634</v>
      </c>
      <c r="C1187" s="481" t="s">
        <v>1893</v>
      </c>
      <c r="D1187" s="482" t="s">
        <v>683</v>
      </c>
      <c r="E1187" s="483">
        <v>88.93</v>
      </c>
      <c r="F1187" s="483">
        <v>20.53</v>
      </c>
      <c r="G1187" s="483">
        <v>109.46</v>
      </c>
    </row>
    <row r="1188" ht="30" spans="1:7">
      <c r="A1188" s="479" t="s">
        <v>1869</v>
      </c>
      <c r="B1188" s="480">
        <v>87644</v>
      </c>
      <c r="C1188" s="481" t="s">
        <v>1894</v>
      </c>
      <c r="D1188" s="482" t="s">
        <v>683</v>
      </c>
      <c r="E1188" s="483">
        <v>108.12</v>
      </c>
      <c r="F1188" s="483">
        <v>24.12</v>
      </c>
      <c r="G1188" s="483">
        <v>132.24</v>
      </c>
    </row>
    <row r="1189" ht="30" spans="1:7">
      <c r="A1189" s="479" t="s">
        <v>1869</v>
      </c>
      <c r="B1189" s="480">
        <v>87684</v>
      </c>
      <c r="C1189" s="481" t="s">
        <v>1895</v>
      </c>
      <c r="D1189" s="482" t="s">
        <v>683</v>
      </c>
      <c r="E1189" s="483">
        <v>104.31</v>
      </c>
      <c r="F1189" s="483">
        <v>23.25</v>
      </c>
      <c r="G1189" s="483">
        <v>127.56</v>
      </c>
    </row>
    <row r="1190" ht="30" spans="1:7">
      <c r="A1190" s="479" t="s">
        <v>1869</v>
      </c>
      <c r="B1190" s="480">
        <v>87694</v>
      </c>
      <c r="C1190" s="481" t="s">
        <v>1896</v>
      </c>
      <c r="D1190" s="482" t="s">
        <v>683</v>
      </c>
      <c r="E1190" s="483">
        <v>119.46</v>
      </c>
      <c r="F1190" s="483">
        <v>26.66</v>
      </c>
      <c r="G1190" s="483">
        <v>146.12</v>
      </c>
    </row>
    <row r="1191" ht="30" spans="1:7">
      <c r="A1191" s="479" t="s">
        <v>1869</v>
      </c>
      <c r="B1191" s="480">
        <v>87704</v>
      </c>
      <c r="C1191" s="481" t="s">
        <v>1897</v>
      </c>
      <c r="D1191" s="482" t="s">
        <v>683</v>
      </c>
      <c r="E1191" s="483">
        <v>129.93</v>
      </c>
      <c r="F1191" s="483">
        <v>28.61</v>
      </c>
      <c r="G1191" s="483">
        <v>158.54</v>
      </c>
    </row>
    <row r="1192" ht="45" spans="1:7">
      <c r="A1192" s="479" t="s">
        <v>1869</v>
      </c>
      <c r="B1192" s="480">
        <v>87758</v>
      </c>
      <c r="C1192" s="481" t="s">
        <v>1898</v>
      </c>
      <c r="D1192" s="482" t="s">
        <v>683</v>
      </c>
      <c r="E1192" s="483">
        <v>85.74</v>
      </c>
      <c r="F1192" s="483">
        <v>26.32</v>
      </c>
      <c r="G1192" s="483">
        <v>112.06</v>
      </c>
    </row>
    <row r="1193" ht="45" spans="1:7">
      <c r="A1193" s="479" t="s">
        <v>1869</v>
      </c>
      <c r="B1193" s="480">
        <v>87768</v>
      </c>
      <c r="C1193" s="481" t="s">
        <v>1899</v>
      </c>
      <c r="D1193" s="482" t="s">
        <v>683</v>
      </c>
      <c r="E1193" s="483">
        <v>103.86</v>
      </c>
      <c r="F1193" s="483">
        <v>28.34</v>
      </c>
      <c r="G1193" s="483">
        <v>132.2</v>
      </c>
    </row>
    <row r="1194" ht="45" spans="1:7">
      <c r="A1194" s="479" t="s">
        <v>1869</v>
      </c>
      <c r="B1194" s="480">
        <v>87738</v>
      </c>
      <c r="C1194" s="481" t="s">
        <v>1900</v>
      </c>
      <c r="D1194" s="482" t="s">
        <v>683</v>
      </c>
      <c r="E1194" s="483">
        <v>66.39</v>
      </c>
      <c r="F1194" s="483">
        <v>22.88</v>
      </c>
      <c r="G1194" s="483">
        <v>89.27</v>
      </c>
    </row>
    <row r="1195" ht="45" spans="1:7">
      <c r="A1195" s="479" t="s">
        <v>1869</v>
      </c>
      <c r="B1195" s="480">
        <v>87748</v>
      </c>
      <c r="C1195" s="481" t="s">
        <v>1901</v>
      </c>
      <c r="D1195" s="482" t="s">
        <v>683</v>
      </c>
      <c r="E1195" s="483">
        <v>88.5</v>
      </c>
      <c r="F1195" s="483">
        <v>25.27</v>
      </c>
      <c r="G1195" s="483">
        <v>113.77</v>
      </c>
    </row>
    <row r="1196" ht="45" spans="1:7">
      <c r="A1196" s="479" t="s">
        <v>1869</v>
      </c>
      <c r="B1196" s="480">
        <v>87623</v>
      </c>
      <c r="C1196" s="481" t="s">
        <v>1902</v>
      </c>
      <c r="D1196" s="482" t="s">
        <v>683</v>
      </c>
      <c r="E1196" s="483">
        <v>62.02</v>
      </c>
      <c r="F1196" s="483">
        <v>11.09</v>
      </c>
      <c r="G1196" s="483">
        <v>73.11</v>
      </c>
    </row>
    <row r="1197" ht="45" spans="1:7">
      <c r="A1197" s="479" t="s">
        <v>1869</v>
      </c>
      <c r="B1197" s="480">
        <v>87633</v>
      </c>
      <c r="C1197" s="481" t="s">
        <v>1903</v>
      </c>
      <c r="D1197" s="482" t="s">
        <v>683</v>
      </c>
      <c r="E1197" s="483">
        <v>84.14</v>
      </c>
      <c r="F1197" s="483">
        <v>13.47</v>
      </c>
      <c r="G1197" s="483">
        <v>97.61</v>
      </c>
    </row>
    <row r="1198" ht="45" spans="1:7">
      <c r="A1198" s="479" t="s">
        <v>1869</v>
      </c>
      <c r="B1198" s="480">
        <v>87643</v>
      </c>
      <c r="C1198" s="481" t="s">
        <v>1904</v>
      </c>
      <c r="D1198" s="482" t="s">
        <v>683</v>
      </c>
      <c r="E1198" s="483">
        <v>102.25</v>
      </c>
      <c r="F1198" s="483">
        <v>15.43</v>
      </c>
      <c r="G1198" s="483">
        <v>117.68</v>
      </c>
    </row>
    <row r="1199" ht="45" spans="1:7">
      <c r="A1199" s="479" t="s">
        <v>1869</v>
      </c>
      <c r="B1199" s="480">
        <v>87683</v>
      </c>
      <c r="C1199" s="481" t="s">
        <v>1905</v>
      </c>
      <c r="D1199" s="482" t="s">
        <v>683</v>
      </c>
      <c r="E1199" s="483">
        <v>98.43</v>
      </c>
      <c r="F1199" s="483">
        <v>14.57</v>
      </c>
      <c r="G1199" s="483">
        <v>113</v>
      </c>
    </row>
    <row r="1200" ht="45" spans="1:7">
      <c r="A1200" s="479" t="s">
        <v>1869</v>
      </c>
      <c r="B1200" s="480">
        <v>87703</v>
      </c>
      <c r="C1200" s="481" t="s">
        <v>1906</v>
      </c>
      <c r="D1200" s="482" t="s">
        <v>683</v>
      </c>
      <c r="E1200" s="483">
        <v>122.6</v>
      </c>
      <c r="F1200" s="483">
        <v>17.78</v>
      </c>
      <c r="G1200" s="483">
        <v>140.38</v>
      </c>
    </row>
    <row r="1201" ht="30" spans="1:7">
      <c r="A1201" s="479" t="s">
        <v>1869</v>
      </c>
      <c r="B1201" s="480">
        <v>87693</v>
      </c>
      <c r="C1201" s="481" t="s">
        <v>1907</v>
      </c>
      <c r="D1201" s="482" t="s">
        <v>683</v>
      </c>
      <c r="E1201" s="483">
        <v>112.72</v>
      </c>
      <c r="F1201" s="483">
        <v>16.72</v>
      </c>
      <c r="G1201" s="483">
        <v>129.44</v>
      </c>
    </row>
    <row r="1202" ht="45" spans="1:7">
      <c r="A1202" s="479" t="s">
        <v>1869</v>
      </c>
      <c r="B1202" s="480">
        <v>87757</v>
      </c>
      <c r="C1202" s="481" t="s">
        <v>1908</v>
      </c>
      <c r="D1202" s="482" t="s">
        <v>683</v>
      </c>
      <c r="E1202" s="483">
        <v>33.13</v>
      </c>
      <c r="F1202" s="483">
        <v>31.26</v>
      </c>
      <c r="G1202" s="483">
        <v>64.39</v>
      </c>
    </row>
    <row r="1203" ht="45" spans="1:7">
      <c r="A1203" s="479" t="s">
        <v>1869</v>
      </c>
      <c r="B1203" s="480">
        <v>87767</v>
      </c>
      <c r="C1203" s="481" t="s">
        <v>1909</v>
      </c>
      <c r="D1203" s="482" t="s">
        <v>683</v>
      </c>
      <c r="E1203" s="483">
        <v>39.16</v>
      </c>
      <c r="F1203" s="483">
        <v>34.42</v>
      </c>
      <c r="G1203" s="483">
        <v>73.58</v>
      </c>
    </row>
    <row r="1204" ht="45" spans="1:7">
      <c r="A1204" s="479" t="s">
        <v>1869</v>
      </c>
      <c r="B1204" s="480">
        <v>87737</v>
      </c>
      <c r="C1204" s="481" t="s">
        <v>1910</v>
      </c>
      <c r="D1204" s="482" t="s">
        <v>683</v>
      </c>
      <c r="E1204" s="483">
        <v>28.55</v>
      </c>
      <c r="F1204" s="483">
        <v>26.43</v>
      </c>
      <c r="G1204" s="483">
        <v>54.98</v>
      </c>
    </row>
    <row r="1205" ht="45" spans="1:7">
      <c r="A1205" s="479" t="s">
        <v>1869</v>
      </c>
      <c r="B1205" s="480">
        <v>87747</v>
      </c>
      <c r="C1205" s="481" t="s">
        <v>1911</v>
      </c>
      <c r="D1205" s="482" t="s">
        <v>683</v>
      </c>
      <c r="E1205" s="483">
        <v>35.88</v>
      </c>
      <c r="F1205" s="483">
        <v>30.22</v>
      </c>
      <c r="G1205" s="483">
        <v>66.1</v>
      </c>
    </row>
    <row r="1206" ht="30" spans="1:7">
      <c r="A1206" s="479" t="s">
        <v>1869</v>
      </c>
      <c r="B1206" s="480">
        <v>87622</v>
      </c>
      <c r="C1206" s="481" t="s">
        <v>1912</v>
      </c>
      <c r="D1206" s="482" t="s">
        <v>683</v>
      </c>
      <c r="E1206" s="483">
        <v>24.17</v>
      </c>
      <c r="F1206" s="483">
        <v>14.65</v>
      </c>
      <c r="G1206" s="483">
        <v>38.82</v>
      </c>
    </row>
    <row r="1207" ht="30" spans="1:7">
      <c r="A1207" s="479" t="s">
        <v>1869</v>
      </c>
      <c r="B1207" s="480">
        <v>87632</v>
      </c>
      <c r="C1207" s="481" t="s">
        <v>1913</v>
      </c>
      <c r="D1207" s="482" t="s">
        <v>683</v>
      </c>
      <c r="E1207" s="483">
        <v>31.52</v>
      </c>
      <c r="F1207" s="483">
        <v>18.42</v>
      </c>
      <c r="G1207" s="483">
        <v>49.94</v>
      </c>
    </row>
    <row r="1208" ht="30" spans="1:7">
      <c r="A1208" s="479" t="s">
        <v>1869</v>
      </c>
      <c r="B1208" s="480">
        <v>87642</v>
      </c>
      <c r="C1208" s="481" t="s">
        <v>1914</v>
      </c>
      <c r="D1208" s="482" t="s">
        <v>683</v>
      </c>
      <c r="E1208" s="483">
        <v>37.54</v>
      </c>
      <c r="F1208" s="483">
        <v>21.52</v>
      </c>
      <c r="G1208" s="483">
        <v>59.06</v>
      </c>
    </row>
    <row r="1209" ht="45" spans="1:7">
      <c r="A1209" s="479" t="s">
        <v>1869</v>
      </c>
      <c r="B1209" s="480">
        <v>87682</v>
      </c>
      <c r="C1209" s="481" t="s">
        <v>1915</v>
      </c>
      <c r="D1209" s="482" t="s">
        <v>683</v>
      </c>
      <c r="E1209" s="483">
        <v>33.72</v>
      </c>
      <c r="F1209" s="483">
        <v>20.66</v>
      </c>
      <c r="G1209" s="483">
        <v>54.38</v>
      </c>
    </row>
    <row r="1210" ht="45" spans="1:7">
      <c r="A1210" s="479" t="s">
        <v>1869</v>
      </c>
      <c r="B1210" s="480">
        <v>87692</v>
      </c>
      <c r="C1210" s="481" t="s">
        <v>1916</v>
      </c>
      <c r="D1210" s="482" t="s">
        <v>683</v>
      </c>
      <c r="E1210" s="483">
        <v>38.61</v>
      </c>
      <c r="F1210" s="483">
        <v>23.69</v>
      </c>
      <c r="G1210" s="483">
        <v>62.3</v>
      </c>
    </row>
    <row r="1211" ht="45" spans="1:7">
      <c r="A1211" s="479" t="s">
        <v>1869</v>
      </c>
      <c r="B1211" s="480">
        <v>87702</v>
      </c>
      <c r="C1211" s="481" t="s">
        <v>1917</v>
      </c>
      <c r="D1211" s="482" t="s">
        <v>683</v>
      </c>
      <c r="E1211" s="483">
        <v>41.91</v>
      </c>
      <c r="F1211" s="483">
        <v>25.36</v>
      </c>
      <c r="G1211" s="483">
        <v>67.27</v>
      </c>
    </row>
    <row r="1212" ht="45" spans="1:7">
      <c r="A1212" s="479" t="s">
        <v>1869</v>
      </c>
      <c r="B1212" s="480">
        <v>87755</v>
      </c>
      <c r="C1212" s="481" t="s">
        <v>1918</v>
      </c>
      <c r="D1212" s="482" t="s">
        <v>683</v>
      </c>
      <c r="E1212" s="483">
        <v>30.8</v>
      </c>
      <c r="F1212" s="483">
        <v>27.21</v>
      </c>
      <c r="G1212" s="483">
        <v>58.01</v>
      </c>
    </row>
    <row r="1213" ht="45" spans="1:7">
      <c r="A1213" s="479" t="s">
        <v>1869</v>
      </c>
      <c r="B1213" s="480">
        <v>87765</v>
      </c>
      <c r="C1213" s="481" t="s">
        <v>1919</v>
      </c>
      <c r="D1213" s="482" t="s">
        <v>683</v>
      </c>
      <c r="E1213" s="483">
        <v>36.29</v>
      </c>
      <c r="F1213" s="483">
        <v>29.44</v>
      </c>
      <c r="G1213" s="483">
        <v>65.73</v>
      </c>
    </row>
    <row r="1214" ht="45" spans="1:7">
      <c r="A1214" s="479" t="s">
        <v>1869</v>
      </c>
      <c r="B1214" s="480">
        <v>87735</v>
      </c>
      <c r="C1214" s="481" t="s">
        <v>1920</v>
      </c>
      <c r="D1214" s="482" t="s">
        <v>683</v>
      </c>
      <c r="E1214" s="483">
        <v>26.86</v>
      </c>
      <c r="F1214" s="483">
        <v>23.53</v>
      </c>
      <c r="G1214" s="483">
        <v>50.39</v>
      </c>
    </row>
    <row r="1215" ht="45" spans="1:7">
      <c r="A1215" s="479" t="s">
        <v>1869</v>
      </c>
      <c r="B1215" s="480">
        <v>87745</v>
      </c>
      <c r="C1215" s="481" t="s">
        <v>1921</v>
      </c>
      <c r="D1215" s="482" t="s">
        <v>683</v>
      </c>
      <c r="E1215" s="483">
        <v>33.56</v>
      </c>
      <c r="F1215" s="483">
        <v>26.16</v>
      </c>
      <c r="G1215" s="483">
        <v>59.72</v>
      </c>
    </row>
    <row r="1216" ht="45" spans="1:7">
      <c r="A1216" s="479" t="s">
        <v>1869</v>
      </c>
      <c r="B1216" s="480">
        <v>87620</v>
      </c>
      <c r="C1216" s="481" t="s">
        <v>1922</v>
      </c>
      <c r="D1216" s="482" t="s">
        <v>683</v>
      </c>
      <c r="E1216" s="483">
        <v>22.49</v>
      </c>
      <c r="F1216" s="483">
        <v>11.74</v>
      </c>
      <c r="G1216" s="483">
        <v>34.23</v>
      </c>
    </row>
    <row r="1217" ht="45" spans="1:7">
      <c r="A1217" s="479" t="s">
        <v>1869</v>
      </c>
      <c r="B1217" s="480">
        <v>87630</v>
      </c>
      <c r="C1217" s="481" t="s">
        <v>1923</v>
      </c>
      <c r="D1217" s="482" t="s">
        <v>683</v>
      </c>
      <c r="E1217" s="483">
        <v>29.19</v>
      </c>
      <c r="F1217" s="483">
        <v>14.37</v>
      </c>
      <c r="G1217" s="483">
        <v>43.56</v>
      </c>
    </row>
    <row r="1218" ht="45" spans="1:7">
      <c r="A1218" s="479" t="s">
        <v>1869</v>
      </c>
      <c r="B1218" s="480">
        <v>87640</v>
      </c>
      <c r="C1218" s="481" t="s">
        <v>1924</v>
      </c>
      <c r="D1218" s="482" t="s">
        <v>683</v>
      </c>
      <c r="E1218" s="483">
        <v>34.67</v>
      </c>
      <c r="F1218" s="483">
        <v>16.54</v>
      </c>
      <c r="G1218" s="483">
        <v>51.21</v>
      </c>
    </row>
    <row r="1219" ht="45" spans="1:7">
      <c r="A1219" s="479" t="s">
        <v>1869</v>
      </c>
      <c r="B1219" s="480">
        <v>87680</v>
      </c>
      <c r="C1219" s="481" t="s">
        <v>1925</v>
      </c>
      <c r="D1219" s="482" t="s">
        <v>683</v>
      </c>
      <c r="E1219" s="483">
        <v>30.85</v>
      </c>
      <c r="F1219" s="483">
        <v>15.68</v>
      </c>
      <c r="G1219" s="483">
        <v>46.53</v>
      </c>
    </row>
    <row r="1220" ht="45" spans="1:7">
      <c r="A1220" s="479" t="s">
        <v>1869</v>
      </c>
      <c r="B1220" s="480">
        <v>87690</v>
      </c>
      <c r="C1220" s="481" t="s">
        <v>1926</v>
      </c>
      <c r="D1220" s="482" t="s">
        <v>683</v>
      </c>
      <c r="E1220" s="483">
        <v>35.32</v>
      </c>
      <c r="F1220" s="483">
        <v>17.99</v>
      </c>
      <c r="G1220" s="483">
        <v>53.31</v>
      </c>
    </row>
    <row r="1221" ht="45" spans="1:7">
      <c r="A1221" s="479" t="s">
        <v>1869</v>
      </c>
      <c r="B1221" s="480">
        <v>87700</v>
      </c>
      <c r="C1221" s="481" t="s">
        <v>1927</v>
      </c>
      <c r="D1221" s="482" t="s">
        <v>683</v>
      </c>
      <c r="E1221" s="483">
        <v>38.31</v>
      </c>
      <c r="F1221" s="483">
        <v>19.16</v>
      </c>
      <c r="G1221" s="483">
        <v>57.47</v>
      </c>
    </row>
    <row r="1222" spans="1:7">
      <c r="A1222" s="479" t="s">
        <v>1869</v>
      </c>
      <c r="B1222" s="480">
        <v>102803</v>
      </c>
      <c r="C1222" s="481" t="s">
        <v>1928</v>
      </c>
      <c r="D1222" s="482" t="s">
        <v>683</v>
      </c>
      <c r="E1222" s="483">
        <v>1.06</v>
      </c>
      <c r="F1222" s="483">
        <v>1.93</v>
      </c>
      <c r="G1222" s="483">
        <v>2.99</v>
      </c>
    </row>
    <row r="1223" ht="60" spans="1:7">
      <c r="A1223" s="479" t="s">
        <v>1929</v>
      </c>
      <c r="B1223" s="480">
        <v>92717</v>
      </c>
      <c r="C1223" s="481" t="s">
        <v>1930</v>
      </c>
      <c r="D1223" s="482" t="s">
        <v>1931</v>
      </c>
      <c r="E1223" s="483">
        <v>0.19</v>
      </c>
      <c r="F1223" s="483">
        <v>0</v>
      </c>
      <c r="G1223" s="483">
        <v>0.19</v>
      </c>
    </row>
    <row r="1224" ht="60" spans="1:7">
      <c r="A1224" s="479" t="s">
        <v>1929</v>
      </c>
      <c r="B1224" s="480">
        <v>92716</v>
      </c>
      <c r="C1224" s="481" t="s">
        <v>1932</v>
      </c>
      <c r="D1224" s="482" t="s">
        <v>1933</v>
      </c>
      <c r="E1224" s="483">
        <v>104.69</v>
      </c>
      <c r="F1224" s="483">
        <v>0</v>
      </c>
      <c r="G1224" s="483">
        <v>104.69</v>
      </c>
    </row>
    <row r="1225" ht="60" spans="1:7">
      <c r="A1225" s="479" t="s">
        <v>1929</v>
      </c>
      <c r="B1225" s="480">
        <v>89218</v>
      </c>
      <c r="C1225" s="481" t="s">
        <v>1934</v>
      </c>
      <c r="D1225" s="482" t="s">
        <v>1931</v>
      </c>
      <c r="E1225" s="483">
        <v>55.04</v>
      </c>
      <c r="F1225" s="483">
        <v>54.86</v>
      </c>
      <c r="G1225" s="483">
        <v>109.9</v>
      </c>
    </row>
    <row r="1226" ht="60" spans="1:7">
      <c r="A1226" s="479" t="s">
        <v>1929</v>
      </c>
      <c r="B1226" s="480">
        <v>89843</v>
      </c>
      <c r="C1226" s="481" t="s">
        <v>1935</v>
      </c>
      <c r="D1226" s="482" t="s">
        <v>1933</v>
      </c>
      <c r="E1226" s="483">
        <v>181.17</v>
      </c>
      <c r="F1226" s="483">
        <v>54.85</v>
      </c>
      <c r="G1226" s="483">
        <v>236.02</v>
      </c>
    </row>
    <row r="1227" ht="60" spans="1:7">
      <c r="A1227" s="479" t="s">
        <v>1929</v>
      </c>
      <c r="B1227" s="480">
        <v>87446</v>
      </c>
      <c r="C1227" s="481" t="s">
        <v>1936</v>
      </c>
      <c r="D1227" s="482" t="s">
        <v>1931</v>
      </c>
      <c r="E1227" s="483">
        <v>0.5</v>
      </c>
      <c r="F1227" s="483">
        <v>0</v>
      </c>
      <c r="G1227" s="483">
        <v>0.5</v>
      </c>
    </row>
    <row r="1228" ht="60" spans="1:7">
      <c r="A1228" s="479" t="s">
        <v>1929</v>
      </c>
      <c r="B1228" s="480">
        <v>87445</v>
      </c>
      <c r="C1228" s="481" t="s">
        <v>1937</v>
      </c>
      <c r="D1228" s="482" t="s">
        <v>1933</v>
      </c>
      <c r="E1228" s="483">
        <v>5.45</v>
      </c>
      <c r="F1228" s="483">
        <v>0</v>
      </c>
      <c r="G1228" s="483">
        <v>5.45</v>
      </c>
    </row>
    <row r="1229" ht="60" spans="1:7">
      <c r="A1229" s="479" t="s">
        <v>1929</v>
      </c>
      <c r="B1229" s="480">
        <v>93234</v>
      </c>
      <c r="C1229" s="481" t="s">
        <v>1938</v>
      </c>
      <c r="D1229" s="482" t="s">
        <v>1931</v>
      </c>
      <c r="E1229" s="483">
        <v>0.46</v>
      </c>
      <c r="F1229" s="483">
        <v>0</v>
      </c>
      <c r="G1229" s="483">
        <v>0.46</v>
      </c>
    </row>
    <row r="1230" ht="60" spans="1:7">
      <c r="A1230" s="479" t="s">
        <v>1929</v>
      </c>
      <c r="B1230" s="480">
        <v>93233</v>
      </c>
      <c r="C1230" s="481" t="s">
        <v>1939</v>
      </c>
      <c r="D1230" s="482" t="s">
        <v>1933</v>
      </c>
      <c r="E1230" s="483">
        <v>6.08</v>
      </c>
      <c r="F1230" s="483">
        <v>0</v>
      </c>
      <c r="G1230" s="483">
        <v>6.08</v>
      </c>
    </row>
    <row r="1231" ht="60" spans="1:7">
      <c r="A1231" s="479" t="s">
        <v>1929</v>
      </c>
      <c r="B1231" s="480">
        <v>88831</v>
      </c>
      <c r="C1231" s="481" t="s">
        <v>1940</v>
      </c>
      <c r="D1231" s="482" t="s">
        <v>1931</v>
      </c>
      <c r="E1231" s="483">
        <v>0.37</v>
      </c>
      <c r="F1231" s="483">
        <v>0</v>
      </c>
      <c r="G1231" s="483">
        <v>0.37</v>
      </c>
    </row>
    <row r="1232" ht="60" spans="1:7">
      <c r="A1232" s="479" t="s">
        <v>1929</v>
      </c>
      <c r="B1232" s="480">
        <v>88830</v>
      </c>
      <c r="C1232" s="481" t="s">
        <v>1941</v>
      </c>
      <c r="D1232" s="482" t="s">
        <v>1933</v>
      </c>
      <c r="E1232" s="483">
        <v>1.58</v>
      </c>
      <c r="F1232" s="483">
        <v>0</v>
      </c>
      <c r="G1232" s="483">
        <v>1.58</v>
      </c>
    </row>
    <row r="1233" ht="60" spans="1:7">
      <c r="A1233" s="479" t="s">
        <v>1929</v>
      </c>
      <c r="B1233" s="480">
        <v>89226</v>
      </c>
      <c r="C1233" s="481" t="s">
        <v>1942</v>
      </c>
      <c r="D1233" s="482" t="s">
        <v>1931</v>
      </c>
      <c r="E1233" s="483">
        <v>1.52</v>
      </c>
      <c r="F1233" s="483">
        <v>0</v>
      </c>
      <c r="G1233" s="483">
        <v>1.52</v>
      </c>
    </row>
    <row r="1234" ht="60" spans="1:7">
      <c r="A1234" s="479" t="s">
        <v>1929</v>
      </c>
      <c r="B1234" s="480">
        <v>89225</v>
      </c>
      <c r="C1234" s="481" t="s">
        <v>1943</v>
      </c>
      <c r="D1234" s="482" t="s">
        <v>1933</v>
      </c>
      <c r="E1234" s="483">
        <v>4.65</v>
      </c>
      <c r="F1234" s="483">
        <v>0</v>
      </c>
      <c r="G1234" s="483">
        <v>4.65</v>
      </c>
    </row>
    <row r="1235" ht="60" spans="1:7">
      <c r="A1235" s="479" t="s">
        <v>1929</v>
      </c>
      <c r="B1235" s="480">
        <v>89279</v>
      </c>
      <c r="C1235" s="481" t="s">
        <v>1944</v>
      </c>
      <c r="D1235" s="482" t="s">
        <v>1931</v>
      </c>
      <c r="E1235" s="483">
        <v>1.86</v>
      </c>
      <c r="F1235" s="483">
        <v>0</v>
      </c>
      <c r="G1235" s="483">
        <v>1.86</v>
      </c>
    </row>
    <row r="1236" ht="60" spans="1:7">
      <c r="A1236" s="479" t="s">
        <v>1929</v>
      </c>
      <c r="B1236" s="480">
        <v>89278</v>
      </c>
      <c r="C1236" s="481" t="s">
        <v>1945</v>
      </c>
      <c r="D1236" s="482" t="s">
        <v>1933</v>
      </c>
      <c r="E1236" s="483">
        <v>12.61</v>
      </c>
      <c r="F1236" s="483">
        <v>0</v>
      </c>
      <c r="G1236" s="483">
        <v>12.61</v>
      </c>
    </row>
    <row r="1237" ht="60" spans="1:7">
      <c r="A1237" s="479" t="s">
        <v>1929</v>
      </c>
      <c r="B1237" s="480">
        <v>90651</v>
      </c>
      <c r="C1237" s="481" t="s">
        <v>1946</v>
      </c>
      <c r="D1237" s="482" t="s">
        <v>1931</v>
      </c>
      <c r="E1237" s="483">
        <v>0.92</v>
      </c>
      <c r="F1237" s="483">
        <v>0</v>
      </c>
      <c r="G1237" s="483">
        <v>0.92</v>
      </c>
    </row>
    <row r="1238" ht="60" spans="1:7">
      <c r="A1238" s="479" t="s">
        <v>1929</v>
      </c>
      <c r="B1238" s="480">
        <v>90650</v>
      </c>
      <c r="C1238" s="481" t="s">
        <v>1947</v>
      </c>
      <c r="D1238" s="482" t="s">
        <v>1933</v>
      </c>
      <c r="E1238" s="483">
        <v>8.68</v>
      </c>
      <c r="F1238" s="483">
        <v>0</v>
      </c>
      <c r="G1238" s="483">
        <v>8.68</v>
      </c>
    </row>
    <row r="1239" ht="60" spans="1:7">
      <c r="A1239" s="479" t="s">
        <v>1929</v>
      </c>
      <c r="B1239" s="480">
        <v>90657</v>
      </c>
      <c r="C1239" s="481" t="s">
        <v>1948</v>
      </c>
      <c r="D1239" s="482" t="s">
        <v>1931</v>
      </c>
      <c r="E1239" s="483">
        <v>4.6</v>
      </c>
      <c r="F1239" s="483">
        <v>0</v>
      </c>
      <c r="G1239" s="483">
        <v>4.6</v>
      </c>
    </row>
    <row r="1240" ht="60" spans="1:7">
      <c r="A1240" s="479" t="s">
        <v>1929</v>
      </c>
      <c r="B1240" s="480">
        <v>90656</v>
      </c>
      <c r="C1240" s="481" t="s">
        <v>1949</v>
      </c>
      <c r="D1240" s="482" t="s">
        <v>1933</v>
      </c>
      <c r="E1240" s="483">
        <v>13.25</v>
      </c>
      <c r="F1240" s="483">
        <v>0</v>
      </c>
      <c r="G1240" s="483">
        <v>13.25</v>
      </c>
    </row>
    <row r="1241" ht="60" spans="1:7">
      <c r="A1241" s="479" t="s">
        <v>1929</v>
      </c>
      <c r="B1241" s="480">
        <v>90663</v>
      </c>
      <c r="C1241" s="481" t="s">
        <v>1950</v>
      </c>
      <c r="D1241" s="482" t="s">
        <v>1931</v>
      </c>
      <c r="E1241" s="483">
        <v>4.93</v>
      </c>
      <c r="F1241" s="483">
        <v>0</v>
      </c>
      <c r="G1241" s="483">
        <v>4.93</v>
      </c>
    </row>
    <row r="1242" ht="60" spans="1:7">
      <c r="A1242" s="479" t="s">
        <v>1929</v>
      </c>
      <c r="B1242" s="480">
        <v>90662</v>
      </c>
      <c r="C1242" s="481" t="s">
        <v>1951</v>
      </c>
      <c r="D1242" s="482" t="s">
        <v>1933</v>
      </c>
      <c r="E1242" s="483">
        <v>13.87</v>
      </c>
      <c r="F1242" s="483">
        <v>0</v>
      </c>
      <c r="G1242" s="483">
        <v>13.87</v>
      </c>
    </row>
    <row r="1243" ht="60" spans="1:7">
      <c r="A1243" s="479" t="s">
        <v>1929</v>
      </c>
      <c r="B1243" s="480">
        <v>89022</v>
      </c>
      <c r="C1243" s="481" t="s">
        <v>1952</v>
      </c>
      <c r="D1243" s="482" t="s">
        <v>1931</v>
      </c>
      <c r="E1243" s="483">
        <v>0.54</v>
      </c>
      <c r="F1243" s="483">
        <v>0</v>
      </c>
      <c r="G1243" s="483">
        <v>0.54</v>
      </c>
    </row>
    <row r="1244" ht="60" spans="1:7">
      <c r="A1244" s="479" t="s">
        <v>1929</v>
      </c>
      <c r="B1244" s="480">
        <v>89021</v>
      </c>
      <c r="C1244" s="481" t="s">
        <v>1953</v>
      </c>
      <c r="D1244" s="482" t="s">
        <v>1933</v>
      </c>
      <c r="E1244" s="483">
        <v>2.39</v>
      </c>
      <c r="F1244" s="483">
        <v>0</v>
      </c>
      <c r="G1244" s="483">
        <v>2.39</v>
      </c>
    </row>
    <row r="1245" ht="60" spans="1:7">
      <c r="A1245" s="479" t="s">
        <v>1929</v>
      </c>
      <c r="B1245" s="480">
        <v>90644</v>
      </c>
      <c r="C1245" s="481" t="s">
        <v>1954</v>
      </c>
      <c r="D1245" s="482" t="s">
        <v>1931</v>
      </c>
      <c r="E1245" s="483">
        <v>7.08</v>
      </c>
      <c r="F1245" s="483">
        <v>0</v>
      </c>
      <c r="G1245" s="483">
        <v>7.08</v>
      </c>
    </row>
    <row r="1246" ht="60" spans="1:7">
      <c r="A1246" s="479" t="s">
        <v>1929</v>
      </c>
      <c r="B1246" s="480">
        <v>90643</v>
      </c>
      <c r="C1246" s="481" t="s">
        <v>1955</v>
      </c>
      <c r="D1246" s="482" t="s">
        <v>1933</v>
      </c>
      <c r="E1246" s="483">
        <v>26.66</v>
      </c>
      <c r="F1246" s="483">
        <v>0</v>
      </c>
      <c r="G1246" s="483">
        <v>26.66</v>
      </c>
    </row>
    <row r="1247" ht="60" spans="1:7">
      <c r="A1247" s="479" t="s">
        <v>1929</v>
      </c>
      <c r="B1247" s="480">
        <v>92146</v>
      </c>
      <c r="C1247" s="481" t="s">
        <v>1956</v>
      </c>
      <c r="D1247" s="482" t="s">
        <v>1931</v>
      </c>
      <c r="E1247" s="483">
        <v>14.76</v>
      </c>
      <c r="F1247" s="483">
        <v>24.82</v>
      </c>
      <c r="G1247" s="483">
        <v>39.58</v>
      </c>
    </row>
    <row r="1248" ht="60" spans="1:7">
      <c r="A1248" s="479" t="s">
        <v>1929</v>
      </c>
      <c r="B1248" s="480">
        <v>92145</v>
      </c>
      <c r="C1248" s="481" t="s">
        <v>1957</v>
      </c>
      <c r="D1248" s="482" t="s">
        <v>1933</v>
      </c>
      <c r="E1248" s="483">
        <v>65.28</v>
      </c>
      <c r="F1248" s="483">
        <v>24.81</v>
      </c>
      <c r="G1248" s="483">
        <v>90.09</v>
      </c>
    </row>
    <row r="1249" ht="60" spans="1:7">
      <c r="A1249" s="479" t="s">
        <v>1929</v>
      </c>
      <c r="B1249" s="480">
        <v>92139</v>
      </c>
      <c r="C1249" s="481" t="s">
        <v>1958</v>
      </c>
      <c r="D1249" s="482" t="s">
        <v>1931</v>
      </c>
      <c r="E1249" s="483">
        <v>26.35</v>
      </c>
      <c r="F1249" s="483">
        <v>24.81</v>
      </c>
      <c r="G1249" s="483">
        <v>51.16</v>
      </c>
    </row>
    <row r="1250" ht="60" spans="1:7">
      <c r="A1250" s="479" t="s">
        <v>1929</v>
      </c>
      <c r="B1250" s="480">
        <v>92138</v>
      </c>
      <c r="C1250" s="481" t="s">
        <v>1959</v>
      </c>
      <c r="D1250" s="482" t="s">
        <v>1933</v>
      </c>
      <c r="E1250" s="483">
        <v>79.55</v>
      </c>
      <c r="F1250" s="483">
        <v>24.81</v>
      </c>
      <c r="G1250" s="483">
        <v>104.36</v>
      </c>
    </row>
    <row r="1251" ht="60" spans="1:7">
      <c r="A1251" s="479" t="s">
        <v>1929</v>
      </c>
      <c r="B1251" s="480">
        <v>91387</v>
      </c>
      <c r="C1251" s="481" t="s">
        <v>1960</v>
      </c>
      <c r="D1251" s="482" t="s">
        <v>1931</v>
      </c>
      <c r="E1251" s="483">
        <v>53.3</v>
      </c>
      <c r="F1251" s="483">
        <v>29.04</v>
      </c>
      <c r="G1251" s="483">
        <v>82.34</v>
      </c>
    </row>
    <row r="1252" ht="60" spans="1:7">
      <c r="A1252" s="479" t="s">
        <v>1929</v>
      </c>
      <c r="B1252" s="480">
        <v>91386</v>
      </c>
      <c r="C1252" s="481" t="s">
        <v>1961</v>
      </c>
      <c r="D1252" s="482" t="s">
        <v>1933</v>
      </c>
      <c r="E1252" s="483">
        <v>256.26</v>
      </c>
      <c r="F1252" s="483">
        <v>29.04</v>
      </c>
      <c r="G1252" s="483">
        <v>285.3</v>
      </c>
    </row>
    <row r="1253" ht="60" spans="1:7">
      <c r="A1253" s="479" t="s">
        <v>1929</v>
      </c>
      <c r="B1253" s="480">
        <v>96036</v>
      </c>
      <c r="C1253" s="481" t="s">
        <v>1962</v>
      </c>
      <c r="D1253" s="482" t="s">
        <v>1931</v>
      </c>
      <c r="E1253" s="483">
        <v>61.61</v>
      </c>
      <c r="F1253" s="483">
        <v>29.04</v>
      </c>
      <c r="G1253" s="483">
        <v>90.65</v>
      </c>
    </row>
    <row r="1254" ht="60" spans="1:7">
      <c r="A1254" s="479" t="s">
        <v>1929</v>
      </c>
      <c r="B1254" s="480">
        <v>96035</v>
      </c>
      <c r="C1254" s="481" t="s">
        <v>1963</v>
      </c>
      <c r="D1254" s="482" t="s">
        <v>1933</v>
      </c>
      <c r="E1254" s="483">
        <v>269.97</v>
      </c>
      <c r="F1254" s="483">
        <v>29.03</v>
      </c>
      <c r="G1254" s="483">
        <v>299</v>
      </c>
    </row>
    <row r="1255" ht="60" spans="1:7">
      <c r="A1255" s="479" t="s">
        <v>1929</v>
      </c>
      <c r="B1255" s="480">
        <v>89877</v>
      </c>
      <c r="C1255" s="481" t="s">
        <v>1964</v>
      </c>
      <c r="D1255" s="482" t="s">
        <v>1931</v>
      </c>
      <c r="E1255" s="483">
        <v>63.45</v>
      </c>
      <c r="F1255" s="483">
        <v>29.04</v>
      </c>
      <c r="G1255" s="483">
        <v>92.49</v>
      </c>
    </row>
    <row r="1256" ht="60" spans="1:7">
      <c r="A1256" s="479" t="s">
        <v>1929</v>
      </c>
      <c r="B1256" s="480">
        <v>89876</v>
      </c>
      <c r="C1256" s="481" t="s">
        <v>1965</v>
      </c>
      <c r="D1256" s="482" t="s">
        <v>1933</v>
      </c>
      <c r="E1256" s="483">
        <v>313.47</v>
      </c>
      <c r="F1256" s="483">
        <v>29.04</v>
      </c>
      <c r="G1256" s="483">
        <v>342.51</v>
      </c>
    </row>
    <row r="1257" ht="60" spans="1:7">
      <c r="A1257" s="479" t="s">
        <v>1929</v>
      </c>
      <c r="B1257" s="480">
        <v>89884</v>
      </c>
      <c r="C1257" s="481" t="s">
        <v>1966</v>
      </c>
      <c r="D1257" s="482" t="s">
        <v>1931</v>
      </c>
      <c r="E1257" s="483">
        <v>66.93</v>
      </c>
      <c r="F1257" s="483">
        <v>29.04</v>
      </c>
      <c r="G1257" s="483">
        <v>95.97</v>
      </c>
    </row>
    <row r="1258" ht="60" spans="1:7">
      <c r="A1258" s="479" t="s">
        <v>1929</v>
      </c>
      <c r="B1258" s="480">
        <v>89883</v>
      </c>
      <c r="C1258" s="481" t="s">
        <v>1967</v>
      </c>
      <c r="D1258" s="482" t="s">
        <v>1933</v>
      </c>
      <c r="E1258" s="483">
        <v>349.37</v>
      </c>
      <c r="F1258" s="483">
        <v>29.02</v>
      </c>
      <c r="G1258" s="483">
        <v>378.39</v>
      </c>
    </row>
    <row r="1259" ht="60" spans="1:7">
      <c r="A1259" s="479" t="s">
        <v>1929</v>
      </c>
      <c r="B1259" s="480">
        <v>67827</v>
      </c>
      <c r="C1259" s="481" t="s">
        <v>1968</v>
      </c>
      <c r="D1259" s="482" t="s">
        <v>1931</v>
      </c>
      <c r="E1259" s="483">
        <v>43.69</v>
      </c>
      <c r="F1259" s="483">
        <v>29.03</v>
      </c>
      <c r="G1259" s="483">
        <v>72.72</v>
      </c>
    </row>
    <row r="1260" ht="60" spans="1:7">
      <c r="A1260" s="479" t="s">
        <v>1929</v>
      </c>
      <c r="B1260" s="480">
        <v>67826</v>
      </c>
      <c r="C1260" s="481" t="s">
        <v>1969</v>
      </c>
      <c r="D1260" s="482" t="s">
        <v>1933</v>
      </c>
      <c r="E1260" s="483">
        <v>171.64</v>
      </c>
      <c r="F1260" s="483">
        <v>29.03</v>
      </c>
      <c r="G1260" s="483">
        <v>200.67</v>
      </c>
    </row>
    <row r="1261" ht="60" spans="1:7">
      <c r="A1261" s="479" t="s">
        <v>1929</v>
      </c>
      <c r="B1261" s="480">
        <v>5961</v>
      </c>
      <c r="C1261" s="481" t="s">
        <v>1970</v>
      </c>
      <c r="D1261" s="482" t="s">
        <v>1931</v>
      </c>
      <c r="E1261" s="483">
        <v>42.46</v>
      </c>
      <c r="F1261" s="483">
        <v>29.03</v>
      </c>
      <c r="G1261" s="483">
        <v>71.49</v>
      </c>
    </row>
    <row r="1262" ht="60" spans="1:7">
      <c r="A1262" s="479" t="s">
        <v>1929</v>
      </c>
      <c r="B1262" s="480">
        <v>5811</v>
      </c>
      <c r="C1262" s="481" t="s">
        <v>1971</v>
      </c>
      <c r="D1262" s="482" t="s">
        <v>1933</v>
      </c>
      <c r="E1262" s="483">
        <v>189.95</v>
      </c>
      <c r="F1262" s="483">
        <v>29.03</v>
      </c>
      <c r="G1262" s="483">
        <v>218.98</v>
      </c>
    </row>
    <row r="1263" ht="60" spans="1:7">
      <c r="A1263" s="479" t="s">
        <v>1929</v>
      </c>
      <c r="B1263" s="480">
        <v>92243</v>
      </c>
      <c r="C1263" s="481" t="s">
        <v>1972</v>
      </c>
      <c r="D1263" s="482" t="s">
        <v>1931</v>
      </c>
      <c r="E1263" s="483">
        <v>52.54</v>
      </c>
      <c r="F1263" s="483">
        <v>34.75</v>
      </c>
      <c r="G1263" s="483">
        <v>87.29</v>
      </c>
    </row>
    <row r="1264" ht="60" spans="1:7">
      <c r="A1264" s="479" t="s">
        <v>1929</v>
      </c>
      <c r="B1264" s="480">
        <v>92242</v>
      </c>
      <c r="C1264" s="481" t="s">
        <v>1973</v>
      </c>
      <c r="D1264" s="482" t="s">
        <v>1933</v>
      </c>
      <c r="E1264" s="483">
        <v>395.52</v>
      </c>
      <c r="F1264" s="483">
        <v>34.76</v>
      </c>
      <c r="G1264" s="483">
        <v>430.28</v>
      </c>
    </row>
    <row r="1265" ht="60" spans="1:7">
      <c r="A1265" s="479" t="s">
        <v>1929</v>
      </c>
      <c r="B1265" s="480">
        <v>91646</v>
      </c>
      <c r="C1265" s="481" t="s">
        <v>1974</v>
      </c>
      <c r="D1265" s="482" t="s">
        <v>1931</v>
      </c>
      <c r="E1265" s="483">
        <v>69.13</v>
      </c>
      <c r="F1265" s="483">
        <v>34.76</v>
      </c>
      <c r="G1265" s="483">
        <v>103.89</v>
      </c>
    </row>
    <row r="1266" ht="60" spans="1:7">
      <c r="A1266" s="479" t="s">
        <v>1929</v>
      </c>
      <c r="B1266" s="480">
        <v>91645</v>
      </c>
      <c r="C1266" s="481" t="s">
        <v>1975</v>
      </c>
      <c r="D1266" s="482" t="s">
        <v>1933</v>
      </c>
      <c r="E1266" s="483">
        <v>457.9</v>
      </c>
      <c r="F1266" s="483">
        <v>34.78</v>
      </c>
      <c r="G1266" s="483">
        <v>492.68</v>
      </c>
    </row>
    <row r="1267" ht="60" spans="1:7">
      <c r="A1267" s="479" t="s">
        <v>1929</v>
      </c>
      <c r="B1267" s="480">
        <v>92107</v>
      </c>
      <c r="C1267" s="481" t="s">
        <v>1976</v>
      </c>
      <c r="D1267" s="482" t="s">
        <v>1931</v>
      </c>
      <c r="E1267" s="483">
        <v>76.44</v>
      </c>
      <c r="F1267" s="483">
        <v>27.95</v>
      </c>
      <c r="G1267" s="483">
        <v>104.39</v>
      </c>
    </row>
    <row r="1268" ht="60" spans="1:7">
      <c r="A1268" s="479" t="s">
        <v>1929</v>
      </c>
      <c r="B1268" s="480">
        <v>92106</v>
      </c>
      <c r="C1268" s="481" t="s">
        <v>1977</v>
      </c>
      <c r="D1268" s="482" t="s">
        <v>1933</v>
      </c>
      <c r="E1268" s="483">
        <v>354.64</v>
      </c>
      <c r="F1268" s="483">
        <v>27.96</v>
      </c>
      <c r="G1268" s="483">
        <v>382.6</v>
      </c>
    </row>
    <row r="1269" ht="60" spans="1:7">
      <c r="A1269" s="479" t="s">
        <v>1929</v>
      </c>
      <c r="B1269" s="480">
        <v>5903</v>
      </c>
      <c r="C1269" s="481" t="s">
        <v>1978</v>
      </c>
      <c r="D1269" s="482" t="s">
        <v>1931</v>
      </c>
      <c r="E1269" s="483">
        <v>53.94</v>
      </c>
      <c r="F1269" s="483">
        <v>27.96</v>
      </c>
      <c r="G1269" s="483">
        <v>81.9</v>
      </c>
    </row>
    <row r="1270" ht="60" spans="1:7">
      <c r="A1270" s="479" t="s">
        <v>1929</v>
      </c>
      <c r="B1270" s="480">
        <v>5901</v>
      </c>
      <c r="C1270" s="481" t="s">
        <v>1979</v>
      </c>
      <c r="D1270" s="482" t="s">
        <v>1933</v>
      </c>
      <c r="E1270" s="483">
        <v>310.26</v>
      </c>
      <c r="F1270" s="483">
        <v>27.97</v>
      </c>
      <c r="G1270" s="483">
        <v>338.23</v>
      </c>
    </row>
    <row r="1271" ht="60" spans="1:7">
      <c r="A1271" s="479" t="s">
        <v>1929</v>
      </c>
      <c r="B1271" s="480">
        <v>6260</v>
      </c>
      <c r="C1271" s="481" t="s">
        <v>1980</v>
      </c>
      <c r="D1271" s="482" t="s">
        <v>1931</v>
      </c>
      <c r="E1271" s="483">
        <v>41.01</v>
      </c>
      <c r="F1271" s="483">
        <v>27.96</v>
      </c>
      <c r="G1271" s="483">
        <v>68.97</v>
      </c>
    </row>
    <row r="1272" ht="60" spans="1:7">
      <c r="A1272" s="479" t="s">
        <v>1929</v>
      </c>
      <c r="B1272" s="480">
        <v>6259</v>
      </c>
      <c r="C1272" s="481" t="s">
        <v>1981</v>
      </c>
      <c r="D1272" s="482" t="s">
        <v>1933</v>
      </c>
      <c r="E1272" s="483">
        <v>245.98</v>
      </c>
      <c r="F1272" s="483">
        <v>27.97</v>
      </c>
      <c r="G1272" s="483">
        <v>273.95</v>
      </c>
    </row>
    <row r="1273" ht="60" spans="1:7">
      <c r="A1273" s="479" t="s">
        <v>1929</v>
      </c>
      <c r="B1273" s="480">
        <v>91395</v>
      </c>
      <c r="C1273" s="481" t="s">
        <v>1982</v>
      </c>
      <c r="D1273" s="482" t="s">
        <v>1931</v>
      </c>
      <c r="E1273" s="483">
        <v>38.57</v>
      </c>
      <c r="F1273" s="483">
        <v>27.95</v>
      </c>
      <c r="G1273" s="483">
        <v>66.52</v>
      </c>
    </row>
    <row r="1274" ht="60" spans="1:7">
      <c r="A1274" s="479" t="s">
        <v>1929</v>
      </c>
      <c r="B1274" s="480">
        <v>73467</v>
      </c>
      <c r="C1274" s="481" t="s">
        <v>1983</v>
      </c>
      <c r="D1274" s="482" t="s">
        <v>1933</v>
      </c>
      <c r="E1274" s="483">
        <v>238.02</v>
      </c>
      <c r="F1274" s="483">
        <v>27.95</v>
      </c>
      <c r="G1274" s="483">
        <v>265.97</v>
      </c>
    </row>
    <row r="1275" ht="60" spans="1:7">
      <c r="A1275" s="479" t="s">
        <v>1929</v>
      </c>
      <c r="B1275" s="480">
        <v>5826</v>
      </c>
      <c r="C1275" s="481" t="s">
        <v>1984</v>
      </c>
      <c r="D1275" s="482" t="s">
        <v>1931</v>
      </c>
      <c r="E1275" s="483">
        <v>41.49</v>
      </c>
      <c r="F1275" s="483">
        <v>27.96</v>
      </c>
      <c r="G1275" s="483">
        <v>69.45</v>
      </c>
    </row>
    <row r="1276" ht="60" spans="1:7">
      <c r="A1276" s="479" t="s">
        <v>1929</v>
      </c>
      <c r="B1276" s="480">
        <v>5824</v>
      </c>
      <c r="C1276" s="481" t="s">
        <v>1985</v>
      </c>
      <c r="D1276" s="482" t="s">
        <v>1933</v>
      </c>
      <c r="E1276" s="483">
        <v>203.88</v>
      </c>
      <c r="F1276" s="483">
        <v>27.95</v>
      </c>
      <c r="G1276" s="483">
        <v>231.83</v>
      </c>
    </row>
    <row r="1277" ht="60" spans="1:7">
      <c r="A1277" s="479" t="s">
        <v>1929</v>
      </c>
      <c r="B1277" s="480">
        <v>5892</v>
      </c>
      <c r="C1277" s="481" t="s">
        <v>1986</v>
      </c>
      <c r="D1277" s="482" t="s">
        <v>1931</v>
      </c>
      <c r="E1277" s="483">
        <v>36.56</v>
      </c>
      <c r="F1277" s="483">
        <v>27.96</v>
      </c>
      <c r="G1277" s="483">
        <v>64.52</v>
      </c>
    </row>
    <row r="1278" ht="60" spans="1:7">
      <c r="A1278" s="479" t="s">
        <v>1929</v>
      </c>
      <c r="B1278" s="480">
        <v>5890</v>
      </c>
      <c r="C1278" s="481" t="s">
        <v>1987</v>
      </c>
      <c r="D1278" s="482" t="s">
        <v>1933</v>
      </c>
      <c r="E1278" s="483">
        <v>191.05</v>
      </c>
      <c r="F1278" s="483">
        <v>27.96</v>
      </c>
      <c r="G1278" s="483">
        <v>219.01</v>
      </c>
    </row>
    <row r="1279" ht="60" spans="1:7">
      <c r="A1279" s="479" t="s">
        <v>1929</v>
      </c>
      <c r="B1279" s="480">
        <v>5896</v>
      </c>
      <c r="C1279" s="481" t="s">
        <v>1988</v>
      </c>
      <c r="D1279" s="482" t="s">
        <v>1931</v>
      </c>
      <c r="E1279" s="483">
        <v>39.34</v>
      </c>
      <c r="F1279" s="483">
        <v>27.96</v>
      </c>
      <c r="G1279" s="483">
        <v>67.3</v>
      </c>
    </row>
    <row r="1280" ht="60" spans="1:7">
      <c r="A1280" s="479" t="s">
        <v>1929</v>
      </c>
      <c r="B1280" s="480">
        <v>5894</v>
      </c>
      <c r="C1280" s="481" t="s">
        <v>1989</v>
      </c>
      <c r="D1280" s="482" t="s">
        <v>1933</v>
      </c>
      <c r="E1280" s="483">
        <v>199.74</v>
      </c>
      <c r="F1280" s="483">
        <v>27.96</v>
      </c>
      <c r="G1280" s="483">
        <v>227.7</v>
      </c>
    </row>
    <row r="1281" ht="60" spans="1:7">
      <c r="A1281" s="479" t="s">
        <v>1929</v>
      </c>
      <c r="B1281" s="480">
        <v>91032</v>
      </c>
      <c r="C1281" s="481" t="s">
        <v>1990</v>
      </c>
      <c r="D1281" s="482" t="s">
        <v>1931</v>
      </c>
      <c r="E1281" s="483">
        <v>47.45</v>
      </c>
      <c r="F1281" s="483">
        <v>27.96</v>
      </c>
      <c r="G1281" s="483">
        <v>75.41</v>
      </c>
    </row>
    <row r="1282" ht="60" spans="1:7">
      <c r="A1282" s="479" t="s">
        <v>1929</v>
      </c>
      <c r="B1282" s="480">
        <v>91031</v>
      </c>
      <c r="C1282" s="481" t="s">
        <v>1991</v>
      </c>
      <c r="D1282" s="482" t="s">
        <v>1933</v>
      </c>
      <c r="E1282" s="483">
        <v>248.93</v>
      </c>
      <c r="F1282" s="483">
        <v>27.96</v>
      </c>
      <c r="G1282" s="483">
        <v>276.89</v>
      </c>
    </row>
    <row r="1283" ht="60" spans="1:7">
      <c r="A1283" s="479" t="s">
        <v>1929</v>
      </c>
      <c r="B1283" s="480">
        <v>91534</v>
      </c>
      <c r="C1283" s="481" t="s">
        <v>1992</v>
      </c>
      <c r="D1283" s="482" t="s">
        <v>1931</v>
      </c>
      <c r="E1283" s="483">
        <v>9.15</v>
      </c>
      <c r="F1283" s="483">
        <v>26.91</v>
      </c>
      <c r="G1283" s="483">
        <v>36.06</v>
      </c>
    </row>
    <row r="1284" ht="60" spans="1:7">
      <c r="A1284" s="479" t="s">
        <v>1929</v>
      </c>
      <c r="B1284" s="480">
        <v>91533</v>
      </c>
      <c r="C1284" s="481" t="s">
        <v>1993</v>
      </c>
      <c r="D1284" s="482" t="s">
        <v>1933</v>
      </c>
      <c r="E1284" s="483">
        <v>17.09</v>
      </c>
      <c r="F1284" s="483">
        <v>26.9</v>
      </c>
      <c r="G1284" s="483">
        <v>43.99</v>
      </c>
    </row>
    <row r="1285" ht="60" spans="1:7">
      <c r="A1285" s="479" t="s">
        <v>1929</v>
      </c>
      <c r="B1285" s="480">
        <v>95265</v>
      </c>
      <c r="C1285" s="481" t="s">
        <v>1994</v>
      </c>
      <c r="D1285" s="482" t="s">
        <v>1931</v>
      </c>
      <c r="E1285" s="483">
        <v>0.86</v>
      </c>
      <c r="F1285" s="483">
        <v>0</v>
      </c>
      <c r="G1285" s="483">
        <v>0.86</v>
      </c>
    </row>
    <row r="1286" ht="60" spans="1:7">
      <c r="A1286" s="479" t="s">
        <v>1929</v>
      </c>
      <c r="B1286" s="480">
        <v>95264</v>
      </c>
      <c r="C1286" s="481" t="s">
        <v>1995</v>
      </c>
      <c r="D1286" s="482" t="s">
        <v>1933</v>
      </c>
      <c r="E1286" s="483">
        <v>6.92</v>
      </c>
      <c r="F1286" s="483">
        <v>0</v>
      </c>
      <c r="G1286" s="483">
        <v>6.92</v>
      </c>
    </row>
    <row r="1287" ht="60" spans="1:7">
      <c r="A1287" s="479" t="s">
        <v>1929</v>
      </c>
      <c r="B1287" s="480">
        <v>90973</v>
      </c>
      <c r="C1287" s="481" t="s">
        <v>1996</v>
      </c>
      <c r="D1287" s="482" t="s">
        <v>1931</v>
      </c>
      <c r="E1287" s="483">
        <v>8.91</v>
      </c>
      <c r="F1287" s="483">
        <v>0</v>
      </c>
      <c r="G1287" s="483">
        <v>8.91</v>
      </c>
    </row>
    <row r="1288" ht="60" spans="1:7">
      <c r="A1288" s="479" t="s">
        <v>1929</v>
      </c>
      <c r="B1288" s="480">
        <v>90972</v>
      </c>
      <c r="C1288" s="481" t="s">
        <v>1997</v>
      </c>
      <c r="D1288" s="482" t="s">
        <v>1933</v>
      </c>
      <c r="E1288" s="483">
        <v>81.83</v>
      </c>
      <c r="F1288" s="483">
        <v>0</v>
      </c>
      <c r="G1288" s="483">
        <v>81.83</v>
      </c>
    </row>
    <row r="1289" ht="60" spans="1:7">
      <c r="A1289" s="479" t="s">
        <v>1929</v>
      </c>
      <c r="B1289" s="480">
        <v>91001</v>
      </c>
      <c r="C1289" s="481" t="s">
        <v>1998</v>
      </c>
      <c r="D1289" s="482" t="s">
        <v>1931</v>
      </c>
      <c r="E1289" s="483">
        <v>10.57</v>
      </c>
      <c r="F1289" s="483">
        <v>0</v>
      </c>
      <c r="G1289" s="483">
        <v>10.57</v>
      </c>
    </row>
    <row r="1290" ht="60" spans="1:7">
      <c r="A1290" s="479" t="s">
        <v>1929</v>
      </c>
      <c r="B1290" s="480">
        <v>90999</v>
      </c>
      <c r="C1290" s="481" t="s">
        <v>1999</v>
      </c>
      <c r="D1290" s="482" t="s">
        <v>1933</v>
      </c>
      <c r="E1290" s="483">
        <v>108.11</v>
      </c>
      <c r="F1290" s="483">
        <v>0</v>
      </c>
      <c r="G1290" s="483">
        <v>108.11</v>
      </c>
    </row>
    <row r="1291" ht="60" spans="1:7">
      <c r="A1291" s="479" t="s">
        <v>1929</v>
      </c>
      <c r="B1291" s="480">
        <v>5954</v>
      </c>
      <c r="C1291" s="481" t="s">
        <v>2000</v>
      </c>
      <c r="D1291" s="482" t="s">
        <v>1931</v>
      </c>
      <c r="E1291" s="483">
        <v>6.65</v>
      </c>
      <c r="F1291" s="483">
        <v>0</v>
      </c>
      <c r="G1291" s="483">
        <v>6.65</v>
      </c>
    </row>
    <row r="1292" ht="60" spans="1:7">
      <c r="A1292" s="479" t="s">
        <v>1929</v>
      </c>
      <c r="B1292" s="480">
        <v>5953</v>
      </c>
      <c r="C1292" s="481" t="s">
        <v>2001</v>
      </c>
      <c r="D1292" s="482" t="s">
        <v>1933</v>
      </c>
      <c r="E1292" s="483">
        <v>63.1</v>
      </c>
      <c r="F1292" s="483">
        <v>0</v>
      </c>
      <c r="G1292" s="483">
        <v>63.1</v>
      </c>
    </row>
    <row r="1293" ht="60" spans="1:7">
      <c r="A1293" s="479" t="s">
        <v>1929</v>
      </c>
      <c r="B1293" s="480">
        <v>90982</v>
      </c>
      <c r="C1293" s="481" t="s">
        <v>2002</v>
      </c>
      <c r="D1293" s="482" t="s">
        <v>1931</v>
      </c>
      <c r="E1293" s="483">
        <v>22.65</v>
      </c>
      <c r="F1293" s="483">
        <v>0</v>
      </c>
      <c r="G1293" s="483">
        <v>22.65</v>
      </c>
    </row>
    <row r="1294" ht="60" spans="1:7">
      <c r="A1294" s="479" t="s">
        <v>1929</v>
      </c>
      <c r="B1294" s="480">
        <v>90979</v>
      </c>
      <c r="C1294" s="481" t="s">
        <v>2003</v>
      </c>
      <c r="D1294" s="482" t="s">
        <v>1933</v>
      </c>
      <c r="E1294" s="483">
        <v>211.35</v>
      </c>
      <c r="F1294" s="483">
        <v>0</v>
      </c>
      <c r="G1294" s="483">
        <v>211.35</v>
      </c>
    </row>
    <row r="1295" ht="60" spans="1:7">
      <c r="A1295" s="479" t="s">
        <v>1929</v>
      </c>
      <c r="B1295" s="480">
        <v>90965</v>
      </c>
      <c r="C1295" s="481" t="s">
        <v>2004</v>
      </c>
      <c r="D1295" s="482" t="s">
        <v>1931</v>
      </c>
      <c r="E1295" s="483">
        <v>8.89</v>
      </c>
      <c r="F1295" s="483">
        <v>0</v>
      </c>
      <c r="G1295" s="483">
        <v>8.89</v>
      </c>
    </row>
    <row r="1296" ht="60" spans="1:7">
      <c r="A1296" s="479" t="s">
        <v>1929</v>
      </c>
      <c r="B1296" s="480">
        <v>90964</v>
      </c>
      <c r="C1296" s="481" t="s">
        <v>2005</v>
      </c>
      <c r="D1296" s="482" t="s">
        <v>1933</v>
      </c>
      <c r="E1296" s="483">
        <v>33.49</v>
      </c>
      <c r="F1296" s="483">
        <v>0</v>
      </c>
      <c r="G1296" s="483">
        <v>33.49</v>
      </c>
    </row>
    <row r="1297" ht="60" spans="1:7">
      <c r="A1297" s="479" t="s">
        <v>1929</v>
      </c>
      <c r="B1297" s="480">
        <v>91285</v>
      </c>
      <c r="C1297" s="481" t="s">
        <v>2006</v>
      </c>
      <c r="D1297" s="482" t="s">
        <v>1931</v>
      </c>
      <c r="E1297" s="483">
        <v>0.97</v>
      </c>
      <c r="F1297" s="483">
        <v>0</v>
      </c>
      <c r="G1297" s="483">
        <v>0.97</v>
      </c>
    </row>
    <row r="1298" ht="60" spans="1:7">
      <c r="A1298" s="479" t="s">
        <v>1929</v>
      </c>
      <c r="B1298" s="480">
        <v>91283</v>
      </c>
      <c r="C1298" s="481" t="s">
        <v>2007</v>
      </c>
      <c r="D1298" s="482" t="s">
        <v>1933</v>
      </c>
      <c r="E1298" s="483">
        <v>11.64</v>
      </c>
      <c r="F1298" s="483">
        <v>0</v>
      </c>
      <c r="G1298" s="483">
        <v>11.64</v>
      </c>
    </row>
    <row r="1299" ht="60" spans="1:7">
      <c r="A1299" s="479" t="s">
        <v>1929</v>
      </c>
      <c r="B1299" s="480">
        <v>95283</v>
      </c>
      <c r="C1299" s="481" t="s">
        <v>2008</v>
      </c>
      <c r="D1299" s="482" t="s">
        <v>1931</v>
      </c>
      <c r="E1299" s="483">
        <v>0.8</v>
      </c>
      <c r="F1299" s="483">
        <v>0</v>
      </c>
      <c r="G1299" s="483">
        <v>0.8</v>
      </c>
    </row>
    <row r="1300" ht="60" spans="1:7">
      <c r="A1300" s="479" t="s">
        <v>1929</v>
      </c>
      <c r="B1300" s="480">
        <v>95282</v>
      </c>
      <c r="C1300" s="481" t="s">
        <v>2009</v>
      </c>
      <c r="D1300" s="482" t="s">
        <v>1933</v>
      </c>
      <c r="E1300" s="483">
        <v>11.06</v>
      </c>
      <c r="F1300" s="483">
        <v>0</v>
      </c>
      <c r="G1300" s="483">
        <v>11.06</v>
      </c>
    </row>
    <row r="1301" ht="60" spans="1:7">
      <c r="A1301" s="479" t="s">
        <v>1929</v>
      </c>
      <c r="B1301" s="480">
        <v>95128</v>
      </c>
      <c r="C1301" s="481" t="s">
        <v>2010</v>
      </c>
      <c r="D1301" s="482" t="s">
        <v>1931</v>
      </c>
      <c r="E1301" s="483">
        <v>31.48</v>
      </c>
      <c r="F1301" s="483">
        <v>26.9</v>
      </c>
      <c r="G1301" s="483">
        <v>58.38</v>
      </c>
    </row>
    <row r="1302" ht="60" spans="1:7">
      <c r="A1302" s="479" t="s">
        <v>1929</v>
      </c>
      <c r="B1302" s="480">
        <v>95127</v>
      </c>
      <c r="C1302" s="481" t="s">
        <v>2011</v>
      </c>
      <c r="D1302" s="482" t="s">
        <v>1933</v>
      </c>
      <c r="E1302" s="483">
        <v>206.82</v>
      </c>
      <c r="F1302" s="483">
        <v>26.9</v>
      </c>
      <c r="G1302" s="483">
        <v>233.72</v>
      </c>
    </row>
    <row r="1303" ht="60" spans="1:7">
      <c r="A1303" s="479" t="s">
        <v>1929</v>
      </c>
      <c r="B1303" s="480">
        <v>92044</v>
      </c>
      <c r="C1303" s="481" t="s">
        <v>2012</v>
      </c>
      <c r="D1303" s="482" t="s">
        <v>1931</v>
      </c>
      <c r="E1303" s="483">
        <v>7.8</v>
      </c>
      <c r="F1303" s="483">
        <v>0</v>
      </c>
      <c r="G1303" s="483">
        <v>7.8</v>
      </c>
    </row>
    <row r="1304" ht="60" spans="1:7">
      <c r="A1304" s="479" t="s">
        <v>1929</v>
      </c>
      <c r="B1304" s="480">
        <v>92043</v>
      </c>
      <c r="C1304" s="481" t="s">
        <v>2013</v>
      </c>
      <c r="D1304" s="482" t="s">
        <v>1933</v>
      </c>
      <c r="E1304" s="483">
        <v>13.19</v>
      </c>
      <c r="F1304" s="483">
        <v>0</v>
      </c>
      <c r="G1304" s="483">
        <v>13.19</v>
      </c>
    </row>
    <row r="1305" ht="60" spans="1:7">
      <c r="A1305" s="479" t="s">
        <v>1929</v>
      </c>
      <c r="B1305" s="480">
        <v>92119</v>
      </c>
      <c r="C1305" s="481" t="s">
        <v>2014</v>
      </c>
      <c r="D1305" s="482" t="s">
        <v>1931</v>
      </c>
      <c r="E1305" s="483">
        <v>0.26</v>
      </c>
      <c r="F1305" s="483">
        <v>0</v>
      </c>
      <c r="G1305" s="483">
        <v>0.26</v>
      </c>
    </row>
    <row r="1306" ht="60" spans="1:7">
      <c r="A1306" s="479" t="s">
        <v>1929</v>
      </c>
      <c r="B1306" s="480">
        <v>92118</v>
      </c>
      <c r="C1306" s="481" t="s">
        <v>2015</v>
      </c>
      <c r="D1306" s="482" t="s">
        <v>1933</v>
      </c>
      <c r="E1306" s="483">
        <v>0.41</v>
      </c>
      <c r="F1306" s="483">
        <v>0</v>
      </c>
      <c r="G1306" s="483">
        <v>0.41</v>
      </c>
    </row>
    <row r="1307" ht="60" spans="1:7">
      <c r="A1307" s="479" t="s">
        <v>1929</v>
      </c>
      <c r="B1307" s="480">
        <v>95721</v>
      </c>
      <c r="C1307" s="481" t="s">
        <v>2016</v>
      </c>
      <c r="D1307" s="482" t="s">
        <v>1931</v>
      </c>
      <c r="E1307" s="483">
        <v>96.32</v>
      </c>
      <c r="F1307" s="483">
        <v>28.14</v>
      </c>
      <c r="G1307" s="483">
        <v>124.46</v>
      </c>
    </row>
    <row r="1308" ht="60" spans="1:7">
      <c r="A1308" s="479" t="s">
        <v>1929</v>
      </c>
      <c r="B1308" s="480">
        <v>95720</v>
      </c>
      <c r="C1308" s="481" t="s">
        <v>2017</v>
      </c>
      <c r="D1308" s="482" t="s">
        <v>1933</v>
      </c>
      <c r="E1308" s="483">
        <v>278.69</v>
      </c>
      <c r="F1308" s="483">
        <v>28.13</v>
      </c>
      <c r="G1308" s="483">
        <v>306.82</v>
      </c>
    </row>
    <row r="1309" ht="60" spans="1:7">
      <c r="A1309" s="479" t="s">
        <v>1929</v>
      </c>
      <c r="B1309" s="480">
        <v>104716</v>
      </c>
      <c r="C1309" s="481" t="s">
        <v>2018</v>
      </c>
      <c r="D1309" s="482" t="s">
        <v>1933</v>
      </c>
      <c r="E1309" s="483">
        <v>268.13</v>
      </c>
      <c r="F1309" s="483">
        <v>28.14</v>
      </c>
      <c r="G1309" s="483">
        <v>296.27</v>
      </c>
    </row>
    <row r="1310" ht="60" spans="1:7">
      <c r="A1310" s="479" t="s">
        <v>1929</v>
      </c>
      <c r="B1310" s="480">
        <v>104717</v>
      </c>
      <c r="C1310" s="481" t="s">
        <v>2019</v>
      </c>
      <c r="D1310" s="482" t="s">
        <v>1931</v>
      </c>
      <c r="E1310" s="483">
        <v>91.01</v>
      </c>
      <c r="F1310" s="483">
        <v>28.14</v>
      </c>
      <c r="G1310" s="483">
        <v>119.15</v>
      </c>
    </row>
    <row r="1311" ht="60" spans="1:7">
      <c r="A1311" s="479" t="s">
        <v>1929</v>
      </c>
      <c r="B1311" s="480">
        <v>5632</v>
      </c>
      <c r="C1311" s="481" t="s">
        <v>2020</v>
      </c>
      <c r="D1311" s="482" t="s">
        <v>1931</v>
      </c>
      <c r="E1311" s="483">
        <v>71.82</v>
      </c>
      <c r="F1311" s="483">
        <v>28.13</v>
      </c>
      <c r="G1311" s="483">
        <v>99.95</v>
      </c>
    </row>
    <row r="1312" ht="60" spans="1:7">
      <c r="A1312" s="479" t="s">
        <v>1929</v>
      </c>
      <c r="B1312" s="480">
        <v>5631</v>
      </c>
      <c r="C1312" s="481" t="s">
        <v>2021</v>
      </c>
      <c r="D1312" s="482" t="s">
        <v>1933</v>
      </c>
      <c r="E1312" s="483">
        <v>202.97</v>
      </c>
      <c r="F1312" s="483">
        <v>28.15</v>
      </c>
      <c r="G1312" s="483">
        <v>231.12</v>
      </c>
    </row>
    <row r="1313" ht="60" spans="1:7">
      <c r="A1313" s="479" t="s">
        <v>1929</v>
      </c>
      <c r="B1313" s="480">
        <v>88908</v>
      </c>
      <c r="C1313" s="481" t="s">
        <v>2022</v>
      </c>
      <c r="D1313" s="482" t="s">
        <v>1931</v>
      </c>
      <c r="E1313" s="483">
        <v>80.18</v>
      </c>
      <c r="F1313" s="483">
        <v>28.14</v>
      </c>
      <c r="G1313" s="483">
        <v>108.32</v>
      </c>
    </row>
    <row r="1314" ht="60" spans="1:7">
      <c r="A1314" s="479" t="s">
        <v>1929</v>
      </c>
      <c r="B1314" s="480">
        <v>88907</v>
      </c>
      <c r="C1314" s="481" t="s">
        <v>2023</v>
      </c>
      <c r="D1314" s="482" t="s">
        <v>1933</v>
      </c>
      <c r="E1314" s="483">
        <v>246.6</v>
      </c>
      <c r="F1314" s="483">
        <v>28.13</v>
      </c>
      <c r="G1314" s="483">
        <v>274.73</v>
      </c>
    </row>
    <row r="1315" ht="60" spans="1:7">
      <c r="A1315" s="479" t="s">
        <v>1929</v>
      </c>
      <c r="B1315" s="480">
        <v>5911</v>
      </c>
      <c r="C1315" s="481" t="s">
        <v>2024</v>
      </c>
      <c r="D1315" s="482" t="s">
        <v>1931</v>
      </c>
      <c r="E1315" s="483">
        <v>14.19</v>
      </c>
      <c r="F1315" s="483">
        <v>19.51</v>
      </c>
      <c r="G1315" s="483">
        <v>33.7</v>
      </c>
    </row>
    <row r="1316" ht="60" spans="1:7">
      <c r="A1316" s="479" t="s">
        <v>1929</v>
      </c>
      <c r="B1316" s="480">
        <v>5909</v>
      </c>
      <c r="C1316" s="481" t="s">
        <v>2025</v>
      </c>
      <c r="D1316" s="482" t="s">
        <v>1933</v>
      </c>
      <c r="E1316" s="483">
        <v>22.03</v>
      </c>
      <c r="F1316" s="483">
        <v>19.51</v>
      </c>
      <c r="G1316" s="483">
        <v>41.54</v>
      </c>
    </row>
    <row r="1317" ht="60" spans="1:7">
      <c r="A1317" s="479" t="s">
        <v>1929</v>
      </c>
      <c r="B1317" s="480">
        <v>91486</v>
      </c>
      <c r="C1317" s="481" t="s">
        <v>2026</v>
      </c>
      <c r="D1317" s="482" t="s">
        <v>1931</v>
      </c>
      <c r="E1317" s="483">
        <v>48.27</v>
      </c>
      <c r="F1317" s="483">
        <v>27.95</v>
      </c>
      <c r="G1317" s="483">
        <v>76.22</v>
      </c>
    </row>
    <row r="1318" ht="60" spans="1:7">
      <c r="A1318" s="479" t="s">
        <v>1929</v>
      </c>
      <c r="B1318" s="480">
        <v>83362</v>
      </c>
      <c r="C1318" s="481" t="s">
        <v>2027</v>
      </c>
      <c r="D1318" s="482" t="s">
        <v>1933</v>
      </c>
      <c r="E1318" s="483">
        <v>255.64</v>
      </c>
      <c r="F1318" s="483">
        <v>27.96</v>
      </c>
      <c r="G1318" s="483">
        <v>283.6</v>
      </c>
    </row>
    <row r="1319" ht="60" spans="1:7">
      <c r="A1319" s="479" t="s">
        <v>1929</v>
      </c>
      <c r="B1319" s="480">
        <v>89235</v>
      </c>
      <c r="C1319" s="481" t="s">
        <v>2028</v>
      </c>
      <c r="D1319" s="482" t="s">
        <v>1931</v>
      </c>
      <c r="E1319" s="483">
        <v>158.73</v>
      </c>
      <c r="F1319" s="483">
        <v>26.57</v>
      </c>
      <c r="G1319" s="483">
        <v>185.3</v>
      </c>
    </row>
    <row r="1320" ht="60" spans="1:7">
      <c r="A1320" s="479" t="s">
        <v>1929</v>
      </c>
      <c r="B1320" s="480">
        <v>89234</v>
      </c>
      <c r="C1320" s="481" t="s">
        <v>2029</v>
      </c>
      <c r="D1320" s="482" t="s">
        <v>1933</v>
      </c>
      <c r="E1320" s="483">
        <v>541.23</v>
      </c>
      <c r="F1320" s="483">
        <v>26.57</v>
      </c>
      <c r="G1320" s="483">
        <v>567.8</v>
      </c>
    </row>
    <row r="1321" ht="60" spans="1:7">
      <c r="A1321" s="479" t="s">
        <v>1929</v>
      </c>
      <c r="B1321" s="480">
        <v>89243</v>
      </c>
      <c r="C1321" s="481" t="s">
        <v>2030</v>
      </c>
      <c r="D1321" s="482" t="s">
        <v>1931</v>
      </c>
      <c r="E1321" s="483">
        <v>359.97</v>
      </c>
      <c r="F1321" s="483">
        <v>26.59</v>
      </c>
      <c r="G1321" s="483">
        <v>386.56</v>
      </c>
    </row>
    <row r="1322" ht="60" spans="1:7">
      <c r="A1322" s="479" t="s">
        <v>1929</v>
      </c>
      <c r="B1322" s="480">
        <v>89242</v>
      </c>
      <c r="C1322" s="481" t="s">
        <v>2031</v>
      </c>
      <c r="D1322" s="482" t="s">
        <v>1933</v>
      </c>
      <c r="E1322" s="483">
        <v>1308.07</v>
      </c>
      <c r="F1322" s="483">
        <v>26.55</v>
      </c>
      <c r="G1322" s="483">
        <v>1334.62</v>
      </c>
    </row>
    <row r="1323" ht="60" spans="1:7">
      <c r="A1323" s="479" t="s">
        <v>1929</v>
      </c>
      <c r="B1323" s="480">
        <v>93416</v>
      </c>
      <c r="C1323" s="481" t="s">
        <v>2032</v>
      </c>
      <c r="D1323" s="482" t="s">
        <v>1931</v>
      </c>
      <c r="E1323" s="483">
        <v>0.36</v>
      </c>
      <c r="F1323" s="483">
        <v>0</v>
      </c>
      <c r="G1323" s="483">
        <v>0.36</v>
      </c>
    </row>
    <row r="1324" ht="60" spans="1:7">
      <c r="A1324" s="479" t="s">
        <v>1929</v>
      </c>
      <c r="B1324" s="480">
        <v>93415</v>
      </c>
      <c r="C1324" s="481" t="s">
        <v>2033</v>
      </c>
      <c r="D1324" s="482" t="s">
        <v>1933</v>
      </c>
      <c r="E1324" s="483">
        <v>12.75</v>
      </c>
      <c r="F1324" s="483">
        <v>0</v>
      </c>
      <c r="G1324" s="483">
        <v>12.75</v>
      </c>
    </row>
    <row r="1325" ht="60" spans="1:7">
      <c r="A1325" s="479" t="s">
        <v>1929</v>
      </c>
      <c r="B1325" s="480">
        <v>5689</v>
      </c>
      <c r="C1325" s="481" t="s">
        <v>2034</v>
      </c>
      <c r="D1325" s="482" t="s">
        <v>1933</v>
      </c>
      <c r="E1325" s="483">
        <v>6.55</v>
      </c>
      <c r="F1325" s="483">
        <v>0</v>
      </c>
      <c r="G1325" s="483">
        <v>6.55</v>
      </c>
    </row>
    <row r="1326" ht="60" spans="1:7">
      <c r="A1326" s="479" t="s">
        <v>1929</v>
      </c>
      <c r="B1326" s="480">
        <v>5690</v>
      </c>
      <c r="C1326" s="481" t="s">
        <v>2035</v>
      </c>
      <c r="D1326" s="482" t="s">
        <v>1931</v>
      </c>
      <c r="E1326" s="483">
        <v>4.24</v>
      </c>
      <c r="F1326" s="483">
        <v>0</v>
      </c>
      <c r="G1326" s="483">
        <v>4.24</v>
      </c>
    </row>
    <row r="1327" ht="60" spans="1:7">
      <c r="A1327" s="479" t="s">
        <v>1929</v>
      </c>
      <c r="B1327" s="480">
        <v>5923</v>
      </c>
      <c r="C1327" s="481" t="s">
        <v>2036</v>
      </c>
      <c r="D1327" s="482" t="s">
        <v>1931</v>
      </c>
      <c r="E1327" s="483">
        <v>3.32</v>
      </c>
      <c r="F1327" s="483">
        <v>0</v>
      </c>
      <c r="G1327" s="483">
        <v>3.32</v>
      </c>
    </row>
    <row r="1328" ht="60" spans="1:7">
      <c r="A1328" s="479" t="s">
        <v>1929</v>
      </c>
      <c r="B1328" s="480">
        <v>5921</v>
      </c>
      <c r="C1328" s="481" t="s">
        <v>2037</v>
      </c>
      <c r="D1328" s="482" t="s">
        <v>1933</v>
      </c>
      <c r="E1328" s="483">
        <v>5.13</v>
      </c>
      <c r="F1328" s="483">
        <v>0</v>
      </c>
      <c r="G1328" s="483">
        <v>5.13</v>
      </c>
    </row>
    <row r="1329" ht="60" spans="1:7">
      <c r="A1329" s="479" t="s">
        <v>1929</v>
      </c>
      <c r="B1329" s="480">
        <v>95212</v>
      </c>
      <c r="C1329" s="481" t="s">
        <v>2038</v>
      </c>
      <c r="D1329" s="482" t="s">
        <v>1933</v>
      </c>
      <c r="E1329" s="483">
        <v>139.34</v>
      </c>
      <c r="F1329" s="483">
        <v>36.5</v>
      </c>
      <c r="G1329" s="483">
        <v>175.84</v>
      </c>
    </row>
    <row r="1330" ht="60" spans="1:7">
      <c r="A1330" s="479" t="s">
        <v>1929</v>
      </c>
      <c r="B1330" s="480">
        <v>95213</v>
      </c>
      <c r="C1330" s="481" t="s">
        <v>2039</v>
      </c>
      <c r="D1330" s="482" t="s">
        <v>1931</v>
      </c>
      <c r="E1330" s="483">
        <v>74.09</v>
      </c>
      <c r="F1330" s="483">
        <v>36.5</v>
      </c>
      <c r="G1330" s="483">
        <v>110.59</v>
      </c>
    </row>
    <row r="1331" ht="60" spans="1:7">
      <c r="A1331" s="479" t="s">
        <v>1929</v>
      </c>
      <c r="B1331" s="480">
        <v>93272</v>
      </c>
      <c r="C1331" s="481" t="s">
        <v>2040</v>
      </c>
      <c r="D1331" s="482" t="s">
        <v>1933</v>
      </c>
      <c r="E1331" s="483">
        <v>77.17</v>
      </c>
      <c r="F1331" s="483">
        <v>36.51</v>
      </c>
      <c r="G1331" s="483">
        <v>113.68</v>
      </c>
    </row>
    <row r="1332" ht="60" spans="1:7">
      <c r="A1332" s="479" t="s">
        <v>1929</v>
      </c>
      <c r="B1332" s="480">
        <v>93274</v>
      </c>
      <c r="C1332" s="481" t="s">
        <v>2041</v>
      </c>
      <c r="D1332" s="482" t="s">
        <v>1931</v>
      </c>
      <c r="E1332" s="483">
        <v>44.68</v>
      </c>
      <c r="F1332" s="483">
        <v>36.5</v>
      </c>
      <c r="G1332" s="483">
        <v>81.18</v>
      </c>
    </row>
    <row r="1333" ht="60" spans="1:7">
      <c r="A1333" s="479" t="s">
        <v>1929</v>
      </c>
      <c r="B1333" s="480">
        <v>83766</v>
      </c>
      <c r="C1333" s="481" t="s">
        <v>2042</v>
      </c>
      <c r="D1333" s="482" t="s">
        <v>1931</v>
      </c>
      <c r="E1333" s="483">
        <v>20.4</v>
      </c>
      <c r="F1333" s="483">
        <v>27.75</v>
      </c>
      <c r="G1333" s="483">
        <v>48.15</v>
      </c>
    </row>
    <row r="1334" ht="60" spans="1:7">
      <c r="A1334" s="479" t="s">
        <v>1929</v>
      </c>
      <c r="B1334" s="480">
        <v>83765</v>
      </c>
      <c r="C1334" s="481" t="s">
        <v>2043</v>
      </c>
      <c r="D1334" s="482" t="s">
        <v>1933</v>
      </c>
      <c r="E1334" s="483">
        <v>80.21</v>
      </c>
      <c r="F1334" s="483">
        <v>27.75</v>
      </c>
      <c r="G1334" s="483">
        <v>107.96</v>
      </c>
    </row>
    <row r="1335" ht="60" spans="1:7">
      <c r="A1335" s="479" t="s">
        <v>1929</v>
      </c>
      <c r="B1335" s="480">
        <v>95873</v>
      </c>
      <c r="C1335" s="481" t="s">
        <v>2044</v>
      </c>
      <c r="D1335" s="482" t="s">
        <v>1931</v>
      </c>
      <c r="E1335" s="483">
        <v>10.86</v>
      </c>
      <c r="F1335" s="483">
        <v>0</v>
      </c>
      <c r="G1335" s="483">
        <v>10.86</v>
      </c>
    </row>
    <row r="1336" ht="60" spans="1:7">
      <c r="A1336" s="479" t="s">
        <v>1929</v>
      </c>
      <c r="B1336" s="480">
        <v>95872</v>
      </c>
      <c r="C1336" s="481" t="s">
        <v>2045</v>
      </c>
      <c r="D1336" s="482" t="s">
        <v>1933</v>
      </c>
      <c r="E1336" s="483">
        <v>306.93</v>
      </c>
      <c r="F1336" s="483">
        <v>0</v>
      </c>
      <c r="G1336" s="483">
        <v>306.93</v>
      </c>
    </row>
    <row r="1337" ht="60" spans="1:7">
      <c r="A1337" s="479" t="s">
        <v>1929</v>
      </c>
      <c r="B1337" s="480">
        <v>73395</v>
      </c>
      <c r="C1337" s="481" t="s">
        <v>2046</v>
      </c>
      <c r="D1337" s="482" t="s">
        <v>1931</v>
      </c>
      <c r="E1337" s="483">
        <v>7.63</v>
      </c>
      <c r="F1337" s="483">
        <v>0</v>
      </c>
      <c r="G1337" s="483">
        <v>7.63</v>
      </c>
    </row>
    <row r="1338" ht="60" spans="1:7">
      <c r="A1338" s="479" t="s">
        <v>1929</v>
      </c>
      <c r="B1338" s="480">
        <v>73417</v>
      </c>
      <c r="C1338" s="481" t="s">
        <v>2047</v>
      </c>
      <c r="D1338" s="482" t="s">
        <v>1933</v>
      </c>
      <c r="E1338" s="483">
        <v>199.12</v>
      </c>
      <c r="F1338" s="483">
        <v>0</v>
      </c>
      <c r="G1338" s="483">
        <v>199.12</v>
      </c>
    </row>
    <row r="1339" ht="60" spans="1:7">
      <c r="A1339" s="479" t="s">
        <v>1929</v>
      </c>
      <c r="B1339" s="480">
        <v>93428</v>
      </c>
      <c r="C1339" s="481" t="s">
        <v>2048</v>
      </c>
      <c r="D1339" s="482" t="s">
        <v>1931</v>
      </c>
      <c r="E1339" s="483">
        <v>6.79</v>
      </c>
      <c r="F1339" s="483">
        <v>0</v>
      </c>
      <c r="G1339" s="483">
        <v>6.79</v>
      </c>
    </row>
    <row r="1340" ht="60" spans="1:7">
      <c r="A1340" s="479" t="s">
        <v>1929</v>
      </c>
      <c r="B1340" s="480">
        <v>93427</v>
      </c>
      <c r="C1340" s="481" t="s">
        <v>2049</v>
      </c>
      <c r="D1340" s="482" t="s">
        <v>1933</v>
      </c>
      <c r="E1340" s="483">
        <v>180.85</v>
      </c>
      <c r="F1340" s="483">
        <v>0</v>
      </c>
      <c r="G1340" s="483">
        <v>180.85</v>
      </c>
    </row>
    <row r="1341" ht="60" spans="1:7">
      <c r="A1341" s="479" t="s">
        <v>1929</v>
      </c>
      <c r="B1341" s="480">
        <v>93422</v>
      </c>
      <c r="C1341" s="481" t="s">
        <v>2050</v>
      </c>
      <c r="D1341" s="482" t="s">
        <v>1931</v>
      </c>
      <c r="E1341" s="483">
        <v>4.8</v>
      </c>
      <c r="F1341" s="483">
        <v>0</v>
      </c>
      <c r="G1341" s="483">
        <v>4.8</v>
      </c>
    </row>
    <row r="1342" ht="60" spans="1:7">
      <c r="A1342" s="479" t="s">
        <v>1929</v>
      </c>
      <c r="B1342" s="480">
        <v>93421</v>
      </c>
      <c r="C1342" s="481" t="s">
        <v>2051</v>
      </c>
      <c r="D1342" s="482" t="s">
        <v>1933</v>
      </c>
      <c r="E1342" s="483">
        <v>78.92</v>
      </c>
      <c r="F1342" s="483">
        <v>0</v>
      </c>
      <c r="G1342" s="483">
        <v>78.92</v>
      </c>
    </row>
    <row r="1343" ht="60" spans="1:7">
      <c r="A1343" s="479" t="s">
        <v>1929</v>
      </c>
      <c r="B1343" s="480">
        <v>93282</v>
      </c>
      <c r="C1343" s="481" t="s">
        <v>2052</v>
      </c>
      <c r="D1343" s="482" t="s">
        <v>1931</v>
      </c>
      <c r="E1343" s="483">
        <v>8.43</v>
      </c>
      <c r="F1343" s="483">
        <v>26.28</v>
      </c>
      <c r="G1343" s="483">
        <v>34.71</v>
      </c>
    </row>
    <row r="1344" ht="60" spans="1:7">
      <c r="A1344" s="479" t="s">
        <v>1929</v>
      </c>
      <c r="B1344" s="480">
        <v>93281</v>
      </c>
      <c r="C1344" s="481" t="s">
        <v>2053</v>
      </c>
      <c r="D1344" s="482" t="s">
        <v>1933</v>
      </c>
      <c r="E1344" s="483">
        <v>9.24</v>
      </c>
      <c r="F1344" s="483">
        <v>26.28</v>
      </c>
      <c r="G1344" s="483">
        <v>35.52</v>
      </c>
    </row>
    <row r="1345" ht="60" spans="1:7">
      <c r="A1345" s="479" t="s">
        <v>1929</v>
      </c>
      <c r="B1345" s="480">
        <v>89273</v>
      </c>
      <c r="C1345" s="481" t="s">
        <v>2054</v>
      </c>
      <c r="D1345" s="482" t="s">
        <v>1931</v>
      </c>
      <c r="E1345" s="483">
        <v>85.37</v>
      </c>
      <c r="F1345" s="483">
        <v>36.51</v>
      </c>
      <c r="G1345" s="483">
        <v>121.88</v>
      </c>
    </row>
    <row r="1346" ht="60" spans="1:7">
      <c r="A1346" s="479" t="s">
        <v>1929</v>
      </c>
      <c r="B1346" s="480">
        <v>89272</v>
      </c>
      <c r="C1346" s="481" t="s">
        <v>2055</v>
      </c>
      <c r="D1346" s="482" t="s">
        <v>1933</v>
      </c>
      <c r="E1346" s="483">
        <v>199.19</v>
      </c>
      <c r="F1346" s="483">
        <v>36.5</v>
      </c>
      <c r="G1346" s="483">
        <v>235.69</v>
      </c>
    </row>
    <row r="1347" ht="60" spans="1:7">
      <c r="A1347" s="479" t="s">
        <v>1929</v>
      </c>
      <c r="B1347" s="480">
        <v>93288</v>
      </c>
      <c r="C1347" s="481" t="s">
        <v>2056</v>
      </c>
      <c r="D1347" s="482" t="s">
        <v>1931</v>
      </c>
      <c r="E1347" s="483">
        <v>156.74</v>
      </c>
      <c r="F1347" s="483">
        <v>36.5</v>
      </c>
      <c r="G1347" s="483">
        <v>193.24</v>
      </c>
    </row>
    <row r="1348" ht="60" spans="1:7">
      <c r="A1348" s="479" t="s">
        <v>1929</v>
      </c>
      <c r="B1348" s="480">
        <v>93287</v>
      </c>
      <c r="C1348" s="481" t="s">
        <v>2057</v>
      </c>
      <c r="D1348" s="482" t="s">
        <v>1933</v>
      </c>
      <c r="E1348" s="483">
        <v>325.79</v>
      </c>
      <c r="F1348" s="483">
        <v>36.51</v>
      </c>
      <c r="G1348" s="483">
        <v>362.3</v>
      </c>
    </row>
    <row r="1349" ht="60" spans="1:7">
      <c r="A1349" s="479" t="s">
        <v>1929</v>
      </c>
      <c r="B1349" s="480">
        <v>93403</v>
      </c>
      <c r="C1349" s="481" t="s">
        <v>2058</v>
      </c>
      <c r="D1349" s="482" t="s">
        <v>1931</v>
      </c>
      <c r="E1349" s="483">
        <v>47</v>
      </c>
      <c r="F1349" s="483">
        <v>31.71</v>
      </c>
      <c r="G1349" s="483">
        <v>78.71</v>
      </c>
    </row>
    <row r="1350" ht="60" spans="1:7">
      <c r="A1350" s="479" t="s">
        <v>1929</v>
      </c>
      <c r="B1350" s="480">
        <v>93402</v>
      </c>
      <c r="C1350" s="481" t="s">
        <v>2059</v>
      </c>
      <c r="D1350" s="482" t="s">
        <v>1933</v>
      </c>
      <c r="E1350" s="483">
        <v>258.48</v>
      </c>
      <c r="F1350" s="483">
        <v>31.71</v>
      </c>
      <c r="G1350" s="483">
        <v>290.19</v>
      </c>
    </row>
    <row r="1351" ht="60" spans="1:7">
      <c r="A1351" s="479" t="s">
        <v>1929</v>
      </c>
      <c r="B1351" s="480">
        <v>5930</v>
      </c>
      <c r="C1351" s="481" t="s">
        <v>2060</v>
      </c>
      <c r="D1351" s="482" t="s">
        <v>1931</v>
      </c>
      <c r="E1351" s="483">
        <v>50.13</v>
      </c>
      <c r="F1351" s="483">
        <v>31.71</v>
      </c>
      <c r="G1351" s="483">
        <v>81.84</v>
      </c>
    </row>
    <row r="1352" ht="60" spans="1:7">
      <c r="A1352" s="479" t="s">
        <v>1929</v>
      </c>
      <c r="B1352" s="480">
        <v>5928</v>
      </c>
      <c r="C1352" s="481" t="s">
        <v>2061</v>
      </c>
      <c r="D1352" s="482" t="s">
        <v>1933</v>
      </c>
      <c r="E1352" s="483">
        <v>264.46</v>
      </c>
      <c r="F1352" s="483">
        <v>31.72</v>
      </c>
      <c r="G1352" s="483">
        <v>296.18</v>
      </c>
    </row>
    <row r="1353" ht="60" spans="1:7">
      <c r="A1353" s="479" t="s">
        <v>1929</v>
      </c>
      <c r="B1353" s="480">
        <v>91635</v>
      </c>
      <c r="C1353" s="481" t="s">
        <v>2062</v>
      </c>
      <c r="D1353" s="482" t="s">
        <v>1931</v>
      </c>
      <c r="E1353" s="483">
        <v>41.55</v>
      </c>
      <c r="F1353" s="483">
        <v>31.7</v>
      </c>
      <c r="G1353" s="483">
        <v>73.25</v>
      </c>
    </row>
    <row r="1354" ht="60" spans="1:7">
      <c r="A1354" s="479" t="s">
        <v>1929</v>
      </c>
      <c r="B1354" s="480">
        <v>91634</v>
      </c>
      <c r="C1354" s="481" t="s">
        <v>2063</v>
      </c>
      <c r="D1354" s="482" t="s">
        <v>1933</v>
      </c>
      <c r="E1354" s="483">
        <v>220.83</v>
      </c>
      <c r="F1354" s="483">
        <v>31.71</v>
      </c>
      <c r="G1354" s="483">
        <v>252.54</v>
      </c>
    </row>
    <row r="1355" ht="60" spans="1:7">
      <c r="A1355" s="479" t="s">
        <v>1929</v>
      </c>
      <c r="B1355" s="480">
        <v>98765</v>
      </c>
      <c r="C1355" s="481" t="s">
        <v>2064</v>
      </c>
      <c r="D1355" s="482" t="s">
        <v>1931</v>
      </c>
      <c r="E1355" s="483">
        <v>0.07</v>
      </c>
      <c r="F1355" s="483">
        <v>0</v>
      </c>
      <c r="G1355" s="483">
        <v>0.07</v>
      </c>
    </row>
    <row r="1356" ht="60" spans="1:7">
      <c r="A1356" s="479" t="s">
        <v>1929</v>
      </c>
      <c r="B1356" s="480">
        <v>98764</v>
      </c>
      <c r="C1356" s="481" t="s">
        <v>2065</v>
      </c>
      <c r="D1356" s="482" t="s">
        <v>1933</v>
      </c>
      <c r="E1356" s="483">
        <v>3.39</v>
      </c>
      <c r="F1356" s="483">
        <v>0</v>
      </c>
      <c r="G1356" s="483">
        <v>3.39</v>
      </c>
    </row>
    <row r="1357" ht="60" spans="1:7">
      <c r="A1357" s="479" t="s">
        <v>1929</v>
      </c>
      <c r="B1357" s="480">
        <v>99834</v>
      </c>
      <c r="C1357" s="481" t="s">
        <v>2066</v>
      </c>
      <c r="D1357" s="482" t="s">
        <v>1931</v>
      </c>
      <c r="E1357" s="483">
        <v>0.21</v>
      </c>
      <c r="F1357" s="483">
        <v>0</v>
      </c>
      <c r="G1357" s="483">
        <v>0.21</v>
      </c>
    </row>
    <row r="1358" ht="60" spans="1:7">
      <c r="A1358" s="479" t="s">
        <v>1929</v>
      </c>
      <c r="B1358" s="480">
        <v>99833</v>
      </c>
      <c r="C1358" s="481" t="s">
        <v>2067</v>
      </c>
      <c r="D1358" s="482" t="s">
        <v>1933</v>
      </c>
      <c r="E1358" s="483">
        <v>3.46</v>
      </c>
      <c r="F1358" s="483">
        <v>0</v>
      </c>
      <c r="G1358" s="483">
        <v>3.46</v>
      </c>
    </row>
    <row r="1359" ht="60" spans="1:7">
      <c r="A1359" s="479" t="s">
        <v>1929</v>
      </c>
      <c r="B1359" s="480">
        <v>90687</v>
      </c>
      <c r="C1359" s="481" t="s">
        <v>2068</v>
      </c>
      <c r="D1359" s="482" t="s">
        <v>1931</v>
      </c>
      <c r="E1359" s="483">
        <v>53.83</v>
      </c>
      <c r="F1359" s="483">
        <v>26.58</v>
      </c>
      <c r="G1359" s="483">
        <v>80.41</v>
      </c>
    </row>
    <row r="1360" ht="60" spans="1:7">
      <c r="A1360" s="479" t="s">
        <v>1929</v>
      </c>
      <c r="B1360" s="480">
        <v>90686</v>
      </c>
      <c r="C1360" s="481" t="s">
        <v>2069</v>
      </c>
      <c r="D1360" s="482" t="s">
        <v>1933</v>
      </c>
      <c r="E1360" s="483">
        <v>154.66</v>
      </c>
      <c r="F1360" s="483">
        <v>26.58</v>
      </c>
      <c r="G1360" s="483">
        <v>181.24</v>
      </c>
    </row>
    <row r="1361" ht="60" spans="1:7">
      <c r="A1361" s="479" t="s">
        <v>1929</v>
      </c>
      <c r="B1361" s="480">
        <v>5952</v>
      </c>
      <c r="C1361" s="481" t="s">
        <v>2070</v>
      </c>
      <c r="D1361" s="482" t="s">
        <v>1931</v>
      </c>
      <c r="E1361" s="483">
        <v>10.04</v>
      </c>
      <c r="F1361" s="483">
        <v>23.8</v>
      </c>
      <c r="G1361" s="483">
        <v>33.84</v>
      </c>
    </row>
    <row r="1362" ht="60" spans="1:7">
      <c r="A1362" s="479" t="s">
        <v>1929</v>
      </c>
      <c r="B1362" s="480">
        <v>5795</v>
      </c>
      <c r="C1362" s="481" t="s">
        <v>2071</v>
      </c>
      <c r="D1362" s="482" t="s">
        <v>1933</v>
      </c>
      <c r="E1362" s="483">
        <v>12.02</v>
      </c>
      <c r="F1362" s="483">
        <v>23.8</v>
      </c>
      <c r="G1362" s="483">
        <v>35.82</v>
      </c>
    </row>
    <row r="1363" ht="60" spans="1:7">
      <c r="A1363" s="479" t="s">
        <v>1929</v>
      </c>
      <c r="B1363" s="480">
        <v>102274</v>
      </c>
      <c r="C1363" s="481" t="s">
        <v>2072</v>
      </c>
      <c r="D1363" s="482" t="s">
        <v>1931</v>
      </c>
      <c r="E1363" s="483">
        <v>8.95</v>
      </c>
      <c r="F1363" s="483">
        <v>23.8</v>
      </c>
      <c r="G1363" s="483">
        <v>32.75</v>
      </c>
    </row>
    <row r="1364" ht="60" spans="1:7">
      <c r="A1364" s="479" t="s">
        <v>1929</v>
      </c>
      <c r="B1364" s="480">
        <v>102275</v>
      </c>
      <c r="C1364" s="481" t="s">
        <v>2073</v>
      </c>
      <c r="D1364" s="482" t="s">
        <v>1933</v>
      </c>
      <c r="E1364" s="483">
        <v>11.02</v>
      </c>
      <c r="F1364" s="483">
        <v>23.8</v>
      </c>
      <c r="G1364" s="483">
        <v>34.82</v>
      </c>
    </row>
    <row r="1365" ht="60" spans="1:7">
      <c r="A1365" s="479" t="s">
        <v>1929</v>
      </c>
      <c r="B1365" s="480">
        <v>95259</v>
      </c>
      <c r="C1365" s="481" t="s">
        <v>2074</v>
      </c>
      <c r="D1365" s="482" t="s">
        <v>1931</v>
      </c>
      <c r="E1365" s="483">
        <v>9.82</v>
      </c>
      <c r="F1365" s="483">
        <v>23.81</v>
      </c>
      <c r="G1365" s="483">
        <v>33.63</v>
      </c>
    </row>
    <row r="1366" ht="60" spans="1:7">
      <c r="A1366" s="479" t="s">
        <v>1929</v>
      </c>
      <c r="B1366" s="480">
        <v>95258</v>
      </c>
      <c r="C1366" s="481" t="s">
        <v>2075</v>
      </c>
      <c r="D1366" s="482" t="s">
        <v>1933</v>
      </c>
      <c r="E1366" s="483">
        <v>11.58</v>
      </c>
      <c r="F1366" s="483">
        <v>23.81</v>
      </c>
      <c r="G1366" s="483">
        <v>35.39</v>
      </c>
    </row>
    <row r="1367" ht="60" spans="1:7">
      <c r="A1367" s="479" t="s">
        <v>1929</v>
      </c>
      <c r="B1367" s="480">
        <v>92967</v>
      </c>
      <c r="C1367" s="481" t="s">
        <v>2076</v>
      </c>
      <c r="D1367" s="482" t="s">
        <v>1931</v>
      </c>
      <c r="E1367" s="483">
        <v>10.09</v>
      </c>
      <c r="F1367" s="483">
        <v>23.81</v>
      </c>
      <c r="G1367" s="483">
        <v>33.9</v>
      </c>
    </row>
    <row r="1368" ht="60" spans="1:7">
      <c r="A1368" s="479" t="s">
        <v>1929</v>
      </c>
      <c r="B1368" s="480">
        <v>92966</v>
      </c>
      <c r="C1368" s="481" t="s">
        <v>2077</v>
      </c>
      <c r="D1368" s="482" t="s">
        <v>1933</v>
      </c>
      <c r="E1368" s="483">
        <v>12.13</v>
      </c>
      <c r="F1368" s="483">
        <v>23.81</v>
      </c>
      <c r="G1368" s="483">
        <v>35.94</v>
      </c>
    </row>
    <row r="1369" ht="60" spans="1:7">
      <c r="A1369" s="479" t="s">
        <v>1929</v>
      </c>
      <c r="B1369" s="480">
        <v>96156</v>
      </c>
      <c r="C1369" s="481" t="s">
        <v>2078</v>
      </c>
      <c r="D1369" s="482" t="s">
        <v>1931</v>
      </c>
      <c r="E1369" s="483">
        <v>44.8</v>
      </c>
      <c r="F1369" s="483">
        <v>26.57</v>
      </c>
      <c r="G1369" s="483">
        <v>71.37</v>
      </c>
    </row>
    <row r="1370" ht="60" spans="1:7">
      <c r="A1370" s="479" t="s">
        <v>1929</v>
      </c>
      <c r="B1370" s="480">
        <v>96158</v>
      </c>
      <c r="C1370" s="481" t="s">
        <v>2079</v>
      </c>
      <c r="D1370" s="482" t="s">
        <v>1933</v>
      </c>
      <c r="E1370" s="483">
        <v>124.99</v>
      </c>
      <c r="F1370" s="483">
        <v>26.58</v>
      </c>
      <c r="G1370" s="483">
        <v>151.57</v>
      </c>
    </row>
    <row r="1371" ht="60" spans="1:7">
      <c r="A1371" s="479" t="s">
        <v>1929</v>
      </c>
      <c r="B1371" s="480">
        <v>90693</v>
      </c>
      <c r="C1371" s="481" t="s">
        <v>2080</v>
      </c>
      <c r="D1371" s="482" t="s">
        <v>1931</v>
      </c>
      <c r="E1371" s="483">
        <v>39.94</v>
      </c>
      <c r="F1371" s="483">
        <v>26.58</v>
      </c>
      <c r="G1371" s="483">
        <v>66.52</v>
      </c>
    </row>
    <row r="1372" ht="60" spans="1:7">
      <c r="A1372" s="479" t="s">
        <v>1929</v>
      </c>
      <c r="B1372" s="480">
        <v>90692</v>
      </c>
      <c r="C1372" s="481" t="s">
        <v>2081</v>
      </c>
      <c r="D1372" s="482" t="s">
        <v>1933</v>
      </c>
      <c r="E1372" s="483">
        <v>115.34</v>
      </c>
      <c r="F1372" s="483">
        <v>26.58</v>
      </c>
      <c r="G1372" s="483">
        <v>141.92</v>
      </c>
    </row>
    <row r="1373" ht="60" spans="1:7">
      <c r="A1373" s="479" t="s">
        <v>1929</v>
      </c>
      <c r="B1373" s="480">
        <v>96246</v>
      </c>
      <c r="C1373" s="481" t="s">
        <v>2082</v>
      </c>
      <c r="D1373" s="482" t="s">
        <v>1931</v>
      </c>
      <c r="E1373" s="483">
        <v>43.82</v>
      </c>
      <c r="F1373" s="483">
        <v>28.14</v>
      </c>
      <c r="G1373" s="483">
        <v>71.96</v>
      </c>
    </row>
    <row r="1374" ht="60" spans="1:7">
      <c r="A1374" s="479" t="s">
        <v>1929</v>
      </c>
      <c r="B1374" s="480">
        <v>96245</v>
      </c>
      <c r="C1374" s="481" t="s">
        <v>2083</v>
      </c>
      <c r="D1374" s="482" t="s">
        <v>1933</v>
      </c>
      <c r="E1374" s="483">
        <v>97.58</v>
      </c>
      <c r="F1374" s="483">
        <v>28.13</v>
      </c>
      <c r="G1374" s="483">
        <v>125.71</v>
      </c>
    </row>
    <row r="1375" ht="60" spans="1:7">
      <c r="A1375" s="479" t="s">
        <v>1929</v>
      </c>
      <c r="B1375" s="480">
        <v>88404</v>
      </c>
      <c r="C1375" s="481" t="s">
        <v>2084</v>
      </c>
      <c r="D1375" s="482" t="s">
        <v>1931</v>
      </c>
      <c r="E1375" s="483">
        <v>0.93</v>
      </c>
      <c r="F1375" s="483">
        <v>0</v>
      </c>
      <c r="G1375" s="483">
        <v>0.93</v>
      </c>
    </row>
    <row r="1376" ht="60" spans="1:7">
      <c r="A1376" s="479" t="s">
        <v>1929</v>
      </c>
      <c r="B1376" s="480">
        <v>88399</v>
      </c>
      <c r="C1376" s="481" t="s">
        <v>2085</v>
      </c>
      <c r="D1376" s="482" t="s">
        <v>1933</v>
      </c>
      <c r="E1376" s="483">
        <v>3.1</v>
      </c>
      <c r="F1376" s="483">
        <v>0</v>
      </c>
      <c r="G1376" s="483">
        <v>3.1</v>
      </c>
    </row>
    <row r="1377" ht="60" spans="1:7">
      <c r="A1377" s="479" t="s">
        <v>1929</v>
      </c>
      <c r="B1377" s="480">
        <v>88392</v>
      </c>
      <c r="C1377" s="481" t="s">
        <v>2086</v>
      </c>
      <c r="D1377" s="482" t="s">
        <v>1931</v>
      </c>
      <c r="E1377" s="483">
        <v>0.99</v>
      </c>
      <c r="F1377" s="483">
        <v>0</v>
      </c>
      <c r="G1377" s="483">
        <v>0.99</v>
      </c>
    </row>
    <row r="1378" ht="60" spans="1:7">
      <c r="A1378" s="479" t="s">
        <v>1929</v>
      </c>
      <c r="B1378" s="480">
        <v>88386</v>
      </c>
      <c r="C1378" s="481" t="s">
        <v>2087</v>
      </c>
      <c r="D1378" s="482" t="s">
        <v>1933</v>
      </c>
      <c r="E1378" s="483">
        <v>4.1</v>
      </c>
      <c r="F1378" s="483">
        <v>0</v>
      </c>
      <c r="G1378" s="483">
        <v>4.1</v>
      </c>
    </row>
    <row r="1379" ht="60" spans="1:7">
      <c r="A1379" s="479" t="s">
        <v>1929</v>
      </c>
      <c r="B1379" s="480">
        <v>88398</v>
      </c>
      <c r="C1379" s="481" t="s">
        <v>2088</v>
      </c>
      <c r="D1379" s="482" t="s">
        <v>1931</v>
      </c>
      <c r="E1379" s="483">
        <v>1.18</v>
      </c>
      <c r="F1379" s="483">
        <v>0</v>
      </c>
      <c r="G1379" s="483">
        <v>1.18</v>
      </c>
    </row>
    <row r="1380" ht="60" spans="1:7">
      <c r="A1380" s="479" t="s">
        <v>1929</v>
      </c>
      <c r="B1380" s="480">
        <v>88393</v>
      </c>
      <c r="C1380" s="481" t="s">
        <v>2089</v>
      </c>
      <c r="D1380" s="482" t="s">
        <v>1933</v>
      </c>
      <c r="E1380" s="483">
        <v>5.55</v>
      </c>
      <c r="F1380" s="483">
        <v>0</v>
      </c>
      <c r="G1380" s="483">
        <v>5.55</v>
      </c>
    </row>
    <row r="1381" ht="60" spans="1:7">
      <c r="A1381" s="479" t="s">
        <v>1929</v>
      </c>
      <c r="B1381" s="480">
        <v>90638</v>
      </c>
      <c r="C1381" s="481" t="s">
        <v>2090</v>
      </c>
      <c r="D1381" s="482" t="s">
        <v>1931</v>
      </c>
      <c r="E1381" s="483">
        <v>4.74</v>
      </c>
      <c r="F1381" s="483">
        <v>0</v>
      </c>
      <c r="G1381" s="483">
        <v>4.74</v>
      </c>
    </row>
    <row r="1382" ht="60" spans="1:7">
      <c r="A1382" s="479" t="s">
        <v>1929</v>
      </c>
      <c r="B1382" s="480">
        <v>90637</v>
      </c>
      <c r="C1382" s="481" t="s">
        <v>2091</v>
      </c>
      <c r="D1382" s="482" t="s">
        <v>1933</v>
      </c>
      <c r="E1382" s="483">
        <v>13.39</v>
      </c>
      <c r="F1382" s="483">
        <v>0</v>
      </c>
      <c r="G1382" s="483">
        <v>13.39</v>
      </c>
    </row>
    <row r="1383" ht="60" spans="1:7">
      <c r="A1383" s="479" t="s">
        <v>1929</v>
      </c>
      <c r="B1383" s="480">
        <v>5806</v>
      </c>
      <c r="C1383" s="481" t="s">
        <v>2092</v>
      </c>
      <c r="D1383" s="482" t="s">
        <v>1931</v>
      </c>
      <c r="E1383" s="483">
        <v>0.25</v>
      </c>
      <c r="F1383" s="483">
        <v>0</v>
      </c>
      <c r="G1383" s="483">
        <v>0.25</v>
      </c>
    </row>
    <row r="1384" ht="60" spans="1:7">
      <c r="A1384" s="479" t="s">
        <v>1929</v>
      </c>
      <c r="B1384" s="480">
        <v>73536</v>
      </c>
      <c r="C1384" s="481" t="s">
        <v>2093</v>
      </c>
      <c r="D1384" s="482" t="s">
        <v>1933</v>
      </c>
      <c r="E1384" s="483">
        <v>23.45</v>
      </c>
      <c r="F1384" s="483">
        <v>0</v>
      </c>
      <c r="G1384" s="483">
        <v>23.45</v>
      </c>
    </row>
    <row r="1385" ht="60" spans="1:7">
      <c r="A1385" s="479" t="s">
        <v>1929</v>
      </c>
      <c r="B1385" s="480">
        <v>7043</v>
      </c>
      <c r="C1385" s="481" t="s">
        <v>2094</v>
      </c>
      <c r="D1385" s="482" t="s">
        <v>1931</v>
      </c>
      <c r="E1385" s="483">
        <v>0.32</v>
      </c>
      <c r="F1385" s="483">
        <v>0</v>
      </c>
      <c r="G1385" s="483">
        <v>0.32</v>
      </c>
    </row>
    <row r="1386" ht="60" spans="1:7">
      <c r="A1386" s="479" t="s">
        <v>1929</v>
      </c>
      <c r="B1386" s="480">
        <v>7042</v>
      </c>
      <c r="C1386" s="481" t="s">
        <v>2095</v>
      </c>
      <c r="D1386" s="482" t="s">
        <v>1933</v>
      </c>
      <c r="E1386" s="483">
        <v>27.73</v>
      </c>
      <c r="F1386" s="483">
        <v>0</v>
      </c>
      <c r="G1386" s="483">
        <v>27.73</v>
      </c>
    </row>
    <row r="1387" ht="60" spans="1:7">
      <c r="A1387" s="479" t="s">
        <v>1929</v>
      </c>
      <c r="B1387" s="480">
        <v>5934</v>
      </c>
      <c r="C1387" s="481" t="s">
        <v>2096</v>
      </c>
      <c r="D1387" s="482" t="s">
        <v>1931</v>
      </c>
      <c r="E1387" s="483">
        <v>86.53</v>
      </c>
      <c r="F1387" s="483">
        <v>34.27</v>
      </c>
      <c r="G1387" s="483">
        <v>120.8</v>
      </c>
    </row>
    <row r="1388" ht="60" spans="1:7">
      <c r="A1388" s="479" t="s">
        <v>1929</v>
      </c>
      <c r="B1388" s="480">
        <v>5932</v>
      </c>
      <c r="C1388" s="481" t="s">
        <v>2097</v>
      </c>
      <c r="D1388" s="482" t="s">
        <v>1933</v>
      </c>
      <c r="E1388" s="483">
        <v>268.3</v>
      </c>
      <c r="F1388" s="483">
        <v>34.28</v>
      </c>
      <c r="G1388" s="483">
        <v>302.58</v>
      </c>
    </row>
    <row r="1389" ht="60" spans="1:7">
      <c r="A1389" s="479" t="s">
        <v>1929</v>
      </c>
      <c r="B1389" s="480">
        <v>96159</v>
      </c>
      <c r="C1389" s="481" t="s">
        <v>2098</v>
      </c>
      <c r="D1389" s="482" t="s">
        <v>1931</v>
      </c>
      <c r="E1389" s="483">
        <v>73.35</v>
      </c>
      <c r="F1389" s="483">
        <v>26.58</v>
      </c>
      <c r="G1389" s="483">
        <v>99.93</v>
      </c>
    </row>
    <row r="1390" ht="60" spans="1:7">
      <c r="A1390" s="479" t="s">
        <v>1929</v>
      </c>
      <c r="B1390" s="480">
        <v>95133</v>
      </c>
      <c r="C1390" s="481" t="s">
        <v>2099</v>
      </c>
      <c r="D1390" s="482" t="s">
        <v>1933</v>
      </c>
      <c r="E1390" s="483">
        <v>163.84</v>
      </c>
      <c r="F1390" s="483">
        <v>26.58</v>
      </c>
      <c r="G1390" s="483">
        <v>190.42</v>
      </c>
    </row>
    <row r="1391" ht="60" spans="1:7">
      <c r="A1391" s="479" t="s">
        <v>1929</v>
      </c>
      <c r="B1391" s="480">
        <v>92961</v>
      </c>
      <c r="C1391" s="481" t="s">
        <v>2100</v>
      </c>
      <c r="D1391" s="482" t="s">
        <v>1931</v>
      </c>
      <c r="E1391" s="483">
        <v>5.43</v>
      </c>
      <c r="F1391" s="483">
        <v>0</v>
      </c>
      <c r="G1391" s="483">
        <v>5.43</v>
      </c>
    </row>
    <row r="1392" ht="60" spans="1:7">
      <c r="A1392" s="479" t="s">
        <v>1929</v>
      </c>
      <c r="B1392" s="480">
        <v>92960</v>
      </c>
      <c r="C1392" s="481" t="s">
        <v>2101</v>
      </c>
      <c r="D1392" s="482" t="s">
        <v>1933</v>
      </c>
      <c r="E1392" s="483">
        <v>20.07</v>
      </c>
      <c r="F1392" s="483">
        <v>0</v>
      </c>
      <c r="G1392" s="483">
        <v>20.07</v>
      </c>
    </row>
    <row r="1393" ht="60" spans="1:7">
      <c r="A1393" s="479" t="s">
        <v>1929</v>
      </c>
      <c r="B1393" s="480">
        <v>93409</v>
      </c>
      <c r="C1393" s="481" t="s">
        <v>2102</v>
      </c>
      <c r="D1393" s="482" t="s">
        <v>1931</v>
      </c>
      <c r="E1393" s="483">
        <v>17.8</v>
      </c>
      <c r="F1393" s="483">
        <v>24.3</v>
      </c>
      <c r="G1393" s="483">
        <v>42.1</v>
      </c>
    </row>
    <row r="1394" ht="60" spans="1:7">
      <c r="A1394" s="479" t="s">
        <v>1929</v>
      </c>
      <c r="B1394" s="480">
        <v>93408</v>
      </c>
      <c r="C1394" s="481" t="s">
        <v>2103</v>
      </c>
      <c r="D1394" s="482" t="s">
        <v>1933</v>
      </c>
      <c r="E1394" s="483">
        <v>76.97</v>
      </c>
      <c r="F1394" s="483">
        <v>24.3</v>
      </c>
      <c r="G1394" s="483">
        <v>101.27</v>
      </c>
    </row>
    <row r="1395" ht="60" spans="1:7">
      <c r="A1395" s="479" t="s">
        <v>1929</v>
      </c>
      <c r="B1395" s="480">
        <v>92113</v>
      </c>
      <c r="C1395" s="481" t="s">
        <v>2104</v>
      </c>
      <c r="D1395" s="482" t="s">
        <v>1931</v>
      </c>
      <c r="E1395" s="483">
        <v>1.1</v>
      </c>
      <c r="F1395" s="483">
        <v>0</v>
      </c>
      <c r="G1395" s="483">
        <v>1.1</v>
      </c>
    </row>
    <row r="1396" ht="60" spans="1:7">
      <c r="A1396" s="479" t="s">
        <v>1929</v>
      </c>
      <c r="B1396" s="480">
        <v>92112</v>
      </c>
      <c r="C1396" s="481" t="s">
        <v>2105</v>
      </c>
      <c r="D1396" s="482" t="s">
        <v>1933</v>
      </c>
      <c r="E1396" s="483">
        <v>3.1</v>
      </c>
      <c r="F1396" s="483">
        <v>0</v>
      </c>
      <c r="G1396" s="483">
        <v>3.1</v>
      </c>
    </row>
    <row r="1397" ht="60" spans="1:7">
      <c r="A1397" s="479" t="s">
        <v>1929</v>
      </c>
      <c r="B1397" s="480">
        <v>90675</v>
      </c>
      <c r="C1397" s="481" t="s">
        <v>2106</v>
      </c>
      <c r="D1397" s="482" t="s">
        <v>1931</v>
      </c>
      <c r="E1397" s="483">
        <v>336.93</v>
      </c>
      <c r="F1397" s="483">
        <v>26.92</v>
      </c>
      <c r="G1397" s="483">
        <v>363.85</v>
      </c>
    </row>
    <row r="1398" ht="60" spans="1:7">
      <c r="A1398" s="479" t="s">
        <v>1929</v>
      </c>
      <c r="B1398" s="480">
        <v>90674</v>
      </c>
      <c r="C1398" s="481" t="s">
        <v>2107</v>
      </c>
      <c r="D1398" s="482" t="s">
        <v>1933</v>
      </c>
      <c r="E1398" s="483">
        <v>787.97</v>
      </c>
      <c r="F1398" s="483">
        <v>26.89</v>
      </c>
      <c r="G1398" s="483">
        <v>814.86</v>
      </c>
    </row>
    <row r="1399" ht="60" spans="1:7">
      <c r="A1399" s="479" t="s">
        <v>1929</v>
      </c>
      <c r="B1399" s="480">
        <v>93225</v>
      </c>
      <c r="C1399" s="481" t="s">
        <v>2108</v>
      </c>
      <c r="D1399" s="482" t="s">
        <v>1931</v>
      </c>
      <c r="E1399" s="483">
        <v>512.35</v>
      </c>
      <c r="F1399" s="483">
        <v>26.9</v>
      </c>
      <c r="G1399" s="483">
        <v>539.25</v>
      </c>
    </row>
    <row r="1400" ht="60" spans="1:7">
      <c r="A1400" s="479" t="s">
        <v>1929</v>
      </c>
      <c r="B1400" s="480">
        <v>93224</v>
      </c>
      <c r="C1400" s="481" t="s">
        <v>2109</v>
      </c>
      <c r="D1400" s="482" t="s">
        <v>1933</v>
      </c>
      <c r="E1400" s="483">
        <v>1175.14</v>
      </c>
      <c r="F1400" s="483">
        <v>26.92</v>
      </c>
      <c r="G1400" s="483">
        <v>1202.06</v>
      </c>
    </row>
    <row r="1401" ht="60" spans="1:7">
      <c r="A1401" s="479" t="s">
        <v>1929</v>
      </c>
      <c r="B1401" s="480">
        <v>104696</v>
      </c>
      <c r="C1401" s="481" t="s">
        <v>2110</v>
      </c>
      <c r="D1401" s="482" t="s">
        <v>1931</v>
      </c>
      <c r="E1401" s="483">
        <v>9.36</v>
      </c>
      <c r="F1401" s="483">
        <v>26.9</v>
      </c>
      <c r="G1401" s="483">
        <v>36.26</v>
      </c>
    </row>
    <row r="1402" ht="60" spans="1:7">
      <c r="A1402" s="479" t="s">
        <v>1929</v>
      </c>
      <c r="B1402" s="480">
        <v>104695</v>
      </c>
      <c r="C1402" s="481" t="s">
        <v>2111</v>
      </c>
      <c r="D1402" s="482" t="s">
        <v>1933</v>
      </c>
      <c r="E1402" s="483">
        <v>12.16</v>
      </c>
      <c r="F1402" s="483">
        <v>26.9</v>
      </c>
      <c r="G1402" s="483">
        <v>39.06</v>
      </c>
    </row>
    <row r="1403" ht="60" spans="1:7">
      <c r="A1403" s="479" t="s">
        <v>1929</v>
      </c>
      <c r="B1403" s="480">
        <v>90681</v>
      </c>
      <c r="C1403" s="481" t="s">
        <v>2112</v>
      </c>
      <c r="D1403" s="482" t="s">
        <v>1931</v>
      </c>
      <c r="E1403" s="483">
        <v>156.86</v>
      </c>
      <c r="F1403" s="483">
        <v>26.9</v>
      </c>
      <c r="G1403" s="483">
        <v>183.76</v>
      </c>
    </row>
    <row r="1404" ht="60" spans="1:7">
      <c r="A1404" s="479" t="s">
        <v>1929</v>
      </c>
      <c r="B1404" s="480">
        <v>90680</v>
      </c>
      <c r="C1404" s="481" t="s">
        <v>2113</v>
      </c>
      <c r="D1404" s="482" t="s">
        <v>1933</v>
      </c>
      <c r="E1404" s="483">
        <v>399.55</v>
      </c>
      <c r="F1404" s="483">
        <v>26.9</v>
      </c>
      <c r="G1404" s="483">
        <v>426.45</v>
      </c>
    </row>
    <row r="1405" ht="60" spans="1:7">
      <c r="A1405" s="479" t="s">
        <v>1929</v>
      </c>
      <c r="B1405" s="480">
        <v>102875</v>
      </c>
      <c r="C1405" s="481" t="s">
        <v>2114</v>
      </c>
      <c r="D1405" s="482" t="s">
        <v>1931</v>
      </c>
      <c r="E1405" s="483">
        <v>488.42</v>
      </c>
      <c r="F1405" s="483">
        <v>26.89</v>
      </c>
      <c r="G1405" s="483">
        <v>515.31</v>
      </c>
    </row>
    <row r="1406" ht="60" spans="1:7">
      <c r="A1406" s="479" t="s">
        <v>1929</v>
      </c>
      <c r="B1406" s="480">
        <v>102874</v>
      </c>
      <c r="C1406" s="481" t="s">
        <v>2115</v>
      </c>
      <c r="D1406" s="482" t="s">
        <v>1933</v>
      </c>
      <c r="E1406" s="483">
        <v>1088.19</v>
      </c>
      <c r="F1406" s="483">
        <v>26.87</v>
      </c>
      <c r="G1406" s="483">
        <v>1115.06</v>
      </c>
    </row>
    <row r="1407" ht="60" spans="1:7">
      <c r="A1407" s="479" t="s">
        <v>1929</v>
      </c>
      <c r="B1407" s="480">
        <v>102965</v>
      </c>
      <c r="C1407" s="481" t="s">
        <v>2116</v>
      </c>
      <c r="D1407" s="482" t="s">
        <v>1931</v>
      </c>
      <c r="E1407" s="483">
        <v>241.19</v>
      </c>
      <c r="F1407" s="483">
        <v>26.91</v>
      </c>
      <c r="G1407" s="483">
        <v>268.1</v>
      </c>
    </row>
    <row r="1408" ht="60" spans="1:7">
      <c r="A1408" s="479" t="s">
        <v>1929</v>
      </c>
      <c r="B1408" s="480">
        <v>102964</v>
      </c>
      <c r="C1408" s="481" t="s">
        <v>2117</v>
      </c>
      <c r="D1408" s="482" t="s">
        <v>1933</v>
      </c>
      <c r="E1408" s="483">
        <v>503.03</v>
      </c>
      <c r="F1408" s="483">
        <v>26.92</v>
      </c>
      <c r="G1408" s="483">
        <v>529.95</v>
      </c>
    </row>
    <row r="1409" ht="60" spans="1:7">
      <c r="A1409" s="479" t="s">
        <v>1929</v>
      </c>
      <c r="B1409" s="480">
        <v>95703</v>
      </c>
      <c r="C1409" s="481" t="s">
        <v>2118</v>
      </c>
      <c r="D1409" s="482" t="s">
        <v>1931</v>
      </c>
      <c r="E1409" s="483">
        <v>13.87</v>
      </c>
      <c r="F1409" s="483">
        <v>26.9</v>
      </c>
      <c r="G1409" s="483">
        <v>40.77</v>
      </c>
    </row>
    <row r="1410" ht="60" spans="1:7">
      <c r="A1410" s="479" t="s">
        <v>1929</v>
      </c>
      <c r="B1410" s="480">
        <v>95702</v>
      </c>
      <c r="C1410" s="481" t="s">
        <v>2119</v>
      </c>
      <c r="D1410" s="482" t="s">
        <v>1933</v>
      </c>
      <c r="E1410" s="483">
        <v>21.94</v>
      </c>
      <c r="F1410" s="483">
        <v>26.91</v>
      </c>
      <c r="G1410" s="483">
        <v>48.85</v>
      </c>
    </row>
    <row r="1411" ht="60" spans="1:7">
      <c r="A1411" s="479" t="s">
        <v>1929</v>
      </c>
      <c r="B1411" s="480">
        <v>90626</v>
      </c>
      <c r="C1411" s="481" t="s">
        <v>2120</v>
      </c>
      <c r="D1411" s="482" t="s">
        <v>1931</v>
      </c>
      <c r="E1411" s="483">
        <v>2.59</v>
      </c>
      <c r="F1411" s="483">
        <v>0</v>
      </c>
      <c r="G1411" s="483">
        <v>2.59</v>
      </c>
    </row>
    <row r="1412" ht="60" spans="1:7">
      <c r="A1412" s="479" t="s">
        <v>1929</v>
      </c>
      <c r="B1412" s="480">
        <v>90625</v>
      </c>
      <c r="C1412" s="481" t="s">
        <v>2121</v>
      </c>
      <c r="D1412" s="482" t="s">
        <v>1933</v>
      </c>
      <c r="E1412" s="483">
        <v>7.45</v>
      </c>
      <c r="F1412" s="483">
        <v>0</v>
      </c>
      <c r="G1412" s="483">
        <v>7.45</v>
      </c>
    </row>
    <row r="1413" ht="60" spans="1:7">
      <c r="A1413" s="479" t="s">
        <v>1929</v>
      </c>
      <c r="B1413" s="480">
        <v>102881</v>
      </c>
      <c r="C1413" s="481" t="s">
        <v>2122</v>
      </c>
      <c r="D1413" s="482" t="s">
        <v>1931</v>
      </c>
      <c r="E1413" s="483">
        <v>675.57</v>
      </c>
      <c r="F1413" s="483">
        <v>26.9</v>
      </c>
      <c r="G1413" s="483">
        <v>702.47</v>
      </c>
    </row>
    <row r="1414" ht="60" spans="1:7">
      <c r="A1414" s="479" t="s">
        <v>1929</v>
      </c>
      <c r="B1414" s="480">
        <v>102880</v>
      </c>
      <c r="C1414" s="481" t="s">
        <v>2123</v>
      </c>
      <c r="D1414" s="482" t="s">
        <v>1933</v>
      </c>
      <c r="E1414" s="483">
        <v>1523.03</v>
      </c>
      <c r="F1414" s="483">
        <v>26.96</v>
      </c>
      <c r="G1414" s="483">
        <v>1549.99</v>
      </c>
    </row>
    <row r="1415" ht="60" spans="1:7">
      <c r="A1415" s="479" t="s">
        <v>1929</v>
      </c>
      <c r="B1415" s="480">
        <v>103225</v>
      </c>
      <c r="C1415" s="481" t="s">
        <v>2124</v>
      </c>
      <c r="D1415" s="482" t="s">
        <v>1931</v>
      </c>
      <c r="E1415" s="483">
        <v>212.22</v>
      </c>
      <c r="F1415" s="483">
        <v>26.9</v>
      </c>
      <c r="G1415" s="483">
        <v>239.12</v>
      </c>
    </row>
    <row r="1416" ht="60" spans="1:7">
      <c r="A1416" s="479" t="s">
        <v>1929</v>
      </c>
      <c r="B1416" s="480">
        <v>103224</v>
      </c>
      <c r="C1416" s="481" t="s">
        <v>2125</v>
      </c>
      <c r="D1416" s="482" t="s">
        <v>1933</v>
      </c>
      <c r="E1416" s="483">
        <v>450.4</v>
      </c>
      <c r="F1416" s="483">
        <v>26.92</v>
      </c>
      <c r="G1416" s="483">
        <v>477.32</v>
      </c>
    </row>
    <row r="1417" ht="60" spans="1:7">
      <c r="A1417" s="479" t="s">
        <v>1929</v>
      </c>
      <c r="B1417" s="480">
        <v>103237</v>
      </c>
      <c r="C1417" s="481" t="s">
        <v>2126</v>
      </c>
      <c r="D1417" s="482" t="s">
        <v>1931</v>
      </c>
      <c r="E1417" s="483">
        <v>648.55</v>
      </c>
      <c r="F1417" s="483">
        <v>26.88</v>
      </c>
      <c r="G1417" s="483">
        <v>675.43</v>
      </c>
    </row>
    <row r="1418" ht="60" spans="1:7">
      <c r="A1418" s="479" t="s">
        <v>1929</v>
      </c>
      <c r="B1418" s="480">
        <v>103236</v>
      </c>
      <c r="C1418" s="481" t="s">
        <v>2127</v>
      </c>
      <c r="D1418" s="482" t="s">
        <v>1933</v>
      </c>
      <c r="E1418" s="483">
        <v>1419.34</v>
      </c>
      <c r="F1418" s="483">
        <v>26.89</v>
      </c>
      <c r="G1418" s="483">
        <v>1446.23</v>
      </c>
    </row>
    <row r="1419" ht="60" spans="1:7">
      <c r="A1419" s="479" t="s">
        <v>1929</v>
      </c>
      <c r="B1419" s="480">
        <v>103231</v>
      </c>
      <c r="C1419" s="481" t="s">
        <v>2128</v>
      </c>
      <c r="D1419" s="482" t="s">
        <v>1931</v>
      </c>
      <c r="E1419" s="483">
        <v>476.39</v>
      </c>
      <c r="F1419" s="483">
        <v>26.92</v>
      </c>
      <c r="G1419" s="483">
        <v>503.31</v>
      </c>
    </row>
    <row r="1420" ht="60" spans="1:7">
      <c r="A1420" s="479" t="s">
        <v>1929</v>
      </c>
      <c r="B1420" s="480">
        <v>103230</v>
      </c>
      <c r="C1420" s="481" t="s">
        <v>2129</v>
      </c>
      <c r="D1420" s="482" t="s">
        <v>1933</v>
      </c>
      <c r="E1420" s="483">
        <v>1029.87</v>
      </c>
      <c r="F1420" s="483">
        <v>26.94</v>
      </c>
      <c r="G1420" s="483">
        <v>1056.81</v>
      </c>
    </row>
    <row r="1421" ht="60" spans="1:7">
      <c r="A1421" s="479" t="s">
        <v>1929</v>
      </c>
      <c r="B1421" s="480">
        <v>95621</v>
      </c>
      <c r="C1421" s="481" t="s">
        <v>2130</v>
      </c>
      <c r="D1421" s="482" t="s">
        <v>1931</v>
      </c>
      <c r="E1421" s="483">
        <v>9.51</v>
      </c>
      <c r="F1421" s="483">
        <v>23.8</v>
      </c>
      <c r="G1421" s="483">
        <v>33.31</v>
      </c>
    </row>
    <row r="1422" ht="60" spans="1:7">
      <c r="A1422" s="479" t="s">
        <v>1929</v>
      </c>
      <c r="B1422" s="480">
        <v>95620</v>
      </c>
      <c r="C1422" s="481" t="s">
        <v>2131</v>
      </c>
      <c r="D1422" s="482" t="s">
        <v>1933</v>
      </c>
      <c r="E1422" s="483">
        <v>10.94</v>
      </c>
      <c r="F1422" s="483">
        <v>23.81</v>
      </c>
      <c r="G1422" s="483">
        <v>34.75</v>
      </c>
    </row>
    <row r="1423" ht="60" spans="1:7">
      <c r="A1423" s="479" t="s">
        <v>1929</v>
      </c>
      <c r="B1423" s="480">
        <v>102975</v>
      </c>
      <c r="C1423" s="481" t="s">
        <v>2132</v>
      </c>
      <c r="D1423" s="482" t="s">
        <v>1931</v>
      </c>
      <c r="E1423" s="483">
        <v>133.24</v>
      </c>
      <c r="F1423" s="483">
        <v>26.9</v>
      </c>
      <c r="G1423" s="483">
        <v>160.14</v>
      </c>
    </row>
    <row r="1424" ht="60" spans="1:7">
      <c r="A1424" s="479" t="s">
        <v>1929</v>
      </c>
      <c r="B1424" s="480">
        <v>102976</v>
      </c>
      <c r="C1424" s="481" t="s">
        <v>2133</v>
      </c>
      <c r="D1424" s="482" t="s">
        <v>1933</v>
      </c>
      <c r="E1424" s="483">
        <v>277.09</v>
      </c>
      <c r="F1424" s="483">
        <v>26.9</v>
      </c>
      <c r="G1424" s="483">
        <v>303.99</v>
      </c>
    </row>
    <row r="1425" ht="60" spans="1:7">
      <c r="A1425" s="479" t="s">
        <v>1929</v>
      </c>
      <c r="B1425" s="480">
        <v>90632</v>
      </c>
      <c r="C1425" s="481" t="s">
        <v>2134</v>
      </c>
      <c r="D1425" s="482" t="s">
        <v>1931</v>
      </c>
      <c r="E1425" s="483">
        <v>80.99</v>
      </c>
      <c r="F1425" s="483">
        <v>26.9</v>
      </c>
      <c r="G1425" s="483">
        <v>107.89</v>
      </c>
    </row>
    <row r="1426" ht="60" spans="1:7">
      <c r="A1426" s="479" t="s">
        <v>1929</v>
      </c>
      <c r="B1426" s="480">
        <v>90631</v>
      </c>
      <c r="C1426" s="481" t="s">
        <v>2135</v>
      </c>
      <c r="D1426" s="482" t="s">
        <v>1933</v>
      </c>
      <c r="E1426" s="483">
        <v>153.95</v>
      </c>
      <c r="F1426" s="483">
        <v>26.91</v>
      </c>
      <c r="G1426" s="483">
        <v>180.86</v>
      </c>
    </row>
    <row r="1427" ht="60" spans="1:7">
      <c r="A1427" s="479" t="s">
        <v>1929</v>
      </c>
      <c r="B1427" s="480">
        <v>95709</v>
      </c>
      <c r="C1427" s="481" t="s">
        <v>2136</v>
      </c>
      <c r="D1427" s="482" t="s">
        <v>1931</v>
      </c>
      <c r="E1427" s="483">
        <v>81.69</v>
      </c>
      <c r="F1427" s="483">
        <v>26.91</v>
      </c>
      <c r="G1427" s="483">
        <v>108.6</v>
      </c>
    </row>
    <row r="1428" ht="60" spans="1:7">
      <c r="A1428" s="479" t="s">
        <v>1929</v>
      </c>
      <c r="B1428" s="480">
        <v>95708</v>
      </c>
      <c r="C1428" s="481" t="s">
        <v>2137</v>
      </c>
      <c r="D1428" s="482" t="s">
        <v>1933</v>
      </c>
      <c r="E1428" s="483">
        <v>157.24</v>
      </c>
      <c r="F1428" s="483">
        <v>26.9</v>
      </c>
      <c r="G1428" s="483">
        <v>184.14</v>
      </c>
    </row>
    <row r="1429" ht="60" spans="1:7">
      <c r="A1429" s="479" t="s">
        <v>1929</v>
      </c>
      <c r="B1429" s="480">
        <v>91278</v>
      </c>
      <c r="C1429" s="481" t="s">
        <v>2138</v>
      </c>
      <c r="D1429" s="482" t="s">
        <v>1931</v>
      </c>
      <c r="E1429" s="483">
        <v>0.72</v>
      </c>
      <c r="F1429" s="483">
        <v>0</v>
      </c>
      <c r="G1429" s="483">
        <v>0.72</v>
      </c>
    </row>
    <row r="1430" ht="60" spans="1:7">
      <c r="A1430" s="479" t="s">
        <v>1929</v>
      </c>
      <c r="B1430" s="480">
        <v>91277</v>
      </c>
      <c r="C1430" s="481" t="s">
        <v>2139</v>
      </c>
      <c r="D1430" s="482" t="s">
        <v>1933</v>
      </c>
      <c r="E1430" s="483">
        <v>11.04</v>
      </c>
      <c r="F1430" s="483">
        <v>0</v>
      </c>
      <c r="G1430" s="483">
        <v>11.04</v>
      </c>
    </row>
    <row r="1431" ht="60" spans="1:7">
      <c r="A1431" s="479" t="s">
        <v>1929</v>
      </c>
      <c r="B1431" s="480">
        <v>95277</v>
      </c>
      <c r="C1431" s="481" t="s">
        <v>2140</v>
      </c>
      <c r="D1431" s="482" t="s">
        <v>1931</v>
      </c>
      <c r="E1431" s="483">
        <v>0.67</v>
      </c>
      <c r="F1431" s="483">
        <v>0</v>
      </c>
      <c r="G1431" s="483">
        <v>0.67</v>
      </c>
    </row>
    <row r="1432" ht="60" spans="1:7">
      <c r="A1432" s="479" t="s">
        <v>1929</v>
      </c>
      <c r="B1432" s="480">
        <v>95276</v>
      </c>
      <c r="C1432" s="481" t="s">
        <v>2141</v>
      </c>
      <c r="D1432" s="482" t="s">
        <v>1933</v>
      </c>
      <c r="E1432" s="483">
        <v>2.9</v>
      </c>
      <c r="F1432" s="483">
        <v>0</v>
      </c>
      <c r="G1432" s="483">
        <v>2.9</v>
      </c>
    </row>
    <row r="1433" ht="60" spans="1:7">
      <c r="A1433" s="479" t="s">
        <v>1929</v>
      </c>
      <c r="B1433" s="480">
        <v>88430</v>
      </c>
      <c r="C1433" s="481" t="s">
        <v>2142</v>
      </c>
      <c r="D1433" s="482" t="s">
        <v>1931</v>
      </c>
      <c r="E1433" s="483">
        <v>6.15</v>
      </c>
      <c r="F1433" s="483">
        <v>0</v>
      </c>
      <c r="G1433" s="483">
        <v>6.15</v>
      </c>
    </row>
    <row r="1434" ht="60" spans="1:7">
      <c r="A1434" s="479" t="s">
        <v>1929</v>
      </c>
      <c r="B1434" s="480">
        <v>88418</v>
      </c>
      <c r="C1434" s="481" t="s">
        <v>2143</v>
      </c>
      <c r="D1434" s="482" t="s">
        <v>1933</v>
      </c>
      <c r="E1434" s="483">
        <v>13.16</v>
      </c>
      <c r="F1434" s="483">
        <v>0</v>
      </c>
      <c r="G1434" s="483">
        <v>13.16</v>
      </c>
    </row>
    <row r="1435" ht="60" spans="1:7">
      <c r="A1435" s="479" t="s">
        <v>1929</v>
      </c>
      <c r="B1435" s="480">
        <v>88438</v>
      </c>
      <c r="C1435" s="481" t="s">
        <v>2144</v>
      </c>
      <c r="D1435" s="482" t="s">
        <v>1931</v>
      </c>
      <c r="E1435" s="483">
        <v>8.16</v>
      </c>
      <c r="F1435" s="483">
        <v>0</v>
      </c>
      <c r="G1435" s="483">
        <v>8.16</v>
      </c>
    </row>
    <row r="1436" ht="60" spans="1:7">
      <c r="A1436" s="479" t="s">
        <v>1929</v>
      </c>
      <c r="B1436" s="480">
        <v>88433</v>
      </c>
      <c r="C1436" s="481" t="s">
        <v>2145</v>
      </c>
      <c r="D1436" s="482" t="s">
        <v>1933</v>
      </c>
      <c r="E1436" s="483">
        <v>17.2</v>
      </c>
      <c r="F1436" s="483">
        <v>0</v>
      </c>
      <c r="G1436" s="483">
        <v>17.2</v>
      </c>
    </row>
    <row r="1437" ht="60" spans="1:7">
      <c r="A1437" s="479" t="s">
        <v>1929</v>
      </c>
      <c r="B1437" s="480">
        <v>90669</v>
      </c>
      <c r="C1437" s="481" t="s">
        <v>2146</v>
      </c>
      <c r="D1437" s="482" t="s">
        <v>1931</v>
      </c>
      <c r="E1437" s="483">
        <v>8.93</v>
      </c>
      <c r="F1437" s="483">
        <v>0</v>
      </c>
      <c r="G1437" s="483">
        <v>8.93</v>
      </c>
    </row>
    <row r="1438" ht="60" spans="1:7">
      <c r="A1438" s="479" t="s">
        <v>1929</v>
      </c>
      <c r="B1438" s="480">
        <v>90668</v>
      </c>
      <c r="C1438" s="481" t="s">
        <v>2147</v>
      </c>
      <c r="D1438" s="482" t="s">
        <v>1933</v>
      </c>
      <c r="E1438" s="483">
        <v>33.57</v>
      </c>
      <c r="F1438" s="483">
        <v>0</v>
      </c>
      <c r="G1438" s="483">
        <v>33.57</v>
      </c>
    </row>
    <row r="1439" ht="60" spans="1:7">
      <c r="A1439" s="479" t="s">
        <v>1929</v>
      </c>
      <c r="B1439" s="480">
        <v>5946</v>
      </c>
      <c r="C1439" s="481" t="s">
        <v>2148</v>
      </c>
      <c r="D1439" s="482" t="s">
        <v>1931</v>
      </c>
      <c r="E1439" s="483">
        <v>88.64</v>
      </c>
      <c r="F1439" s="483">
        <v>26.57</v>
      </c>
      <c r="G1439" s="483">
        <v>115.21</v>
      </c>
    </row>
    <row r="1440" ht="60" spans="1:7">
      <c r="A1440" s="479" t="s">
        <v>1929</v>
      </c>
      <c r="B1440" s="480">
        <v>5944</v>
      </c>
      <c r="C1440" s="481" t="s">
        <v>2149</v>
      </c>
      <c r="D1440" s="482" t="s">
        <v>1933</v>
      </c>
      <c r="E1440" s="483">
        <v>242.72</v>
      </c>
      <c r="F1440" s="483">
        <v>26.57</v>
      </c>
      <c r="G1440" s="483">
        <v>269.29</v>
      </c>
    </row>
    <row r="1441" ht="60" spans="1:7">
      <c r="A1441" s="479" t="s">
        <v>1929</v>
      </c>
      <c r="B1441" s="480">
        <v>5942</v>
      </c>
      <c r="C1441" s="481" t="s">
        <v>2150</v>
      </c>
      <c r="D1441" s="482" t="s">
        <v>1931</v>
      </c>
      <c r="E1441" s="483">
        <v>66.17</v>
      </c>
      <c r="F1441" s="483">
        <v>26.58</v>
      </c>
      <c r="G1441" s="483">
        <v>92.75</v>
      </c>
    </row>
    <row r="1442" ht="60" spans="1:7">
      <c r="A1442" s="479" t="s">
        <v>1929</v>
      </c>
      <c r="B1442" s="480">
        <v>5940</v>
      </c>
      <c r="C1442" s="481" t="s">
        <v>2151</v>
      </c>
      <c r="D1442" s="482" t="s">
        <v>1933</v>
      </c>
      <c r="E1442" s="483">
        <v>171.96</v>
      </c>
      <c r="F1442" s="483">
        <v>26.58</v>
      </c>
      <c r="G1442" s="483">
        <v>198.54</v>
      </c>
    </row>
    <row r="1443" ht="60" spans="1:7">
      <c r="A1443" s="479" t="s">
        <v>1929</v>
      </c>
      <c r="B1443" s="480">
        <v>89251</v>
      </c>
      <c r="C1443" s="481" t="s">
        <v>2152</v>
      </c>
      <c r="D1443" s="482" t="s">
        <v>1931</v>
      </c>
      <c r="E1443" s="483">
        <v>313.86</v>
      </c>
      <c r="F1443" s="483">
        <v>26.58</v>
      </c>
      <c r="G1443" s="483">
        <v>340.44</v>
      </c>
    </row>
    <row r="1444" ht="60" spans="1:7">
      <c r="A1444" s="479" t="s">
        <v>1929</v>
      </c>
      <c r="B1444" s="480">
        <v>89250</v>
      </c>
      <c r="C1444" s="481" t="s">
        <v>2153</v>
      </c>
      <c r="D1444" s="482" t="s">
        <v>1933</v>
      </c>
      <c r="E1444" s="483">
        <v>1129.93</v>
      </c>
      <c r="F1444" s="483">
        <v>26.59</v>
      </c>
      <c r="G1444" s="483">
        <v>1156.52</v>
      </c>
    </row>
    <row r="1445" ht="60" spans="1:7">
      <c r="A1445" s="479" t="s">
        <v>1929</v>
      </c>
      <c r="B1445" s="480">
        <v>5681</v>
      </c>
      <c r="C1445" s="481" t="s">
        <v>2154</v>
      </c>
      <c r="D1445" s="482" t="s">
        <v>1931</v>
      </c>
      <c r="E1445" s="483">
        <v>41.31</v>
      </c>
      <c r="F1445" s="483">
        <v>28.13</v>
      </c>
      <c r="G1445" s="483">
        <v>69.44</v>
      </c>
    </row>
    <row r="1446" ht="60" spans="1:7">
      <c r="A1446" s="479" t="s">
        <v>1929</v>
      </c>
      <c r="B1446" s="480">
        <v>5680</v>
      </c>
      <c r="C1446" s="481" t="s">
        <v>2155</v>
      </c>
      <c r="D1446" s="482" t="s">
        <v>1933</v>
      </c>
      <c r="E1446" s="483">
        <v>122.62</v>
      </c>
      <c r="F1446" s="483">
        <v>28.14</v>
      </c>
      <c r="G1446" s="483">
        <v>150.76</v>
      </c>
    </row>
    <row r="1447" ht="60" spans="1:7">
      <c r="A1447" s="479" t="s">
        <v>1929</v>
      </c>
      <c r="B1447" s="480">
        <v>5877</v>
      </c>
      <c r="C1447" s="481" t="s">
        <v>2156</v>
      </c>
      <c r="D1447" s="482" t="s">
        <v>1931</v>
      </c>
      <c r="E1447" s="483">
        <v>44.13</v>
      </c>
      <c r="F1447" s="483">
        <v>28.13</v>
      </c>
      <c r="G1447" s="483">
        <v>72.26</v>
      </c>
    </row>
    <row r="1448" ht="60" spans="1:7">
      <c r="A1448" s="479" t="s">
        <v>1929</v>
      </c>
      <c r="B1448" s="480">
        <v>5875</v>
      </c>
      <c r="C1448" s="481" t="s">
        <v>2157</v>
      </c>
      <c r="D1448" s="482" t="s">
        <v>1933</v>
      </c>
      <c r="E1448" s="483">
        <v>123.94</v>
      </c>
      <c r="F1448" s="483">
        <v>28.13</v>
      </c>
      <c r="G1448" s="483">
        <v>152.07</v>
      </c>
    </row>
    <row r="1449" ht="60" spans="1:7">
      <c r="A1449" s="479" t="s">
        <v>1929</v>
      </c>
      <c r="B1449" s="480">
        <v>5679</v>
      </c>
      <c r="C1449" s="481" t="s">
        <v>2158</v>
      </c>
      <c r="D1449" s="482" t="s">
        <v>1931</v>
      </c>
      <c r="E1449" s="483">
        <v>45.43</v>
      </c>
      <c r="F1449" s="483">
        <v>28.14</v>
      </c>
      <c r="G1449" s="483">
        <v>73.57</v>
      </c>
    </row>
    <row r="1450" ht="60" spans="1:7">
      <c r="A1450" s="479" t="s">
        <v>1929</v>
      </c>
      <c r="B1450" s="480">
        <v>5678</v>
      </c>
      <c r="C1450" s="481" t="s">
        <v>2159</v>
      </c>
      <c r="D1450" s="482" t="s">
        <v>1933</v>
      </c>
      <c r="E1450" s="483">
        <v>136.35</v>
      </c>
      <c r="F1450" s="483">
        <v>28.14</v>
      </c>
      <c r="G1450" s="483">
        <v>164.49</v>
      </c>
    </row>
    <row r="1451" ht="60" spans="1:7">
      <c r="A1451" s="479" t="s">
        <v>1929</v>
      </c>
      <c r="B1451" s="480">
        <v>6880</v>
      </c>
      <c r="C1451" s="481" t="s">
        <v>2160</v>
      </c>
      <c r="D1451" s="482" t="s">
        <v>1931</v>
      </c>
      <c r="E1451" s="483">
        <v>75.09</v>
      </c>
      <c r="F1451" s="483">
        <v>22.08</v>
      </c>
      <c r="G1451" s="483">
        <v>97.17</v>
      </c>
    </row>
    <row r="1452" ht="60" spans="1:7">
      <c r="A1452" s="479" t="s">
        <v>1929</v>
      </c>
      <c r="B1452" s="480">
        <v>6879</v>
      </c>
      <c r="C1452" s="481" t="s">
        <v>2161</v>
      </c>
      <c r="D1452" s="482" t="s">
        <v>1933</v>
      </c>
      <c r="E1452" s="483">
        <v>209.33</v>
      </c>
      <c r="F1452" s="483">
        <v>22.1</v>
      </c>
      <c r="G1452" s="483">
        <v>231.43</v>
      </c>
    </row>
    <row r="1453" ht="60" spans="1:7">
      <c r="A1453" s="479" t="s">
        <v>1929</v>
      </c>
      <c r="B1453" s="480">
        <v>96464</v>
      </c>
      <c r="C1453" s="481" t="s">
        <v>2162</v>
      </c>
      <c r="D1453" s="482" t="s">
        <v>1931</v>
      </c>
      <c r="E1453" s="483">
        <v>79.2</v>
      </c>
      <c r="F1453" s="483">
        <v>22.08</v>
      </c>
      <c r="G1453" s="483">
        <v>101.28</v>
      </c>
    </row>
    <row r="1454" ht="60" spans="1:7">
      <c r="A1454" s="479" t="s">
        <v>1929</v>
      </c>
      <c r="B1454" s="480">
        <v>96463</v>
      </c>
      <c r="C1454" s="481" t="s">
        <v>2163</v>
      </c>
      <c r="D1454" s="482" t="s">
        <v>1933</v>
      </c>
      <c r="E1454" s="483">
        <v>216.9</v>
      </c>
      <c r="F1454" s="483">
        <v>22.08</v>
      </c>
      <c r="G1454" s="483">
        <v>238.98</v>
      </c>
    </row>
    <row r="1455" ht="60" spans="1:7">
      <c r="A1455" s="479" t="s">
        <v>1929</v>
      </c>
      <c r="B1455" s="480">
        <v>7050</v>
      </c>
      <c r="C1455" s="481" t="s">
        <v>2164</v>
      </c>
      <c r="D1455" s="482" t="s">
        <v>1931</v>
      </c>
      <c r="E1455" s="483">
        <v>67.6</v>
      </c>
      <c r="F1455" s="483">
        <v>22.08</v>
      </c>
      <c r="G1455" s="483">
        <v>89.68</v>
      </c>
    </row>
    <row r="1456" ht="60" spans="1:7">
      <c r="A1456" s="479" t="s">
        <v>1929</v>
      </c>
      <c r="B1456" s="480">
        <v>7049</v>
      </c>
      <c r="C1456" s="481" t="s">
        <v>2165</v>
      </c>
      <c r="D1456" s="482" t="s">
        <v>1933</v>
      </c>
      <c r="E1456" s="483">
        <v>220.66</v>
      </c>
      <c r="F1456" s="483">
        <v>22.08</v>
      </c>
      <c r="G1456" s="483">
        <v>242.74</v>
      </c>
    </row>
    <row r="1457" ht="60" spans="1:7">
      <c r="A1457" s="479" t="s">
        <v>1929</v>
      </c>
      <c r="B1457" s="480">
        <v>95632</v>
      </c>
      <c r="C1457" s="481" t="s">
        <v>2166</v>
      </c>
      <c r="D1457" s="482" t="s">
        <v>1931</v>
      </c>
      <c r="E1457" s="483">
        <v>72.2</v>
      </c>
      <c r="F1457" s="483">
        <v>22.09</v>
      </c>
      <c r="G1457" s="483">
        <v>94.29</v>
      </c>
    </row>
    <row r="1458" ht="60" spans="1:7">
      <c r="A1458" s="479" t="s">
        <v>1929</v>
      </c>
      <c r="B1458" s="480">
        <v>95631</v>
      </c>
      <c r="C1458" s="481" t="s">
        <v>2167</v>
      </c>
      <c r="D1458" s="482" t="s">
        <v>1933</v>
      </c>
      <c r="E1458" s="483">
        <v>229.9</v>
      </c>
      <c r="F1458" s="483">
        <v>22.09</v>
      </c>
      <c r="G1458" s="483">
        <v>251.99</v>
      </c>
    </row>
    <row r="1459" ht="60" spans="1:7">
      <c r="A1459" s="479" t="s">
        <v>1929</v>
      </c>
      <c r="B1459" s="480">
        <v>5685</v>
      </c>
      <c r="C1459" s="481" t="s">
        <v>2168</v>
      </c>
      <c r="D1459" s="482" t="s">
        <v>1931</v>
      </c>
      <c r="E1459" s="483">
        <v>50.94</v>
      </c>
      <c r="F1459" s="483">
        <v>22.09</v>
      </c>
      <c r="G1459" s="483">
        <v>73.03</v>
      </c>
    </row>
    <row r="1460" ht="60" spans="1:7">
      <c r="A1460" s="479" t="s">
        <v>1929</v>
      </c>
      <c r="B1460" s="480">
        <v>5684</v>
      </c>
      <c r="C1460" s="481" t="s">
        <v>2169</v>
      </c>
      <c r="D1460" s="482" t="s">
        <v>1933</v>
      </c>
      <c r="E1460" s="483">
        <v>153.68</v>
      </c>
      <c r="F1460" s="483">
        <v>22.09</v>
      </c>
      <c r="G1460" s="483">
        <v>175.77</v>
      </c>
    </row>
    <row r="1461" ht="60" spans="1:7">
      <c r="A1461" s="479" t="s">
        <v>1929</v>
      </c>
      <c r="B1461" s="480">
        <v>93244</v>
      </c>
      <c r="C1461" s="481" t="s">
        <v>2170</v>
      </c>
      <c r="D1461" s="482" t="s">
        <v>1931</v>
      </c>
      <c r="E1461" s="483">
        <v>52.72</v>
      </c>
      <c r="F1461" s="483">
        <v>22.08</v>
      </c>
      <c r="G1461" s="483">
        <v>74.8</v>
      </c>
    </row>
    <row r="1462" ht="60" spans="1:7">
      <c r="A1462" s="479" t="s">
        <v>1929</v>
      </c>
      <c r="B1462" s="480">
        <v>73436</v>
      </c>
      <c r="C1462" s="481" t="s">
        <v>2171</v>
      </c>
      <c r="D1462" s="482" t="s">
        <v>1933</v>
      </c>
      <c r="E1462" s="483">
        <v>157.13</v>
      </c>
      <c r="F1462" s="483">
        <v>22.09</v>
      </c>
      <c r="G1462" s="483">
        <v>179.22</v>
      </c>
    </row>
    <row r="1463" ht="60" spans="1:7">
      <c r="A1463" s="479" t="s">
        <v>1929</v>
      </c>
      <c r="B1463" s="480">
        <v>5881</v>
      </c>
      <c r="C1463" s="481" t="s">
        <v>2172</v>
      </c>
      <c r="D1463" s="482" t="s">
        <v>1931</v>
      </c>
      <c r="E1463" s="483">
        <v>66.66</v>
      </c>
      <c r="F1463" s="483">
        <v>22.08</v>
      </c>
      <c r="G1463" s="483">
        <v>88.74</v>
      </c>
    </row>
    <row r="1464" ht="60" spans="1:7">
      <c r="A1464" s="479" t="s">
        <v>1929</v>
      </c>
      <c r="B1464" s="480">
        <v>5879</v>
      </c>
      <c r="C1464" s="481" t="s">
        <v>2173</v>
      </c>
      <c r="D1464" s="482" t="s">
        <v>1933</v>
      </c>
      <c r="E1464" s="483">
        <v>137.1</v>
      </c>
      <c r="F1464" s="483">
        <v>22.09</v>
      </c>
      <c r="G1464" s="483">
        <v>159.19</v>
      </c>
    </row>
    <row r="1465" ht="60" spans="1:7">
      <c r="A1465" s="479" t="s">
        <v>1929</v>
      </c>
      <c r="B1465" s="480">
        <v>5865</v>
      </c>
      <c r="C1465" s="481" t="s">
        <v>2174</v>
      </c>
      <c r="D1465" s="482" t="s">
        <v>1931</v>
      </c>
      <c r="E1465" s="483">
        <v>12.93</v>
      </c>
      <c r="F1465" s="483">
        <v>0</v>
      </c>
      <c r="G1465" s="483">
        <v>12.93</v>
      </c>
    </row>
    <row r="1466" ht="60" spans="1:7">
      <c r="A1466" s="479" t="s">
        <v>1929</v>
      </c>
      <c r="B1466" s="480">
        <v>5863</v>
      </c>
      <c r="C1466" s="481" t="s">
        <v>2175</v>
      </c>
      <c r="D1466" s="482" t="s">
        <v>1933</v>
      </c>
      <c r="E1466" s="483">
        <v>25.69</v>
      </c>
      <c r="F1466" s="483">
        <v>0</v>
      </c>
      <c r="G1466" s="483">
        <v>25.69</v>
      </c>
    </row>
    <row r="1467" ht="60" spans="1:7">
      <c r="A1467" s="479" t="s">
        <v>1929</v>
      </c>
      <c r="B1467" s="480">
        <v>5869</v>
      </c>
      <c r="C1467" s="481" t="s">
        <v>2176</v>
      </c>
      <c r="D1467" s="482" t="s">
        <v>1931</v>
      </c>
      <c r="E1467" s="483">
        <v>60.72</v>
      </c>
      <c r="F1467" s="483">
        <v>22.09</v>
      </c>
      <c r="G1467" s="483">
        <v>82.81</v>
      </c>
    </row>
    <row r="1468" ht="60" spans="1:7">
      <c r="A1468" s="479" t="s">
        <v>1929</v>
      </c>
      <c r="B1468" s="480">
        <v>5867</v>
      </c>
      <c r="C1468" s="481" t="s">
        <v>2177</v>
      </c>
      <c r="D1468" s="482" t="s">
        <v>1933</v>
      </c>
      <c r="E1468" s="483">
        <v>155.89</v>
      </c>
      <c r="F1468" s="483">
        <v>22.08</v>
      </c>
      <c r="G1468" s="483">
        <v>177.97</v>
      </c>
    </row>
    <row r="1469" ht="60" spans="1:7">
      <c r="A1469" s="479" t="s">
        <v>1929</v>
      </c>
      <c r="B1469" s="480">
        <v>95271</v>
      </c>
      <c r="C1469" s="481" t="s">
        <v>2178</v>
      </c>
      <c r="D1469" s="482" t="s">
        <v>1931</v>
      </c>
      <c r="E1469" s="483">
        <v>0.67</v>
      </c>
      <c r="F1469" s="483">
        <v>0</v>
      </c>
      <c r="G1469" s="483">
        <v>0.67</v>
      </c>
    </row>
    <row r="1470" ht="60" spans="1:7">
      <c r="A1470" s="479" t="s">
        <v>1929</v>
      </c>
      <c r="B1470" s="480">
        <v>95270</v>
      </c>
      <c r="C1470" s="481" t="s">
        <v>2179</v>
      </c>
      <c r="D1470" s="482" t="s">
        <v>1933</v>
      </c>
      <c r="E1470" s="483">
        <v>10.83</v>
      </c>
      <c r="F1470" s="483">
        <v>0</v>
      </c>
      <c r="G1470" s="483">
        <v>10.83</v>
      </c>
    </row>
    <row r="1471" ht="60" spans="1:7">
      <c r="A1471" s="479" t="s">
        <v>1929</v>
      </c>
      <c r="B1471" s="480">
        <v>91693</v>
      </c>
      <c r="C1471" s="481" t="s">
        <v>2180</v>
      </c>
      <c r="D1471" s="482" t="s">
        <v>1931</v>
      </c>
      <c r="E1471" s="483">
        <v>8.19</v>
      </c>
      <c r="F1471" s="483">
        <v>26.91</v>
      </c>
      <c r="G1471" s="483">
        <v>35.1</v>
      </c>
    </row>
    <row r="1472" ht="60" spans="1:7">
      <c r="A1472" s="479" t="s">
        <v>1929</v>
      </c>
      <c r="B1472" s="480">
        <v>91692</v>
      </c>
      <c r="C1472" s="481" t="s">
        <v>2181</v>
      </c>
      <c r="D1472" s="482" t="s">
        <v>1933</v>
      </c>
      <c r="E1472" s="483">
        <v>9.22</v>
      </c>
      <c r="F1472" s="483">
        <v>26.9</v>
      </c>
      <c r="G1472" s="483">
        <v>36.12</v>
      </c>
    </row>
    <row r="1473" ht="60" spans="1:7">
      <c r="A1473" s="479" t="s">
        <v>1929</v>
      </c>
      <c r="B1473" s="480">
        <v>95140</v>
      </c>
      <c r="C1473" s="481" t="s">
        <v>2182</v>
      </c>
      <c r="D1473" s="482" t="s">
        <v>1931</v>
      </c>
      <c r="E1473" s="483">
        <v>0.04</v>
      </c>
      <c r="F1473" s="483">
        <v>0</v>
      </c>
      <c r="G1473" s="483">
        <v>0.04</v>
      </c>
    </row>
    <row r="1474" ht="60" spans="1:7">
      <c r="A1474" s="479" t="s">
        <v>1929</v>
      </c>
      <c r="B1474" s="480">
        <v>95139</v>
      </c>
      <c r="C1474" s="481" t="s">
        <v>2183</v>
      </c>
      <c r="D1474" s="482" t="s">
        <v>1933</v>
      </c>
      <c r="E1474" s="483">
        <v>0.06</v>
      </c>
      <c r="F1474" s="483">
        <v>0</v>
      </c>
      <c r="G1474" s="483">
        <v>0.06</v>
      </c>
    </row>
    <row r="1475" ht="60" spans="1:7">
      <c r="A1475" s="479" t="s">
        <v>1929</v>
      </c>
      <c r="B1475" s="480">
        <v>89027</v>
      </c>
      <c r="C1475" s="481" t="s">
        <v>2184</v>
      </c>
      <c r="D1475" s="482" t="s">
        <v>1931</v>
      </c>
      <c r="E1475" s="483">
        <v>5.14</v>
      </c>
      <c r="F1475" s="483">
        <v>0</v>
      </c>
      <c r="G1475" s="483">
        <v>5.14</v>
      </c>
    </row>
    <row r="1476" ht="60" spans="1:7">
      <c r="A1476" s="479" t="s">
        <v>1929</v>
      </c>
      <c r="B1476" s="480">
        <v>89028</v>
      </c>
      <c r="C1476" s="481" t="s">
        <v>2185</v>
      </c>
      <c r="D1476" s="482" t="s">
        <v>1933</v>
      </c>
      <c r="E1476" s="483">
        <v>190.79</v>
      </c>
      <c r="F1476" s="483">
        <v>0</v>
      </c>
      <c r="G1476" s="483">
        <v>190.79</v>
      </c>
    </row>
    <row r="1477" ht="60" spans="1:7">
      <c r="A1477" s="479" t="s">
        <v>1929</v>
      </c>
      <c r="B1477" s="480">
        <v>7031</v>
      </c>
      <c r="C1477" s="481" t="s">
        <v>2186</v>
      </c>
      <c r="D1477" s="482" t="s">
        <v>1931</v>
      </c>
      <c r="E1477" s="483">
        <v>6.33</v>
      </c>
      <c r="F1477" s="483">
        <v>0</v>
      </c>
      <c r="G1477" s="483">
        <v>6.33</v>
      </c>
    </row>
    <row r="1478" ht="60" spans="1:7">
      <c r="A1478" s="479" t="s">
        <v>1929</v>
      </c>
      <c r="B1478" s="480">
        <v>7030</v>
      </c>
      <c r="C1478" s="481" t="s">
        <v>2187</v>
      </c>
      <c r="D1478" s="482" t="s">
        <v>1933</v>
      </c>
      <c r="E1478" s="483">
        <v>283.52</v>
      </c>
      <c r="F1478" s="483">
        <v>0</v>
      </c>
      <c r="G1478" s="483">
        <v>283.52</v>
      </c>
    </row>
    <row r="1479" ht="60" spans="1:7">
      <c r="A1479" s="479" t="s">
        <v>1929</v>
      </c>
      <c r="B1479" s="480">
        <v>104092</v>
      </c>
      <c r="C1479" s="481" t="s">
        <v>2188</v>
      </c>
      <c r="D1479" s="482" t="s">
        <v>1931</v>
      </c>
      <c r="E1479" s="483">
        <v>0.07</v>
      </c>
      <c r="F1479" s="483">
        <v>0</v>
      </c>
      <c r="G1479" s="483">
        <v>0.07</v>
      </c>
    </row>
    <row r="1480" ht="60" spans="1:7">
      <c r="A1480" s="479" t="s">
        <v>1929</v>
      </c>
      <c r="B1480" s="480">
        <v>104091</v>
      </c>
      <c r="C1480" s="481" t="s">
        <v>2189</v>
      </c>
      <c r="D1480" s="482" t="s">
        <v>1933</v>
      </c>
      <c r="E1480" s="483">
        <v>0.62</v>
      </c>
      <c r="F1480" s="483">
        <v>0</v>
      </c>
      <c r="G1480" s="483">
        <v>0.62</v>
      </c>
    </row>
    <row r="1481" ht="60" spans="1:7">
      <c r="A1481" s="479" t="s">
        <v>1929</v>
      </c>
      <c r="B1481" s="480">
        <v>104098</v>
      </c>
      <c r="C1481" s="481" t="s">
        <v>2190</v>
      </c>
      <c r="D1481" s="482" t="s">
        <v>1931</v>
      </c>
      <c r="E1481" s="483">
        <v>0.1</v>
      </c>
      <c r="F1481" s="483">
        <v>0</v>
      </c>
      <c r="G1481" s="483">
        <v>0.1</v>
      </c>
    </row>
    <row r="1482" ht="60" spans="1:7">
      <c r="A1482" s="479" t="s">
        <v>1929</v>
      </c>
      <c r="B1482" s="480">
        <v>104097</v>
      </c>
      <c r="C1482" s="481" t="s">
        <v>2191</v>
      </c>
      <c r="D1482" s="482" t="s">
        <v>1933</v>
      </c>
      <c r="E1482" s="483">
        <v>0.86</v>
      </c>
      <c r="F1482" s="483">
        <v>0</v>
      </c>
      <c r="G1482" s="483">
        <v>0.86</v>
      </c>
    </row>
    <row r="1483" ht="60" spans="1:7">
      <c r="A1483" s="479" t="s">
        <v>1929</v>
      </c>
      <c r="B1483" s="480">
        <v>89031</v>
      </c>
      <c r="C1483" s="481" t="s">
        <v>2192</v>
      </c>
      <c r="D1483" s="482" t="s">
        <v>1931</v>
      </c>
      <c r="E1483" s="483">
        <v>56.12</v>
      </c>
      <c r="F1483" s="483">
        <v>26.9</v>
      </c>
      <c r="G1483" s="483">
        <v>83.02</v>
      </c>
    </row>
    <row r="1484" ht="60" spans="1:7">
      <c r="A1484" s="479" t="s">
        <v>1929</v>
      </c>
      <c r="B1484" s="480">
        <v>89032</v>
      </c>
      <c r="C1484" s="481" t="s">
        <v>2193</v>
      </c>
      <c r="D1484" s="482" t="s">
        <v>1933</v>
      </c>
      <c r="E1484" s="483">
        <v>181.81</v>
      </c>
      <c r="F1484" s="483">
        <v>26.9</v>
      </c>
      <c r="G1484" s="483">
        <v>208.71</v>
      </c>
    </row>
    <row r="1485" ht="60" spans="1:7">
      <c r="A1485" s="479" t="s">
        <v>1929</v>
      </c>
      <c r="B1485" s="480">
        <v>88844</v>
      </c>
      <c r="C1485" s="481" t="s">
        <v>2194</v>
      </c>
      <c r="D1485" s="482" t="s">
        <v>1931</v>
      </c>
      <c r="E1485" s="483">
        <v>58.36</v>
      </c>
      <c r="F1485" s="483">
        <v>26.91</v>
      </c>
      <c r="G1485" s="483">
        <v>85.27</v>
      </c>
    </row>
    <row r="1486" ht="60" spans="1:7">
      <c r="A1486" s="479" t="s">
        <v>1929</v>
      </c>
      <c r="B1486" s="480">
        <v>88843</v>
      </c>
      <c r="C1486" s="481" t="s">
        <v>2195</v>
      </c>
      <c r="D1486" s="482" t="s">
        <v>1933</v>
      </c>
      <c r="E1486" s="483">
        <v>203.42</v>
      </c>
      <c r="F1486" s="483">
        <v>26.9</v>
      </c>
      <c r="G1486" s="483">
        <v>230.32</v>
      </c>
    </row>
    <row r="1487" ht="60" spans="1:7">
      <c r="A1487" s="479" t="s">
        <v>1929</v>
      </c>
      <c r="B1487" s="480">
        <v>5853</v>
      </c>
      <c r="C1487" s="481" t="s">
        <v>2196</v>
      </c>
      <c r="D1487" s="482" t="s">
        <v>1931</v>
      </c>
      <c r="E1487" s="483">
        <v>70.35</v>
      </c>
      <c r="F1487" s="483">
        <v>26.91</v>
      </c>
      <c r="G1487" s="483">
        <v>97.26</v>
      </c>
    </row>
    <row r="1488" ht="60" spans="1:7">
      <c r="A1488" s="479" t="s">
        <v>1929</v>
      </c>
      <c r="B1488" s="480">
        <v>5851</v>
      </c>
      <c r="C1488" s="481" t="s">
        <v>2197</v>
      </c>
      <c r="D1488" s="482" t="s">
        <v>1933</v>
      </c>
      <c r="E1488" s="483">
        <v>246.83</v>
      </c>
      <c r="F1488" s="483">
        <v>26.9</v>
      </c>
      <c r="G1488" s="483">
        <v>273.73</v>
      </c>
    </row>
    <row r="1489" ht="60" spans="1:7">
      <c r="A1489" s="479" t="s">
        <v>1929</v>
      </c>
      <c r="B1489" s="480">
        <v>5849</v>
      </c>
      <c r="C1489" s="481" t="s">
        <v>2198</v>
      </c>
      <c r="D1489" s="482" t="s">
        <v>1931</v>
      </c>
      <c r="E1489" s="483">
        <v>69.97</v>
      </c>
      <c r="F1489" s="483">
        <v>26.91</v>
      </c>
      <c r="G1489" s="483">
        <v>96.88</v>
      </c>
    </row>
    <row r="1490" ht="60" spans="1:7">
      <c r="A1490" s="479" t="s">
        <v>1929</v>
      </c>
      <c r="B1490" s="480">
        <v>5847</v>
      </c>
      <c r="C1490" s="481" t="s">
        <v>2199</v>
      </c>
      <c r="D1490" s="482" t="s">
        <v>1933</v>
      </c>
      <c r="E1490" s="483">
        <v>259.19</v>
      </c>
      <c r="F1490" s="483">
        <v>26.92</v>
      </c>
      <c r="G1490" s="483">
        <v>286.11</v>
      </c>
    </row>
    <row r="1491" ht="60" spans="1:7">
      <c r="A1491" s="479" t="s">
        <v>1929</v>
      </c>
      <c r="B1491" s="480">
        <v>5857</v>
      </c>
      <c r="C1491" s="481" t="s">
        <v>2200</v>
      </c>
      <c r="D1491" s="482" t="s">
        <v>1931</v>
      </c>
      <c r="E1491" s="483">
        <v>212.06</v>
      </c>
      <c r="F1491" s="483">
        <v>26.9</v>
      </c>
      <c r="G1491" s="483">
        <v>238.96</v>
      </c>
    </row>
    <row r="1492" ht="60" spans="1:7">
      <c r="A1492" s="479" t="s">
        <v>1929</v>
      </c>
      <c r="B1492" s="480">
        <v>5855</v>
      </c>
      <c r="C1492" s="481" t="s">
        <v>2201</v>
      </c>
      <c r="D1492" s="482" t="s">
        <v>1933</v>
      </c>
      <c r="E1492" s="483">
        <v>694.58</v>
      </c>
      <c r="F1492" s="483">
        <v>26.91</v>
      </c>
      <c r="G1492" s="483">
        <v>721.49</v>
      </c>
    </row>
    <row r="1493" ht="60" spans="1:7">
      <c r="A1493" s="479" t="s">
        <v>1929</v>
      </c>
      <c r="B1493" s="480">
        <v>96021</v>
      </c>
      <c r="C1493" s="481" t="s">
        <v>2202</v>
      </c>
      <c r="D1493" s="482" t="s">
        <v>1931</v>
      </c>
      <c r="E1493" s="483">
        <v>36.91</v>
      </c>
      <c r="F1493" s="483">
        <v>26.9</v>
      </c>
      <c r="G1493" s="483">
        <v>63.81</v>
      </c>
    </row>
    <row r="1494" ht="60" spans="1:7">
      <c r="A1494" s="479" t="s">
        <v>1929</v>
      </c>
      <c r="B1494" s="480">
        <v>96020</v>
      </c>
      <c r="C1494" s="481" t="s">
        <v>2203</v>
      </c>
      <c r="D1494" s="482" t="s">
        <v>1933</v>
      </c>
      <c r="E1494" s="483">
        <v>164.05</v>
      </c>
      <c r="F1494" s="483">
        <v>26.9</v>
      </c>
      <c r="G1494" s="483">
        <v>190.95</v>
      </c>
    </row>
    <row r="1495" ht="60" spans="1:7">
      <c r="A1495" s="479" t="s">
        <v>1929</v>
      </c>
      <c r="B1495" s="480">
        <v>96014</v>
      </c>
      <c r="C1495" s="481" t="s">
        <v>2204</v>
      </c>
      <c r="D1495" s="482" t="s">
        <v>1931</v>
      </c>
      <c r="E1495" s="483">
        <v>37.18</v>
      </c>
      <c r="F1495" s="483">
        <v>26.9</v>
      </c>
      <c r="G1495" s="483">
        <v>64.08</v>
      </c>
    </row>
    <row r="1496" ht="60" spans="1:7">
      <c r="A1496" s="479" t="s">
        <v>1929</v>
      </c>
      <c r="B1496" s="480">
        <v>96013</v>
      </c>
      <c r="C1496" s="481" t="s">
        <v>2205</v>
      </c>
      <c r="D1496" s="482" t="s">
        <v>1933</v>
      </c>
      <c r="E1496" s="483">
        <v>164.54</v>
      </c>
      <c r="F1496" s="483">
        <v>26.91</v>
      </c>
      <c r="G1496" s="483">
        <v>191.45</v>
      </c>
    </row>
    <row r="1497" ht="60" spans="1:7">
      <c r="A1497" s="479" t="s">
        <v>1929</v>
      </c>
      <c r="B1497" s="480">
        <v>96029</v>
      </c>
      <c r="C1497" s="481" t="s">
        <v>2206</v>
      </c>
      <c r="D1497" s="482" t="s">
        <v>1931</v>
      </c>
      <c r="E1497" s="483">
        <v>30.36</v>
      </c>
      <c r="F1497" s="483">
        <v>26.91</v>
      </c>
      <c r="G1497" s="483">
        <v>57.27</v>
      </c>
    </row>
    <row r="1498" ht="60" spans="1:7">
      <c r="A1498" s="479" t="s">
        <v>1929</v>
      </c>
      <c r="B1498" s="480">
        <v>96028</v>
      </c>
      <c r="C1498" s="481" t="s">
        <v>2207</v>
      </c>
      <c r="D1498" s="482" t="s">
        <v>1933</v>
      </c>
      <c r="E1498" s="483">
        <v>120.85</v>
      </c>
      <c r="F1498" s="483">
        <v>26.9</v>
      </c>
      <c r="G1498" s="483">
        <v>147.75</v>
      </c>
    </row>
    <row r="1499" ht="60" spans="1:7">
      <c r="A1499" s="479" t="s">
        <v>1929</v>
      </c>
      <c r="B1499" s="480">
        <v>96155</v>
      </c>
      <c r="C1499" s="481" t="s">
        <v>2208</v>
      </c>
      <c r="D1499" s="482" t="s">
        <v>1931</v>
      </c>
      <c r="E1499" s="483">
        <v>30.63</v>
      </c>
      <c r="F1499" s="483">
        <v>26.91</v>
      </c>
      <c r="G1499" s="483">
        <v>57.54</v>
      </c>
    </row>
    <row r="1500" ht="60" spans="1:7">
      <c r="A1500" s="479" t="s">
        <v>1929</v>
      </c>
      <c r="B1500" s="480">
        <v>96157</v>
      </c>
      <c r="C1500" s="481" t="s">
        <v>2209</v>
      </c>
      <c r="D1500" s="482" t="s">
        <v>1933</v>
      </c>
      <c r="E1500" s="483">
        <v>121.35</v>
      </c>
      <c r="F1500" s="483">
        <v>26.9</v>
      </c>
      <c r="G1500" s="483">
        <v>148.25</v>
      </c>
    </row>
    <row r="1501" ht="60" spans="1:7">
      <c r="A1501" s="479" t="s">
        <v>1929</v>
      </c>
      <c r="B1501" s="480">
        <v>5845</v>
      </c>
      <c r="C1501" s="481" t="s">
        <v>2210</v>
      </c>
      <c r="D1501" s="482" t="s">
        <v>1931</v>
      </c>
      <c r="E1501" s="483">
        <v>32.56</v>
      </c>
      <c r="F1501" s="483">
        <v>26.91</v>
      </c>
      <c r="G1501" s="483">
        <v>59.47</v>
      </c>
    </row>
    <row r="1502" ht="60" spans="1:7">
      <c r="A1502" s="479" t="s">
        <v>1929</v>
      </c>
      <c r="B1502" s="480">
        <v>5843</v>
      </c>
      <c r="C1502" s="481" t="s">
        <v>2211</v>
      </c>
      <c r="D1502" s="482" t="s">
        <v>1933</v>
      </c>
      <c r="E1502" s="483">
        <v>155.93</v>
      </c>
      <c r="F1502" s="483">
        <v>26.91</v>
      </c>
      <c r="G1502" s="483">
        <v>182.84</v>
      </c>
    </row>
    <row r="1503" ht="60" spans="1:7">
      <c r="A1503" s="479" t="s">
        <v>1929</v>
      </c>
      <c r="B1503" s="480">
        <v>89036</v>
      </c>
      <c r="C1503" s="481" t="s">
        <v>2212</v>
      </c>
      <c r="D1503" s="482" t="s">
        <v>1931</v>
      </c>
      <c r="E1503" s="483">
        <v>25.99</v>
      </c>
      <c r="F1503" s="483">
        <v>26.91</v>
      </c>
      <c r="G1503" s="483">
        <v>52.9</v>
      </c>
    </row>
    <row r="1504" ht="60" spans="1:7">
      <c r="A1504" s="479" t="s">
        <v>1929</v>
      </c>
      <c r="B1504" s="480">
        <v>89035</v>
      </c>
      <c r="C1504" s="481" t="s">
        <v>2213</v>
      </c>
      <c r="D1504" s="482" t="s">
        <v>1933</v>
      </c>
      <c r="E1504" s="483">
        <v>112.7</v>
      </c>
      <c r="F1504" s="483">
        <v>26.91</v>
      </c>
      <c r="G1504" s="483">
        <v>139.61</v>
      </c>
    </row>
    <row r="1505" ht="60" spans="1:7">
      <c r="A1505" s="479" t="s">
        <v>1929</v>
      </c>
      <c r="B1505" s="480">
        <v>93440</v>
      </c>
      <c r="C1505" s="481" t="s">
        <v>2214</v>
      </c>
      <c r="D1505" s="482" t="s">
        <v>1931</v>
      </c>
      <c r="E1505" s="483">
        <v>56.8</v>
      </c>
      <c r="F1505" s="483">
        <v>112.34</v>
      </c>
      <c r="G1505" s="483">
        <v>169.14</v>
      </c>
    </row>
    <row r="1506" ht="60" spans="1:7">
      <c r="A1506" s="479" t="s">
        <v>1929</v>
      </c>
      <c r="B1506" s="480">
        <v>93439</v>
      </c>
      <c r="C1506" s="481" t="s">
        <v>2215</v>
      </c>
      <c r="D1506" s="482" t="s">
        <v>1933</v>
      </c>
      <c r="E1506" s="483">
        <v>185.59</v>
      </c>
      <c r="F1506" s="483">
        <v>112.35</v>
      </c>
      <c r="G1506" s="483">
        <v>297.94</v>
      </c>
    </row>
    <row r="1507" ht="60" spans="1:7">
      <c r="A1507" s="479" t="s">
        <v>1929</v>
      </c>
      <c r="B1507" s="480">
        <v>100648</v>
      </c>
      <c r="C1507" s="481" t="s">
        <v>2216</v>
      </c>
      <c r="D1507" s="482" t="s">
        <v>1931</v>
      </c>
      <c r="E1507" s="483">
        <v>561.74</v>
      </c>
      <c r="F1507" s="483">
        <v>34.27</v>
      </c>
      <c r="G1507" s="483">
        <v>596.01</v>
      </c>
    </row>
    <row r="1508" ht="60" spans="1:7">
      <c r="A1508" s="479" t="s">
        <v>1929</v>
      </c>
      <c r="B1508" s="480">
        <v>100647</v>
      </c>
      <c r="C1508" s="481" t="s">
        <v>2217</v>
      </c>
      <c r="D1508" s="482" t="s">
        <v>1933</v>
      </c>
      <c r="E1508" s="483">
        <v>6916.99</v>
      </c>
      <c r="F1508" s="483">
        <v>34.06</v>
      </c>
      <c r="G1508" s="483">
        <v>6951.05</v>
      </c>
    </row>
    <row r="1509" ht="60" spans="1:7">
      <c r="A1509" s="479" t="s">
        <v>1929</v>
      </c>
      <c r="B1509" s="480">
        <v>5829</v>
      </c>
      <c r="C1509" s="481" t="s">
        <v>2218</v>
      </c>
      <c r="D1509" s="482" t="s">
        <v>1931</v>
      </c>
      <c r="E1509" s="483">
        <v>87.45</v>
      </c>
      <c r="F1509" s="483">
        <v>112.34</v>
      </c>
      <c r="G1509" s="483">
        <v>199.79</v>
      </c>
    </row>
    <row r="1510" ht="60" spans="1:7">
      <c r="A1510" s="479" t="s">
        <v>1929</v>
      </c>
      <c r="B1510" s="480">
        <v>5823</v>
      </c>
      <c r="C1510" s="481" t="s">
        <v>2219</v>
      </c>
      <c r="D1510" s="482" t="s">
        <v>1933</v>
      </c>
      <c r="E1510" s="483">
        <v>139.96</v>
      </c>
      <c r="F1510" s="483">
        <v>112.34</v>
      </c>
      <c r="G1510" s="483">
        <v>252.3</v>
      </c>
    </row>
    <row r="1511" ht="60" spans="1:7">
      <c r="A1511" s="479" t="s">
        <v>1929</v>
      </c>
      <c r="B1511" s="480">
        <v>5884</v>
      </c>
      <c r="C1511" s="481" t="s">
        <v>2220</v>
      </c>
      <c r="D1511" s="482" t="s">
        <v>1931</v>
      </c>
      <c r="E1511" s="483">
        <v>41.39</v>
      </c>
      <c r="F1511" s="483">
        <v>19.52</v>
      </c>
      <c r="G1511" s="483">
        <v>60.91</v>
      </c>
    </row>
    <row r="1512" ht="60" spans="1:7">
      <c r="A1512" s="479" t="s">
        <v>1929</v>
      </c>
      <c r="B1512" s="480">
        <v>5882</v>
      </c>
      <c r="C1512" s="481" t="s">
        <v>2221</v>
      </c>
      <c r="D1512" s="482" t="s">
        <v>1933</v>
      </c>
      <c r="E1512" s="483">
        <v>113.36</v>
      </c>
      <c r="F1512" s="483">
        <v>19.51</v>
      </c>
      <c r="G1512" s="483">
        <v>132.87</v>
      </c>
    </row>
    <row r="1513" ht="60" spans="1:7">
      <c r="A1513" s="479" t="s">
        <v>1929</v>
      </c>
      <c r="B1513" s="480">
        <v>100642</v>
      </c>
      <c r="C1513" s="481" t="s">
        <v>2222</v>
      </c>
      <c r="D1513" s="482" t="s">
        <v>1931</v>
      </c>
      <c r="E1513" s="483">
        <v>269.28</v>
      </c>
      <c r="F1513" s="483">
        <v>34.27</v>
      </c>
      <c r="G1513" s="483">
        <v>303.55</v>
      </c>
    </row>
    <row r="1514" ht="60" spans="1:7">
      <c r="A1514" s="479" t="s">
        <v>1929</v>
      </c>
      <c r="B1514" s="480">
        <v>100641</v>
      </c>
      <c r="C1514" s="481" t="s">
        <v>2223</v>
      </c>
      <c r="D1514" s="482" t="s">
        <v>1933</v>
      </c>
      <c r="E1514" s="483">
        <v>5076.83</v>
      </c>
      <c r="F1514" s="483">
        <v>34.24</v>
      </c>
      <c r="G1514" s="483">
        <v>5111.07</v>
      </c>
    </row>
    <row r="1515" ht="60" spans="1:7">
      <c r="A1515" s="479" t="s">
        <v>1929</v>
      </c>
      <c r="B1515" s="480">
        <v>93434</v>
      </c>
      <c r="C1515" s="481" t="s">
        <v>2224</v>
      </c>
      <c r="D1515" s="482" t="s">
        <v>1931</v>
      </c>
      <c r="E1515" s="483">
        <v>257.48</v>
      </c>
      <c r="F1515" s="483">
        <v>112.35</v>
      </c>
      <c r="G1515" s="483">
        <v>369.83</v>
      </c>
    </row>
    <row r="1516" ht="60" spans="1:7">
      <c r="A1516" s="479" t="s">
        <v>1929</v>
      </c>
      <c r="B1516" s="480">
        <v>93433</v>
      </c>
      <c r="C1516" s="481" t="s">
        <v>2225</v>
      </c>
      <c r="D1516" s="482" t="s">
        <v>1933</v>
      </c>
      <c r="E1516" s="483">
        <v>2739.72</v>
      </c>
      <c r="F1516" s="483">
        <v>112.37</v>
      </c>
      <c r="G1516" s="483">
        <v>2852.09</v>
      </c>
    </row>
    <row r="1517" ht="60" spans="1:7">
      <c r="A1517" s="479" t="s">
        <v>1929</v>
      </c>
      <c r="B1517" s="480">
        <v>95122</v>
      </c>
      <c r="C1517" s="481" t="s">
        <v>2226</v>
      </c>
      <c r="D1517" s="482" t="s">
        <v>1931</v>
      </c>
      <c r="E1517" s="483">
        <v>142.46</v>
      </c>
      <c r="F1517" s="483">
        <v>112.34</v>
      </c>
      <c r="G1517" s="483">
        <v>254.8</v>
      </c>
    </row>
    <row r="1518" ht="60" spans="1:7">
      <c r="A1518" s="479" t="s">
        <v>1929</v>
      </c>
      <c r="B1518" s="480">
        <v>95121</v>
      </c>
      <c r="C1518" s="481" t="s">
        <v>2227</v>
      </c>
      <c r="D1518" s="482" t="s">
        <v>1933</v>
      </c>
      <c r="E1518" s="483">
        <v>269.31</v>
      </c>
      <c r="F1518" s="483">
        <v>112.36</v>
      </c>
      <c r="G1518" s="483">
        <v>381.67</v>
      </c>
    </row>
    <row r="1519" ht="60" spans="1:7">
      <c r="A1519" s="479" t="s">
        <v>1929</v>
      </c>
      <c r="B1519" s="480">
        <v>5841</v>
      </c>
      <c r="C1519" s="481" t="s">
        <v>2228</v>
      </c>
      <c r="D1519" s="482" t="s">
        <v>1931</v>
      </c>
      <c r="E1519" s="483">
        <v>4.85</v>
      </c>
      <c r="F1519" s="483">
        <v>0</v>
      </c>
      <c r="G1519" s="483">
        <v>4.85</v>
      </c>
    </row>
    <row r="1520" ht="60" spans="1:7">
      <c r="A1520" s="479" t="s">
        <v>1929</v>
      </c>
      <c r="B1520" s="480">
        <v>5839</v>
      </c>
      <c r="C1520" s="481" t="s">
        <v>2229</v>
      </c>
      <c r="D1520" s="482" t="s">
        <v>1933</v>
      </c>
      <c r="E1520" s="483">
        <v>9.65</v>
      </c>
      <c r="F1520" s="483">
        <v>0</v>
      </c>
      <c r="G1520" s="483">
        <v>9.65</v>
      </c>
    </row>
    <row r="1521" ht="60" spans="1:7">
      <c r="A1521" s="479" t="s">
        <v>1929</v>
      </c>
      <c r="B1521" s="480">
        <v>90587</v>
      </c>
      <c r="C1521" s="481" t="s">
        <v>2230</v>
      </c>
      <c r="D1521" s="482" t="s">
        <v>1931</v>
      </c>
      <c r="E1521" s="483">
        <v>0.53</v>
      </c>
      <c r="F1521" s="483">
        <v>0</v>
      </c>
      <c r="G1521" s="483">
        <v>0.53</v>
      </c>
    </row>
    <row r="1522" ht="60" spans="1:7">
      <c r="A1522" s="479" t="s">
        <v>1929</v>
      </c>
      <c r="B1522" s="480">
        <v>90586</v>
      </c>
      <c r="C1522" s="481" t="s">
        <v>2231</v>
      </c>
      <c r="D1522" s="482" t="s">
        <v>1933</v>
      </c>
      <c r="E1522" s="483">
        <v>1.22</v>
      </c>
      <c r="F1522" s="483">
        <v>0</v>
      </c>
      <c r="G1522" s="483">
        <v>1.22</v>
      </c>
    </row>
    <row r="1523" ht="60" spans="1:7">
      <c r="A1523" s="479" t="s">
        <v>1929</v>
      </c>
      <c r="B1523" s="480">
        <v>5837</v>
      </c>
      <c r="C1523" s="481" t="s">
        <v>2232</v>
      </c>
      <c r="D1523" s="482" t="s">
        <v>1931</v>
      </c>
      <c r="E1523" s="483">
        <v>119.9</v>
      </c>
      <c r="F1523" s="483">
        <v>26.58</v>
      </c>
      <c r="G1523" s="483">
        <v>146.48</v>
      </c>
    </row>
    <row r="1524" ht="60" spans="1:7">
      <c r="A1524" s="479" t="s">
        <v>1929</v>
      </c>
      <c r="B1524" s="480">
        <v>5835</v>
      </c>
      <c r="C1524" s="481" t="s">
        <v>2233</v>
      </c>
      <c r="D1524" s="482" t="s">
        <v>1933</v>
      </c>
      <c r="E1524" s="483">
        <v>346.98</v>
      </c>
      <c r="F1524" s="483">
        <v>26.59</v>
      </c>
      <c r="G1524" s="483">
        <v>373.57</v>
      </c>
    </row>
    <row r="1525" ht="60" spans="1:7">
      <c r="A1525" s="479" t="s">
        <v>1929</v>
      </c>
      <c r="B1525" s="480">
        <v>89257</v>
      </c>
      <c r="C1525" s="481" t="s">
        <v>2234</v>
      </c>
      <c r="D1525" s="482" t="s">
        <v>1933</v>
      </c>
      <c r="E1525" s="483">
        <v>298.33</v>
      </c>
      <c r="F1525" s="483">
        <v>26.57</v>
      </c>
      <c r="G1525" s="483">
        <v>324.9</v>
      </c>
    </row>
    <row r="1526" ht="60" spans="1:7">
      <c r="A1526" s="479" t="s">
        <v>1929</v>
      </c>
      <c r="B1526" s="480">
        <v>89258</v>
      </c>
      <c r="C1526" s="481" t="s">
        <v>2235</v>
      </c>
      <c r="D1526" s="482" t="s">
        <v>1931</v>
      </c>
      <c r="E1526" s="483">
        <v>99.72</v>
      </c>
      <c r="F1526" s="483">
        <v>26.58</v>
      </c>
      <c r="G1526" s="483">
        <v>126.3</v>
      </c>
    </row>
    <row r="1527" ht="30" spans="1:7">
      <c r="A1527" s="479" t="s">
        <v>2236</v>
      </c>
      <c r="B1527" s="480">
        <v>97621</v>
      </c>
      <c r="C1527" s="481" t="s">
        <v>2237</v>
      </c>
      <c r="D1527" s="482" t="s">
        <v>769</v>
      </c>
      <c r="E1527" s="483">
        <v>48.14</v>
      </c>
      <c r="F1527" s="483">
        <v>107.99</v>
      </c>
      <c r="G1527" s="483">
        <v>156.13</v>
      </c>
    </row>
    <row r="1528" ht="30" spans="1:7">
      <c r="A1528" s="479" t="s">
        <v>2236</v>
      </c>
      <c r="B1528" s="480">
        <v>97622</v>
      </c>
      <c r="C1528" s="481" t="s">
        <v>2238</v>
      </c>
      <c r="D1528" s="482" t="s">
        <v>769</v>
      </c>
      <c r="E1528" s="483">
        <v>23.46</v>
      </c>
      <c r="F1528" s="483">
        <v>52.63</v>
      </c>
      <c r="G1528" s="483">
        <v>76.09</v>
      </c>
    </row>
    <row r="1529" ht="30" spans="1:7">
      <c r="A1529" s="479" t="s">
        <v>2236</v>
      </c>
      <c r="B1529" s="480">
        <v>97623</v>
      </c>
      <c r="C1529" s="481" t="s">
        <v>2239</v>
      </c>
      <c r="D1529" s="482" t="s">
        <v>769</v>
      </c>
      <c r="E1529" s="483">
        <v>71.87</v>
      </c>
      <c r="F1529" s="483">
        <v>161.24</v>
      </c>
      <c r="G1529" s="483">
        <v>233.11</v>
      </c>
    </row>
    <row r="1530" ht="30" spans="1:7">
      <c r="A1530" s="479" t="s">
        <v>2236</v>
      </c>
      <c r="B1530" s="480">
        <v>97624</v>
      </c>
      <c r="C1530" s="481" t="s">
        <v>2240</v>
      </c>
      <c r="D1530" s="482" t="s">
        <v>769</v>
      </c>
      <c r="E1530" s="483">
        <v>44.11</v>
      </c>
      <c r="F1530" s="483">
        <v>98.96</v>
      </c>
      <c r="G1530" s="483">
        <v>143.07</v>
      </c>
    </row>
    <row r="1531" ht="30" spans="1:7">
      <c r="A1531" s="479" t="s">
        <v>2236</v>
      </c>
      <c r="B1531" s="480">
        <v>97625</v>
      </c>
      <c r="C1531" s="481" t="s">
        <v>2241</v>
      </c>
      <c r="D1531" s="482" t="s">
        <v>769</v>
      </c>
      <c r="E1531" s="483">
        <v>50.49</v>
      </c>
      <c r="F1531" s="483">
        <v>10.07</v>
      </c>
      <c r="G1531" s="483">
        <v>60.56</v>
      </c>
    </row>
    <row r="1532" ht="30" spans="1:7">
      <c r="A1532" s="479" t="s">
        <v>2236</v>
      </c>
      <c r="B1532" s="480">
        <v>104791</v>
      </c>
      <c r="C1532" s="481" t="s">
        <v>2242</v>
      </c>
      <c r="D1532" s="482" t="s">
        <v>683</v>
      </c>
      <c r="E1532" s="483">
        <v>2.42</v>
      </c>
      <c r="F1532" s="483">
        <v>5.59</v>
      </c>
      <c r="G1532" s="483">
        <v>8.01</v>
      </c>
    </row>
    <row r="1533" ht="30" spans="1:7">
      <c r="A1533" s="479" t="s">
        <v>2236</v>
      </c>
      <c r="B1533" s="480">
        <v>97631</v>
      </c>
      <c r="C1533" s="481" t="s">
        <v>2243</v>
      </c>
      <c r="D1533" s="482" t="s">
        <v>683</v>
      </c>
      <c r="E1533" s="483">
        <v>4.63</v>
      </c>
      <c r="F1533" s="483">
        <v>10.72</v>
      </c>
      <c r="G1533" s="483">
        <v>15.35</v>
      </c>
    </row>
    <row r="1534" ht="30" spans="1:7">
      <c r="A1534" s="479" t="s">
        <v>2236</v>
      </c>
      <c r="B1534" s="480">
        <v>104796</v>
      </c>
      <c r="C1534" s="481" t="s">
        <v>2244</v>
      </c>
      <c r="D1534" s="482" t="s">
        <v>690</v>
      </c>
      <c r="E1534" s="483">
        <v>7.6</v>
      </c>
      <c r="F1534" s="483">
        <v>10.04</v>
      </c>
      <c r="G1534" s="483">
        <v>17.64</v>
      </c>
    </row>
    <row r="1535" ht="30" spans="1:7">
      <c r="A1535" s="479" t="s">
        <v>2236</v>
      </c>
      <c r="B1535" s="480">
        <v>97628</v>
      </c>
      <c r="C1535" s="481" t="s">
        <v>2245</v>
      </c>
      <c r="D1535" s="482" t="s">
        <v>769</v>
      </c>
      <c r="E1535" s="483">
        <v>109.82</v>
      </c>
      <c r="F1535" s="483">
        <v>246.37</v>
      </c>
      <c r="G1535" s="483">
        <v>356.19</v>
      </c>
    </row>
    <row r="1536" ht="30" spans="1:7">
      <c r="A1536" s="479" t="s">
        <v>2236</v>
      </c>
      <c r="B1536" s="480">
        <v>97629</v>
      </c>
      <c r="C1536" s="481" t="s">
        <v>2246</v>
      </c>
      <c r="D1536" s="482" t="s">
        <v>769</v>
      </c>
      <c r="E1536" s="483">
        <v>33.36</v>
      </c>
      <c r="F1536" s="483">
        <v>77.83</v>
      </c>
      <c r="G1536" s="483">
        <v>111.19</v>
      </c>
    </row>
    <row r="1537" ht="30" spans="1:7">
      <c r="A1537" s="479" t="s">
        <v>2236</v>
      </c>
      <c r="B1537" s="480">
        <v>97626</v>
      </c>
      <c r="C1537" s="481" t="s">
        <v>2247</v>
      </c>
      <c r="D1537" s="482" t="s">
        <v>769</v>
      </c>
      <c r="E1537" s="483">
        <v>235.79</v>
      </c>
      <c r="F1537" s="483">
        <v>528.99</v>
      </c>
      <c r="G1537" s="483">
        <v>764.78</v>
      </c>
    </row>
    <row r="1538" ht="30" spans="1:7">
      <c r="A1538" s="479" t="s">
        <v>2236</v>
      </c>
      <c r="B1538" s="480">
        <v>97627</v>
      </c>
      <c r="C1538" s="481" t="s">
        <v>2248</v>
      </c>
      <c r="D1538" s="482" t="s">
        <v>769</v>
      </c>
      <c r="E1538" s="483">
        <v>71.61</v>
      </c>
      <c r="F1538" s="483">
        <v>167.14</v>
      </c>
      <c r="G1538" s="483">
        <v>238.75</v>
      </c>
    </row>
    <row r="1539" ht="30" spans="1:7">
      <c r="A1539" s="479" t="s">
        <v>2236</v>
      </c>
      <c r="B1539" s="480">
        <v>104789</v>
      </c>
      <c r="C1539" s="481" t="s">
        <v>2249</v>
      </c>
      <c r="D1539" s="482" t="s">
        <v>769</v>
      </c>
      <c r="E1539" s="483">
        <v>82.57</v>
      </c>
      <c r="F1539" s="483">
        <v>185.24</v>
      </c>
      <c r="G1539" s="483">
        <v>267.81</v>
      </c>
    </row>
    <row r="1540" ht="30" spans="1:7">
      <c r="A1540" s="479" t="s">
        <v>2236</v>
      </c>
      <c r="B1540" s="480">
        <v>104790</v>
      </c>
      <c r="C1540" s="481" t="s">
        <v>2250</v>
      </c>
      <c r="D1540" s="482" t="s">
        <v>769</v>
      </c>
      <c r="E1540" s="483">
        <v>72.94</v>
      </c>
      <c r="F1540" s="483">
        <v>58.5</v>
      </c>
      <c r="G1540" s="483">
        <v>131.44</v>
      </c>
    </row>
    <row r="1541" ht="30" spans="1:7">
      <c r="A1541" s="479" t="s">
        <v>2236</v>
      </c>
      <c r="B1541" s="480">
        <v>97633</v>
      </c>
      <c r="C1541" s="481" t="s">
        <v>2251</v>
      </c>
      <c r="D1541" s="482" t="s">
        <v>683</v>
      </c>
      <c r="E1541" s="483">
        <v>9.26</v>
      </c>
      <c r="F1541" s="483">
        <v>21.41</v>
      </c>
      <c r="G1541" s="483">
        <v>30.67</v>
      </c>
    </row>
    <row r="1542" ht="30" spans="1:7">
      <c r="A1542" s="479" t="s">
        <v>2236</v>
      </c>
      <c r="B1542" s="480">
        <v>97634</v>
      </c>
      <c r="C1542" s="481" t="s">
        <v>2252</v>
      </c>
      <c r="D1542" s="482" t="s">
        <v>683</v>
      </c>
      <c r="E1542" s="483">
        <v>2.71</v>
      </c>
      <c r="F1542" s="483">
        <v>6.29</v>
      </c>
      <c r="G1542" s="483">
        <v>9</v>
      </c>
    </row>
    <row r="1543" ht="30" spans="1:7">
      <c r="A1543" s="479" t="s">
        <v>2236</v>
      </c>
      <c r="B1543" s="480">
        <v>97632</v>
      </c>
      <c r="C1543" s="481" t="s">
        <v>2253</v>
      </c>
      <c r="D1543" s="482" t="s">
        <v>690</v>
      </c>
      <c r="E1543" s="483">
        <v>1.05</v>
      </c>
      <c r="F1543" s="483">
        <v>2.45</v>
      </c>
      <c r="G1543" s="483">
        <v>3.5</v>
      </c>
    </row>
    <row r="1544" ht="30" spans="1:7">
      <c r="A1544" s="479" t="s">
        <v>2236</v>
      </c>
      <c r="B1544" s="480">
        <v>97636</v>
      </c>
      <c r="C1544" s="481" t="s">
        <v>2254</v>
      </c>
      <c r="D1544" s="482" t="s">
        <v>683</v>
      </c>
      <c r="E1544" s="483">
        <v>15.99</v>
      </c>
      <c r="F1544" s="483">
        <v>10.15</v>
      </c>
      <c r="G1544" s="483">
        <v>26.14</v>
      </c>
    </row>
    <row r="1545" ht="30" spans="1:7">
      <c r="A1545" s="479" t="s">
        <v>2236</v>
      </c>
      <c r="B1545" s="480">
        <v>104797</v>
      </c>
      <c r="C1545" s="481" t="s">
        <v>2255</v>
      </c>
      <c r="D1545" s="482" t="s">
        <v>690</v>
      </c>
      <c r="E1545" s="483">
        <v>9.5</v>
      </c>
      <c r="F1545" s="483">
        <v>12.55</v>
      </c>
      <c r="G1545" s="483">
        <v>22.05</v>
      </c>
    </row>
    <row r="1546" ht="30" spans="1:7">
      <c r="A1546" s="479" t="s">
        <v>2236</v>
      </c>
      <c r="B1546" s="480">
        <v>104803</v>
      </c>
      <c r="C1546" s="481" t="s">
        <v>2256</v>
      </c>
      <c r="D1546" s="482" t="s">
        <v>690</v>
      </c>
      <c r="E1546" s="483">
        <v>1.78</v>
      </c>
      <c r="F1546" s="483">
        <v>4.39</v>
      </c>
      <c r="G1546" s="483">
        <v>6.17</v>
      </c>
    </row>
    <row r="1547" ht="30" spans="1:7">
      <c r="A1547" s="479" t="s">
        <v>2236</v>
      </c>
      <c r="B1547" s="480">
        <v>97664</v>
      </c>
      <c r="C1547" s="481" t="s">
        <v>2257</v>
      </c>
      <c r="D1547" s="482" t="s">
        <v>685</v>
      </c>
      <c r="E1547" s="483">
        <v>0.64</v>
      </c>
      <c r="F1547" s="483">
        <v>1.47</v>
      </c>
      <c r="G1547" s="483">
        <v>2.11</v>
      </c>
    </row>
    <row r="1548" ht="45" spans="1:7">
      <c r="A1548" s="479" t="s">
        <v>2236</v>
      </c>
      <c r="B1548" s="480">
        <v>104801</v>
      </c>
      <c r="C1548" s="481" t="s">
        <v>2258</v>
      </c>
      <c r="D1548" s="482" t="s">
        <v>683</v>
      </c>
      <c r="E1548" s="483">
        <v>5.4</v>
      </c>
      <c r="F1548" s="483">
        <v>13.7</v>
      </c>
      <c r="G1548" s="483">
        <v>19.1</v>
      </c>
    </row>
    <row r="1549" ht="30" spans="1:7">
      <c r="A1549" s="479" t="s">
        <v>2236</v>
      </c>
      <c r="B1549" s="480">
        <v>97661</v>
      </c>
      <c r="C1549" s="481" t="s">
        <v>2259</v>
      </c>
      <c r="D1549" s="482" t="s">
        <v>690</v>
      </c>
      <c r="E1549" s="483">
        <v>0.3</v>
      </c>
      <c r="F1549" s="483">
        <v>0.66</v>
      </c>
      <c r="G1549" s="483">
        <v>0.96</v>
      </c>
    </row>
    <row r="1550" ht="30" spans="1:7">
      <c r="A1550" s="479" t="s">
        <v>2236</v>
      </c>
      <c r="B1550" s="480">
        <v>104794</v>
      </c>
      <c r="C1550" s="481" t="s">
        <v>2260</v>
      </c>
      <c r="D1550" s="482" t="s">
        <v>690</v>
      </c>
      <c r="E1550" s="483">
        <v>0.41</v>
      </c>
      <c r="F1550" s="483">
        <v>0.89</v>
      </c>
      <c r="G1550" s="483">
        <v>1.3</v>
      </c>
    </row>
    <row r="1551" ht="30" spans="1:7">
      <c r="A1551" s="479" t="s">
        <v>2236</v>
      </c>
      <c r="B1551" s="480">
        <v>104795</v>
      </c>
      <c r="C1551" s="481" t="s">
        <v>2261</v>
      </c>
      <c r="D1551" s="482" t="s">
        <v>690</v>
      </c>
      <c r="E1551" s="483">
        <v>0.54</v>
      </c>
      <c r="F1551" s="483">
        <v>1.27</v>
      </c>
      <c r="G1551" s="483">
        <v>1.81</v>
      </c>
    </row>
    <row r="1552" ht="30" spans="1:7">
      <c r="A1552" s="479" t="s">
        <v>2236</v>
      </c>
      <c r="B1552" s="480">
        <v>104792</v>
      </c>
      <c r="C1552" s="481" t="s">
        <v>2262</v>
      </c>
      <c r="D1552" s="482" t="s">
        <v>690</v>
      </c>
      <c r="E1552" s="483">
        <v>0.17</v>
      </c>
      <c r="F1552" s="483">
        <v>0.35</v>
      </c>
      <c r="G1552" s="483">
        <v>0.52</v>
      </c>
    </row>
    <row r="1553" ht="30" spans="1:7">
      <c r="A1553" s="479" t="s">
        <v>2236</v>
      </c>
      <c r="B1553" s="480">
        <v>104793</v>
      </c>
      <c r="C1553" s="481" t="s">
        <v>2263</v>
      </c>
      <c r="D1553" s="482" t="s">
        <v>690</v>
      </c>
      <c r="E1553" s="483">
        <v>0.23</v>
      </c>
      <c r="F1553" s="483">
        <v>0.5</v>
      </c>
      <c r="G1553" s="483">
        <v>0.73</v>
      </c>
    </row>
    <row r="1554" ht="30" spans="1:7">
      <c r="A1554" s="479" t="s">
        <v>2236</v>
      </c>
      <c r="B1554" s="480">
        <v>104800</v>
      </c>
      <c r="C1554" s="481" t="s">
        <v>2264</v>
      </c>
      <c r="D1554" s="482" t="s">
        <v>690</v>
      </c>
      <c r="E1554" s="483">
        <v>3.54</v>
      </c>
      <c r="F1554" s="483">
        <v>9.03</v>
      </c>
      <c r="G1554" s="483">
        <v>12.57</v>
      </c>
    </row>
    <row r="1555" ht="30" spans="1:7">
      <c r="A1555" s="479" t="s">
        <v>2236</v>
      </c>
      <c r="B1555" s="480">
        <v>97638</v>
      </c>
      <c r="C1555" s="481" t="s">
        <v>2265</v>
      </c>
      <c r="D1555" s="482" t="s">
        <v>683</v>
      </c>
      <c r="E1555" s="483">
        <v>3.35</v>
      </c>
      <c r="F1555" s="483">
        <v>7.74</v>
      </c>
      <c r="G1555" s="483">
        <v>11.09</v>
      </c>
    </row>
    <row r="1556" ht="30" spans="1:7">
      <c r="A1556" s="479" t="s">
        <v>2236</v>
      </c>
      <c r="B1556" s="480">
        <v>97641</v>
      </c>
      <c r="C1556" s="481" t="s">
        <v>2266</v>
      </c>
      <c r="D1556" s="482" t="s">
        <v>683</v>
      </c>
      <c r="E1556" s="483">
        <v>1.19</v>
      </c>
      <c r="F1556" s="483">
        <v>2.72</v>
      </c>
      <c r="G1556" s="483">
        <v>3.91</v>
      </c>
    </row>
    <row r="1557" ht="30" spans="1:7">
      <c r="A1557" s="479" t="s">
        <v>2236</v>
      </c>
      <c r="B1557" s="480">
        <v>97640</v>
      </c>
      <c r="C1557" s="481" t="s">
        <v>2267</v>
      </c>
      <c r="D1557" s="482" t="s">
        <v>683</v>
      </c>
      <c r="E1557" s="483">
        <v>0.77</v>
      </c>
      <c r="F1557" s="483">
        <v>1.81</v>
      </c>
      <c r="G1557" s="483">
        <v>2.58</v>
      </c>
    </row>
    <row r="1558" ht="30" spans="1:7">
      <c r="A1558" s="479" t="s">
        <v>2236</v>
      </c>
      <c r="B1558" s="480">
        <v>97660</v>
      </c>
      <c r="C1558" s="481" t="s">
        <v>2268</v>
      </c>
      <c r="D1558" s="482" t="s">
        <v>685</v>
      </c>
      <c r="E1558" s="483">
        <v>0.28</v>
      </c>
      <c r="F1558" s="483">
        <v>0.61</v>
      </c>
      <c r="G1558" s="483">
        <v>0.89</v>
      </c>
    </row>
    <row r="1559" ht="30" spans="1:7">
      <c r="A1559" s="479" t="s">
        <v>2236</v>
      </c>
      <c r="B1559" s="480">
        <v>97645</v>
      </c>
      <c r="C1559" s="481" t="s">
        <v>2269</v>
      </c>
      <c r="D1559" s="482" t="s">
        <v>683</v>
      </c>
      <c r="E1559" s="483">
        <v>9.9</v>
      </c>
      <c r="F1559" s="483">
        <v>23.24</v>
      </c>
      <c r="G1559" s="483">
        <v>33.14</v>
      </c>
    </row>
    <row r="1560" ht="30" spans="1:7">
      <c r="A1560" s="479" t="s">
        <v>2236</v>
      </c>
      <c r="B1560" s="480">
        <v>97663</v>
      </c>
      <c r="C1560" s="481" t="s">
        <v>2270</v>
      </c>
      <c r="D1560" s="482" t="s">
        <v>685</v>
      </c>
      <c r="E1560" s="483">
        <v>5.02</v>
      </c>
      <c r="F1560" s="483">
        <v>11.96</v>
      </c>
      <c r="G1560" s="483">
        <v>16.98</v>
      </c>
    </row>
    <row r="1561" ht="30" spans="1:7">
      <c r="A1561" s="479" t="s">
        <v>2236</v>
      </c>
      <c r="B1561" s="480">
        <v>97665</v>
      </c>
      <c r="C1561" s="481" t="s">
        <v>2271</v>
      </c>
      <c r="D1561" s="482" t="s">
        <v>685</v>
      </c>
      <c r="E1561" s="483">
        <v>0.72</v>
      </c>
      <c r="F1561" s="483">
        <v>1.7</v>
      </c>
      <c r="G1561" s="483">
        <v>2.42</v>
      </c>
    </row>
    <row r="1562" ht="30" spans="1:7">
      <c r="A1562" s="479" t="s">
        <v>2236</v>
      </c>
      <c r="B1562" s="480">
        <v>97666</v>
      </c>
      <c r="C1562" s="481" t="s">
        <v>2272</v>
      </c>
      <c r="D1562" s="482" t="s">
        <v>685</v>
      </c>
      <c r="E1562" s="483">
        <v>3.66</v>
      </c>
      <c r="F1562" s="483">
        <v>8.72</v>
      </c>
      <c r="G1562" s="483">
        <v>12.38</v>
      </c>
    </row>
    <row r="1563" ht="30" spans="1:7">
      <c r="A1563" s="479" t="s">
        <v>2236</v>
      </c>
      <c r="B1563" s="480">
        <v>97635</v>
      </c>
      <c r="C1563" s="481" t="s">
        <v>2273</v>
      </c>
      <c r="D1563" s="482" t="s">
        <v>683</v>
      </c>
      <c r="E1563" s="483">
        <v>6.42</v>
      </c>
      <c r="F1563" s="483">
        <v>15.29</v>
      </c>
      <c r="G1563" s="483">
        <v>21.71</v>
      </c>
    </row>
    <row r="1564" ht="30" spans="1:7">
      <c r="A1564" s="479" t="s">
        <v>2236</v>
      </c>
      <c r="B1564" s="480">
        <v>97643</v>
      </c>
      <c r="C1564" s="481" t="s">
        <v>2274</v>
      </c>
      <c r="D1564" s="482" t="s">
        <v>683</v>
      </c>
      <c r="E1564" s="483">
        <v>10.13</v>
      </c>
      <c r="F1564" s="483">
        <v>23.85</v>
      </c>
      <c r="G1564" s="483">
        <v>33.98</v>
      </c>
    </row>
    <row r="1565" ht="30" spans="1:7">
      <c r="A1565" s="479" t="s">
        <v>2236</v>
      </c>
      <c r="B1565" s="480">
        <v>104799</v>
      </c>
      <c r="C1565" s="481" t="s">
        <v>2275</v>
      </c>
      <c r="D1565" s="482" t="s">
        <v>683</v>
      </c>
      <c r="E1565" s="483">
        <v>4.33</v>
      </c>
      <c r="F1565" s="483">
        <v>9.98</v>
      </c>
      <c r="G1565" s="483">
        <v>14.31</v>
      </c>
    </row>
    <row r="1566" ht="30" spans="1:7">
      <c r="A1566" s="479" t="s">
        <v>2236</v>
      </c>
      <c r="B1566" s="480">
        <v>97639</v>
      </c>
      <c r="C1566" s="481" t="s">
        <v>2276</v>
      </c>
      <c r="D1566" s="482" t="s">
        <v>683</v>
      </c>
      <c r="E1566" s="483">
        <v>8.28</v>
      </c>
      <c r="F1566" s="483">
        <v>19.43</v>
      </c>
      <c r="G1566" s="483">
        <v>27.71</v>
      </c>
    </row>
    <row r="1567" ht="30" spans="1:7">
      <c r="A1567" s="479" t="s">
        <v>2236</v>
      </c>
      <c r="B1567" s="480">
        <v>97644</v>
      </c>
      <c r="C1567" s="481" t="s">
        <v>2277</v>
      </c>
      <c r="D1567" s="482" t="s">
        <v>683</v>
      </c>
      <c r="E1567" s="483">
        <v>3.83</v>
      </c>
      <c r="F1567" s="483">
        <v>9</v>
      </c>
      <c r="G1567" s="483">
        <v>12.83</v>
      </c>
    </row>
    <row r="1568" ht="30" spans="1:7">
      <c r="A1568" s="479" t="s">
        <v>2236</v>
      </c>
      <c r="B1568" s="480">
        <v>97648</v>
      </c>
      <c r="C1568" s="481" t="s">
        <v>2278</v>
      </c>
      <c r="D1568" s="482" t="s">
        <v>683</v>
      </c>
      <c r="E1568" s="483">
        <v>0.83</v>
      </c>
      <c r="F1568" s="483">
        <v>1.91</v>
      </c>
      <c r="G1568" s="483">
        <v>2.74</v>
      </c>
    </row>
    <row r="1569" ht="30" spans="1:7">
      <c r="A1569" s="479" t="s">
        <v>2236</v>
      </c>
      <c r="B1569" s="480">
        <v>104798</v>
      </c>
      <c r="C1569" s="481" t="s">
        <v>2279</v>
      </c>
      <c r="D1569" s="482" t="s">
        <v>685</v>
      </c>
      <c r="E1569" s="483">
        <v>5.5</v>
      </c>
      <c r="F1569" s="483">
        <v>12.73</v>
      </c>
      <c r="G1569" s="483">
        <v>18.23</v>
      </c>
    </row>
    <row r="1570" ht="30" spans="1:7">
      <c r="A1570" s="479" t="s">
        <v>2236</v>
      </c>
      <c r="B1570" s="480">
        <v>97637</v>
      </c>
      <c r="C1570" s="481" t="s">
        <v>2280</v>
      </c>
      <c r="D1570" s="482" t="s">
        <v>683</v>
      </c>
      <c r="E1570" s="483">
        <v>1.15</v>
      </c>
      <c r="F1570" s="483">
        <v>2.66</v>
      </c>
      <c r="G1570" s="483">
        <v>3.81</v>
      </c>
    </row>
    <row r="1571" ht="45" spans="1:7">
      <c r="A1571" s="479" t="s">
        <v>2236</v>
      </c>
      <c r="B1571" s="480">
        <v>104802</v>
      </c>
      <c r="C1571" s="481" t="s">
        <v>2281</v>
      </c>
      <c r="D1571" s="482" t="s">
        <v>683</v>
      </c>
      <c r="E1571" s="483">
        <v>3.6</v>
      </c>
      <c r="F1571" s="483">
        <v>9.1</v>
      </c>
      <c r="G1571" s="483">
        <v>12.7</v>
      </c>
    </row>
    <row r="1572" ht="30" spans="1:7">
      <c r="A1572" s="479" t="s">
        <v>2236</v>
      </c>
      <c r="B1572" s="480">
        <v>97647</v>
      </c>
      <c r="C1572" s="481" t="s">
        <v>2282</v>
      </c>
      <c r="D1572" s="482" t="s">
        <v>683</v>
      </c>
      <c r="E1572" s="483">
        <v>1.44</v>
      </c>
      <c r="F1572" s="483">
        <v>3.34</v>
      </c>
      <c r="G1572" s="483">
        <v>4.78</v>
      </c>
    </row>
    <row r="1573" ht="30" spans="1:7">
      <c r="A1573" s="479" t="s">
        <v>2236</v>
      </c>
      <c r="B1573" s="480">
        <v>97649</v>
      </c>
      <c r="C1573" s="481" t="s">
        <v>2283</v>
      </c>
      <c r="D1573" s="482" t="s">
        <v>683</v>
      </c>
      <c r="E1573" s="483">
        <v>2.18</v>
      </c>
      <c r="F1573" s="483">
        <v>3.67</v>
      </c>
      <c r="G1573" s="483">
        <v>5.85</v>
      </c>
    </row>
    <row r="1574" ht="30" spans="1:7">
      <c r="A1574" s="479" t="s">
        <v>2236</v>
      </c>
      <c r="B1574" s="480">
        <v>97652</v>
      </c>
      <c r="C1574" s="481" t="s">
        <v>2284</v>
      </c>
      <c r="D1574" s="482" t="s">
        <v>685</v>
      </c>
      <c r="E1574" s="483">
        <v>76.04</v>
      </c>
      <c r="F1574" s="483">
        <v>178.44</v>
      </c>
      <c r="G1574" s="483">
        <v>254.48</v>
      </c>
    </row>
    <row r="1575" ht="30" spans="1:7">
      <c r="A1575" s="479" t="s">
        <v>2236</v>
      </c>
      <c r="B1575" s="480">
        <v>97654</v>
      </c>
      <c r="C1575" s="481" t="s">
        <v>2285</v>
      </c>
      <c r="D1575" s="482" t="s">
        <v>685</v>
      </c>
      <c r="E1575" s="483">
        <v>127.48</v>
      </c>
      <c r="F1575" s="483">
        <v>78.89</v>
      </c>
      <c r="G1575" s="483">
        <v>206.37</v>
      </c>
    </row>
    <row r="1576" ht="30" spans="1:7">
      <c r="A1576" s="479" t="s">
        <v>2236</v>
      </c>
      <c r="B1576" s="480">
        <v>97651</v>
      </c>
      <c r="C1576" s="481" t="s">
        <v>2286</v>
      </c>
      <c r="D1576" s="482" t="s">
        <v>685</v>
      </c>
      <c r="E1576" s="483">
        <v>33.55</v>
      </c>
      <c r="F1576" s="483">
        <v>78.7</v>
      </c>
      <c r="G1576" s="483">
        <v>112.25</v>
      </c>
    </row>
    <row r="1577" ht="30" spans="1:7">
      <c r="A1577" s="479" t="s">
        <v>2236</v>
      </c>
      <c r="B1577" s="480">
        <v>97653</v>
      </c>
      <c r="C1577" s="481" t="s">
        <v>2287</v>
      </c>
      <c r="D1577" s="482" t="s">
        <v>685</v>
      </c>
      <c r="E1577" s="483">
        <v>113.59</v>
      </c>
      <c r="F1577" s="483">
        <v>46.23</v>
      </c>
      <c r="G1577" s="483">
        <v>159.82</v>
      </c>
    </row>
    <row r="1578" ht="30" spans="1:7">
      <c r="A1578" s="479" t="s">
        <v>2236</v>
      </c>
      <c r="B1578" s="480">
        <v>97657</v>
      </c>
      <c r="C1578" s="481" t="s">
        <v>2288</v>
      </c>
      <c r="D1578" s="482" t="s">
        <v>685</v>
      </c>
      <c r="E1578" s="483">
        <v>446.99</v>
      </c>
      <c r="F1578" s="483">
        <v>341.49</v>
      </c>
      <c r="G1578" s="483">
        <v>788.48</v>
      </c>
    </row>
    <row r="1579" ht="30" spans="1:7">
      <c r="A1579" s="479" t="s">
        <v>2236</v>
      </c>
      <c r="B1579" s="480">
        <v>97659</v>
      </c>
      <c r="C1579" s="481" t="s">
        <v>2289</v>
      </c>
      <c r="D1579" s="482" t="s">
        <v>685</v>
      </c>
      <c r="E1579" s="483">
        <v>221.28</v>
      </c>
      <c r="F1579" s="483">
        <v>135.33</v>
      </c>
      <c r="G1579" s="483">
        <v>356.61</v>
      </c>
    </row>
    <row r="1580" ht="30" spans="1:7">
      <c r="A1580" s="479" t="s">
        <v>2236</v>
      </c>
      <c r="B1580" s="480">
        <v>97656</v>
      </c>
      <c r="C1580" s="481" t="s">
        <v>2290</v>
      </c>
      <c r="D1580" s="482" t="s">
        <v>685</v>
      </c>
      <c r="E1580" s="483">
        <v>225.52</v>
      </c>
      <c r="F1580" s="483">
        <v>172.29</v>
      </c>
      <c r="G1580" s="483">
        <v>397.81</v>
      </c>
    </row>
    <row r="1581" ht="30" spans="1:7">
      <c r="A1581" s="479" t="s">
        <v>2236</v>
      </c>
      <c r="B1581" s="480">
        <v>97658</v>
      </c>
      <c r="C1581" s="481" t="s">
        <v>2291</v>
      </c>
      <c r="D1581" s="482" t="s">
        <v>685</v>
      </c>
      <c r="E1581" s="483">
        <v>168.4</v>
      </c>
      <c r="F1581" s="483">
        <v>83.95</v>
      </c>
      <c r="G1581" s="483">
        <v>252.35</v>
      </c>
    </row>
    <row r="1582" ht="30" spans="1:7">
      <c r="A1582" s="479" t="s">
        <v>2236</v>
      </c>
      <c r="B1582" s="480">
        <v>97650</v>
      </c>
      <c r="C1582" s="481" t="s">
        <v>2292</v>
      </c>
      <c r="D1582" s="482" t="s">
        <v>683</v>
      </c>
      <c r="E1582" s="483">
        <v>3.09</v>
      </c>
      <c r="F1582" s="483">
        <v>7.22</v>
      </c>
      <c r="G1582" s="483">
        <v>10.31</v>
      </c>
    </row>
    <row r="1583" ht="30" spans="1:7">
      <c r="A1583" s="479" t="s">
        <v>2236</v>
      </c>
      <c r="B1583" s="480">
        <v>97642</v>
      </c>
      <c r="C1583" s="481" t="s">
        <v>2293</v>
      </c>
      <c r="D1583" s="482" t="s">
        <v>683</v>
      </c>
      <c r="E1583" s="483">
        <v>1.13</v>
      </c>
      <c r="F1583" s="483">
        <v>2.58</v>
      </c>
      <c r="G1583" s="483">
        <v>3.71</v>
      </c>
    </row>
    <row r="1584" ht="30" spans="1:7">
      <c r="A1584" s="479" t="s">
        <v>2236</v>
      </c>
      <c r="B1584" s="480">
        <v>97655</v>
      </c>
      <c r="C1584" s="481" t="s">
        <v>2294</v>
      </c>
      <c r="D1584" s="482" t="s">
        <v>683</v>
      </c>
      <c r="E1584" s="483">
        <v>26.35</v>
      </c>
      <c r="F1584" s="483">
        <v>16.42</v>
      </c>
      <c r="G1584" s="483">
        <v>42.77</v>
      </c>
    </row>
    <row r="1585" ht="30" spans="1:7">
      <c r="A1585" s="479" t="s">
        <v>2236</v>
      </c>
      <c r="B1585" s="480">
        <v>97662</v>
      </c>
      <c r="C1585" s="481" t="s">
        <v>2295</v>
      </c>
      <c r="D1585" s="482" t="s">
        <v>690</v>
      </c>
      <c r="E1585" s="483">
        <v>0.2</v>
      </c>
      <c r="F1585" s="483">
        <v>0.48</v>
      </c>
      <c r="G1585" s="483">
        <v>0.68</v>
      </c>
    </row>
    <row r="1586" ht="105" spans="1:7">
      <c r="A1586" s="479" t="s">
        <v>2296</v>
      </c>
      <c r="B1586" s="480">
        <v>92712</v>
      </c>
      <c r="C1586" s="481" t="s">
        <v>2297</v>
      </c>
      <c r="D1586" s="482" t="s">
        <v>2298</v>
      </c>
      <c r="E1586" s="483">
        <v>0.16</v>
      </c>
      <c r="F1586" s="483">
        <v>0</v>
      </c>
      <c r="G1586" s="483">
        <v>0.16</v>
      </c>
    </row>
    <row r="1587" ht="105" spans="1:7">
      <c r="A1587" s="479" t="s">
        <v>2296</v>
      </c>
      <c r="B1587" s="480">
        <v>92713</v>
      </c>
      <c r="C1587" s="481" t="s">
        <v>2299</v>
      </c>
      <c r="D1587" s="482" t="s">
        <v>2298</v>
      </c>
      <c r="E1587" s="483">
        <v>0.03</v>
      </c>
      <c r="F1587" s="483">
        <v>0</v>
      </c>
      <c r="G1587" s="483">
        <v>0.03</v>
      </c>
    </row>
    <row r="1588" ht="105" spans="1:7">
      <c r="A1588" s="479" t="s">
        <v>2296</v>
      </c>
      <c r="B1588" s="480">
        <v>92714</v>
      </c>
      <c r="C1588" s="481" t="s">
        <v>2300</v>
      </c>
      <c r="D1588" s="482" t="s">
        <v>2298</v>
      </c>
      <c r="E1588" s="483">
        <v>0.2</v>
      </c>
      <c r="F1588" s="483">
        <v>0</v>
      </c>
      <c r="G1588" s="483">
        <v>0.2</v>
      </c>
    </row>
    <row r="1589" ht="105" spans="1:7">
      <c r="A1589" s="479" t="s">
        <v>2296</v>
      </c>
      <c r="B1589" s="480">
        <v>92715</v>
      </c>
      <c r="C1589" s="481" t="s">
        <v>2301</v>
      </c>
      <c r="D1589" s="482" t="s">
        <v>2298</v>
      </c>
      <c r="E1589" s="483">
        <v>104.3</v>
      </c>
      <c r="F1589" s="483">
        <v>0</v>
      </c>
      <c r="G1589" s="483">
        <v>104.3</v>
      </c>
    </row>
    <row r="1590" ht="105" spans="1:7">
      <c r="A1590" s="479" t="s">
        <v>2296</v>
      </c>
      <c r="B1590" s="480">
        <v>103666</v>
      </c>
      <c r="C1590" s="481" t="s">
        <v>2302</v>
      </c>
      <c r="D1590" s="482" t="s">
        <v>2298</v>
      </c>
      <c r="E1590" s="483">
        <v>143.56</v>
      </c>
      <c r="F1590" s="483">
        <v>0</v>
      </c>
      <c r="G1590" s="483">
        <v>143.56</v>
      </c>
    </row>
    <row r="1591" ht="105" spans="1:7">
      <c r="A1591" s="479" t="s">
        <v>2296</v>
      </c>
      <c r="B1591" s="480">
        <v>89212</v>
      </c>
      <c r="C1591" s="481" t="s">
        <v>2303</v>
      </c>
      <c r="D1591" s="482" t="s">
        <v>2298</v>
      </c>
      <c r="E1591" s="483">
        <v>29.7</v>
      </c>
      <c r="F1591" s="483">
        <v>0</v>
      </c>
      <c r="G1591" s="483">
        <v>29.7</v>
      </c>
    </row>
    <row r="1592" ht="105" spans="1:7">
      <c r="A1592" s="479" t="s">
        <v>2296</v>
      </c>
      <c r="B1592" s="480">
        <v>89213</v>
      </c>
      <c r="C1592" s="481" t="s">
        <v>2304</v>
      </c>
      <c r="D1592" s="482" t="s">
        <v>2298</v>
      </c>
      <c r="E1592" s="483">
        <v>9.16</v>
      </c>
      <c r="F1592" s="483">
        <v>0</v>
      </c>
      <c r="G1592" s="483">
        <v>9.16</v>
      </c>
    </row>
    <row r="1593" ht="105" spans="1:7">
      <c r="A1593" s="479" t="s">
        <v>2296</v>
      </c>
      <c r="B1593" s="480">
        <v>89214</v>
      </c>
      <c r="C1593" s="481" t="s">
        <v>2305</v>
      </c>
      <c r="D1593" s="482" t="s">
        <v>2298</v>
      </c>
      <c r="E1593" s="483">
        <v>27.88</v>
      </c>
      <c r="F1593" s="483">
        <v>0</v>
      </c>
      <c r="G1593" s="483">
        <v>27.88</v>
      </c>
    </row>
    <row r="1594" ht="105" spans="1:7">
      <c r="A1594" s="479" t="s">
        <v>2296</v>
      </c>
      <c r="B1594" s="480">
        <v>89215</v>
      </c>
      <c r="C1594" s="481" t="s">
        <v>2306</v>
      </c>
      <c r="D1594" s="482" t="s">
        <v>2298</v>
      </c>
      <c r="E1594" s="483">
        <v>98.24</v>
      </c>
      <c r="F1594" s="483">
        <v>0</v>
      </c>
      <c r="G1594" s="483">
        <v>98.24</v>
      </c>
    </row>
    <row r="1595" ht="105" spans="1:7">
      <c r="A1595" s="479" t="s">
        <v>2296</v>
      </c>
      <c r="B1595" s="480">
        <v>87441</v>
      </c>
      <c r="C1595" s="481" t="s">
        <v>2307</v>
      </c>
      <c r="D1595" s="482" t="s">
        <v>2298</v>
      </c>
      <c r="E1595" s="483">
        <v>0.41</v>
      </c>
      <c r="F1595" s="483">
        <v>0</v>
      </c>
      <c r="G1595" s="483">
        <v>0.41</v>
      </c>
    </row>
    <row r="1596" ht="105" spans="1:7">
      <c r="A1596" s="479" t="s">
        <v>2296</v>
      </c>
      <c r="B1596" s="480">
        <v>87442</v>
      </c>
      <c r="C1596" s="481" t="s">
        <v>2308</v>
      </c>
      <c r="D1596" s="482" t="s">
        <v>2298</v>
      </c>
      <c r="E1596" s="483">
        <v>0.09</v>
      </c>
      <c r="F1596" s="483">
        <v>0</v>
      </c>
      <c r="G1596" s="483">
        <v>0.09</v>
      </c>
    </row>
    <row r="1597" ht="105" spans="1:7">
      <c r="A1597" s="479" t="s">
        <v>2296</v>
      </c>
      <c r="B1597" s="480">
        <v>87443</v>
      </c>
      <c r="C1597" s="481" t="s">
        <v>2309</v>
      </c>
      <c r="D1597" s="482" t="s">
        <v>2298</v>
      </c>
      <c r="E1597" s="483">
        <v>0.52</v>
      </c>
      <c r="F1597" s="483">
        <v>0</v>
      </c>
      <c r="G1597" s="483">
        <v>0.52</v>
      </c>
    </row>
    <row r="1598" ht="105" spans="1:7">
      <c r="A1598" s="479" t="s">
        <v>2296</v>
      </c>
      <c r="B1598" s="480">
        <v>87444</v>
      </c>
      <c r="C1598" s="481" t="s">
        <v>2310</v>
      </c>
      <c r="D1598" s="482" t="s">
        <v>2298</v>
      </c>
      <c r="E1598" s="483">
        <v>4.43</v>
      </c>
      <c r="F1598" s="483">
        <v>0</v>
      </c>
      <c r="G1598" s="483">
        <v>4.43</v>
      </c>
    </row>
    <row r="1599" ht="105" spans="1:7">
      <c r="A1599" s="479" t="s">
        <v>2296</v>
      </c>
      <c r="B1599" s="480">
        <v>93229</v>
      </c>
      <c r="C1599" s="481" t="s">
        <v>2311</v>
      </c>
      <c r="D1599" s="482" t="s">
        <v>2298</v>
      </c>
      <c r="E1599" s="483">
        <v>0.38</v>
      </c>
      <c r="F1599" s="483">
        <v>0</v>
      </c>
      <c r="G1599" s="483">
        <v>0.38</v>
      </c>
    </row>
    <row r="1600" ht="105" spans="1:7">
      <c r="A1600" s="479" t="s">
        <v>2296</v>
      </c>
      <c r="B1600" s="480">
        <v>93230</v>
      </c>
      <c r="C1600" s="481" t="s">
        <v>2312</v>
      </c>
      <c r="D1600" s="482" t="s">
        <v>2298</v>
      </c>
      <c r="E1600" s="483">
        <v>0.08</v>
      </c>
      <c r="F1600" s="483">
        <v>0</v>
      </c>
      <c r="G1600" s="483">
        <v>0.08</v>
      </c>
    </row>
    <row r="1601" ht="105" spans="1:7">
      <c r="A1601" s="479" t="s">
        <v>2296</v>
      </c>
      <c r="B1601" s="480">
        <v>93231</v>
      </c>
      <c r="C1601" s="481" t="s">
        <v>2313</v>
      </c>
      <c r="D1601" s="482" t="s">
        <v>2298</v>
      </c>
      <c r="E1601" s="483">
        <v>0.48</v>
      </c>
      <c r="F1601" s="483">
        <v>0</v>
      </c>
      <c r="G1601" s="483">
        <v>0.48</v>
      </c>
    </row>
    <row r="1602" ht="105" spans="1:7">
      <c r="A1602" s="479" t="s">
        <v>2296</v>
      </c>
      <c r="B1602" s="480">
        <v>93232</v>
      </c>
      <c r="C1602" s="481" t="s">
        <v>2314</v>
      </c>
      <c r="D1602" s="482" t="s">
        <v>2298</v>
      </c>
      <c r="E1602" s="483">
        <v>5.14</v>
      </c>
      <c r="F1602" s="483">
        <v>0</v>
      </c>
      <c r="G1602" s="483">
        <v>5.14</v>
      </c>
    </row>
    <row r="1603" ht="105" spans="1:7">
      <c r="A1603" s="479" t="s">
        <v>2296</v>
      </c>
      <c r="B1603" s="480">
        <v>102951</v>
      </c>
      <c r="C1603" s="481" t="s">
        <v>2315</v>
      </c>
      <c r="D1603" s="482" t="s">
        <v>2298</v>
      </c>
      <c r="E1603" s="483">
        <v>0.44</v>
      </c>
      <c r="F1603" s="483">
        <v>0</v>
      </c>
      <c r="G1603" s="483">
        <v>0.44</v>
      </c>
    </row>
    <row r="1604" ht="105" spans="1:7">
      <c r="A1604" s="479" t="s">
        <v>2296</v>
      </c>
      <c r="B1604" s="480">
        <v>88826</v>
      </c>
      <c r="C1604" s="481" t="s">
        <v>2316</v>
      </c>
      <c r="D1604" s="482" t="s">
        <v>2298</v>
      </c>
      <c r="E1604" s="483">
        <v>0.3</v>
      </c>
      <c r="F1604" s="483">
        <v>0</v>
      </c>
      <c r="G1604" s="483">
        <v>0.3</v>
      </c>
    </row>
    <row r="1605" ht="105" spans="1:7">
      <c r="A1605" s="479" t="s">
        <v>2296</v>
      </c>
      <c r="B1605" s="480">
        <v>88827</v>
      </c>
      <c r="C1605" s="481" t="s">
        <v>2317</v>
      </c>
      <c r="D1605" s="482" t="s">
        <v>2298</v>
      </c>
      <c r="E1605" s="483">
        <v>0.07</v>
      </c>
      <c r="F1605" s="483">
        <v>0</v>
      </c>
      <c r="G1605" s="483">
        <v>0.07</v>
      </c>
    </row>
    <row r="1606" ht="105" spans="1:7">
      <c r="A1606" s="479" t="s">
        <v>2296</v>
      </c>
      <c r="B1606" s="480">
        <v>88828</v>
      </c>
      <c r="C1606" s="481" t="s">
        <v>2318</v>
      </c>
      <c r="D1606" s="482" t="s">
        <v>2298</v>
      </c>
      <c r="E1606" s="483">
        <v>0.33</v>
      </c>
      <c r="F1606" s="483">
        <v>0</v>
      </c>
      <c r="G1606" s="483">
        <v>0.33</v>
      </c>
    </row>
    <row r="1607" ht="105" spans="1:7">
      <c r="A1607" s="479" t="s">
        <v>2296</v>
      </c>
      <c r="B1607" s="480">
        <v>88829</v>
      </c>
      <c r="C1607" s="481" t="s">
        <v>2319</v>
      </c>
      <c r="D1607" s="482" t="s">
        <v>2298</v>
      </c>
      <c r="E1607" s="483">
        <v>0.88</v>
      </c>
      <c r="F1607" s="483">
        <v>0</v>
      </c>
      <c r="G1607" s="483">
        <v>0.88</v>
      </c>
    </row>
    <row r="1608" ht="105" spans="1:7">
      <c r="A1608" s="479" t="s">
        <v>2296</v>
      </c>
      <c r="B1608" s="480">
        <v>89221</v>
      </c>
      <c r="C1608" s="481" t="s">
        <v>2320</v>
      </c>
      <c r="D1608" s="482" t="s">
        <v>2298</v>
      </c>
      <c r="E1608" s="483">
        <v>1.24</v>
      </c>
      <c r="F1608" s="483">
        <v>0</v>
      </c>
      <c r="G1608" s="483">
        <v>1.24</v>
      </c>
    </row>
    <row r="1609" ht="105" spans="1:7">
      <c r="A1609" s="479" t="s">
        <v>2296</v>
      </c>
      <c r="B1609" s="480">
        <v>89222</v>
      </c>
      <c r="C1609" s="481" t="s">
        <v>2321</v>
      </c>
      <c r="D1609" s="482" t="s">
        <v>2298</v>
      </c>
      <c r="E1609" s="483">
        <v>0.28</v>
      </c>
      <c r="F1609" s="483">
        <v>0</v>
      </c>
      <c r="G1609" s="483">
        <v>0.28</v>
      </c>
    </row>
    <row r="1610" ht="105" spans="1:7">
      <c r="A1610" s="479" t="s">
        <v>2296</v>
      </c>
      <c r="B1610" s="480">
        <v>89223</v>
      </c>
      <c r="C1610" s="481" t="s">
        <v>2322</v>
      </c>
      <c r="D1610" s="482" t="s">
        <v>2298</v>
      </c>
      <c r="E1610" s="483">
        <v>1.36</v>
      </c>
      <c r="F1610" s="483">
        <v>0</v>
      </c>
      <c r="G1610" s="483">
        <v>1.36</v>
      </c>
    </row>
    <row r="1611" ht="105" spans="1:7">
      <c r="A1611" s="479" t="s">
        <v>2296</v>
      </c>
      <c r="B1611" s="480">
        <v>89224</v>
      </c>
      <c r="C1611" s="481" t="s">
        <v>2323</v>
      </c>
      <c r="D1611" s="482" t="s">
        <v>2298</v>
      </c>
      <c r="E1611" s="483">
        <v>1.77</v>
      </c>
      <c r="F1611" s="483">
        <v>0</v>
      </c>
      <c r="G1611" s="483">
        <v>1.77</v>
      </c>
    </row>
    <row r="1612" ht="105" spans="1:7">
      <c r="A1612" s="479" t="s">
        <v>2296</v>
      </c>
      <c r="B1612" s="480">
        <v>89274</v>
      </c>
      <c r="C1612" s="481" t="s">
        <v>2324</v>
      </c>
      <c r="D1612" s="482" t="s">
        <v>2298</v>
      </c>
      <c r="E1612" s="483">
        <v>1.51</v>
      </c>
      <c r="F1612" s="483">
        <v>0</v>
      </c>
      <c r="G1612" s="483">
        <v>1.51</v>
      </c>
    </row>
    <row r="1613" ht="105" spans="1:7">
      <c r="A1613" s="479" t="s">
        <v>2296</v>
      </c>
      <c r="B1613" s="480">
        <v>89275</v>
      </c>
      <c r="C1613" s="481" t="s">
        <v>2325</v>
      </c>
      <c r="D1613" s="482" t="s">
        <v>2298</v>
      </c>
      <c r="E1613" s="483">
        <v>0.35</v>
      </c>
      <c r="F1613" s="483">
        <v>0</v>
      </c>
      <c r="G1613" s="483">
        <v>0.35</v>
      </c>
    </row>
    <row r="1614" ht="105" spans="1:7">
      <c r="A1614" s="479" t="s">
        <v>2296</v>
      </c>
      <c r="B1614" s="480">
        <v>89276</v>
      </c>
      <c r="C1614" s="481" t="s">
        <v>2326</v>
      </c>
      <c r="D1614" s="482" t="s">
        <v>2298</v>
      </c>
      <c r="E1614" s="483">
        <v>1.89</v>
      </c>
      <c r="F1614" s="483">
        <v>0</v>
      </c>
      <c r="G1614" s="483">
        <v>1.89</v>
      </c>
    </row>
    <row r="1615" ht="105" spans="1:7">
      <c r="A1615" s="479" t="s">
        <v>2296</v>
      </c>
      <c r="B1615" s="480">
        <v>89277</v>
      </c>
      <c r="C1615" s="481" t="s">
        <v>2327</v>
      </c>
      <c r="D1615" s="482" t="s">
        <v>2298</v>
      </c>
      <c r="E1615" s="483">
        <v>8.86</v>
      </c>
      <c r="F1615" s="483">
        <v>0</v>
      </c>
      <c r="G1615" s="483">
        <v>8.86</v>
      </c>
    </row>
    <row r="1616" ht="105" spans="1:7">
      <c r="A1616" s="479" t="s">
        <v>2296</v>
      </c>
      <c r="B1616" s="480">
        <v>90646</v>
      </c>
      <c r="C1616" s="481" t="s">
        <v>2328</v>
      </c>
      <c r="D1616" s="482" t="s">
        <v>2298</v>
      </c>
      <c r="E1616" s="483">
        <v>0.75</v>
      </c>
      <c r="F1616" s="483">
        <v>0</v>
      </c>
      <c r="G1616" s="483">
        <v>0.75</v>
      </c>
    </row>
    <row r="1617" ht="105" spans="1:7">
      <c r="A1617" s="479" t="s">
        <v>2296</v>
      </c>
      <c r="B1617" s="480">
        <v>90647</v>
      </c>
      <c r="C1617" s="481" t="s">
        <v>2329</v>
      </c>
      <c r="D1617" s="482" t="s">
        <v>2298</v>
      </c>
      <c r="E1617" s="483">
        <v>0.17</v>
      </c>
      <c r="F1617" s="483">
        <v>0</v>
      </c>
      <c r="G1617" s="483">
        <v>0.17</v>
      </c>
    </row>
    <row r="1618" ht="105" spans="1:7">
      <c r="A1618" s="479" t="s">
        <v>2296</v>
      </c>
      <c r="B1618" s="480">
        <v>90648</v>
      </c>
      <c r="C1618" s="481" t="s">
        <v>2330</v>
      </c>
      <c r="D1618" s="482" t="s">
        <v>2298</v>
      </c>
      <c r="E1618" s="483">
        <v>0.82</v>
      </c>
      <c r="F1618" s="483">
        <v>0</v>
      </c>
      <c r="G1618" s="483">
        <v>0.82</v>
      </c>
    </row>
    <row r="1619" ht="105" spans="1:7">
      <c r="A1619" s="479" t="s">
        <v>2296</v>
      </c>
      <c r="B1619" s="480">
        <v>90649</v>
      </c>
      <c r="C1619" s="481" t="s">
        <v>2331</v>
      </c>
      <c r="D1619" s="482" t="s">
        <v>2298</v>
      </c>
      <c r="E1619" s="483">
        <v>6.94</v>
      </c>
      <c r="F1619" s="483">
        <v>0</v>
      </c>
      <c r="G1619" s="483">
        <v>6.94</v>
      </c>
    </row>
    <row r="1620" ht="105" spans="1:7">
      <c r="A1620" s="479" t="s">
        <v>2296</v>
      </c>
      <c r="B1620" s="480">
        <v>90652</v>
      </c>
      <c r="C1620" s="481" t="s">
        <v>2332</v>
      </c>
      <c r="D1620" s="482" t="s">
        <v>2298</v>
      </c>
      <c r="E1620" s="483">
        <v>3.74</v>
      </c>
      <c r="F1620" s="483">
        <v>0</v>
      </c>
      <c r="G1620" s="483">
        <v>3.74</v>
      </c>
    </row>
    <row r="1621" ht="105" spans="1:7">
      <c r="A1621" s="479" t="s">
        <v>2296</v>
      </c>
      <c r="B1621" s="480">
        <v>90653</v>
      </c>
      <c r="C1621" s="481" t="s">
        <v>2333</v>
      </c>
      <c r="D1621" s="482" t="s">
        <v>2298</v>
      </c>
      <c r="E1621" s="483">
        <v>0.86</v>
      </c>
      <c r="F1621" s="483">
        <v>0</v>
      </c>
      <c r="G1621" s="483">
        <v>0.86</v>
      </c>
    </row>
    <row r="1622" ht="105" spans="1:7">
      <c r="A1622" s="479" t="s">
        <v>2296</v>
      </c>
      <c r="B1622" s="480">
        <v>90654</v>
      </c>
      <c r="C1622" s="481" t="s">
        <v>2334</v>
      </c>
      <c r="D1622" s="482" t="s">
        <v>2298</v>
      </c>
      <c r="E1622" s="483">
        <v>4.09</v>
      </c>
      <c r="F1622" s="483">
        <v>0</v>
      </c>
      <c r="G1622" s="483">
        <v>4.09</v>
      </c>
    </row>
    <row r="1623" ht="105" spans="1:7">
      <c r="A1623" s="479" t="s">
        <v>2296</v>
      </c>
      <c r="B1623" s="480">
        <v>90655</v>
      </c>
      <c r="C1623" s="481" t="s">
        <v>2335</v>
      </c>
      <c r="D1623" s="482" t="s">
        <v>2298</v>
      </c>
      <c r="E1623" s="483">
        <v>4.56</v>
      </c>
      <c r="F1623" s="483">
        <v>0</v>
      </c>
      <c r="G1623" s="483">
        <v>4.56</v>
      </c>
    </row>
    <row r="1624" ht="105" spans="1:7">
      <c r="A1624" s="479" t="s">
        <v>2296</v>
      </c>
      <c r="B1624" s="480">
        <v>90658</v>
      </c>
      <c r="C1624" s="481" t="s">
        <v>2336</v>
      </c>
      <c r="D1624" s="482" t="s">
        <v>2298</v>
      </c>
      <c r="E1624" s="483">
        <v>4.01</v>
      </c>
      <c r="F1624" s="483">
        <v>0</v>
      </c>
      <c r="G1624" s="483">
        <v>4.01</v>
      </c>
    </row>
    <row r="1625" ht="105" spans="1:7">
      <c r="A1625" s="479" t="s">
        <v>2296</v>
      </c>
      <c r="B1625" s="480">
        <v>90659</v>
      </c>
      <c r="C1625" s="481" t="s">
        <v>2337</v>
      </c>
      <c r="D1625" s="482" t="s">
        <v>2298</v>
      </c>
      <c r="E1625" s="483">
        <v>0.92</v>
      </c>
      <c r="F1625" s="483">
        <v>0</v>
      </c>
      <c r="G1625" s="483">
        <v>0.92</v>
      </c>
    </row>
    <row r="1626" ht="105" spans="1:7">
      <c r="A1626" s="479" t="s">
        <v>2296</v>
      </c>
      <c r="B1626" s="480">
        <v>90660</v>
      </c>
      <c r="C1626" s="481" t="s">
        <v>2338</v>
      </c>
      <c r="D1626" s="482" t="s">
        <v>2298</v>
      </c>
      <c r="E1626" s="483">
        <v>4.38</v>
      </c>
      <c r="F1626" s="483">
        <v>0</v>
      </c>
      <c r="G1626" s="483">
        <v>4.38</v>
      </c>
    </row>
    <row r="1627" ht="105" spans="1:7">
      <c r="A1627" s="479" t="s">
        <v>2296</v>
      </c>
      <c r="B1627" s="480">
        <v>90661</v>
      </c>
      <c r="C1627" s="481" t="s">
        <v>2339</v>
      </c>
      <c r="D1627" s="482" t="s">
        <v>2298</v>
      </c>
      <c r="E1627" s="483">
        <v>4.56</v>
      </c>
      <c r="F1627" s="483">
        <v>0</v>
      </c>
      <c r="G1627" s="483">
        <v>4.56</v>
      </c>
    </row>
    <row r="1628" ht="105" spans="1:7">
      <c r="A1628" s="479" t="s">
        <v>2296</v>
      </c>
      <c r="B1628" s="480">
        <v>89019</v>
      </c>
      <c r="C1628" s="481" t="s">
        <v>2340</v>
      </c>
      <c r="D1628" s="482" t="s">
        <v>2298</v>
      </c>
      <c r="E1628" s="483">
        <v>0.44</v>
      </c>
      <c r="F1628" s="483">
        <v>0</v>
      </c>
      <c r="G1628" s="483">
        <v>0.44</v>
      </c>
    </row>
    <row r="1629" ht="105" spans="1:7">
      <c r="A1629" s="479" t="s">
        <v>2296</v>
      </c>
      <c r="B1629" s="480">
        <v>89020</v>
      </c>
      <c r="C1629" s="481" t="s">
        <v>2341</v>
      </c>
      <c r="D1629" s="482" t="s">
        <v>2298</v>
      </c>
      <c r="E1629" s="483">
        <v>0.1</v>
      </c>
      <c r="F1629" s="483">
        <v>0</v>
      </c>
      <c r="G1629" s="483">
        <v>0.1</v>
      </c>
    </row>
    <row r="1630" ht="105" spans="1:7">
      <c r="A1630" s="479" t="s">
        <v>2296</v>
      </c>
      <c r="B1630" s="480">
        <v>5800</v>
      </c>
      <c r="C1630" s="481" t="s">
        <v>2342</v>
      </c>
      <c r="D1630" s="482" t="s">
        <v>2298</v>
      </c>
      <c r="E1630" s="483">
        <v>0.48</v>
      </c>
      <c r="F1630" s="483">
        <v>0</v>
      </c>
      <c r="G1630" s="483">
        <v>0.48</v>
      </c>
    </row>
    <row r="1631" ht="105" spans="1:7">
      <c r="A1631" s="479" t="s">
        <v>2296</v>
      </c>
      <c r="B1631" s="480">
        <v>53866</v>
      </c>
      <c r="C1631" s="481" t="s">
        <v>2343</v>
      </c>
      <c r="D1631" s="482" t="s">
        <v>2298</v>
      </c>
      <c r="E1631" s="483">
        <v>1.37</v>
      </c>
      <c r="F1631" s="483">
        <v>0</v>
      </c>
      <c r="G1631" s="483">
        <v>1.37</v>
      </c>
    </row>
    <row r="1632" ht="105" spans="1:7">
      <c r="A1632" s="479" t="s">
        <v>2296</v>
      </c>
      <c r="B1632" s="480">
        <v>90639</v>
      </c>
      <c r="C1632" s="481" t="s">
        <v>2344</v>
      </c>
      <c r="D1632" s="482" t="s">
        <v>2298</v>
      </c>
      <c r="E1632" s="483">
        <v>5.75</v>
      </c>
      <c r="F1632" s="483">
        <v>0</v>
      </c>
      <c r="G1632" s="483">
        <v>5.75</v>
      </c>
    </row>
    <row r="1633" ht="105" spans="1:7">
      <c r="A1633" s="479" t="s">
        <v>2296</v>
      </c>
      <c r="B1633" s="480">
        <v>90640</v>
      </c>
      <c r="C1633" s="481" t="s">
        <v>2345</v>
      </c>
      <c r="D1633" s="482" t="s">
        <v>2298</v>
      </c>
      <c r="E1633" s="483">
        <v>1.33</v>
      </c>
      <c r="F1633" s="483">
        <v>0</v>
      </c>
      <c r="G1633" s="483">
        <v>1.33</v>
      </c>
    </row>
    <row r="1634" ht="105" spans="1:7">
      <c r="A1634" s="479" t="s">
        <v>2296</v>
      </c>
      <c r="B1634" s="480">
        <v>90641</v>
      </c>
      <c r="C1634" s="481" t="s">
        <v>2346</v>
      </c>
      <c r="D1634" s="482" t="s">
        <v>2298</v>
      </c>
      <c r="E1634" s="483">
        <v>6.29</v>
      </c>
      <c r="F1634" s="483">
        <v>0</v>
      </c>
      <c r="G1634" s="483">
        <v>6.29</v>
      </c>
    </row>
    <row r="1635" ht="105" spans="1:7">
      <c r="A1635" s="479" t="s">
        <v>2296</v>
      </c>
      <c r="B1635" s="480">
        <v>90642</v>
      </c>
      <c r="C1635" s="481" t="s">
        <v>2347</v>
      </c>
      <c r="D1635" s="482" t="s">
        <v>2298</v>
      </c>
      <c r="E1635" s="483">
        <v>13.29</v>
      </c>
      <c r="F1635" s="483">
        <v>0</v>
      </c>
      <c r="G1635" s="483">
        <v>13.29</v>
      </c>
    </row>
    <row r="1636" ht="105" spans="1:7">
      <c r="A1636" s="479" t="s">
        <v>2296</v>
      </c>
      <c r="B1636" s="480">
        <v>102809</v>
      </c>
      <c r="C1636" s="481" t="s">
        <v>2348</v>
      </c>
      <c r="D1636" s="482" t="s">
        <v>2298</v>
      </c>
      <c r="E1636" s="483">
        <v>16.72</v>
      </c>
      <c r="F1636" s="483">
        <v>0</v>
      </c>
      <c r="G1636" s="483">
        <v>16.72</v>
      </c>
    </row>
    <row r="1637" ht="105" spans="1:7">
      <c r="A1637" s="479" t="s">
        <v>2296</v>
      </c>
      <c r="B1637" s="480">
        <v>92140</v>
      </c>
      <c r="C1637" s="481" t="s">
        <v>2349</v>
      </c>
      <c r="D1637" s="482" t="s">
        <v>2298</v>
      </c>
      <c r="E1637" s="483">
        <v>4.66</v>
      </c>
      <c r="F1637" s="483">
        <v>0</v>
      </c>
      <c r="G1637" s="483">
        <v>4.66</v>
      </c>
    </row>
    <row r="1638" ht="105" spans="1:7">
      <c r="A1638" s="479" t="s">
        <v>2296</v>
      </c>
      <c r="B1638" s="480">
        <v>92142</v>
      </c>
      <c r="C1638" s="481" t="s">
        <v>2350</v>
      </c>
      <c r="D1638" s="482" t="s">
        <v>2298</v>
      </c>
      <c r="E1638" s="483">
        <v>0.58</v>
      </c>
      <c r="F1638" s="483">
        <v>0</v>
      </c>
      <c r="G1638" s="483">
        <v>0.58</v>
      </c>
    </row>
    <row r="1639" ht="105" spans="1:7">
      <c r="A1639" s="479" t="s">
        <v>2296</v>
      </c>
      <c r="B1639" s="480">
        <v>92141</v>
      </c>
      <c r="C1639" s="481" t="s">
        <v>2351</v>
      </c>
      <c r="D1639" s="482" t="s">
        <v>2298</v>
      </c>
      <c r="E1639" s="483">
        <v>1.43</v>
      </c>
      <c r="F1639" s="483">
        <v>0</v>
      </c>
      <c r="G1639" s="483">
        <v>1.43</v>
      </c>
    </row>
    <row r="1640" ht="105" spans="1:7">
      <c r="A1640" s="479" t="s">
        <v>2296</v>
      </c>
      <c r="B1640" s="480">
        <v>92143</v>
      </c>
      <c r="C1640" s="481" t="s">
        <v>2352</v>
      </c>
      <c r="D1640" s="482" t="s">
        <v>2298</v>
      </c>
      <c r="E1640" s="483">
        <v>5.83</v>
      </c>
      <c r="F1640" s="483">
        <v>0</v>
      </c>
      <c r="G1640" s="483">
        <v>5.83</v>
      </c>
    </row>
    <row r="1641" ht="105" spans="1:7">
      <c r="A1641" s="479" t="s">
        <v>2296</v>
      </c>
      <c r="B1641" s="480">
        <v>92144</v>
      </c>
      <c r="C1641" s="481" t="s">
        <v>2353</v>
      </c>
      <c r="D1641" s="482" t="s">
        <v>2298</v>
      </c>
      <c r="E1641" s="483">
        <v>44.68</v>
      </c>
      <c r="F1641" s="483">
        <v>0</v>
      </c>
      <c r="G1641" s="483">
        <v>44.68</v>
      </c>
    </row>
    <row r="1642" ht="105" spans="1:7">
      <c r="A1642" s="479" t="s">
        <v>2296</v>
      </c>
      <c r="B1642" s="480">
        <v>92133</v>
      </c>
      <c r="C1642" s="481" t="s">
        <v>2354</v>
      </c>
      <c r="D1642" s="482" t="s">
        <v>2298</v>
      </c>
      <c r="E1642" s="483">
        <v>12.74</v>
      </c>
      <c r="F1642" s="483">
        <v>0</v>
      </c>
      <c r="G1642" s="483">
        <v>12.74</v>
      </c>
    </row>
    <row r="1643" ht="105" spans="1:7">
      <c r="A1643" s="479" t="s">
        <v>2296</v>
      </c>
      <c r="B1643" s="480">
        <v>92135</v>
      </c>
      <c r="C1643" s="481" t="s">
        <v>2355</v>
      </c>
      <c r="D1643" s="482" t="s">
        <v>2298</v>
      </c>
      <c r="E1643" s="483">
        <v>1.59</v>
      </c>
      <c r="F1643" s="483">
        <v>0</v>
      </c>
      <c r="G1643" s="483">
        <v>1.59</v>
      </c>
    </row>
    <row r="1644" ht="105" spans="1:7">
      <c r="A1644" s="479" t="s">
        <v>2296</v>
      </c>
      <c r="B1644" s="480">
        <v>92134</v>
      </c>
      <c r="C1644" s="481" t="s">
        <v>2356</v>
      </c>
      <c r="D1644" s="482" t="s">
        <v>2298</v>
      </c>
      <c r="E1644" s="483">
        <v>3.92</v>
      </c>
      <c r="F1644" s="483">
        <v>0</v>
      </c>
      <c r="G1644" s="483">
        <v>3.92</v>
      </c>
    </row>
    <row r="1645" ht="105" spans="1:7">
      <c r="A1645" s="479" t="s">
        <v>2296</v>
      </c>
      <c r="B1645" s="480">
        <v>92136</v>
      </c>
      <c r="C1645" s="481" t="s">
        <v>2357</v>
      </c>
      <c r="D1645" s="482" t="s">
        <v>2298</v>
      </c>
      <c r="E1645" s="483">
        <v>15.92</v>
      </c>
      <c r="F1645" s="483">
        <v>0</v>
      </c>
      <c r="G1645" s="483">
        <v>15.92</v>
      </c>
    </row>
    <row r="1646" ht="105" spans="1:7">
      <c r="A1646" s="479" t="s">
        <v>2296</v>
      </c>
      <c r="B1646" s="480">
        <v>92137</v>
      </c>
      <c r="C1646" s="481" t="s">
        <v>2358</v>
      </c>
      <c r="D1646" s="482" t="s">
        <v>2298</v>
      </c>
      <c r="E1646" s="483">
        <v>37.28</v>
      </c>
      <c r="F1646" s="483">
        <v>0</v>
      </c>
      <c r="G1646" s="483">
        <v>37.28</v>
      </c>
    </row>
    <row r="1647" ht="105" spans="1:7">
      <c r="A1647" s="479" t="s">
        <v>2296</v>
      </c>
      <c r="B1647" s="480">
        <v>91380</v>
      </c>
      <c r="C1647" s="481" t="s">
        <v>2359</v>
      </c>
      <c r="D1647" s="482" t="s">
        <v>2298</v>
      </c>
      <c r="E1647" s="483">
        <v>29.3</v>
      </c>
      <c r="F1647" s="483">
        <v>0</v>
      </c>
      <c r="G1647" s="483">
        <v>29.3</v>
      </c>
    </row>
    <row r="1648" ht="105" spans="1:7">
      <c r="A1648" s="479" t="s">
        <v>2296</v>
      </c>
      <c r="B1648" s="480">
        <v>91382</v>
      </c>
      <c r="C1648" s="481" t="s">
        <v>2360</v>
      </c>
      <c r="D1648" s="482" t="s">
        <v>2298</v>
      </c>
      <c r="E1648" s="483">
        <v>4.58</v>
      </c>
      <c r="F1648" s="483">
        <v>0</v>
      </c>
      <c r="G1648" s="483">
        <v>4.58</v>
      </c>
    </row>
    <row r="1649" ht="105" spans="1:7">
      <c r="A1649" s="479" t="s">
        <v>2296</v>
      </c>
      <c r="B1649" s="480">
        <v>91381</v>
      </c>
      <c r="C1649" s="481" t="s">
        <v>2361</v>
      </c>
      <c r="D1649" s="482" t="s">
        <v>2298</v>
      </c>
      <c r="E1649" s="483">
        <v>11.33</v>
      </c>
      <c r="F1649" s="483">
        <v>0</v>
      </c>
      <c r="G1649" s="483">
        <v>11.33</v>
      </c>
    </row>
    <row r="1650" ht="105" spans="1:7">
      <c r="A1650" s="479" t="s">
        <v>2296</v>
      </c>
      <c r="B1650" s="480">
        <v>91383</v>
      </c>
      <c r="C1650" s="481" t="s">
        <v>2362</v>
      </c>
      <c r="D1650" s="482" t="s">
        <v>2298</v>
      </c>
      <c r="E1650" s="483">
        <v>52.94</v>
      </c>
      <c r="F1650" s="483">
        <v>0</v>
      </c>
      <c r="G1650" s="483">
        <v>52.94</v>
      </c>
    </row>
    <row r="1651" ht="105" spans="1:7">
      <c r="A1651" s="479" t="s">
        <v>2296</v>
      </c>
      <c r="B1651" s="480">
        <v>91384</v>
      </c>
      <c r="C1651" s="481" t="s">
        <v>2363</v>
      </c>
      <c r="D1651" s="482" t="s">
        <v>2298</v>
      </c>
      <c r="E1651" s="483">
        <v>150.02</v>
      </c>
      <c r="F1651" s="483">
        <v>0</v>
      </c>
      <c r="G1651" s="483">
        <v>150.02</v>
      </c>
    </row>
    <row r="1652" ht="105" spans="1:7">
      <c r="A1652" s="479" t="s">
        <v>2296</v>
      </c>
      <c r="B1652" s="480">
        <v>96030</v>
      </c>
      <c r="C1652" s="481" t="s">
        <v>2364</v>
      </c>
      <c r="D1652" s="482" t="s">
        <v>2298</v>
      </c>
      <c r="E1652" s="483">
        <v>35.77</v>
      </c>
      <c r="F1652" s="483">
        <v>0</v>
      </c>
      <c r="G1652" s="483">
        <v>35.77</v>
      </c>
    </row>
    <row r="1653" ht="105" spans="1:7">
      <c r="A1653" s="479" t="s">
        <v>2296</v>
      </c>
      <c r="B1653" s="480">
        <v>96032</v>
      </c>
      <c r="C1653" s="481" t="s">
        <v>2365</v>
      </c>
      <c r="D1653" s="482" t="s">
        <v>2298</v>
      </c>
      <c r="E1653" s="483">
        <v>5.09</v>
      </c>
      <c r="F1653" s="483">
        <v>0</v>
      </c>
      <c r="G1653" s="483">
        <v>5.09</v>
      </c>
    </row>
    <row r="1654" ht="105" spans="1:7">
      <c r="A1654" s="479" t="s">
        <v>2296</v>
      </c>
      <c r="B1654" s="480">
        <v>96031</v>
      </c>
      <c r="C1654" s="481" t="s">
        <v>2366</v>
      </c>
      <c r="D1654" s="482" t="s">
        <v>2298</v>
      </c>
      <c r="E1654" s="483">
        <v>12.66</v>
      </c>
      <c r="F1654" s="483">
        <v>0</v>
      </c>
      <c r="G1654" s="483">
        <v>12.66</v>
      </c>
    </row>
    <row r="1655" ht="105" spans="1:7">
      <c r="A1655" s="479" t="s">
        <v>2296</v>
      </c>
      <c r="B1655" s="480">
        <v>96033</v>
      </c>
      <c r="C1655" s="481" t="s">
        <v>2367</v>
      </c>
      <c r="D1655" s="482" t="s">
        <v>2298</v>
      </c>
      <c r="E1655" s="483">
        <v>58.33</v>
      </c>
      <c r="F1655" s="483">
        <v>0</v>
      </c>
      <c r="G1655" s="483">
        <v>58.33</v>
      </c>
    </row>
    <row r="1656" ht="105" spans="1:7">
      <c r="A1656" s="479" t="s">
        <v>2296</v>
      </c>
      <c r="B1656" s="480">
        <v>96034</v>
      </c>
      <c r="C1656" s="481" t="s">
        <v>2368</v>
      </c>
      <c r="D1656" s="482" t="s">
        <v>2298</v>
      </c>
      <c r="E1656" s="483">
        <v>150.02</v>
      </c>
      <c r="F1656" s="483">
        <v>0</v>
      </c>
      <c r="G1656" s="483">
        <v>150.02</v>
      </c>
    </row>
    <row r="1657" ht="105" spans="1:7">
      <c r="A1657" s="479" t="s">
        <v>2296</v>
      </c>
      <c r="B1657" s="480">
        <v>89870</v>
      </c>
      <c r="C1657" s="481" t="s">
        <v>2369</v>
      </c>
      <c r="D1657" s="482" t="s">
        <v>2298</v>
      </c>
      <c r="E1657" s="483">
        <v>37.01</v>
      </c>
      <c r="F1657" s="483">
        <v>0</v>
      </c>
      <c r="G1657" s="483">
        <v>37.01</v>
      </c>
    </row>
    <row r="1658" ht="105" spans="1:7">
      <c r="A1658" s="479" t="s">
        <v>2296</v>
      </c>
      <c r="B1658" s="480">
        <v>89872</v>
      </c>
      <c r="C1658" s="481" t="s">
        <v>2370</v>
      </c>
      <c r="D1658" s="482" t="s">
        <v>2298</v>
      </c>
      <c r="E1658" s="483">
        <v>5.28</v>
      </c>
      <c r="F1658" s="483">
        <v>0</v>
      </c>
      <c r="G1658" s="483">
        <v>5.28</v>
      </c>
    </row>
    <row r="1659" ht="105" spans="1:7">
      <c r="A1659" s="479" t="s">
        <v>2296</v>
      </c>
      <c r="B1659" s="480">
        <v>89871</v>
      </c>
      <c r="C1659" s="481" t="s">
        <v>2371</v>
      </c>
      <c r="D1659" s="482" t="s">
        <v>2298</v>
      </c>
      <c r="E1659" s="483">
        <v>13.07</v>
      </c>
      <c r="F1659" s="483">
        <v>0</v>
      </c>
      <c r="G1659" s="483">
        <v>13.07</v>
      </c>
    </row>
    <row r="1660" ht="105" spans="1:7">
      <c r="A1660" s="479" t="s">
        <v>2296</v>
      </c>
      <c r="B1660" s="480">
        <v>89873</v>
      </c>
      <c r="C1660" s="481" t="s">
        <v>2372</v>
      </c>
      <c r="D1660" s="482" t="s">
        <v>2298</v>
      </c>
      <c r="E1660" s="483">
        <v>63.48</v>
      </c>
      <c r="F1660" s="483">
        <v>0</v>
      </c>
      <c r="G1660" s="483">
        <v>63.48</v>
      </c>
    </row>
    <row r="1661" ht="105" spans="1:7">
      <c r="A1661" s="479" t="s">
        <v>2296</v>
      </c>
      <c r="B1661" s="480">
        <v>89874</v>
      </c>
      <c r="C1661" s="481" t="s">
        <v>2373</v>
      </c>
      <c r="D1661" s="482" t="s">
        <v>2298</v>
      </c>
      <c r="E1661" s="483">
        <v>186.54</v>
      </c>
      <c r="F1661" s="483">
        <v>0</v>
      </c>
      <c r="G1661" s="483">
        <v>186.54</v>
      </c>
    </row>
    <row r="1662" ht="105" spans="1:7">
      <c r="A1662" s="479" t="s">
        <v>2296</v>
      </c>
      <c r="B1662" s="480">
        <v>89878</v>
      </c>
      <c r="C1662" s="481" t="s">
        <v>2374</v>
      </c>
      <c r="D1662" s="482" t="s">
        <v>2298</v>
      </c>
      <c r="E1662" s="483">
        <v>39.55</v>
      </c>
      <c r="F1662" s="483">
        <v>0</v>
      </c>
      <c r="G1662" s="483">
        <v>39.55</v>
      </c>
    </row>
    <row r="1663" ht="105" spans="1:7">
      <c r="A1663" s="479" t="s">
        <v>2296</v>
      </c>
      <c r="B1663" s="480">
        <v>89880</v>
      </c>
      <c r="C1663" s="481" t="s">
        <v>2375</v>
      </c>
      <c r="D1663" s="482" t="s">
        <v>2298</v>
      </c>
      <c r="E1663" s="483">
        <v>5.55</v>
      </c>
      <c r="F1663" s="483">
        <v>0</v>
      </c>
      <c r="G1663" s="483">
        <v>5.55</v>
      </c>
    </row>
    <row r="1664" ht="105" spans="1:7">
      <c r="A1664" s="479" t="s">
        <v>2296</v>
      </c>
      <c r="B1664" s="480">
        <v>89879</v>
      </c>
      <c r="C1664" s="481" t="s">
        <v>2376</v>
      </c>
      <c r="D1664" s="482" t="s">
        <v>2298</v>
      </c>
      <c r="E1664" s="483">
        <v>13.74</v>
      </c>
      <c r="F1664" s="483">
        <v>0</v>
      </c>
      <c r="G1664" s="483">
        <v>13.74</v>
      </c>
    </row>
    <row r="1665" ht="105" spans="1:7">
      <c r="A1665" s="479" t="s">
        <v>2296</v>
      </c>
      <c r="B1665" s="480">
        <v>89881</v>
      </c>
      <c r="C1665" s="481" t="s">
        <v>2377</v>
      </c>
      <c r="D1665" s="482" t="s">
        <v>2298</v>
      </c>
      <c r="E1665" s="483">
        <v>67.2</v>
      </c>
      <c r="F1665" s="483">
        <v>0</v>
      </c>
      <c r="G1665" s="483">
        <v>67.2</v>
      </c>
    </row>
    <row r="1666" ht="105" spans="1:7">
      <c r="A1666" s="479" t="s">
        <v>2296</v>
      </c>
      <c r="B1666" s="480">
        <v>89882</v>
      </c>
      <c r="C1666" s="481" t="s">
        <v>2378</v>
      </c>
      <c r="D1666" s="482" t="s">
        <v>2298</v>
      </c>
      <c r="E1666" s="483">
        <v>215.22</v>
      </c>
      <c r="F1666" s="483">
        <v>0</v>
      </c>
      <c r="G1666" s="483">
        <v>215.22</v>
      </c>
    </row>
    <row r="1667" ht="105" spans="1:7">
      <c r="A1667" s="479" t="s">
        <v>2296</v>
      </c>
      <c r="B1667" s="480">
        <v>7058</v>
      </c>
      <c r="C1667" s="481" t="s">
        <v>2379</v>
      </c>
      <c r="D1667" s="482" t="s">
        <v>2298</v>
      </c>
      <c r="E1667" s="483">
        <v>23.05</v>
      </c>
      <c r="F1667" s="483">
        <v>0</v>
      </c>
      <c r="G1667" s="483">
        <v>23.05</v>
      </c>
    </row>
    <row r="1668" ht="105" spans="1:7">
      <c r="A1668" s="479" t="s">
        <v>2296</v>
      </c>
      <c r="B1668" s="480">
        <v>91402</v>
      </c>
      <c r="C1668" s="481" t="s">
        <v>2380</v>
      </c>
      <c r="D1668" s="482" t="s">
        <v>2298</v>
      </c>
      <c r="E1668" s="483">
        <v>3.61</v>
      </c>
      <c r="F1668" s="483">
        <v>0</v>
      </c>
      <c r="G1668" s="483">
        <v>3.61</v>
      </c>
    </row>
    <row r="1669" ht="105" spans="1:7">
      <c r="A1669" s="479" t="s">
        <v>2296</v>
      </c>
      <c r="B1669" s="480">
        <v>7059</v>
      </c>
      <c r="C1669" s="481" t="s">
        <v>2381</v>
      </c>
      <c r="D1669" s="482" t="s">
        <v>2298</v>
      </c>
      <c r="E1669" s="483">
        <v>8.93</v>
      </c>
      <c r="F1669" s="483">
        <v>0</v>
      </c>
      <c r="G1669" s="483">
        <v>8.93</v>
      </c>
    </row>
    <row r="1670" ht="105" spans="1:7">
      <c r="A1670" s="479" t="s">
        <v>2296</v>
      </c>
      <c r="B1670" s="480">
        <v>7060</v>
      </c>
      <c r="C1670" s="481" t="s">
        <v>2382</v>
      </c>
      <c r="D1670" s="482" t="s">
        <v>2298</v>
      </c>
      <c r="E1670" s="483">
        <v>41.74</v>
      </c>
      <c r="F1670" s="483">
        <v>0</v>
      </c>
      <c r="G1670" s="483">
        <v>41.74</v>
      </c>
    </row>
    <row r="1671" ht="105" spans="1:7">
      <c r="A1671" s="479" t="s">
        <v>2296</v>
      </c>
      <c r="B1671" s="480">
        <v>7061</v>
      </c>
      <c r="C1671" s="481" t="s">
        <v>2383</v>
      </c>
      <c r="D1671" s="482" t="s">
        <v>2298</v>
      </c>
      <c r="E1671" s="483">
        <v>86.21</v>
      </c>
      <c r="F1671" s="483">
        <v>0</v>
      </c>
      <c r="G1671" s="483">
        <v>86.21</v>
      </c>
    </row>
    <row r="1672" ht="105" spans="1:7">
      <c r="A1672" s="479" t="s">
        <v>2296</v>
      </c>
      <c r="B1672" s="480">
        <v>91367</v>
      </c>
      <c r="C1672" s="481" t="s">
        <v>2384</v>
      </c>
      <c r="D1672" s="482" t="s">
        <v>2298</v>
      </c>
      <c r="E1672" s="483">
        <v>22.27</v>
      </c>
      <c r="F1672" s="483">
        <v>0</v>
      </c>
      <c r="G1672" s="483">
        <v>22.27</v>
      </c>
    </row>
    <row r="1673" ht="105" spans="1:7">
      <c r="A1673" s="479" t="s">
        <v>2296</v>
      </c>
      <c r="B1673" s="480">
        <v>91369</v>
      </c>
      <c r="C1673" s="481" t="s">
        <v>2385</v>
      </c>
      <c r="D1673" s="482" t="s">
        <v>2298</v>
      </c>
      <c r="E1673" s="483">
        <v>3.48</v>
      </c>
      <c r="F1673" s="483">
        <v>0</v>
      </c>
      <c r="G1673" s="483">
        <v>3.48</v>
      </c>
    </row>
    <row r="1674" ht="105" spans="1:7">
      <c r="A1674" s="479" t="s">
        <v>2296</v>
      </c>
      <c r="B1674" s="480">
        <v>91368</v>
      </c>
      <c r="C1674" s="481" t="s">
        <v>2386</v>
      </c>
      <c r="D1674" s="482" t="s">
        <v>2298</v>
      </c>
      <c r="E1674" s="483">
        <v>8.61</v>
      </c>
      <c r="F1674" s="483">
        <v>0</v>
      </c>
      <c r="G1674" s="483">
        <v>8.61</v>
      </c>
    </row>
    <row r="1675" ht="105" spans="1:7">
      <c r="A1675" s="479" t="s">
        <v>2296</v>
      </c>
      <c r="B1675" s="480">
        <v>5695</v>
      </c>
      <c r="C1675" s="481" t="s">
        <v>2387</v>
      </c>
      <c r="D1675" s="482" t="s">
        <v>2298</v>
      </c>
      <c r="E1675" s="483">
        <v>40.33</v>
      </c>
      <c r="F1675" s="483">
        <v>0</v>
      </c>
      <c r="G1675" s="483">
        <v>40.33</v>
      </c>
    </row>
    <row r="1676" ht="105" spans="1:7">
      <c r="A1676" s="479" t="s">
        <v>2296</v>
      </c>
      <c r="B1676" s="480">
        <v>53792</v>
      </c>
      <c r="C1676" s="481" t="s">
        <v>2388</v>
      </c>
      <c r="D1676" s="482" t="s">
        <v>2298</v>
      </c>
      <c r="E1676" s="483">
        <v>107.16</v>
      </c>
      <c r="F1676" s="483">
        <v>0</v>
      </c>
      <c r="G1676" s="483">
        <v>107.16</v>
      </c>
    </row>
    <row r="1677" ht="105" spans="1:7">
      <c r="A1677" s="479" t="s">
        <v>2296</v>
      </c>
      <c r="B1677" s="480">
        <v>92237</v>
      </c>
      <c r="C1677" s="481" t="s">
        <v>2389</v>
      </c>
      <c r="D1677" s="482" t="s">
        <v>2298</v>
      </c>
      <c r="E1677" s="483">
        <v>28.41</v>
      </c>
      <c r="F1677" s="483">
        <v>0</v>
      </c>
      <c r="G1677" s="483">
        <v>28.41</v>
      </c>
    </row>
    <row r="1678" ht="105" spans="1:7">
      <c r="A1678" s="479" t="s">
        <v>2296</v>
      </c>
      <c r="B1678" s="480">
        <v>92239</v>
      </c>
      <c r="C1678" s="481" t="s">
        <v>2390</v>
      </c>
      <c r="D1678" s="482" t="s">
        <v>2298</v>
      </c>
      <c r="E1678" s="483">
        <v>4.61</v>
      </c>
      <c r="F1678" s="483">
        <v>0</v>
      </c>
      <c r="G1678" s="483">
        <v>4.61</v>
      </c>
    </row>
    <row r="1679" ht="105" spans="1:7">
      <c r="A1679" s="479" t="s">
        <v>2296</v>
      </c>
      <c r="B1679" s="480">
        <v>92238</v>
      </c>
      <c r="C1679" s="481" t="s">
        <v>2391</v>
      </c>
      <c r="D1679" s="482" t="s">
        <v>2298</v>
      </c>
      <c r="E1679" s="483">
        <v>11.42</v>
      </c>
      <c r="F1679" s="483">
        <v>0</v>
      </c>
      <c r="G1679" s="483">
        <v>11.42</v>
      </c>
    </row>
    <row r="1680" ht="105" spans="1:7">
      <c r="A1680" s="479" t="s">
        <v>2296</v>
      </c>
      <c r="B1680" s="480">
        <v>92240</v>
      </c>
      <c r="C1680" s="481" t="s">
        <v>2392</v>
      </c>
      <c r="D1680" s="482" t="s">
        <v>2298</v>
      </c>
      <c r="E1680" s="483">
        <v>50.87</v>
      </c>
      <c r="F1680" s="483">
        <v>0</v>
      </c>
      <c r="G1680" s="483">
        <v>50.87</v>
      </c>
    </row>
    <row r="1681" ht="105" spans="1:7">
      <c r="A1681" s="479" t="s">
        <v>2296</v>
      </c>
      <c r="B1681" s="480">
        <v>92241</v>
      </c>
      <c r="C1681" s="481" t="s">
        <v>2393</v>
      </c>
      <c r="D1681" s="482" t="s">
        <v>2298</v>
      </c>
      <c r="E1681" s="483">
        <v>292.12</v>
      </c>
      <c r="F1681" s="483">
        <v>0</v>
      </c>
      <c r="G1681" s="483">
        <v>292.12</v>
      </c>
    </row>
    <row r="1682" ht="105" spans="1:7">
      <c r="A1682" s="479" t="s">
        <v>2296</v>
      </c>
      <c r="B1682" s="480">
        <v>91640</v>
      </c>
      <c r="C1682" s="481" t="s">
        <v>2394</v>
      </c>
      <c r="D1682" s="482" t="s">
        <v>2298</v>
      </c>
      <c r="E1682" s="483">
        <v>38.97</v>
      </c>
      <c r="F1682" s="483">
        <v>0</v>
      </c>
      <c r="G1682" s="483">
        <v>38.97</v>
      </c>
    </row>
    <row r="1683" ht="105" spans="1:7">
      <c r="A1683" s="479" t="s">
        <v>2296</v>
      </c>
      <c r="B1683" s="480">
        <v>91642</v>
      </c>
      <c r="C1683" s="481" t="s">
        <v>2395</v>
      </c>
      <c r="D1683" s="482" t="s">
        <v>2298</v>
      </c>
      <c r="E1683" s="483">
        <v>6.35</v>
      </c>
      <c r="F1683" s="483">
        <v>0</v>
      </c>
      <c r="G1683" s="483">
        <v>6.35</v>
      </c>
    </row>
    <row r="1684" ht="105" spans="1:7">
      <c r="A1684" s="479" t="s">
        <v>2296</v>
      </c>
      <c r="B1684" s="480">
        <v>91641</v>
      </c>
      <c r="C1684" s="481" t="s">
        <v>2396</v>
      </c>
      <c r="D1684" s="482" t="s">
        <v>2298</v>
      </c>
      <c r="E1684" s="483">
        <v>15.72</v>
      </c>
      <c r="F1684" s="483">
        <v>0</v>
      </c>
      <c r="G1684" s="483">
        <v>15.72</v>
      </c>
    </row>
    <row r="1685" ht="105" spans="1:7">
      <c r="A1685" s="479" t="s">
        <v>2296</v>
      </c>
      <c r="B1685" s="480">
        <v>91643</v>
      </c>
      <c r="C1685" s="481" t="s">
        <v>2397</v>
      </c>
      <c r="D1685" s="482" t="s">
        <v>2298</v>
      </c>
      <c r="E1685" s="483">
        <v>70.14</v>
      </c>
      <c r="F1685" s="483">
        <v>0</v>
      </c>
      <c r="G1685" s="483">
        <v>70.14</v>
      </c>
    </row>
    <row r="1686" ht="105" spans="1:7">
      <c r="A1686" s="479" t="s">
        <v>2296</v>
      </c>
      <c r="B1686" s="480">
        <v>91644</v>
      </c>
      <c r="C1686" s="481" t="s">
        <v>2398</v>
      </c>
      <c r="D1686" s="482" t="s">
        <v>2298</v>
      </c>
      <c r="E1686" s="483">
        <v>318.65</v>
      </c>
      <c r="F1686" s="483">
        <v>0</v>
      </c>
      <c r="G1686" s="483">
        <v>318.65</v>
      </c>
    </row>
    <row r="1687" ht="105" spans="1:7">
      <c r="A1687" s="479" t="s">
        <v>2296</v>
      </c>
      <c r="B1687" s="480">
        <v>92105</v>
      </c>
      <c r="C1687" s="481" t="s">
        <v>2399</v>
      </c>
      <c r="D1687" s="482" t="s">
        <v>2298</v>
      </c>
      <c r="E1687" s="483">
        <v>203.57</v>
      </c>
      <c r="F1687" s="483">
        <v>0</v>
      </c>
      <c r="G1687" s="483">
        <v>203.57</v>
      </c>
    </row>
    <row r="1688" ht="105" spans="1:7">
      <c r="A1688" s="479" t="s">
        <v>2296</v>
      </c>
      <c r="B1688" s="480">
        <v>92101</v>
      </c>
      <c r="C1688" s="481" t="s">
        <v>2400</v>
      </c>
      <c r="D1688" s="482" t="s">
        <v>2298</v>
      </c>
      <c r="E1688" s="483">
        <v>47.63</v>
      </c>
      <c r="F1688" s="483">
        <v>0</v>
      </c>
      <c r="G1688" s="483">
        <v>47.63</v>
      </c>
    </row>
    <row r="1689" ht="105" spans="1:7">
      <c r="A1689" s="479" t="s">
        <v>2296</v>
      </c>
      <c r="B1689" s="480">
        <v>92103</v>
      </c>
      <c r="C1689" s="481" t="s">
        <v>2401</v>
      </c>
      <c r="D1689" s="482" t="s">
        <v>2298</v>
      </c>
      <c r="E1689" s="483">
        <v>5.96</v>
      </c>
      <c r="F1689" s="483">
        <v>0</v>
      </c>
      <c r="G1689" s="483">
        <v>5.96</v>
      </c>
    </row>
    <row r="1690" ht="105" spans="1:7">
      <c r="A1690" s="479" t="s">
        <v>2296</v>
      </c>
      <c r="B1690" s="480">
        <v>92102</v>
      </c>
      <c r="C1690" s="481" t="s">
        <v>2402</v>
      </c>
      <c r="D1690" s="482" t="s">
        <v>2298</v>
      </c>
      <c r="E1690" s="483">
        <v>14.75</v>
      </c>
      <c r="F1690" s="483">
        <v>0</v>
      </c>
      <c r="G1690" s="483">
        <v>14.75</v>
      </c>
    </row>
    <row r="1691" ht="105" spans="1:7">
      <c r="A1691" s="479" t="s">
        <v>2296</v>
      </c>
      <c r="B1691" s="480">
        <v>92104</v>
      </c>
      <c r="C1691" s="481" t="s">
        <v>2403</v>
      </c>
      <c r="D1691" s="482" t="s">
        <v>2298</v>
      </c>
      <c r="E1691" s="483">
        <v>74.64</v>
      </c>
      <c r="F1691" s="483">
        <v>0</v>
      </c>
      <c r="G1691" s="483">
        <v>74.64</v>
      </c>
    </row>
    <row r="1692" ht="105" spans="1:7">
      <c r="A1692" s="479" t="s">
        <v>2296</v>
      </c>
      <c r="B1692" s="480">
        <v>91396</v>
      </c>
      <c r="C1692" s="481" t="s">
        <v>2404</v>
      </c>
      <c r="D1692" s="482" t="s">
        <v>2298</v>
      </c>
      <c r="E1692" s="483">
        <v>29.71</v>
      </c>
      <c r="F1692" s="483">
        <v>0</v>
      </c>
      <c r="G1692" s="483">
        <v>29.71</v>
      </c>
    </row>
    <row r="1693" ht="105" spans="1:7">
      <c r="A1693" s="479" t="s">
        <v>2296</v>
      </c>
      <c r="B1693" s="480">
        <v>91398</v>
      </c>
      <c r="C1693" s="481" t="s">
        <v>2405</v>
      </c>
      <c r="D1693" s="482" t="s">
        <v>2298</v>
      </c>
      <c r="E1693" s="483">
        <v>4.64</v>
      </c>
      <c r="F1693" s="483">
        <v>0</v>
      </c>
      <c r="G1693" s="483">
        <v>4.64</v>
      </c>
    </row>
    <row r="1694" ht="105" spans="1:7">
      <c r="A1694" s="479" t="s">
        <v>2296</v>
      </c>
      <c r="B1694" s="480">
        <v>91397</v>
      </c>
      <c r="C1694" s="481" t="s">
        <v>2406</v>
      </c>
      <c r="D1694" s="482" t="s">
        <v>2298</v>
      </c>
      <c r="E1694" s="483">
        <v>11.5</v>
      </c>
      <c r="F1694" s="483">
        <v>0</v>
      </c>
      <c r="G1694" s="483">
        <v>11.5</v>
      </c>
    </row>
    <row r="1695" ht="105" spans="1:7">
      <c r="A1695" s="479" t="s">
        <v>2296</v>
      </c>
      <c r="B1695" s="480">
        <v>5763</v>
      </c>
      <c r="C1695" s="481" t="s">
        <v>2407</v>
      </c>
      <c r="D1695" s="482" t="s">
        <v>2298</v>
      </c>
      <c r="E1695" s="483">
        <v>52.76</v>
      </c>
      <c r="F1695" s="483">
        <v>0</v>
      </c>
      <c r="G1695" s="483">
        <v>52.76</v>
      </c>
    </row>
    <row r="1696" ht="105" spans="1:7">
      <c r="A1696" s="479" t="s">
        <v>2296</v>
      </c>
      <c r="B1696" s="480">
        <v>53831</v>
      </c>
      <c r="C1696" s="481" t="s">
        <v>2408</v>
      </c>
      <c r="D1696" s="482" t="s">
        <v>2298</v>
      </c>
      <c r="E1696" s="483">
        <v>203.57</v>
      </c>
      <c r="F1696" s="483">
        <v>0</v>
      </c>
      <c r="G1696" s="483">
        <v>203.57</v>
      </c>
    </row>
    <row r="1697" ht="105" spans="1:7">
      <c r="A1697" s="479" t="s">
        <v>2296</v>
      </c>
      <c r="B1697" s="480">
        <v>91359</v>
      </c>
      <c r="C1697" s="481" t="s">
        <v>2409</v>
      </c>
      <c r="D1697" s="482" t="s">
        <v>2298</v>
      </c>
      <c r="E1697" s="483">
        <v>21.41</v>
      </c>
      <c r="F1697" s="483">
        <v>0</v>
      </c>
      <c r="G1697" s="483">
        <v>21.41</v>
      </c>
    </row>
    <row r="1698" ht="105" spans="1:7">
      <c r="A1698" s="479" t="s">
        <v>2296</v>
      </c>
      <c r="B1698" s="480">
        <v>91361</v>
      </c>
      <c r="C1698" s="481" t="s">
        <v>2410</v>
      </c>
      <c r="D1698" s="482" t="s">
        <v>2298</v>
      </c>
      <c r="E1698" s="483">
        <v>3.31</v>
      </c>
      <c r="F1698" s="483">
        <v>0</v>
      </c>
      <c r="G1698" s="483">
        <v>3.31</v>
      </c>
    </row>
    <row r="1699" ht="105" spans="1:7">
      <c r="A1699" s="479" t="s">
        <v>2296</v>
      </c>
      <c r="B1699" s="480">
        <v>91360</v>
      </c>
      <c r="C1699" s="481" t="s">
        <v>2411</v>
      </c>
      <c r="D1699" s="482" t="s">
        <v>2298</v>
      </c>
      <c r="E1699" s="483">
        <v>8.2</v>
      </c>
      <c r="F1699" s="483">
        <v>0</v>
      </c>
      <c r="G1699" s="483">
        <v>8.2</v>
      </c>
    </row>
    <row r="1700" ht="105" spans="1:7">
      <c r="A1700" s="479" t="s">
        <v>2296</v>
      </c>
      <c r="B1700" s="480">
        <v>53882</v>
      </c>
      <c r="C1700" s="481" t="s">
        <v>2412</v>
      </c>
      <c r="D1700" s="482" t="s">
        <v>2298</v>
      </c>
      <c r="E1700" s="483">
        <v>37.68</v>
      </c>
      <c r="F1700" s="483">
        <v>0</v>
      </c>
      <c r="G1700" s="483">
        <v>37.68</v>
      </c>
    </row>
    <row r="1701" ht="105" spans="1:7">
      <c r="A1701" s="479" t="s">
        <v>2296</v>
      </c>
      <c r="B1701" s="480">
        <v>5747</v>
      </c>
      <c r="C1701" s="481" t="s">
        <v>2413</v>
      </c>
      <c r="D1701" s="482" t="s">
        <v>2298</v>
      </c>
      <c r="E1701" s="483">
        <v>167.3</v>
      </c>
      <c r="F1701" s="483">
        <v>0</v>
      </c>
      <c r="G1701" s="483">
        <v>167.3</v>
      </c>
    </row>
    <row r="1702" ht="105" spans="1:7">
      <c r="A1702" s="479" t="s">
        <v>2296</v>
      </c>
      <c r="B1702" s="480">
        <v>104703</v>
      </c>
      <c r="C1702" s="481" t="s">
        <v>2414</v>
      </c>
      <c r="D1702" s="482" t="s">
        <v>2298</v>
      </c>
      <c r="E1702" s="483">
        <v>97.86</v>
      </c>
      <c r="F1702" s="483">
        <v>0</v>
      </c>
      <c r="G1702" s="483">
        <v>97.86</v>
      </c>
    </row>
    <row r="1703" ht="105" spans="1:7">
      <c r="A1703" s="479" t="s">
        <v>2296</v>
      </c>
      <c r="B1703" s="480">
        <v>91390</v>
      </c>
      <c r="C1703" s="481" t="s">
        <v>2415</v>
      </c>
      <c r="D1703" s="482" t="s">
        <v>2298</v>
      </c>
      <c r="E1703" s="483">
        <v>19.52</v>
      </c>
      <c r="F1703" s="483">
        <v>0</v>
      </c>
      <c r="G1703" s="483">
        <v>19.52</v>
      </c>
    </row>
    <row r="1704" ht="105" spans="1:7">
      <c r="A1704" s="479" t="s">
        <v>2296</v>
      </c>
      <c r="B1704" s="480">
        <v>91392</v>
      </c>
      <c r="C1704" s="481" t="s">
        <v>2416</v>
      </c>
      <c r="D1704" s="482" t="s">
        <v>2298</v>
      </c>
      <c r="E1704" s="483">
        <v>3.15</v>
      </c>
      <c r="F1704" s="483">
        <v>0</v>
      </c>
      <c r="G1704" s="483">
        <v>3.15</v>
      </c>
    </row>
    <row r="1705" ht="105" spans="1:7">
      <c r="A1705" s="479" t="s">
        <v>2296</v>
      </c>
      <c r="B1705" s="480">
        <v>91391</v>
      </c>
      <c r="C1705" s="481" t="s">
        <v>2417</v>
      </c>
      <c r="D1705" s="482" t="s">
        <v>2298</v>
      </c>
      <c r="E1705" s="483">
        <v>7.8</v>
      </c>
      <c r="F1705" s="483">
        <v>0</v>
      </c>
      <c r="G1705" s="483">
        <v>7.8</v>
      </c>
    </row>
    <row r="1706" ht="105" spans="1:7">
      <c r="A1706" s="479" t="s">
        <v>2296</v>
      </c>
      <c r="B1706" s="480">
        <v>73335</v>
      </c>
      <c r="C1706" s="481" t="s">
        <v>2418</v>
      </c>
      <c r="D1706" s="482" t="s">
        <v>2298</v>
      </c>
      <c r="E1706" s="483">
        <v>35.7</v>
      </c>
      <c r="F1706" s="483">
        <v>0</v>
      </c>
      <c r="G1706" s="483">
        <v>35.7</v>
      </c>
    </row>
    <row r="1707" ht="105" spans="1:7">
      <c r="A1707" s="479" t="s">
        <v>2296</v>
      </c>
      <c r="B1707" s="480">
        <v>73340</v>
      </c>
      <c r="C1707" s="481" t="s">
        <v>2419</v>
      </c>
      <c r="D1707" s="482" t="s">
        <v>2298</v>
      </c>
      <c r="E1707" s="483">
        <v>163.75</v>
      </c>
      <c r="F1707" s="483">
        <v>0</v>
      </c>
      <c r="G1707" s="483">
        <v>163.75</v>
      </c>
    </row>
    <row r="1708" ht="105" spans="1:7">
      <c r="A1708" s="479" t="s">
        <v>2296</v>
      </c>
      <c r="B1708" s="480">
        <v>89264</v>
      </c>
      <c r="C1708" s="481" t="s">
        <v>2420</v>
      </c>
      <c r="D1708" s="482" t="s">
        <v>2298</v>
      </c>
      <c r="E1708" s="483">
        <v>21.4</v>
      </c>
      <c r="F1708" s="483">
        <v>0</v>
      </c>
      <c r="G1708" s="483">
        <v>21.4</v>
      </c>
    </row>
    <row r="1709" ht="105" spans="1:7">
      <c r="A1709" s="479" t="s">
        <v>2296</v>
      </c>
      <c r="B1709" s="480">
        <v>89266</v>
      </c>
      <c r="C1709" s="481" t="s">
        <v>2421</v>
      </c>
      <c r="D1709" s="482" t="s">
        <v>2298</v>
      </c>
      <c r="E1709" s="483">
        <v>3.45</v>
      </c>
      <c r="F1709" s="483">
        <v>0</v>
      </c>
      <c r="G1709" s="483">
        <v>3.45</v>
      </c>
    </row>
    <row r="1710" ht="105" spans="1:7">
      <c r="A1710" s="479" t="s">
        <v>2296</v>
      </c>
      <c r="B1710" s="480">
        <v>89265</v>
      </c>
      <c r="C1710" s="481" t="s">
        <v>2422</v>
      </c>
      <c r="D1710" s="482" t="s">
        <v>2298</v>
      </c>
      <c r="E1710" s="483">
        <v>8.55</v>
      </c>
      <c r="F1710" s="483">
        <v>0</v>
      </c>
      <c r="G1710" s="483">
        <v>8.55</v>
      </c>
    </row>
    <row r="1711" ht="105" spans="1:7">
      <c r="A1711" s="479" t="s">
        <v>2296</v>
      </c>
      <c r="B1711" s="480">
        <v>5705</v>
      </c>
      <c r="C1711" s="481" t="s">
        <v>2423</v>
      </c>
      <c r="D1711" s="482" t="s">
        <v>2298</v>
      </c>
      <c r="E1711" s="483">
        <v>39.14</v>
      </c>
      <c r="F1711" s="483">
        <v>0</v>
      </c>
      <c r="G1711" s="483">
        <v>39.14</v>
      </c>
    </row>
    <row r="1712" ht="105" spans="1:7">
      <c r="A1712" s="479" t="s">
        <v>2296</v>
      </c>
      <c r="B1712" s="480">
        <v>53797</v>
      </c>
      <c r="C1712" s="481" t="s">
        <v>2424</v>
      </c>
      <c r="D1712" s="482" t="s">
        <v>2298</v>
      </c>
      <c r="E1712" s="483">
        <v>123.24</v>
      </c>
      <c r="F1712" s="483">
        <v>0</v>
      </c>
      <c r="G1712" s="483">
        <v>123.24</v>
      </c>
    </row>
    <row r="1713" ht="105" spans="1:7">
      <c r="A1713" s="479" t="s">
        <v>2296</v>
      </c>
      <c r="B1713" s="480">
        <v>91354</v>
      </c>
      <c r="C1713" s="481" t="s">
        <v>2425</v>
      </c>
      <c r="D1713" s="482" t="s">
        <v>2298</v>
      </c>
      <c r="E1713" s="483">
        <v>18.05</v>
      </c>
      <c r="F1713" s="483">
        <v>0</v>
      </c>
      <c r="G1713" s="483">
        <v>18.05</v>
      </c>
    </row>
    <row r="1714" ht="105" spans="1:7">
      <c r="A1714" s="479" t="s">
        <v>2296</v>
      </c>
      <c r="B1714" s="480">
        <v>91356</v>
      </c>
      <c r="C1714" s="481" t="s">
        <v>2426</v>
      </c>
      <c r="D1714" s="482" t="s">
        <v>2298</v>
      </c>
      <c r="E1714" s="483">
        <v>3</v>
      </c>
      <c r="F1714" s="483">
        <v>0</v>
      </c>
      <c r="G1714" s="483">
        <v>3</v>
      </c>
    </row>
    <row r="1715" ht="105" spans="1:7">
      <c r="A1715" s="479" t="s">
        <v>2296</v>
      </c>
      <c r="B1715" s="480">
        <v>91355</v>
      </c>
      <c r="C1715" s="481" t="s">
        <v>2427</v>
      </c>
      <c r="D1715" s="482" t="s">
        <v>2298</v>
      </c>
      <c r="E1715" s="483">
        <v>7.42</v>
      </c>
      <c r="F1715" s="483">
        <v>0</v>
      </c>
      <c r="G1715" s="483">
        <v>7.42</v>
      </c>
    </row>
    <row r="1716" ht="105" spans="1:7">
      <c r="A1716" s="479" t="s">
        <v>2296</v>
      </c>
      <c r="B1716" s="480">
        <v>5751</v>
      </c>
      <c r="C1716" s="481" t="s">
        <v>2428</v>
      </c>
      <c r="D1716" s="482" t="s">
        <v>2298</v>
      </c>
      <c r="E1716" s="483">
        <v>33.85</v>
      </c>
      <c r="F1716" s="483">
        <v>0</v>
      </c>
      <c r="G1716" s="483">
        <v>33.85</v>
      </c>
    </row>
    <row r="1717" ht="105" spans="1:7">
      <c r="A1717" s="479" t="s">
        <v>2296</v>
      </c>
      <c r="B1717" s="480">
        <v>53827</v>
      </c>
      <c r="C1717" s="481" t="s">
        <v>2429</v>
      </c>
      <c r="D1717" s="482" t="s">
        <v>2298</v>
      </c>
      <c r="E1717" s="483">
        <v>120.64</v>
      </c>
      <c r="F1717" s="483">
        <v>0</v>
      </c>
      <c r="G1717" s="483">
        <v>120.64</v>
      </c>
    </row>
    <row r="1718" ht="105" spans="1:7">
      <c r="A1718" s="479" t="s">
        <v>2296</v>
      </c>
      <c r="B1718" s="480">
        <v>91375</v>
      </c>
      <c r="C1718" s="481" t="s">
        <v>2430</v>
      </c>
      <c r="D1718" s="482" t="s">
        <v>2298</v>
      </c>
      <c r="E1718" s="483">
        <v>19.82</v>
      </c>
      <c r="F1718" s="483">
        <v>0</v>
      </c>
      <c r="G1718" s="483">
        <v>19.82</v>
      </c>
    </row>
    <row r="1719" ht="105" spans="1:7">
      <c r="A1719" s="479" t="s">
        <v>2296</v>
      </c>
      <c r="B1719" s="480">
        <v>91377</v>
      </c>
      <c r="C1719" s="481" t="s">
        <v>2431</v>
      </c>
      <c r="D1719" s="482" t="s">
        <v>2298</v>
      </c>
      <c r="E1719" s="483">
        <v>3.29</v>
      </c>
      <c r="F1719" s="483">
        <v>0</v>
      </c>
      <c r="G1719" s="483">
        <v>3.29</v>
      </c>
    </row>
    <row r="1720" ht="105" spans="1:7">
      <c r="A1720" s="479" t="s">
        <v>2296</v>
      </c>
      <c r="B1720" s="480">
        <v>91376</v>
      </c>
      <c r="C1720" s="481" t="s">
        <v>2432</v>
      </c>
      <c r="D1720" s="482" t="s">
        <v>2298</v>
      </c>
      <c r="E1720" s="483">
        <v>8.14</v>
      </c>
      <c r="F1720" s="483">
        <v>0</v>
      </c>
      <c r="G1720" s="483">
        <v>8.14</v>
      </c>
    </row>
    <row r="1721" ht="105" spans="1:7">
      <c r="A1721" s="479" t="s">
        <v>2296</v>
      </c>
      <c r="B1721" s="480">
        <v>5754</v>
      </c>
      <c r="C1721" s="481" t="s">
        <v>2433</v>
      </c>
      <c r="D1721" s="482" t="s">
        <v>2298</v>
      </c>
      <c r="E1721" s="483">
        <v>37.16</v>
      </c>
      <c r="F1721" s="483">
        <v>0</v>
      </c>
      <c r="G1721" s="483">
        <v>37.16</v>
      </c>
    </row>
    <row r="1722" ht="105" spans="1:7">
      <c r="A1722" s="479" t="s">
        <v>2296</v>
      </c>
      <c r="B1722" s="480">
        <v>53829</v>
      </c>
      <c r="C1722" s="481" t="s">
        <v>2434</v>
      </c>
      <c r="D1722" s="482" t="s">
        <v>2298</v>
      </c>
      <c r="E1722" s="483">
        <v>123.24</v>
      </c>
      <c r="F1722" s="483">
        <v>0</v>
      </c>
      <c r="G1722" s="483">
        <v>123.24</v>
      </c>
    </row>
    <row r="1723" ht="105" spans="1:7">
      <c r="A1723" s="479" t="s">
        <v>2296</v>
      </c>
      <c r="B1723" s="480">
        <v>91026</v>
      </c>
      <c r="C1723" s="481" t="s">
        <v>2435</v>
      </c>
      <c r="D1723" s="482" t="s">
        <v>2298</v>
      </c>
      <c r="E1723" s="483">
        <v>25.16</v>
      </c>
      <c r="F1723" s="483">
        <v>0</v>
      </c>
      <c r="G1723" s="483">
        <v>25.16</v>
      </c>
    </row>
    <row r="1724" ht="105" spans="1:7">
      <c r="A1724" s="479" t="s">
        <v>2296</v>
      </c>
      <c r="B1724" s="480">
        <v>91028</v>
      </c>
      <c r="C1724" s="481" t="s">
        <v>2436</v>
      </c>
      <c r="D1724" s="482" t="s">
        <v>2298</v>
      </c>
      <c r="E1724" s="483">
        <v>4.08</v>
      </c>
      <c r="F1724" s="483">
        <v>0</v>
      </c>
      <c r="G1724" s="483">
        <v>4.08</v>
      </c>
    </row>
    <row r="1725" ht="105" spans="1:7">
      <c r="A1725" s="479" t="s">
        <v>2296</v>
      </c>
      <c r="B1725" s="480">
        <v>91027</v>
      </c>
      <c r="C1725" s="481" t="s">
        <v>2437</v>
      </c>
      <c r="D1725" s="482" t="s">
        <v>2298</v>
      </c>
      <c r="E1725" s="483">
        <v>10.12</v>
      </c>
      <c r="F1725" s="483">
        <v>0</v>
      </c>
      <c r="G1725" s="483">
        <v>10.12</v>
      </c>
    </row>
    <row r="1726" ht="105" spans="1:7">
      <c r="A1726" s="479" t="s">
        <v>2296</v>
      </c>
      <c r="B1726" s="480">
        <v>91029</v>
      </c>
      <c r="C1726" s="481" t="s">
        <v>2438</v>
      </c>
      <c r="D1726" s="482" t="s">
        <v>2298</v>
      </c>
      <c r="E1726" s="483">
        <v>46.27</v>
      </c>
      <c r="F1726" s="483">
        <v>0</v>
      </c>
      <c r="G1726" s="483">
        <v>46.27</v>
      </c>
    </row>
    <row r="1727" ht="105" spans="1:7">
      <c r="A1727" s="479" t="s">
        <v>2296</v>
      </c>
      <c r="B1727" s="480">
        <v>91030</v>
      </c>
      <c r="C1727" s="481" t="s">
        <v>2439</v>
      </c>
      <c r="D1727" s="482" t="s">
        <v>2298</v>
      </c>
      <c r="E1727" s="483">
        <v>155.21</v>
      </c>
      <c r="F1727" s="483">
        <v>0</v>
      </c>
      <c r="G1727" s="483">
        <v>155.21</v>
      </c>
    </row>
    <row r="1728" ht="105" spans="1:7">
      <c r="A1728" s="479" t="s">
        <v>2296</v>
      </c>
      <c r="B1728" s="480">
        <v>102815</v>
      </c>
      <c r="C1728" s="481" t="s">
        <v>2440</v>
      </c>
      <c r="D1728" s="482" t="s">
        <v>2298</v>
      </c>
      <c r="E1728" s="483">
        <v>2.41</v>
      </c>
      <c r="F1728" s="483">
        <v>0</v>
      </c>
      <c r="G1728" s="483">
        <v>2.41</v>
      </c>
    </row>
    <row r="1729" ht="105" spans="1:7">
      <c r="A1729" s="479" t="s">
        <v>2296</v>
      </c>
      <c r="B1729" s="480">
        <v>91529</v>
      </c>
      <c r="C1729" s="481" t="s">
        <v>2441</v>
      </c>
      <c r="D1729" s="482" t="s">
        <v>2298</v>
      </c>
      <c r="E1729" s="483">
        <v>0.84</v>
      </c>
      <c r="F1729" s="483">
        <v>0</v>
      </c>
      <c r="G1729" s="483">
        <v>0.84</v>
      </c>
    </row>
    <row r="1730" ht="105" spans="1:7">
      <c r="A1730" s="479" t="s">
        <v>2296</v>
      </c>
      <c r="B1730" s="480">
        <v>91530</v>
      </c>
      <c r="C1730" s="481" t="s">
        <v>2442</v>
      </c>
      <c r="D1730" s="482" t="s">
        <v>2298</v>
      </c>
      <c r="E1730" s="483">
        <v>0.22</v>
      </c>
      <c r="F1730" s="483">
        <v>0</v>
      </c>
      <c r="G1730" s="483">
        <v>0.22</v>
      </c>
    </row>
    <row r="1731" ht="105" spans="1:7">
      <c r="A1731" s="479" t="s">
        <v>2296</v>
      </c>
      <c r="B1731" s="480">
        <v>91531</v>
      </c>
      <c r="C1731" s="481" t="s">
        <v>2443</v>
      </c>
      <c r="D1731" s="482" t="s">
        <v>2298</v>
      </c>
      <c r="E1731" s="483">
        <v>1.05</v>
      </c>
      <c r="F1731" s="483">
        <v>0</v>
      </c>
      <c r="G1731" s="483">
        <v>1.05</v>
      </c>
    </row>
    <row r="1732" ht="105" spans="1:7">
      <c r="A1732" s="479" t="s">
        <v>2296</v>
      </c>
      <c r="B1732" s="480">
        <v>91532</v>
      </c>
      <c r="C1732" s="481" t="s">
        <v>2444</v>
      </c>
      <c r="D1732" s="482" t="s">
        <v>2298</v>
      </c>
      <c r="E1732" s="483">
        <v>6.88</v>
      </c>
      <c r="F1732" s="483">
        <v>0</v>
      </c>
      <c r="G1732" s="483">
        <v>6.88</v>
      </c>
    </row>
    <row r="1733" ht="105" spans="1:7">
      <c r="A1733" s="479" t="s">
        <v>2296</v>
      </c>
      <c r="B1733" s="480">
        <v>95260</v>
      </c>
      <c r="C1733" s="481" t="s">
        <v>2445</v>
      </c>
      <c r="D1733" s="482" t="s">
        <v>2298</v>
      </c>
      <c r="E1733" s="483">
        <v>0.68</v>
      </c>
      <c r="F1733" s="483">
        <v>0</v>
      </c>
      <c r="G1733" s="483">
        <v>0.68</v>
      </c>
    </row>
    <row r="1734" ht="105" spans="1:7">
      <c r="A1734" s="479" t="s">
        <v>2296</v>
      </c>
      <c r="B1734" s="480">
        <v>95261</v>
      </c>
      <c r="C1734" s="481" t="s">
        <v>2446</v>
      </c>
      <c r="D1734" s="482" t="s">
        <v>2298</v>
      </c>
      <c r="E1734" s="483">
        <v>0.18</v>
      </c>
      <c r="F1734" s="483">
        <v>0</v>
      </c>
      <c r="G1734" s="483">
        <v>0.18</v>
      </c>
    </row>
    <row r="1735" ht="105" spans="1:7">
      <c r="A1735" s="479" t="s">
        <v>2296</v>
      </c>
      <c r="B1735" s="480">
        <v>95262</v>
      </c>
      <c r="C1735" s="481" t="s">
        <v>2447</v>
      </c>
      <c r="D1735" s="482" t="s">
        <v>2298</v>
      </c>
      <c r="E1735" s="483">
        <v>0.85</v>
      </c>
      <c r="F1735" s="483">
        <v>0</v>
      </c>
      <c r="G1735" s="483">
        <v>0.85</v>
      </c>
    </row>
    <row r="1736" ht="105" spans="1:7">
      <c r="A1736" s="479" t="s">
        <v>2296</v>
      </c>
      <c r="B1736" s="480">
        <v>95263</v>
      </c>
      <c r="C1736" s="481" t="s">
        <v>2448</v>
      </c>
      <c r="D1736" s="482" t="s">
        <v>2298</v>
      </c>
      <c r="E1736" s="483">
        <v>5.21</v>
      </c>
      <c r="F1736" s="483">
        <v>0</v>
      </c>
      <c r="G1736" s="483">
        <v>5.21</v>
      </c>
    </row>
    <row r="1737" ht="105" spans="1:7">
      <c r="A1737" s="479" t="s">
        <v>2296</v>
      </c>
      <c r="B1737" s="480">
        <v>90968</v>
      </c>
      <c r="C1737" s="481" t="s">
        <v>2449</v>
      </c>
      <c r="D1737" s="482" t="s">
        <v>2298</v>
      </c>
      <c r="E1737" s="483">
        <v>7.03</v>
      </c>
      <c r="F1737" s="483">
        <v>0</v>
      </c>
      <c r="G1737" s="483">
        <v>7.03</v>
      </c>
    </row>
    <row r="1738" ht="105" spans="1:7">
      <c r="A1738" s="479" t="s">
        <v>2296</v>
      </c>
      <c r="B1738" s="480">
        <v>90969</v>
      </c>
      <c r="C1738" s="481" t="s">
        <v>2450</v>
      </c>
      <c r="D1738" s="482" t="s">
        <v>2298</v>
      </c>
      <c r="E1738" s="483">
        <v>1.88</v>
      </c>
      <c r="F1738" s="483">
        <v>0</v>
      </c>
      <c r="G1738" s="483">
        <v>1.88</v>
      </c>
    </row>
    <row r="1739" ht="105" spans="1:7">
      <c r="A1739" s="479" t="s">
        <v>2296</v>
      </c>
      <c r="B1739" s="480">
        <v>90970</v>
      </c>
      <c r="C1739" s="481" t="s">
        <v>2451</v>
      </c>
      <c r="D1739" s="482" t="s">
        <v>2298</v>
      </c>
      <c r="E1739" s="483">
        <v>8.8</v>
      </c>
      <c r="F1739" s="483">
        <v>0</v>
      </c>
      <c r="G1739" s="483">
        <v>8.8</v>
      </c>
    </row>
    <row r="1740" ht="105" spans="1:7">
      <c r="A1740" s="479" t="s">
        <v>2296</v>
      </c>
      <c r="B1740" s="480">
        <v>90971</v>
      </c>
      <c r="C1740" s="481" t="s">
        <v>2452</v>
      </c>
      <c r="D1740" s="482" t="s">
        <v>2298</v>
      </c>
      <c r="E1740" s="483">
        <v>64.12</v>
      </c>
      <c r="F1740" s="483">
        <v>0</v>
      </c>
      <c r="G1740" s="483">
        <v>64.12</v>
      </c>
    </row>
    <row r="1741" ht="105" spans="1:7">
      <c r="A1741" s="479" t="s">
        <v>2296</v>
      </c>
      <c r="B1741" s="480">
        <v>90992</v>
      </c>
      <c r="C1741" s="481" t="s">
        <v>2453</v>
      </c>
      <c r="D1741" s="482" t="s">
        <v>2298</v>
      </c>
      <c r="E1741" s="483">
        <v>8.34</v>
      </c>
      <c r="F1741" s="483">
        <v>0</v>
      </c>
      <c r="G1741" s="483">
        <v>8.34</v>
      </c>
    </row>
    <row r="1742" ht="105" spans="1:7">
      <c r="A1742" s="479" t="s">
        <v>2296</v>
      </c>
      <c r="B1742" s="480">
        <v>90993</v>
      </c>
      <c r="C1742" s="481" t="s">
        <v>2454</v>
      </c>
      <c r="D1742" s="482" t="s">
        <v>2298</v>
      </c>
      <c r="E1742" s="483">
        <v>2.23</v>
      </c>
      <c r="F1742" s="483">
        <v>0</v>
      </c>
      <c r="G1742" s="483">
        <v>2.23</v>
      </c>
    </row>
    <row r="1743" ht="105" spans="1:7">
      <c r="A1743" s="479" t="s">
        <v>2296</v>
      </c>
      <c r="B1743" s="480">
        <v>90994</v>
      </c>
      <c r="C1743" s="481" t="s">
        <v>2455</v>
      </c>
      <c r="D1743" s="482" t="s">
        <v>2298</v>
      </c>
      <c r="E1743" s="483">
        <v>10.44</v>
      </c>
      <c r="F1743" s="483">
        <v>0</v>
      </c>
      <c r="G1743" s="483">
        <v>10.44</v>
      </c>
    </row>
    <row r="1744" ht="105" spans="1:7">
      <c r="A1744" s="479" t="s">
        <v>2296</v>
      </c>
      <c r="B1744" s="480">
        <v>90995</v>
      </c>
      <c r="C1744" s="481" t="s">
        <v>2456</v>
      </c>
      <c r="D1744" s="482" t="s">
        <v>2298</v>
      </c>
      <c r="E1744" s="483">
        <v>87.1</v>
      </c>
      <c r="F1744" s="483">
        <v>0</v>
      </c>
      <c r="G1744" s="483">
        <v>87.1</v>
      </c>
    </row>
    <row r="1745" ht="105" spans="1:7">
      <c r="A1745" s="479" t="s">
        <v>2296</v>
      </c>
      <c r="B1745" s="480">
        <v>90957</v>
      </c>
      <c r="C1745" s="481" t="s">
        <v>2457</v>
      </c>
      <c r="D1745" s="482" t="s">
        <v>2298</v>
      </c>
      <c r="E1745" s="483">
        <v>5.25</v>
      </c>
      <c r="F1745" s="483">
        <v>0</v>
      </c>
      <c r="G1745" s="483">
        <v>5.25</v>
      </c>
    </row>
    <row r="1746" ht="105" spans="1:7">
      <c r="A1746" s="479" t="s">
        <v>2296</v>
      </c>
      <c r="B1746" s="480">
        <v>90958</v>
      </c>
      <c r="C1746" s="481" t="s">
        <v>2458</v>
      </c>
      <c r="D1746" s="482" t="s">
        <v>2298</v>
      </c>
      <c r="E1746" s="483">
        <v>1.4</v>
      </c>
      <c r="F1746" s="483">
        <v>0</v>
      </c>
      <c r="G1746" s="483">
        <v>1.4</v>
      </c>
    </row>
    <row r="1747" ht="105" spans="1:7">
      <c r="A1747" s="479" t="s">
        <v>2296</v>
      </c>
      <c r="B1747" s="480">
        <v>5797</v>
      </c>
      <c r="C1747" s="481" t="s">
        <v>2459</v>
      </c>
      <c r="D1747" s="482" t="s">
        <v>2298</v>
      </c>
      <c r="E1747" s="483">
        <v>6.57</v>
      </c>
      <c r="F1747" s="483">
        <v>0</v>
      </c>
      <c r="G1747" s="483">
        <v>6.57</v>
      </c>
    </row>
    <row r="1748" ht="105" spans="1:7">
      <c r="A1748" s="479" t="s">
        <v>2296</v>
      </c>
      <c r="B1748" s="480">
        <v>53865</v>
      </c>
      <c r="C1748" s="481" t="s">
        <v>2460</v>
      </c>
      <c r="D1748" s="482" t="s">
        <v>2298</v>
      </c>
      <c r="E1748" s="483">
        <v>49.88</v>
      </c>
      <c r="F1748" s="483">
        <v>0</v>
      </c>
      <c r="G1748" s="483">
        <v>49.88</v>
      </c>
    </row>
    <row r="1749" ht="105" spans="1:7">
      <c r="A1749" s="479" t="s">
        <v>2296</v>
      </c>
      <c r="B1749" s="480">
        <v>90975</v>
      </c>
      <c r="C1749" s="481" t="s">
        <v>2461</v>
      </c>
      <c r="D1749" s="482" t="s">
        <v>2298</v>
      </c>
      <c r="E1749" s="483">
        <v>17.86</v>
      </c>
      <c r="F1749" s="483">
        <v>0</v>
      </c>
      <c r="G1749" s="483">
        <v>17.86</v>
      </c>
    </row>
    <row r="1750" ht="105" spans="1:7">
      <c r="A1750" s="479" t="s">
        <v>2296</v>
      </c>
      <c r="B1750" s="480">
        <v>90976</v>
      </c>
      <c r="C1750" s="481" t="s">
        <v>2462</v>
      </c>
      <c r="D1750" s="482" t="s">
        <v>2298</v>
      </c>
      <c r="E1750" s="483">
        <v>4.79</v>
      </c>
      <c r="F1750" s="483">
        <v>0</v>
      </c>
      <c r="G1750" s="483">
        <v>4.79</v>
      </c>
    </row>
    <row r="1751" ht="105" spans="1:7">
      <c r="A1751" s="479" t="s">
        <v>2296</v>
      </c>
      <c r="B1751" s="480">
        <v>90977</v>
      </c>
      <c r="C1751" s="481" t="s">
        <v>2463</v>
      </c>
      <c r="D1751" s="482" t="s">
        <v>2298</v>
      </c>
      <c r="E1751" s="483">
        <v>22.35</v>
      </c>
      <c r="F1751" s="483">
        <v>0</v>
      </c>
      <c r="G1751" s="483">
        <v>22.35</v>
      </c>
    </row>
    <row r="1752" ht="105" spans="1:7">
      <c r="A1752" s="479" t="s">
        <v>2296</v>
      </c>
      <c r="B1752" s="480">
        <v>90978</v>
      </c>
      <c r="C1752" s="481" t="s">
        <v>2464</v>
      </c>
      <c r="D1752" s="482" t="s">
        <v>2298</v>
      </c>
      <c r="E1752" s="483">
        <v>166.35</v>
      </c>
      <c r="F1752" s="483">
        <v>0</v>
      </c>
      <c r="G1752" s="483">
        <v>166.35</v>
      </c>
    </row>
    <row r="1753" ht="105" spans="1:7">
      <c r="A1753" s="479" t="s">
        <v>2296</v>
      </c>
      <c r="B1753" s="480">
        <v>90960</v>
      </c>
      <c r="C1753" s="481" t="s">
        <v>2465</v>
      </c>
      <c r="D1753" s="482" t="s">
        <v>2298</v>
      </c>
      <c r="E1753" s="483">
        <v>7.01</v>
      </c>
      <c r="F1753" s="483">
        <v>0</v>
      </c>
      <c r="G1753" s="483">
        <v>7.01</v>
      </c>
    </row>
    <row r="1754" ht="105" spans="1:7">
      <c r="A1754" s="479" t="s">
        <v>2296</v>
      </c>
      <c r="B1754" s="480">
        <v>90961</v>
      </c>
      <c r="C1754" s="481" t="s">
        <v>2466</v>
      </c>
      <c r="D1754" s="482" t="s">
        <v>2298</v>
      </c>
      <c r="E1754" s="483">
        <v>1.88</v>
      </c>
      <c r="F1754" s="483">
        <v>0</v>
      </c>
      <c r="G1754" s="483">
        <v>1.88</v>
      </c>
    </row>
    <row r="1755" ht="105" spans="1:7">
      <c r="A1755" s="479" t="s">
        <v>2296</v>
      </c>
      <c r="B1755" s="480">
        <v>90962</v>
      </c>
      <c r="C1755" s="481" t="s">
        <v>2467</v>
      </c>
      <c r="D1755" s="482" t="s">
        <v>2298</v>
      </c>
      <c r="E1755" s="483">
        <v>8.78</v>
      </c>
      <c r="F1755" s="483">
        <v>0</v>
      </c>
      <c r="G1755" s="483">
        <v>8.78</v>
      </c>
    </row>
    <row r="1756" ht="105" spans="1:7">
      <c r="A1756" s="479" t="s">
        <v>2296</v>
      </c>
      <c r="B1756" s="480">
        <v>90963</v>
      </c>
      <c r="C1756" s="481" t="s">
        <v>2468</v>
      </c>
      <c r="D1756" s="482" t="s">
        <v>2298</v>
      </c>
      <c r="E1756" s="483">
        <v>15.82</v>
      </c>
      <c r="F1756" s="483">
        <v>0</v>
      </c>
      <c r="G1756" s="483">
        <v>15.82</v>
      </c>
    </row>
    <row r="1757" ht="105" spans="1:7">
      <c r="A1757" s="479" t="s">
        <v>2296</v>
      </c>
      <c r="B1757" s="480">
        <v>102969</v>
      </c>
      <c r="C1757" s="481" t="s">
        <v>2469</v>
      </c>
      <c r="D1757" s="482" t="s">
        <v>2298</v>
      </c>
      <c r="E1757" s="483">
        <v>0.1</v>
      </c>
      <c r="F1757" s="483">
        <v>0</v>
      </c>
      <c r="G1757" s="483">
        <v>0.1</v>
      </c>
    </row>
    <row r="1758" ht="105" spans="1:7">
      <c r="A1758" s="479" t="s">
        <v>2296</v>
      </c>
      <c r="B1758" s="480">
        <v>102832</v>
      </c>
      <c r="C1758" s="481" t="s">
        <v>2470</v>
      </c>
      <c r="D1758" s="482" t="s">
        <v>2298</v>
      </c>
      <c r="E1758" s="483">
        <v>6.03</v>
      </c>
      <c r="F1758" s="483">
        <v>0</v>
      </c>
      <c r="G1758" s="483">
        <v>6.03</v>
      </c>
    </row>
    <row r="1759" ht="105" spans="1:7">
      <c r="A1759" s="479" t="s">
        <v>2296</v>
      </c>
      <c r="B1759" s="480">
        <v>102826</v>
      </c>
      <c r="C1759" s="481" t="s">
        <v>2471</v>
      </c>
      <c r="D1759" s="482" t="s">
        <v>2298</v>
      </c>
      <c r="E1759" s="483">
        <v>4.52</v>
      </c>
      <c r="F1759" s="483">
        <v>0</v>
      </c>
      <c r="G1759" s="483">
        <v>4.52</v>
      </c>
    </row>
    <row r="1760" ht="105" spans="1:7">
      <c r="A1760" s="479" t="s">
        <v>2296</v>
      </c>
      <c r="B1760" s="480">
        <v>103937</v>
      </c>
      <c r="C1760" s="481" t="s">
        <v>2472</v>
      </c>
      <c r="D1760" s="482" t="s">
        <v>2298</v>
      </c>
      <c r="E1760" s="483">
        <v>1.08</v>
      </c>
      <c r="F1760" s="483">
        <v>0</v>
      </c>
      <c r="G1760" s="483">
        <v>1.08</v>
      </c>
    </row>
    <row r="1761" ht="105" spans="1:7">
      <c r="A1761" s="479" t="s">
        <v>2296</v>
      </c>
      <c r="B1761" s="480">
        <v>103943</v>
      </c>
      <c r="C1761" s="481" t="s">
        <v>2473</v>
      </c>
      <c r="D1761" s="482" t="s">
        <v>2298</v>
      </c>
      <c r="E1761" s="483">
        <v>1.08</v>
      </c>
      <c r="F1761" s="483">
        <v>0</v>
      </c>
      <c r="G1761" s="483">
        <v>1.08</v>
      </c>
    </row>
    <row r="1762" ht="105" spans="1:7">
      <c r="A1762" s="479" t="s">
        <v>2296</v>
      </c>
      <c r="B1762" s="480">
        <v>91279</v>
      </c>
      <c r="C1762" s="481" t="s">
        <v>2474</v>
      </c>
      <c r="D1762" s="482" t="s">
        <v>2298</v>
      </c>
      <c r="E1762" s="483">
        <v>0.8</v>
      </c>
      <c r="F1762" s="483">
        <v>0</v>
      </c>
      <c r="G1762" s="483">
        <v>0.8</v>
      </c>
    </row>
    <row r="1763" ht="105" spans="1:7">
      <c r="A1763" s="479" t="s">
        <v>2296</v>
      </c>
      <c r="B1763" s="480">
        <v>91280</v>
      </c>
      <c r="C1763" s="481" t="s">
        <v>2475</v>
      </c>
      <c r="D1763" s="482" t="s">
        <v>2298</v>
      </c>
      <c r="E1763" s="483">
        <v>0.17</v>
      </c>
      <c r="F1763" s="483">
        <v>0</v>
      </c>
      <c r="G1763" s="483">
        <v>0.17</v>
      </c>
    </row>
    <row r="1764" ht="105" spans="1:7">
      <c r="A1764" s="479" t="s">
        <v>2296</v>
      </c>
      <c r="B1764" s="480">
        <v>91281</v>
      </c>
      <c r="C1764" s="481" t="s">
        <v>2476</v>
      </c>
      <c r="D1764" s="482" t="s">
        <v>2298</v>
      </c>
      <c r="E1764" s="483">
        <v>0.99</v>
      </c>
      <c r="F1764" s="483">
        <v>0</v>
      </c>
      <c r="G1764" s="483">
        <v>0.99</v>
      </c>
    </row>
    <row r="1765" ht="105" spans="1:7">
      <c r="A1765" s="479" t="s">
        <v>2296</v>
      </c>
      <c r="B1765" s="480">
        <v>91282</v>
      </c>
      <c r="C1765" s="481" t="s">
        <v>2477</v>
      </c>
      <c r="D1765" s="482" t="s">
        <v>2298</v>
      </c>
      <c r="E1765" s="483">
        <v>9.68</v>
      </c>
      <c r="F1765" s="483">
        <v>0</v>
      </c>
      <c r="G1765" s="483">
        <v>9.68</v>
      </c>
    </row>
    <row r="1766" ht="105" spans="1:7">
      <c r="A1766" s="479" t="s">
        <v>2296</v>
      </c>
      <c r="B1766" s="480">
        <v>95281</v>
      </c>
      <c r="C1766" s="481" t="s">
        <v>2478</v>
      </c>
      <c r="D1766" s="482" t="s">
        <v>2298</v>
      </c>
      <c r="E1766" s="483">
        <v>9.61</v>
      </c>
      <c r="F1766" s="483">
        <v>0</v>
      </c>
      <c r="G1766" s="483">
        <v>9.61</v>
      </c>
    </row>
    <row r="1767" ht="105" spans="1:7">
      <c r="A1767" s="479" t="s">
        <v>2296</v>
      </c>
      <c r="B1767" s="480">
        <v>95278</v>
      </c>
      <c r="C1767" s="481" t="s">
        <v>2479</v>
      </c>
      <c r="D1767" s="482" t="s">
        <v>2298</v>
      </c>
      <c r="E1767" s="483">
        <v>0.67</v>
      </c>
      <c r="F1767" s="483">
        <v>0</v>
      </c>
      <c r="G1767" s="483">
        <v>0.67</v>
      </c>
    </row>
    <row r="1768" ht="105" spans="1:7">
      <c r="A1768" s="479" t="s">
        <v>2296</v>
      </c>
      <c r="B1768" s="480">
        <v>95279</v>
      </c>
      <c r="C1768" s="481" t="s">
        <v>2480</v>
      </c>
      <c r="D1768" s="482" t="s">
        <v>2298</v>
      </c>
      <c r="E1768" s="483">
        <v>0.13</v>
      </c>
      <c r="F1768" s="483">
        <v>0</v>
      </c>
      <c r="G1768" s="483">
        <v>0.13</v>
      </c>
    </row>
    <row r="1769" ht="105" spans="1:7">
      <c r="A1769" s="479" t="s">
        <v>2296</v>
      </c>
      <c r="B1769" s="480">
        <v>95280</v>
      </c>
      <c r="C1769" s="481" t="s">
        <v>2481</v>
      </c>
      <c r="D1769" s="482" t="s">
        <v>2298</v>
      </c>
      <c r="E1769" s="483">
        <v>0.65</v>
      </c>
      <c r="F1769" s="483">
        <v>0</v>
      </c>
      <c r="G1769" s="483">
        <v>0.65</v>
      </c>
    </row>
    <row r="1770" ht="105" spans="1:7">
      <c r="A1770" s="479" t="s">
        <v>2296</v>
      </c>
      <c r="B1770" s="480">
        <v>95124</v>
      </c>
      <c r="C1770" s="481" t="s">
        <v>2482</v>
      </c>
      <c r="D1770" s="482" t="s">
        <v>2298</v>
      </c>
      <c r="E1770" s="483">
        <v>5.51</v>
      </c>
      <c r="F1770" s="483">
        <v>0</v>
      </c>
      <c r="G1770" s="483">
        <v>5.51</v>
      </c>
    </row>
    <row r="1771" ht="105" spans="1:7">
      <c r="A1771" s="479" t="s">
        <v>2296</v>
      </c>
      <c r="B1771" s="480">
        <v>95123</v>
      </c>
      <c r="C1771" s="481" t="s">
        <v>2483</v>
      </c>
      <c r="D1771" s="482" t="s">
        <v>2298</v>
      </c>
      <c r="E1771" s="483">
        <v>17.87</v>
      </c>
      <c r="F1771" s="483">
        <v>0</v>
      </c>
      <c r="G1771" s="483">
        <v>17.87</v>
      </c>
    </row>
    <row r="1772" ht="105" spans="1:7">
      <c r="A1772" s="479" t="s">
        <v>2296</v>
      </c>
      <c r="B1772" s="480">
        <v>95125</v>
      </c>
      <c r="C1772" s="481" t="s">
        <v>2484</v>
      </c>
      <c r="D1772" s="482" t="s">
        <v>2298</v>
      </c>
      <c r="E1772" s="483">
        <v>19.56</v>
      </c>
      <c r="F1772" s="483">
        <v>0</v>
      </c>
      <c r="G1772" s="483">
        <v>19.56</v>
      </c>
    </row>
    <row r="1773" ht="105" spans="1:7">
      <c r="A1773" s="479" t="s">
        <v>2296</v>
      </c>
      <c r="B1773" s="480">
        <v>95126</v>
      </c>
      <c r="C1773" s="481" t="s">
        <v>2485</v>
      </c>
      <c r="D1773" s="482" t="s">
        <v>2298</v>
      </c>
      <c r="E1773" s="483">
        <v>155.78</v>
      </c>
      <c r="F1773" s="483">
        <v>0</v>
      </c>
      <c r="G1773" s="483">
        <v>155.78</v>
      </c>
    </row>
    <row r="1774" ht="105" spans="1:7">
      <c r="A1774" s="479" t="s">
        <v>2296</v>
      </c>
      <c r="B1774" s="480">
        <v>92040</v>
      </c>
      <c r="C1774" s="481" t="s">
        <v>2486</v>
      </c>
      <c r="D1774" s="482" t="s">
        <v>2298</v>
      </c>
      <c r="E1774" s="483">
        <v>6.47</v>
      </c>
      <c r="F1774" s="483">
        <v>0</v>
      </c>
      <c r="G1774" s="483">
        <v>6.47</v>
      </c>
    </row>
    <row r="1775" ht="105" spans="1:7">
      <c r="A1775" s="479" t="s">
        <v>2296</v>
      </c>
      <c r="B1775" s="480">
        <v>92041</v>
      </c>
      <c r="C1775" s="481" t="s">
        <v>2487</v>
      </c>
      <c r="D1775" s="482" t="s">
        <v>2298</v>
      </c>
      <c r="E1775" s="483">
        <v>1.33</v>
      </c>
      <c r="F1775" s="483">
        <v>0</v>
      </c>
      <c r="G1775" s="483">
        <v>1.33</v>
      </c>
    </row>
    <row r="1776" ht="105" spans="1:7">
      <c r="A1776" s="479" t="s">
        <v>2296</v>
      </c>
      <c r="B1776" s="480">
        <v>92042</v>
      </c>
      <c r="C1776" s="481" t="s">
        <v>2488</v>
      </c>
      <c r="D1776" s="482" t="s">
        <v>2298</v>
      </c>
      <c r="E1776" s="483">
        <v>5.39</v>
      </c>
      <c r="F1776" s="483">
        <v>0</v>
      </c>
      <c r="G1776" s="483">
        <v>5.39</v>
      </c>
    </row>
    <row r="1777" ht="105" spans="1:7">
      <c r="A1777" s="479" t="s">
        <v>2296</v>
      </c>
      <c r="B1777" s="480">
        <v>92114</v>
      </c>
      <c r="C1777" s="481" t="s">
        <v>2489</v>
      </c>
      <c r="D1777" s="482" t="s">
        <v>2298</v>
      </c>
      <c r="E1777" s="483">
        <v>0.22</v>
      </c>
      <c r="F1777" s="483">
        <v>0</v>
      </c>
      <c r="G1777" s="483">
        <v>0.22</v>
      </c>
    </row>
    <row r="1778" ht="105" spans="1:7">
      <c r="A1778" s="479" t="s">
        <v>2296</v>
      </c>
      <c r="B1778" s="480">
        <v>92115</v>
      </c>
      <c r="C1778" s="481" t="s">
        <v>2490</v>
      </c>
      <c r="D1778" s="482" t="s">
        <v>2298</v>
      </c>
      <c r="E1778" s="483">
        <v>0.04</v>
      </c>
      <c r="F1778" s="483">
        <v>0</v>
      </c>
      <c r="G1778" s="483">
        <v>0.04</v>
      </c>
    </row>
    <row r="1779" ht="105" spans="1:7">
      <c r="A1779" s="479" t="s">
        <v>2296</v>
      </c>
      <c r="B1779" s="480">
        <v>92116</v>
      </c>
      <c r="C1779" s="481" t="s">
        <v>2491</v>
      </c>
      <c r="D1779" s="482" t="s">
        <v>2298</v>
      </c>
      <c r="E1779" s="483">
        <v>0.15</v>
      </c>
      <c r="F1779" s="483">
        <v>0</v>
      </c>
      <c r="G1779" s="483">
        <v>0.15</v>
      </c>
    </row>
    <row r="1780" ht="105" spans="1:7">
      <c r="A1780" s="479" t="s">
        <v>2296</v>
      </c>
      <c r="B1780" s="480">
        <v>102915</v>
      </c>
      <c r="C1780" s="481" t="s">
        <v>2492</v>
      </c>
      <c r="D1780" s="482" t="s">
        <v>2298</v>
      </c>
      <c r="E1780" s="483">
        <v>0.44</v>
      </c>
      <c r="F1780" s="483">
        <v>0</v>
      </c>
      <c r="G1780" s="483">
        <v>0.44</v>
      </c>
    </row>
    <row r="1781" ht="105" spans="1:7">
      <c r="A1781" s="479" t="s">
        <v>2296</v>
      </c>
      <c r="B1781" s="480">
        <v>95716</v>
      </c>
      <c r="C1781" s="481" t="s">
        <v>2493</v>
      </c>
      <c r="D1781" s="482" t="s">
        <v>2298</v>
      </c>
      <c r="E1781" s="483">
        <v>69.79</v>
      </c>
      <c r="F1781" s="483">
        <v>0</v>
      </c>
      <c r="G1781" s="483">
        <v>69.79</v>
      </c>
    </row>
    <row r="1782" ht="105" spans="1:7">
      <c r="A1782" s="479" t="s">
        <v>2296</v>
      </c>
      <c r="B1782" s="480">
        <v>95717</v>
      </c>
      <c r="C1782" s="481" t="s">
        <v>2494</v>
      </c>
      <c r="D1782" s="482" t="s">
        <v>2298</v>
      </c>
      <c r="E1782" s="483">
        <v>18.44</v>
      </c>
      <c r="F1782" s="483">
        <v>0</v>
      </c>
      <c r="G1782" s="483">
        <v>18.44</v>
      </c>
    </row>
    <row r="1783" ht="105" spans="1:7">
      <c r="A1783" s="479" t="s">
        <v>2296</v>
      </c>
      <c r="B1783" s="480">
        <v>95718</v>
      </c>
      <c r="C1783" s="481" t="s">
        <v>2495</v>
      </c>
      <c r="D1783" s="482" t="s">
        <v>2298</v>
      </c>
      <c r="E1783" s="483">
        <v>87.23</v>
      </c>
      <c r="F1783" s="483">
        <v>0</v>
      </c>
      <c r="G1783" s="483">
        <v>87.23</v>
      </c>
    </row>
    <row r="1784" ht="105" spans="1:7">
      <c r="A1784" s="479" t="s">
        <v>2296</v>
      </c>
      <c r="B1784" s="480">
        <v>95719</v>
      </c>
      <c r="C1784" s="481" t="s">
        <v>2496</v>
      </c>
      <c r="D1784" s="482" t="s">
        <v>2298</v>
      </c>
      <c r="E1784" s="483">
        <v>95.13</v>
      </c>
      <c r="F1784" s="483">
        <v>0</v>
      </c>
      <c r="G1784" s="483">
        <v>95.13</v>
      </c>
    </row>
    <row r="1785" ht="105" spans="1:7">
      <c r="A1785" s="479" t="s">
        <v>2296</v>
      </c>
      <c r="B1785" s="480">
        <v>104715</v>
      </c>
      <c r="C1785" s="481" t="s">
        <v>2497</v>
      </c>
      <c r="D1785" s="482" t="s">
        <v>2298</v>
      </c>
      <c r="E1785" s="483">
        <v>95.13</v>
      </c>
      <c r="F1785" s="483">
        <v>0</v>
      </c>
      <c r="G1785" s="483">
        <v>95.13</v>
      </c>
    </row>
    <row r="1786" ht="105" spans="1:7">
      <c r="A1786" s="479" t="s">
        <v>2296</v>
      </c>
      <c r="B1786" s="480">
        <v>104712</v>
      </c>
      <c r="C1786" s="481" t="s">
        <v>2498</v>
      </c>
      <c r="D1786" s="482" t="s">
        <v>2298</v>
      </c>
      <c r="E1786" s="483">
        <v>65.59</v>
      </c>
      <c r="F1786" s="483">
        <v>0</v>
      </c>
      <c r="G1786" s="483">
        <v>65.59</v>
      </c>
    </row>
    <row r="1787" ht="105" spans="1:7">
      <c r="A1787" s="479" t="s">
        <v>2296</v>
      </c>
      <c r="B1787" s="480">
        <v>104713</v>
      </c>
      <c r="C1787" s="481" t="s">
        <v>2499</v>
      </c>
      <c r="D1787" s="482" t="s">
        <v>2298</v>
      </c>
      <c r="E1787" s="483">
        <v>17.33</v>
      </c>
      <c r="F1787" s="483">
        <v>0</v>
      </c>
      <c r="G1787" s="483">
        <v>17.33</v>
      </c>
    </row>
    <row r="1788" ht="105" spans="1:7">
      <c r="A1788" s="479" t="s">
        <v>2296</v>
      </c>
      <c r="B1788" s="480">
        <v>104714</v>
      </c>
      <c r="C1788" s="481" t="s">
        <v>2500</v>
      </c>
      <c r="D1788" s="482" t="s">
        <v>2298</v>
      </c>
      <c r="E1788" s="483">
        <v>81.99</v>
      </c>
      <c r="F1788" s="483">
        <v>0</v>
      </c>
      <c r="G1788" s="483">
        <v>81.99</v>
      </c>
    </row>
    <row r="1789" ht="105" spans="1:7">
      <c r="A1789" s="479" t="s">
        <v>2296</v>
      </c>
      <c r="B1789" s="480">
        <v>102897</v>
      </c>
      <c r="C1789" s="481" t="s">
        <v>2501</v>
      </c>
      <c r="D1789" s="482" t="s">
        <v>2298</v>
      </c>
      <c r="E1789" s="483">
        <v>95.13</v>
      </c>
      <c r="F1789" s="483">
        <v>0</v>
      </c>
      <c r="G1789" s="483">
        <v>95.13</v>
      </c>
    </row>
    <row r="1790" ht="105" spans="1:7">
      <c r="A1790" s="479" t="s">
        <v>2296</v>
      </c>
      <c r="B1790" s="480">
        <v>5627</v>
      </c>
      <c r="C1790" s="481" t="s">
        <v>2502</v>
      </c>
      <c r="D1790" s="482" t="s">
        <v>2298</v>
      </c>
      <c r="E1790" s="483">
        <v>50.4</v>
      </c>
      <c r="F1790" s="483">
        <v>0</v>
      </c>
      <c r="G1790" s="483">
        <v>50.4</v>
      </c>
    </row>
    <row r="1791" ht="105" spans="1:7">
      <c r="A1791" s="479" t="s">
        <v>2296</v>
      </c>
      <c r="B1791" s="480">
        <v>5628</v>
      </c>
      <c r="C1791" s="481" t="s">
        <v>2503</v>
      </c>
      <c r="D1791" s="482" t="s">
        <v>2298</v>
      </c>
      <c r="E1791" s="483">
        <v>13.32</v>
      </c>
      <c r="F1791" s="483">
        <v>0</v>
      </c>
      <c r="G1791" s="483">
        <v>13.32</v>
      </c>
    </row>
    <row r="1792" ht="105" spans="1:7">
      <c r="A1792" s="479" t="s">
        <v>2296</v>
      </c>
      <c r="B1792" s="480">
        <v>5629</v>
      </c>
      <c r="C1792" s="481" t="s">
        <v>2504</v>
      </c>
      <c r="D1792" s="482" t="s">
        <v>2298</v>
      </c>
      <c r="E1792" s="483">
        <v>63</v>
      </c>
      <c r="F1792" s="483">
        <v>0</v>
      </c>
      <c r="G1792" s="483">
        <v>63</v>
      </c>
    </row>
    <row r="1793" ht="105" spans="1:7">
      <c r="A1793" s="479" t="s">
        <v>2296</v>
      </c>
      <c r="B1793" s="480">
        <v>5630</v>
      </c>
      <c r="C1793" s="481" t="s">
        <v>2505</v>
      </c>
      <c r="D1793" s="482" t="s">
        <v>2298</v>
      </c>
      <c r="E1793" s="483">
        <v>68.17</v>
      </c>
      <c r="F1793" s="483">
        <v>0</v>
      </c>
      <c r="G1793" s="483">
        <v>68.17</v>
      </c>
    </row>
    <row r="1794" ht="105" spans="1:7">
      <c r="A1794" s="479" t="s">
        <v>2296</v>
      </c>
      <c r="B1794" s="480">
        <v>88900</v>
      </c>
      <c r="C1794" s="481" t="s">
        <v>2506</v>
      </c>
      <c r="D1794" s="482" t="s">
        <v>2298</v>
      </c>
      <c r="E1794" s="483">
        <v>57.02</v>
      </c>
      <c r="F1794" s="483">
        <v>0</v>
      </c>
      <c r="G1794" s="483">
        <v>57.02</v>
      </c>
    </row>
    <row r="1795" ht="105" spans="1:7">
      <c r="A1795" s="479" t="s">
        <v>2296</v>
      </c>
      <c r="B1795" s="480">
        <v>88902</v>
      </c>
      <c r="C1795" s="481" t="s">
        <v>2507</v>
      </c>
      <c r="D1795" s="482" t="s">
        <v>2298</v>
      </c>
      <c r="E1795" s="483">
        <v>15.07</v>
      </c>
      <c r="F1795" s="483">
        <v>0</v>
      </c>
      <c r="G1795" s="483">
        <v>15.07</v>
      </c>
    </row>
    <row r="1796" ht="105" spans="1:7">
      <c r="A1796" s="479" t="s">
        <v>2296</v>
      </c>
      <c r="B1796" s="480">
        <v>88903</v>
      </c>
      <c r="C1796" s="481" t="s">
        <v>2508</v>
      </c>
      <c r="D1796" s="482" t="s">
        <v>2298</v>
      </c>
      <c r="E1796" s="483">
        <v>71.28</v>
      </c>
      <c r="F1796" s="483">
        <v>0</v>
      </c>
      <c r="G1796" s="483">
        <v>71.28</v>
      </c>
    </row>
    <row r="1797" ht="105" spans="1:7">
      <c r="A1797" s="479" t="s">
        <v>2296</v>
      </c>
      <c r="B1797" s="480">
        <v>88904</v>
      </c>
      <c r="C1797" s="481" t="s">
        <v>2509</v>
      </c>
      <c r="D1797" s="482" t="s">
        <v>2298</v>
      </c>
      <c r="E1797" s="483">
        <v>95.13</v>
      </c>
      <c r="F1797" s="483">
        <v>0</v>
      </c>
      <c r="G1797" s="483">
        <v>95.13</v>
      </c>
    </row>
    <row r="1798" ht="105" spans="1:7">
      <c r="A1798" s="479" t="s">
        <v>2296</v>
      </c>
      <c r="B1798" s="480">
        <v>88569</v>
      </c>
      <c r="C1798" s="481" t="s">
        <v>2510</v>
      </c>
      <c r="D1798" s="482" t="s">
        <v>2298</v>
      </c>
      <c r="E1798" s="483">
        <v>3.71</v>
      </c>
      <c r="F1798" s="483">
        <v>0</v>
      </c>
      <c r="G1798" s="483">
        <v>3.71</v>
      </c>
    </row>
    <row r="1799" ht="105" spans="1:7">
      <c r="A1799" s="479" t="s">
        <v>2296</v>
      </c>
      <c r="B1799" s="480">
        <v>88570</v>
      </c>
      <c r="C1799" s="481" t="s">
        <v>2511</v>
      </c>
      <c r="D1799" s="482" t="s">
        <v>2298</v>
      </c>
      <c r="E1799" s="483">
        <v>1.28</v>
      </c>
      <c r="F1799" s="483">
        <v>0</v>
      </c>
      <c r="G1799" s="483">
        <v>1.28</v>
      </c>
    </row>
    <row r="1800" ht="105" spans="1:7">
      <c r="A1800" s="479" t="s">
        <v>2296</v>
      </c>
      <c r="B1800" s="480">
        <v>5765</v>
      </c>
      <c r="C1800" s="481" t="s">
        <v>2512</v>
      </c>
      <c r="D1800" s="482" t="s">
        <v>2298</v>
      </c>
      <c r="E1800" s="483">
        <v>4.64</v>
      </c>
      <c r="F1800" s="483">
        <v>0</v>
      </c>
      <c r="G1800" s="483">
        <v>4.64</v>
      </c>
    </row>
    <row r="1801" ht="105" spans="1:7">
      <c r="A1801" s="479" t="s">
        <v>2296</v>
      </c>
      <c r="B1801" s="480">
        <v>5766</v>
      </c>
      <c r="C1801" s="481" t="s">
        <v>2513</v>
      </c>
      <c r="D1801" s="482" t="s">
        <v>2298</v>
      </c>
      <c r="E1801" s="483">
        <v>3.2</v>
      </c>
      <c r="F1801" s="483">
        <v>0</v>
      </c>
      <c r="G1801" s="483">
        <v>3.2</v>
      </c>
    </row>
    <row r="1802" ht="105" spans="1:7">
      <c r="A1802" s="479" t="s">
        <v>2296</v>
      </c>
      <c r="B1802" s="480">
        <v>91468</v>
      </c>
      <c r="C1802" s="481" t="s">
        <v>2514</v>
      </c>
      <c r="D1802" s="482" t="s">
        <v>2298</v>
      </c>
      <c r="E1802" s="483">
        <v>25.92</v>
      </c>
      <c r="F1802" s="483">
        <v>0</v>
      </c>
      <c r="G1802" s="483">
        <v>25.92</v>
      </c>
    </row>
    <row r="1803" ht="105" spans="1:7">
      <c r="A1803" s="479" t="s">
        <v>2296</v>
      </c>
      <c r="B1803" s="480">
        <v>91484</v>
      </c>
      <c r="C1803" s="481" t="s">
        <v>2515</v>
      </c>
      <c r="D1803" s="482" t="s">
        <v>2298</v>
      </c>
      <c r="E1803" s="483">
        <v>4.1</v>
      </c>
      <c r="F1803" s="483">
        <v>0</v>
      </c>
      <c r="G1803" s="483">
        <v>4.1</v>
      </c>
    </row>
    <row r="1804" ht="105" spans="1:7">
      <c r="A1804" s="479" t="s">
        <v>2296</v>
      </c>
      <c r="B1804" s="480">
        <v>91469</v>
      </c>
      <c r="C1804" s="481" t="s">
        <v>2516</v>
      </c>
      <c r="D1804" s="482" t="s">
        <v>2298</v>
      </c>
      <c r="E1804" s="483">
        <v>10.15</v>
      </c>
      <c r="F1804" s="483">
        <v>0</v>
      </c>
      <c r="G1804" s="483">
        <v>10.15</v>
      </c>
    </row>
    <row r="1805" ht="105" spans="1:7">
      <c r="A1805" s="479" t="s">
        <v>2296</v>
      </c>
      <c r="B1805" s="480">
        <v>83361</v>
      </c>
      <c r="C1805" s="481" t="s">
        <v>2517</v>
      </c>
      <c r="D1805" s="482" t="s">
        <v>2298</v>
      </c>
      <c r="E1805" s="483">
        <v>43.63</v>
      </c>
      <c r="F1805" s="483">
        <v>0</v>
      </c>
      <c r="G1805" s="483">
        <v>43.63</v>
      </c>
    </row>
    <row r="1806" ht="105" spans="1:7">
      <c r="A1806" s="479" t="s">
        <v>2296</v>
      </c>
      <c r="B1806" s="480">
        <v>91485</v>
      </c>
      <c r="C1806" s="481" t="s">
        <v>2518</v>
      </c>
      <c r="D1806" s="482" t="s">
        <v>2298</v>
      </c>
      <c r="E1806" s="483">
        <v>163.75</v>
      </c>
      <c r="F1806" s="483">
        <v>0</v>
      </c>
      <c r="G1806" s="483">
        <v>163.75</v>
      </c>
    </row>
    <row r="1807" ht="105" spans="1:7">
      <c r="A1807" s="479" t="s">
        <v>2296</v>
      </c>
      <c r="B1807" s="480">
        <v>89230</v>
      </c>
      <c r="C1807" s="481" t="s">
        <v>2519</v>
      </c>
      <c r="D1807" s="482" t="s">
        <v>2298</v>
      </c>
      <c r="E1807" s="483">
        <v>115.32</v>
      </c>
      <c r="F1807" s="483">
        <v>0</v>
      </c>
      <c r="G1807" s="483">
        <v>115.32</v>
      </c>
    </row>
    <row r="1808" ht="105" spans="1:7">
      <c r="A1808" s="479" t="s">
        <v>2296</v>
      </c>
      <c r="B1808" s="480">
        <v>89231</v>
      </c>
      <c r="C1808" s="481" t="s">
        <v>2520</v>
      </c>
      <c r="D1808" s="482" t="s">
        <v>2298</v>
      </c>
      <c r="E1808" s="483">
        <v>35.31</v>
      </c>
      <c r="F1808" s="483">
        <v>0</v>
      </c>
      <c r="G1808" s="483">
        <v>35.31</v>
      </c>
    </row>
    <row r="1809" ht="105" spans="1:7">
      <c r="A1809" s="479" t="s">
        <v>2296</v>
      </c>
      <c r="B1809" s="480">
        <v>89232</v>
      </c>
      <c r="C1809" s="481" t="s">
        <v>2521</v>
      </c>
      <c r="D1809" s="482" t="s">
        <v>2298</v>
      </c>
      <c r="E1809" s="483">
        <v>205.71</v>
      </c>
      <c r="F1809" s="483">
        <v>0</v>
      </c>
      <c r="G1809" s="483">
        <v>205.71</v>
      </c>
    </row>
    <row r="1810" ht="105" spans="1:7">
      <c r="A1810" s="479" t="s">
        <v>2296</v>
      </c>
      <c r="B1810" s="480">
        <v>89233</v>
      </c>
      <c r="C1810" s="481" t="s">
        <v>2522</v>
      </c>
      <c r="D1810" s="482" t="s">
        <v>2298</v>
      </c>
      <c r="E1810" s="483">
        <v>176.79</v>
      </c>
      <c r="F1810" s="483">
        <v>0</v>
      </c>
      <c r="G1810" s="483">
        <v>176.79</v>
      </c>
    </row>
    <row r="1811" ht="105" spans="1:7">
      <c r="A1811" s="479" t="s">
        <v>2296</v>
      </c>
      <c r="B1811" s="480">
        <v>89236</v>
      </c>
      <c r="C1811" s="481" t="s">
        <v>2523</v>
      </c>
      <c r="D1811" s="482" t="s">
        <v>2298</v>
      </c>
      <c r="E1811" s="483">
        <v>269.4</v>
      </c>
      <c r="F1811" s="483">
        <v>0</v>
      </c>
      <c r="G1811" s="483">
        <v>269.4</v>
      </c>
    </row>
    <row r="1812" ht="105" spans="1:7">
      <c r="A1812" s="479" t="s">
        <v>2296</v>
      </c>
      <c r="B1812" s="480">
        <v>89237</v>
      </c>
      <c r="C1812" s="481" t="s">
        <v>2524</v>
      </c>
      <c r="D1812" s="482" t="s">
        <v>2298</v>
      </c>
      <c r="E1812" s="483">
        <v>82.49</v>
      </c>
      <c r="F1812" s="483">
        <v>0</v>
      </c>
      <c r="G1812" s="483">
        <v>82.49</v>
      </c>
    </row>
    <row r="1813" ht="105" spans="1:7">
      <c r="A1813" s="479" t="s">
        <v>2296</v>
      </c>
      <c r="B1813" s="480">
        <v>89238</v>
      </c>
      <c r="C1813" s="481" t="s">
        <v>2525</v>
      </c>
      <c r="D1813" s="482" t="s">
        <v>2298</v>
      </c>
      <c r="E1813" s="483">
        <v>480.53</v>
      </c>
      <c r="F1813" s="483">
        <v>0</v>
      </c>
      <c r="G1813" s="483">
        <v>480.53</v>
      </c>
    </row>
    <row r="1814" ht="105" spans="1:7">
      <c r="A1814" s="479" t="s">
        <v>2296</v>
      </c>
      <c r="B1814" s="480">
        <v>89239</v>
      </c>
      <c r="C1814" s="481" t="s">
        <v>2526</v>
      </c>
      <c r="D1814" s="482" t="s">
        <v>2298</v>
      </c>
      <c r="E1814" s="483">
        <v>467.53</v>
      </c>
      <c r="F1814" s="483">
        <v>0</v>
      </c>
      <c r="G1814" s="483">
        <v>467.53</v>
      </c>
    </row>
    <row r="1815" ht="105" spans="1:7">
      <c r="A1815" s="479" t="s">
        <v>2296</v>
      </c>
      <c r="B1815" s="480">
        <v>102933</v>
      </c>
      <c r="C1815" s="481" t="s">
        <v>2527</v>
      </c>
      <c r="D1815" s="482" t="s">
        <v>2298</v>
      </c>
      <c r="E1815" s="483">
        <v>0.66</v>
      </c>
      <c r="F1815" s="483">
        <v>0</v>
      </c>
      <c r="G1815" s="483">
        <v>0.66</v>
      </c>
    </row>
    <row r="1816" ht="105" spans="1:7">
      <c r="A1816" s="479" t="s">
        <v>2296</v>
      </c>
      <c r="B1816" s="480">
        <v>93411</v>
      </c>
      <c r="C1816" s="481" t="s">
        <v>2528</v>
      </c>
      <c r="D1816" s="482" t="s">
        <v>2298</v>
      </c>
      <c r="E1816" s="483">
        <v>0.27</v>
      </c>
      <c r="F1816" s="483">
        <v>0</v>
      </c>
      <c r="G1816" s="483">
        <v>0.27</v>
      </c>
    </row>
    <row r="1817" ht="105" spans="1:7">
      <c r="A1817" s="479" t="s">
        <v>2296</v>
      </c>
      <c r="B1817" s="480">
        <v>93412</v>
      </c>
      <c r="C1817" s="481" t="s">
        <v>2529</v>
      </c>
      <c r="D1817" s="482" t="s">
        <v>2298</v>
      </c>
      <c r="E1817" s="483">
        <v>0.09</v>
      </c>
      <c r="F1817" s="483">
        <v>0</v>
      </c>
      <c r="G1817" s="483">
        <v>0.09</v>
      </c>
    </row>
    <row r="1818" ht="105" spans="1:7">
      <c r="A1818" s="479" t="s">
        <v>2296</v>
      </c>
      <c r="B1818" s="480">
        <v>93413</v>
      </c>
      <c r="C1818" s="481" t="s">
        <v>2530</v>
      </c>
      <c r="D1818" s="482" t="s">
        <v>2298</v>
      </c>
      <c r="E1818" s="483">
        <v>0.24</v>
      </c>
      <c r="F1818" s="483">
        <v>0</v>
      </c>
      <c r="G1818" s="483">
        <v>0.24</v>
      </c>
    </row>
    <row r="1819" ht="105" spans="1:7">
      <c r="A1819" s="479" t="s">
        <v>2296</v>
      </c>
      <c r="B1819" s="480">
        <v>93414</v>
      </c>
      <c r="C1819" s="481" t="s">
        <v>2531</v>
      </c>
      <c r="D1819" s="482" t="s">
        <v>2298</v>
      </c>
      <c r="E1819" s="483">
        <v>12.15</v>
      </c>
      <c r="F1819" s="483">
        <v>0</v>
      </c>
      <c r="G1819" s="483">
        <v>12.15</v>
      </c>
    </row>
    <row r="1820" ht="105" spans="1:7">
      <c r="A1820" s="479" t="s">
        <v>2296</v>
      </c>
      <c r="B1820" s="480">
        <v>88855</v>
      </c>
      <c r="C1820" s="481" t="s">
        <v>2532</v>
      </c>
      <c r="D1820" s="482" t="s">
        <v>2298</v>
      </c>
      <c r="E1820" s="483">
        <v>3.33</v>
      </c>
      <c r="F1820" s="483">
        <v>0</v>
      </c>
      <c r="G1820" s="483">
        <v>3.33</v>
      </c>
    </row>
    <row r="1821" ht="105" spans="1:7">
      <c r="A1821" s="479" t="s">
        <v>2296</v>
      </c>
      <c r="B1821" s="480">
        <v>88856</v>
      </c>
      <c r="C1821" s="481" t="s">
        <v>2533</v>
      </c>
      <c r="D1821" s="482" t="s">
        <v>2298</v>
      </c>
      <c r="E1821" s="483">
        <v>0.91</v>
      </c>
      <c r="F1821" s="483">
        <v>0</v>
      </c>
      <c r="G1821" s="483">
        <v>0.91</v>
      </c>
    </row>
    <row r="1822" ht="105" spans="1:7">
      <c r="A1822" s="479" t="s">
        <v>2296</v>
      </c>
      <c r="B1822" s="480">
        <v>5658</v>
      </c>
      <c r="C1822" s="481" t="s">
        <v>2534</v>
      </c>
      <c r="D1822" s="482" t="s">
        <v>2298</v>
      </c>
      <c r="E1822" s="483">
        <v>2.31</v>
      </c>
      <c r="F1822" s="483">
        <v>0</v>
      </c>
      <c r="G1822" s="483">
        <v>2.31</v>
      </c>
    </row>
    <row r="1823" ht="105" spans="1:7">
      <c r="A1823" s="479" t="s">
        <v>2296</v>
      </c>
      <c r="B1823" s="480">
        <v>53840</v>
      </c>
      <c r="C1823" s="481" t="s">
        <v>2535</v>
      </c>
      <c r="D1823" s="482" t="s">
        <v>2298</v>
      </c>
      <c r="E1823" s="483">
        <v>2.61</v>
      </c>
      <c r="F1823" s="483">
        <v>0</v>
      </c>
      <c r="G1823" s="483">
        <v>2.61</v>
      </c>
    </row>
    <row r="1824" ht="105" spans="1:7">
      <c r="A1824" s="479" t="s">
        <v>2296</v>
      </c>
      <c r="B1824" s="480">
        <v>87026</v>
      </c>
      <c r="C1824" s="481" t="s">
        <v>2536</v>
      </c>
      <c r="D1824" s="482" t="s">
        <v>2298</v>
      </c>
      <c r="E1824" s="483">
        <v>0.71</v>
      </c>
      <c r="F1824" s="483">
        <v>0</v>
      </c>
      <c r="G1824" s="483">
        <v>0.71</v>
      </c>
    </row>
    <row r="1825" ht="105" spans="1:7">
      <c r="A1825" s="479" t="s">
        <v>2296</v>
      </c>
      <c r="B1825" s="480">
        <v>53841</v>
      </c>
      <c r="C1825" s="481" t="s">
        <v>2537</v>
      </c>
      <c r="D1825" s="482" t="s">
        <v>2298</v>
      </c>
      <c r="E1825" s="483">
        <v>1.81</v>
      </c>
      <c r="F1825" s="483">
        <v>0</v>
      </c>
      <c r="G1825" s="483">
        <v>1.81</v>
      </c>
    </row>
    <row r="1826" ht="105" spans="1:7">
      <c r="A1826" s="479" t="s">
        <v>2296</v>
      </c>
      <c r="B1826" s="480">
        <v>95209</v>
      </c>
      <c r="C1826" s="481" t="s">
        <v>2538</v>
      </c>
      <c r="D1826" s="482" t="s">
        <v>2298</v>
      </c>
      <c r="E1826" s="483">
        <v>12.39</v>
      </c>
      <c r="F1826" s="483">
        <v>0</v>
      </c>
      <c r="G1826" s="483">
        <v>12.39</v>
      </c>
    </row>
    <row r="1827" ht="105" spans="1:7">
      <c r="A1827" s="479" t="s">
        <v>2296</v>
      </c>
      <c r="B1827" s="480">
        <v>95210</v>
      </c>
      <c r="C1827" s="481" t="s">
        <v>2539</v>
      </c>
      <c r="D1827" s="482" t="s">
        <v>2298</v>
      </c>
      <c r="E1827" s="483">
        <v>58.62</v>
      </c>
      <c r="F1827" s="483">
        <v>0</v>
      </c>
      <c r="G1827" s="483">
        <v>58.62</v>
      </c>
    </row>
    <row r="1828" ht="105" spans="1:7">
      <c r="A1828" s="479" t="s">
        <v>2296</v>
      </c>
      <c r="B1828" s="480">
        <v>95211</v>
      </c>
      <c r="C1828" s="481" t="s">
        <v>2540</v>
      </c>
      <c r="D1828" s="482" t="s">
        <v>2298</v>
      </c>
      <c r="E1828" s="483">
        <v>6.63</v>
      </c>
      <c r="F1828" s="483">
        <v>0</v>
      </c>
      <c r="G1828" s="483">
        <v>6.63</v>
      </c>
    </row>
    <row r="1829" ht="105" spans="1:7">
      <c r="A1829" s="479" t="s">
        <v>2296</v>
      </c>
      <c r="B1829" s="480">
        <v>93267</v>
      </c>
      <c r="C1829" s="481" t="s">
        <v>2541</v>
      </c>
      <c r="D1829" s="482" t="s">
        <v>2298</v>
      </c>
      <c r="E1829" s="483">
        <v>26.61</v>
      </c>
      <c r="F1829" s="483">
        <v>0</v>
      </c>
      <c r="G1829" s="483">
        <v>26.61</v>
      </c>
    </row>
    <row r="1830" ht="105" spans="1:7">
      <c r="A1830" s="479" t="s">
        <v>2296</v>
      </c>
      <c r="B1830" s="480">
        <v>93269</v>
      </c>
      <c r="C1830" s="481" t="s">
        <v>2542</v>
      </c>
      <c r="D1830" s="482" t="s">
        <v>2298</v>
      </c>
      <c r="E1830" s="483">
        <v>9.97</v>
      </c>
      <c r="F1830" s="483">
        <v>0</v>
      </c>
      <c r="G1830" s="483">
        <v>9.97</v>
      </c>
    </row>
    <row r="1831" ht="105" spans="1:7">
      <c r="A1831" s="479" t="s">
        <v>2296</v>
      </c>
      <c r="B1831" s="480">
        <v>93270</v>
      </c>
      <c r="C1831" s="481" t="s">
        <v>2543</v>
      </c>
      <c r="D1831" s="482" t="s">
        <v>2298</v>
      </c>
      <c r="E1831" s="483">
        <v>25.87</v>
      </c>
      <c r="F1831" s="483">
        <v>0</v>
      </c>
      <c r="G1831" s="483">
        <v>25.87</v>
      </c>
    </row>
    <row r="1832" ht="105" spans="1:7">
      <c r="A1832" s="479" t="s">
        <v>2296</v>
      </c>
      <c r="B1832" s="480">
        <v>93271</v>
      </c>
      <c r="C1832" s="481" t="s">
        <v>2544</v>
      </c>
      <c r="D1832" s="482" t="s">
        <v>2298</v>
      </c>
      <c r="E1832" s="483">
        <v>6.63</v>
      </c>
      <c r="F1832" s="483">
        <v>0</v>
      </c>
      <c r="G1832" s="483">
        <v>6.63</v>
      </c>
    </row>
    <row r="1833" ht="105" spans="1:7">
      <c r="A1833" s="479" t="s">
        <v>2296</v>
      </c>
      <c r="B1833" s="480">
        <v>95208</v>
      </c>
      <c r="C1833" s="481" t="s">
        <v>2545</v>
      </c>
      <c r="D1833" s="482" t="s">
        <v>2298</v>
      </c>
      <c r="E1833" s="483">
        <v>53.6</v>
      </c>
      <c r="F1833" s="483">
        <v>0</v>
      </c>
      <c r="G1833" s="483">
        <v>53.6</v>
      </c>
    </row>
    <row r="1834" ht="105" spans="1:7">
      <c r="A1834" s="479" t="s">
        <v>2296</v>
      </c>
      <c r="B1834" s="480">
        <v>83761</v>
      </c>
      <c r="C1834" s="481" t="s">
        <v>2546</v>
      </c>
      <c r="D1834" s="482" t="s">
        <v>2298</v>
      </c>
      <c r="E1834" s="483">
        <v>7.52</v>
      </c>
      <c r="F1834" s="483">
        <v>0</v>
      </c>
      <c r="G1834" s="483">
        <v>7.52</v>
      </c>
    </row>
    <row r="1835" ht="105" spans="1:7">
      <c r="A1835" s="479" t="s">
        <v>2296</v>
      </c>
      <c r="B1835" s="480">
        <v>83764</v>
      </c>
      <c r="C1835" s="481" t="s">
        <v>2547</v>
      </c>
      <c r="D1835" s="482" t="s">
        <v>2298</v>
      </c>
      <c r="E1835" s="483">
        <v>2.65</v>
      </c>
      <c r="F1835" s="483">
        <v>0</v>
      </c>
      <c r="G1835" s="483">
        <v>2.65</v>
      </c>
    </row>
    <row r="1836" ht="105" spans="1:7">
      <c r="A1836" s="479" t="s">
        <v>2296</v>
      </c>
      <c r="B1836" s="480">
        <v>83762</v>
      </c>
      <c r="C1836" s="481" t="s">
        <v>2548</v>
      </c>
      <c r="D1836" s="482" t="s">
        <v>2298</v>
      </c>
      <c r="E1836" s="483">
        <v>6.71</v>
      </c>
      <c r="F1836" s="483">
        <v>0</v>
      </c>
      <c r="G1836" s="483">
        <v>6.71</v>
      </c>
    </row>
    <row r="1837" ht="105" spans="1:7">
      <c r="A1837" s="479" t="s">
        <v>2296</v>
      </c>
      <c r="B1837" s="480">
        <v>83763</v>
      </c>
      <c r="C1837" s="481" t="s">
        <v>2549</v>
      </c>
      <c r="D1837" s="482" t="s">
        <v>2298</v>
      </c>
      <c r="E1837" s="483">
        <v>53.1</v>
      </c>
      <c r="F1837" s="483">
        <v>0</v>
      </c>
      <c r="G1837" s="483">
        <v>53.1</v>
      </c>
    </row>
    <row r="1838" ht="105" spans="1:7">
      <c r="A1838" s="479" t="s">
        <v>2296</v>
      </c>
      <c r="B1838" s="480">
        <v>95874</v>
      </c>
      <c r="C1838" s="481" t="s">
        <v>2550</v>
      </c>
      <c r="D1838" s="482" t="s">
        <v>2298</v>
      </c>
      <c r="E1838" s="483">
        <v>8.03</v>
      </c>
      <c r="F1838" s="483">
        <v>0</v>
      </c>
      <c r="G1838" s="483">
        <v>8.03</v>
      </c>
    </row>
    <row r="1839" ht="105" spans="1:7">
      <c r="A1839" s="479" t="s">
        <v>2296</v>
      </c>
      <c r="B1839" s="480">
        <v>95869</v>
      </c>
      <c r="C1839" s="481" t="s">
        <v>2551</v>
      </c>
      <c r="D1839" s="482" t="s">
        <v>2298</v>
      </c>
      <c r="E1839" s="483">
        <v>2.83</v>
      </c>
      <c r="F1839" s="483">
        <v>0</v>
      </c>
      <c r="G1839" s="483">
        <v>2.83</v>
      </c>
    </row>
    <row r="1840" ht="105" spans="1:7">
      <c r="A1840" s="479" t="s">
        <v>2296</v>
      </c>
      <c r="B1840" s="480">
        <v>95870</v>
      </c>
      <c r="C1840" s="481" t="s">
        <v>2552</v>
      </c>
      <c r="D1840" s="482" t="s">
        <v>2298</v>
      </c>
      <c r="E1840" s="483">
        <v>7.17</v>
      </c>
      <c r="F1840" s="483">
        <v>0</v>
      </c>
      <c r="G1840" s="483">
        <v>7.17</v>
      </c>
    </row>
    <row r="1841" ht="105" spans="1:7">
      <c r="A1841" s="479" t="s">
        <v>2296</v>
      </c>
      <c r="B1841" s="480">
        <v>95871</v>
      </c>
      <c r="C1841" s="481" t="s">
        <v>2553</v>
      </c>
      <c r="D1841" s="482" t="s">
        <v>2298</v>
      </c>
      <c r="E1841" s="483">
        <v>288.9</v>
      </c>
      <c r="F1841" s="483">
        <v>0</v>
      </c>
      <c r="G1841" s="483">
        <v>288.9</v>
      </c>
    </row>
    <row r="1842" ht="105" spans="1:7">
      <c r="A1842" s="479" t="s">
        <v>2296</v>
      </c>
      <c r="B1842" s="480">
        <v>104687</v>
      </c>
      <c r="C1842" s="481" t="s">
        <v>2554</v>
      </c>
      <c r="D1842" s="482" t="s">
        <v>2298</v>
      </c>
      <c r="E1842" s="483">
        <v>475.5</v>
      </c>
      <c r="F1842" s="483">
        <v>0</v>
      </c>
      <c r="G1842" s="483">
        <v>475.5</v>
      </c>
    </row>
    <row r="1843" ht="105" spans="1:7">
      <c r="A1843" s="479" t="s">
        <v>2296</v>
      </c>
      <c r="B1843" s="480">
        <v>73303</v>
      </c>
      <c r="C1843" s="481" t="s">
        <v>2555</v>
      </c>
      <c r="D1843" s="482" t="s">
        <v>2298</v>
      </c>
      <c r="E1843" s="483">
        <v>5.64</v>
      </c>
      <c r="F1843" s="483">
        <v>0</v>
      </c>
      <c r="G1843" s="483">
        <v>5.64</v>
      </c>
    </row>
    <row r="1844" ht="105" spans="1:7">
      <c r="A1844" s="479" t="s">
        <v>2296</v>
      </c>
      <c r="B1844" s="480">
        <v>93235</v>
      </c>
      <c r="C1844" s="481" t="s">
        <v>2556</v>
      </c>
      <c r="D1844" s="482" t="s">
        <v>2298</v>
      </c>
      <c r="E1844" s="483">
        <v>1.99</v>
      </c>
      <c r="F1844" s="483">
        <v>0</v>
      </c>
      <c r="G1844" s="483">
        <v>1.99</v>
      </c>
    </row>
    <row r="1845" ht="105" spans="1:7">
      <c r="A1845" s="479" t="s">
        <v>2296</v>
      </c>
      <c r="B1845" s="480">
        <v>73307</v>
      </c>
      <c r="C1845" s="481" t="s">
        <v>2557</v>
      </c>
      <c r="D1845" s="482" t="s">
        <v>2298</v>
      </c>
      <c r="E1845" s="483">
        <v>5.04</v>
      </c>
      <c r="F1845" s="483">
        <v>0</v>
      </c>
      <c r="G1845" s="483">
        <v>5.04</v>
      </c>
    </row>
    <row r="1846" ht="105" spans="1:7">
      <c r="A1846" s="479" t="s">
        <v>2296</v>
      </c>
      <c r="B1846" s="480">
        <v>73311</v>
      </c>
      <c r="C1846" s="481" t="s">
        <v>2558</v>
      </c>
      <c r="D1846" s="482" t="s">
        <v>2298</v>
      </c>
      <c r="E1846" s="483">
        <v>188.44</v>
      </c>
      <c r="F1846" s="483">
        <v>0</v>
      </c>
      <c r="G1846" s="483">
        <v>188.44</v>
      </c>
    </row>
    <row r="1847" ht="105" spans="1:7">
      <c r="A1847" s="479" t="s">
        <v>2296</v>
      </c>
      <c r="B1847" s="480">
        <v>93423</v>
      </c>
      <c r="C1847" s="481" t="s">
        <v>2559</v>
      </c>
      <c r="D1847" s="482" t="s">
        <v>2298</v>
      </c>
      <c r="E1847" s="483">
        <v>5.02</v>
      </c>
      <c r="F1847" s="483">
        <v>0</v>
      </c>
      <c r="G1847" s="483">
        <v>5.02</v>
      </c>
    </row>
    <row r="1848" ht="105" spans="1:7">
      <c r="A1848" s="479" t="s">
        <v>2296</v>
      </c>
      <c r="B1848" s="480">
        <v>93424</v>
      </c>
      <c r="C1848" s="481" t="s">
        <v>2560</v>
      </c>
      <c r="D1848" s="482" t="s">
        <v>2298</v>
      </c>
      <c r="E1848" s="483">
        <v>1.77</v>
      </c>
      <c r="F1848" s="483">
        <v>0</v>
      </c>
      <c r="G1848" s="483">
        <v>1.77</v>
      </c>
    </row>
    <row r="1849" ht="105" spans="1:7">
      <c r="A1849" s="479" t="s">
        <v>2296</v>
      </c>
      <c r="B1849" s="480">
        <v>93425</v>
      </c>
      <c r="C1849" s="481" t="s">
        <v>2561</v>
      </c>
      <c r="D1849" s="482" t="s">
        <v>2298</v>
      </c>
      <c r="E1849" s="483">
        <v>4.48</v>
      </c>
      <c r="F1849" s="483">
        <v>0</v>
      </c>
      <c r="G1849" s="483">
        <v>4.48</v>
      </c>
    </row>
    <row r="1850" ht="105" spans="1:7">
      <c r="A1850" s="479" t="s">
        <v>2296</v>
      </c>
      <c r="B1850" s="480">
        <v>93426</v>
      </c>
      <c r="C1850" s="481" t="s">
        <v>2562</v>
      </c>
      <c r="D1850" s="482" t="s">
        <v>2298</v>
      </c>
      <c r="E1850" s="483">
        <v>169.58</v>
      </c>
      <c r="F1850" s="483">
        <v>0</v>
      </c>
      <c r="G1850" s="483">
        <v>169.58</v>
      </c>
    </row>
    <row r="1851" ht="105" spans="1:7">
      <c r="A1851" s="479" t="s">
        <v>2296</v>
      </c>
      <c r="B1851" s="480">
        <v>93417</v>
      </c>
      <c r="C1851" s="481" t="s">
        <v>2563</v>
      </c>
      <c r="D1851" s="482" t="s">
        <v>2298</v>
      </c>
      <c r="E1851" s="483">
        <v>3.55</v>
      </c>
      <c r="F1851" s="483">
        <v>0</v>
      </c>
      <c r="G1851" s="483">
        <v>3.55</v>
      </c>
    </row>
    <row r="1852" ht="105" spans="1:7">
      <c r="A1852" s="479" t="s">
        <v>2296</v>
      </c>
      <c r="B1852" s="480">
        <v>93418</v>
      </c>
      <c r="C1852" s="481" t="s">
        <v>2564</v>
      </c>
      <c r="D1852" s="482" t="s">
        <v>2298</v>
      </c>
      <c r="E1852" s="483">
        <v>1.25</v>
      </c>
      <c r="F1852" s="483">
        <v>0</v>
      </c>
      <c r="G1852" s="483">
        <v>1.25</v>
      </c>
    </row>
    <row r="1853" ht="105" spans="1:7">
      <c r="A1853" s="479" t="s">
        <v>2296</v>
      </c>
      <c r="B1853" s="480">
        <v>93419</v>
      </c>
      <c r="C1853" s="481" t="s">
        <v>2565</v>
      </c>
      <c r="D1853" s="482" t="s">
        <v>2298</v>
      </c>
      <c r="E1853" s="483">
        <v>3.17</v>
      </c>
      <c r="F1853" s="483">
        <v>0</v>
      </c>
      <c r="G1853" s="483">
        <v>3.17</v>
      </c>
    </row>
    <row r="1854" ht="105" spans="1:7">
      <c r="A1854" s="479" t="s">
        <v>2296</v>
      </c>
      <c r="B1854" s="480">
        <v>93420</v>
      </c>
      <c r="C1854" s="481" t="s">
        <v>2566</v>
      </c>
      <c r="D1854" s="482" t="s">
        <v>2298</v>
      </c>
      <c r="E1854" s="483">
        <v>70.95</v>
      </c>
      <c r="F1854" s="483">
        <v>0</v>
      </c>
      <c r="G1854" s="483">
        <v>70.95</v>
      </c>
    </row>
    <row r="1855" ht="105" spans="1:7">
      <c r="A1855" s="479" t="s">
        <v>2296</v>
      </c>
      <c r="B1855" s="480">
        <v>93277</v>
      </c>
      <c r="C1855" s="481" t="s">
        <v>2567</v>
      </c>
      <c r="D1855" s="482" t="s">
        <v>2298</v>
      </c>
      <c r="E1855" s="483">
        <v>0.27</v>
      </c>
      <c r="F1855" s="483">
        <v>0</v>
      </c>
      <c r="G1855" s="483">
        <v>0.27</v>
      </c>
    </row>
    <row r="1856" ht="105" spans="1:7">
      <c r="A1856" s="479" t="s">
        <v>2296</v>
      </c>
      <c r="B1856" s="480">
        <v>93278</v>
      </c>
      <c r="C1856" s="481" t="s">
        <v>2568</v>
      </c>
      <c r="D1856" s="482" t="s">
        <v>2298</v>
      </c>
      <c r="E1856" s="483">
        <v>0.06</v>
      </c>
      <c r="F1856" s="483">
        <v>0</v>
      </c>
      <c r="G1856" s="483">
        <v>0.06</v>
      </c>
    </row>
    <row r="1857" ht="105" spans="1:7">
      <c r="A1857" s="479" t="s">
        <v>2296</v>
      </c>
      <c r="B1857" s="480">
        <v>93279</v>
      </c>
      <c r="C1857" s="481" t="s">
        <v>2569</v>
      </c>
      <c r="D1857" s="482" t="s">
        <v>2298</v>
      </c>
      <c r="E1857" s="483">
        <v>0.26</v>
      </c>
      <c r="F1857" s="483">
        <v>0</v>
      </c>
      <c r="G1857" s="483">
        <v>0.26</v>
      </c>
    </row>
    <row r="1858" ht="105" spans="1:7">
      <c r="A1858" s="479" t="s">
        <v>2296</v>
      </c>
      <c r="B1858" s="480">
        <v>93280</v>
      </c>
      <c r="C1858" s="481" t="s">
        <v>2570</v>
      </c>
      <c r="D1858" s="482" t="s">
        <v>2298</v>
      </c>
      <c r="E1858" s="483">
        <v>0.55</v>
      </c>
      <c r="F1858" s="483">
        <v>0</v>
      </c>
      <c r="G1858" s="483">
        <v>0.55</v>
      </c>
    </row>
    <row r="1859" ht="105" spans="1:7">
      <c r="A1859" s="479" t="s">
        <v>2296</v>
      </c>
      <c r="B1859" s="480">
        <v>104912</v>
      </c>
      <c r="C1859" s="481" t="s">
        <v>2571</v>
      </c>
      <c r="D1859" s="482" t="s">
        <v>2298</v>
      </c>
      <c r="E1859" s="483">
        <v>27.15</v>
      </c>
      <c r="F1859" s="483">
        <v>0</v>
      </c>
      <c r="G1859" s="483">
        <v>27.15</v>
      </c>
    </row>
    <row r="1860" ht="105" spans="1:7">
      <c r="A1860" s="479" t="s">
        <v>2296</v>
      </c>
      <c r="B1860" s="480">
        <v>102843</v>
      </c>
      <c r="C1860" s="481" t="s">
        <v>2572</v>
      </c>
      <c r="D1860" s="482" t="s">
        <v>2298</v>
      </c>
      <c r="E1860" s="483">
        <v>142.42</v>
      </c>
      <c r="F1860" s="483">
        <v>0</v>
      </c>
      <c r="G1860" s="483">
        <v>142.42</v>
      </c>
    </row>
    <row r="1861" ht="105" spans="1:7">
      <c r="A1861" s="479" t="s">
        <v>2296</v>
      </c>
      <c r="B1861" s="480">
        <v>89267</v>
      </c>
      <c r="C1861" s="481" t="s">
        <v>2573</v>
      </c>
      <c r="D1861" s="482" t="s">
        <v>2298</v>
      </c>
      <c r="E1861" s="483">
        <v>51.7</v>
      </c>
      <c r="F1861" s="483">
        <v>0</v>
      </c>
      <c r="G1861" s="483">
        <v>51.7</v>
      </c>
    </row>
    <row r="1862" ht="105" spans="1:7">
      <c r="A1862" s="479" t="s">
        <v>2296</v>
      </c>
      <c r="B1862" s="480">
        <v>89269</v>
      </c>
      <c r="C1862" s="481" t="s">
        <v>2574</v>
      </c>
      <c r="D1862" s="482" t="s">
        <v>2298</v>
      </c>
      <c r="E1862" s="483">
        <v>7.36</v>
      </c>
      <c r="F1862" s="483">
        <v>0</v>
      </c>
      <c r="G1862" s="483">
        <v>7.36</v>
      </c>
    </row>
    <row r="1863" ht="105" spans="1:7">
      <c r="A1863" s="479" t="s">
        <v>2296</v>
      </c>
      <c r="B1863" s="480">
        <v>89268</v>
      </c>
      <c r="C1863" s="481" t="s">
        <v>2575</v>
      </c>
      <c r="D1863" s="482" t="s">
        <v>2298</v>
      </c>
      <c r="E1863" s="483">
        <v>18.22</v>
      </c>
      <c r="F1863" s="483">
        <v>0</v>
      </c>
      <c r="G1863" s="483">
        <v>18.22</v>
      </c>
    </row>
    <row r="1864" ht="105" spans="1:7">
      <c r="A1864" s="479" t="s">
        <v>2296</v>
      </c>
      <c r="B1864" s="480">
        <v>89270</v>
      </c>
      <c r="C1864" s="481" t="s">
        <v>2576</v>
      </c>
      <c r="D1864" s="482" t="s">
        <v>2298</v>
      </c>
      <c r="E1864" s="483">
        <v>83.11</v>
      </c>
      <c r="F1864" s="483">
        <v>0</v>
      </c>
      <c r="G1864" s="483">
        <v>83.11</v>
      </c>
    </row>
    <row r="1865" ht="105" spans="1:7">
      <c r="A1865" s="479" t="s">
        <v>2296</v>
      </c>
      <c r="B1865" s="480">
        <v>89271</v>
      </c>
      <c r="C1865" s="481" t="s">
        <v>2577</v>
      </c>
      <c r="D1865" s="482" t="s">
        <v>2298</v>
      </c>
      <c r="E1865" s="483">
        <v>30.7</v>
      </c>
      <c r="F1865" s="483">
        <v>0</v>
      </c>
      <c r="G1865" s="483">
        <v>30.7</v>
      </c>
    </row>
    <row r="1866" ht="105" spans="1:7">
      <c r="A1866" s="479" t="s">
        <v>2296</v>
      </c>
      <c r="B1866" s="480">
        <v>93283</v>
      </c>
      <c r="C1866" s="481" t="s">
        <v>2578</v>
      </c>
      <c r="D1866" s="482" t="s">
        <v>2298</v>
      </c>
      <c r="E1866" s="483">
        <v>99.43</v>
      </c>
      <c r="F1866" s="483">
        <v>0</v>
      </c>
      <c r="G1866" s="483">
        <v>99.43</v>
      </c>
    </row>
    <row r="1867" ht="105" spans="1:7">
      <c r="A1867" s="479" t="s">
        <v>2296</v>
      </c>
      <c r="B1867" s="480">
        <v>93296</v>
      </c>
      <c r="C1867" s="481" t="s">
        <v>2579</v>
      </c>
      <c r="D1867" s="482" t="s">
        <v>2298</v>
      </c>
      <c r="E1867" s="483">
        <v>14.16</v>
      </c>
      <c r="F1867" s="483">
        <v>0</v>
      </c>
      <c r="G1867" s="483">
        <v>14.16</v>
      </c>
    </row>
    <row r="1868" ht="105" spans="1:7">
      <c r="A1868" s="479" t="s">
        <v>2296</v>
      </c>
      <c r="B1868" s="480">
        <v>93284</v>
      </c>
      <c r="C1868" s="481" t="s">
        <v>2580</v>
      </c>
      <c r="D1868" s="482" t="s">
        <v>2298</v>
      </c>
      <c r="E1868" s="483">
        <v>35.05</v>
      </c>
      <c r="F1868" s="483">
        <v>0</v>
      </c>
      <c r="G1868" s="483">
        <v>35.05</v>
      </c>
    </row>
    <row r="1869" ht="105" spans="1:7">
      <c r="A1869" s="479" t="s">
        <v>2296</v>
      </c>
      <c r="B1869" s="480">
        <v>93285</v>
      </c>
      <c r="C1869" s="481" t="s">
        <v>2581</v>
      </c>
      <c r="D1869" s="482" t="s">
        <v>2298</v>
      </c>
      <c r="E1869" s="483">
        <v>159.83</v>
      </c>
      <c r="F1869" s="483">
        <v>0</v>
      </c>
      <c r="G1869" s="483">
        <v>159.83</v>
      </c>
    </row>
    <row r="1870" ht="105" spans="1:7">
      <c r="A1870" s="479" t="s">
        <v>2296</v>
      </c>
      <c r="B1870" s="480">
        <v>93286</v>
      </c>
      <c r="C1870" s="481" t="s">
        <v>2582</v>
      </c>
      <c r="D1870" s="482" t="s">
        <v>2298</v>
      </c>
      <c r="E1870" s="483">
        <v>9.23</v>
      </c>
      <c r="F1870" s="483">
        <v>0</v>
      </c>
      <c r="G1870" s="483">
        <v>9.23</v>
      </c>
    </row>
    <row r="1871" ht="105" spans="1:7">
      <c r="A1871" s="479" t="s">
        <v>2296</v>
      </c>
      <c r="B1871" s="480">
        <v>104709</v>
      </c>
      <c r="C1871" s="481" t="s">
        <v>2583</v>
      </c>
      <c r="D1871" s="482" t="s">
        <v>2298</v>
      </c>
      <c r="E1871" s="483">
        <v>1237.51</v>
      </c>
      <c r="F1871" s="483">
        <v>0</v>
      </c>
      <c r="G1871" s="483">
        <v>1237.51</v>
      </c>
    </row>
    <row r="1872" ht="105" spans="1:7">
      <c r="A1872" s="479" t="s">
        <v>2296</v>
      </c>
      <c r="B1872" s="480">
        <v>104906</v>
      </c>
      <c r="C1872" s="481" t="s">
        <v>2584</v>
      </c>
      <c r="D1872" s="482" t="s">
        <v>2298</v>
      </c>
      <c r="E1872" s="483">
        <v>104.44</v>
      </c>
      <c r="F1872" s="483">
        <v>0</v>
      </c>
      <c r="G1872" s="483">
        <v>104.44</v>
      </c>
    </row>
    <row r="1873" ht="105" spans="1:7">
      <c r="A1873" s="479" t="s">
        <v>2296</v>
      </c>
      <c r="B1873" s="480">
        <v>102849</v>
      </c>
      <c r="C1873" s="481" t="s">
        <v>2585</v>
      </c>
      <c r="D1873" s="482" t="s">
        <v>2298</v>
      </c>
      <c r="E1873" s="483">
        <v>69.63</v>
      </c>
      <c r="F1873" s="483">
        <v>0</v>
      </c>
      <c r="G1873" s="483">
        <v>69.63</v>
      </c>
    </row>
    <row r="1874" ht="105" spans="1:7">
      <c r="A1874" s="479" t="s">
        <v>2296</v>
      </c>
      <c r="B1874" s="480">
        <v>102855</v>
      </c>
      <c r="C1874" s="481" t="s">
        <v>2586</v>
      </c>
      <c r="D1874" s="482" t="s">
        <v>2298</v>
      </c>
      <c r="E1874" s="483">
        <v>69.63</v>
      </c>
      <c r="F1874" s="483">
        <v>0</v>
      </c>
      <c r="G1874" s="483">
        <v>69.63</v>
      </c>
    </row>
    <row r="1875" ht="105" spans="1:7">
      <c r="A1875" s="479" t="s">
        <v>2296</v>
      </c>
      <c r="B1875" s="480">
        <v>93397</v>
      </c>
      <c r="C1875" s="481" t="s">
        <v>2587</v>
      </c>
      <c r="D1875" s="482" t="s">
        <v>2298</v>
      </c>
      <c r="E1875" s="483">
        <v>25.43</v>
      </c>
      <c r="F1875" s="483">
        <v>0</v>
      </c>
      <c r="G1875" s="483">
        <v>25.43</v>
      </c>
    </row>
    <row r="1876" ht="105" spans="1:7">
      <c r="A1876" s="479" t="s">
        <v>2296</v>
      </c>
      <c r="B1876" s="480">
        <v>93399</v>
      </c>
      <c r="C1876" s="481" t="s">
        <v>2588</v>
      </c>
      <c r="D1876" s="482" t="s">
        <v>2298</v>
      </c>
      <c r="E1876" s="483">
        <v>3.88</v>
      </c>
      <c r="F1876" s="483">
        <v>0</v>
      </c>
      <c r="G1876" s="483">
        <v>3.88</v>
      </c>
    </row>
    <row r="1877" ht="105" spans="1:7">
      <c r="A1877" s="479" t="s">
        <v>2296</v>
      </c>
      <c r="B1877" s="480">
        <v>93398</v>
      </c>
      <c r="C1877" s="481" t="s">
        <v>2589</v>
      </c>
      <c r="D1877" s="482" t="s">
        <v>2298</v>
      </c>
      <c r="E1877" s="483">
        <v>9.6</v>
      </c>
      <c r="F1877" s="483">
        <v>0</v>
      </c>
      <c r="G1877" s="483">
        <v>9.6</v>
      </c>
    </row>
    <row r="1878" ht="105" spans="1:7">
      <c r="A1878" s="479" t="s">
        <v>2296</v>
      </c>
      <c r="B1878" s="480">
        <v>93400</v>
      </c>
      <c r="C1878" s="481" t="s">
        <v>2590</v>
      </c>
      <c r="D1878" s="482" t="s">
        <v>2298</v>
      </c>
      <c r="E1878" s="483">
        <v>44.18</v>
      </c>
      <c r="F1878" s="483">
        <v>0</v>
      </c>
      <c r="G1878" s="483">
        <v>44.18</v>
      </c>
    </row>
    <row r="1879" ht="105" spans="1:7">
      <c r="A1879" s="479" t="s">
        <v>2296</v>
      </c>
      <c r="B1879" s="480">
        <v>93401</v>
      </c>
      <c r="C1879" s="481" t="s">
        <v>2591</v>
      </c>
      <c r="D1879" s="482" t="s">
        <v>2298</v>
      </c>
      <c r="E1879" s="483">
        <v>167.3</v>
      </c>
      <c r="F1879" s="483">
        <v>0</v>
      </c>
      <c r="G1879" s="483">
        <v>167.3</v>
      </c>
    </row>
    <row r="1880" ht="105" spans="1:7">
      <c r="A1880" s="479" t="s">
        <v>2296</v>
      </c>
      <c r="B1880" s="480">
        <v>89259</v>
      </c>
      <c r="C1880" s="481" t="s">
        <v>2592</v>
      </c>
      <c r="D1880" s="482" t="s">
        <v>2298</v>
      </c>
      <c r="E1880" s="483">
        <v>27.72</v>
      </c>
      <c r="F1880" s="483">
        <v>0</v>
      </c>
      <c r="G1880" s="483">
        <v>27.72</v>
      </c>
    </row>
    <row r="1881" ht="105" spans="1:7">
      <c r="A1881" s="479" t="s">
        <v>2296</v>
      </c>
      <c r="B1881" s="480">
        <v>91466</v>
      </c>
      <c r="C1881" s="481" t="s">
        <v>2593</v>
      </c>
      <c r="D1881" s="482" t="s">
        <v>2298</v>
      </c>
      <c r="E1881" s="483">
        <v>4.12</v>
      </c>
      <c r="F1881" s="483">
        <v>0</v>
      </c>
      <c r="G1881" s="483">
        <v>4.12</v>
      </c>
    </row>
    <row r="1882" ht="105" spans="1:7">
      <c r="A1882" s="479" t="s">
        <v>2296</v>
      </c>
      <c r="B1882" s="480">
        <v>89260</v>
      </c>
      <c r="C1882" s="481" t="s">
        <v>2594</v>
      </c>
      <c r="D1882" s="482" t="s">
        <v>2298</v>
      </c>
      <c r="E1882" s="483">
        <v>10.2</v>
      </c>
      <c r="F1882" s="483">
        <v>0</v>
      </c>
      <c r="G1882" s="483">
        <v>10.2</v>
      </c>
    </row>
    <row r="1883" ht="105" spans="1:7">
      <c r="A1883" s="479" t="s">
        <v>2296</v>
      </c>
      <c r="B1883" s="480">
        <v>89262</v>
      </c>
      <c r="C1883" s="481" t="s">
        <v>2595</v>
      </c>
      <c r="D1883" s="482" t="s">
        <v>2298</v>
      </c>
      <c r="E1883" s="483">
        <v>47.04</v>
      </c>
      <c r="F1883" s="483">
        <v>0</v>
      </c>
      <c r="G1883" s="483">
        <v>47.04</v>
      </c>
    </row>
    <row r="1884" ht="105" spans="1:7">
      <c r="A1884" s="479" t="s">
        <v>2296</v>
      </c>
      <c r="B1884" s="480">
        <v>91467</v>
      </c>
      <c r="C1884" s="481" t="s">
        <v>2596</v>
      </c>
      <c r="D1884" s="482" t="s">
        <v>2298</v>
      </c>
      <c r="E1884" s="483">
        <v>167.3</v>
      </c>
      <c r="F1884" s="483">
        <v>0</v>
      </c>
      <c r="G1884" s="483">
        <v>167.3</v>
      </c>
    </row>
    <row r="1885" ht="105" spans="1:7">
      <c r="A1885" s="479" t="s">
        <v>2296</v>
      </c>
      <c r="B1885" s="480">
        <v>105843</v>
      </c>
      <c r="C1885" s="481" t="s">
        <v>2597</v>
      </c>
      <c r="D1885" s="482" t="s">
        <v>2298</v>
      </c>
      <c r="E1885" s="483">
        <v>88.05</v>
      </c>
      <c r="F1885" s="483">
        <v>0</v>
      </c>
      <c r="G1885" s="483">
        <v>88.05</v>
      </c>
    </row>
    <row r="1886" ht="105" spans="1:7">
      <c r="A1886" s="479" t="s">
        <v>2296</v>
      </c>
      <c r="B1886" s="480">
        <v>91629</v>
      </c>
      <c r="C1886" s="481" t="s">
        <v>2598</v>
      </c>
      <c r="D1886" s="482" t="s">
        <v>2298</v>
      </c>
      <c r="E1886" s="483">
        <v>21.97</v>
      </c>
      <c r="F1886" s="483">
        <v>0</v>
      </c>
      <c r="G1886" s="483">
        <v>21.97</v>
      </c>
    </row>
    <row r="1887" ht="105" spans="1:7">
      <c r="A1887" s="479" t="s">
        <v>2296</v>
      </c>
      <c r="B1887" s="480">
        <v>91631</v>
      </c>
      <c r="C1887" s="481" t="s">
        <v>2599</v>
      </c>
      <c r="D1887" s="482" t="s">
        <v>2298</v>
      </c>
      <c r="E1887" s="483">
        <v>3.3</v>
      </c>
      <c r="F1887" s="483">
        <v>0</v>
      </c>
      <c r="G1887" s="483">
        <v>3.3</v>
      </c>
    </row>
    <row r="1888" ht="105" spans="1:7">
      <c r="A1888" s="479" t="s">
        <v>2296</v>
      </c>
      <c r="B1888" s="480">
        <v>91630</v>
      </c>
      <c r="C1888" s="481" t="s">
        <v>2600</v>
      </c>
      <c r="D1888" s="482" t="s">
        <v>2298</v>
      </c>
      <c r="E1888" s="483">
        <v>8.18</v>
      </c>
      <c r="F1888" s="483">
        <v>0</v>
      </c>
      <c r="G1888" s="483">
        <v>8.18</v>
      </c>
    </row>
    <row r="1889" ht="105" spans="1:7">
      <c r="A1889" s="479" t="s">
        <v>2296</v>
      </c>
      <c r="B1889" s="480">
        <v>91632</v>
      </c>
      <c r="C1889" s="481" t="s">
        <v>2601</v>
      </c>
      <c r="D1889" s="482" t="s">
        <v>2298</v>
      </c>
      <c r="E1889" s="483">
        <v>37.69</v>
      </c>
      <c r="F1889" s="483">
        <v>0</v>
      </c>
      <c r="G1889" s="483">
        <v>37.69</v>
      </c>
    </row>
    <row r="1890" ht="105" spans="1:7">
      <c r="A1890" s="479" t="s">
        <v>2296</v>
      </c>
      <c r="B1890" s="480">
        <v>91633</v>
      </c>
      <c r="C1890" s="481" t="s">
        <v>2602</v>
      </c>
      <c r="D1890" s="482" t="s">
        <v>2298</v>
      </c>
      <c r="E1890" s="483">
        <v>141.6</v>
      </c>
      <c r="F1890" s="483">
        <v>0</v>
      </c>
      <c r="G1890" s="483">
        <v>141.6</v>
      </c>
    </row>
    <row r="1891" ht="105" spans="1:7">
      <c r="A1891" s="479" t="s">
        <v>2296</v>
      </c>
      <c r="B1891" s="480">
        <v>98760</v>
      </c>
      <c r="C1891" s="481" t="s">
        <v>2603</v>
      </c>
      <c r="D1891" s="482" t="s">
        <v>2298</v>
      </c>
      <c r="E1891" s="483">
        <v>0.06</v>
      </c>
      <c r="F1891" s="483">
        <v>0</v>
      </c>
      <c r="G1891" s="483">
        <v>0.06</v>
      </c>
    </row>
    <row r="1892" ht="105" spans="1:7">
      <c r="A1892" s="479" t="s">
        <v>2296</v>
      </c>
      <c r="B1892" s="480">
        <v>98761</v>
      </c>
      <c r="C1892" s="481" t="s">
        <v>2604</v>
      </c>
      <c r="D1892" s="482" t="s">
        <v>2298</v>
      </c>
      <c r="E1892" s="483">
        <v>0.01</v>
      </c>
      <c r="F1892" s="483">
        <v>0</v>
      </c>
      <c r="G1892" s="483">
        <v>0.01</v>
      </c>
    </row>
    <row r="1893" ht="105" spans="1:7">
      <c r="A1893" s="479" t="s">
        <v>2296</v>
      </c>
      <c r="B1893" s="480">
        <v>98762</v>
      </c>
      <c r="C1893" s="481" t="s">
        <v>2605</v>
      </c>
      <c r="D1893" s="482" t="s">
        <v>2298</v>
      </c>
      <c r="E1893" s="483">
        <v>0.07</v>
      </c>
      <c r="F1893" s="483">
        <v>0</v>
      </c>
      <c r="G1893" s="483">
        <v>0.07</v>
      </c>
    </row>
    <row r="1894" ht="105" spans="1:7">
      <c r="A1894" s="479" t="s">
        <v>2296</v>
      </c>
      <c r="B1894" s="480">
        <v>98763</v>
      </c>
      <c r="C1894" s="481" t="s">
        <v>2606</v>
      </c>
      <c r="D1894" s="482" t="s">
        <v>2298</v>
      </c>
      <c r="E1894" s="483">
        <v>3.25</v>
      </c>
      <c r="F1894" s="483">
        <v>0</v>
      </c>
      <c r="G1894" s="483">
        <v>3.25</v>
      </c>
    </row>
    <row r="1895" ht="105" spans="1:7">
      <c r="A1895" s="479" t="s">
        <v>2296</v>
      </c>
      <c r="B1895" s="480">
        <v>99829</v>
      </c>
      <c r="C1895" s="481" t="s">
        <v>2607</v>
      </c>
      <c r="D1895" s="482" t="s">
        <v>2298</v>
      </c>
      <c r="E1895" s="483">
        <v>0.18</v>
      </c>
      <c r="F1895" s="483">
        <v>0</v>
      </c>
      <c r="G1895" s="483">
        <v>0.18</v>
      </c>
    </row>
    <row r="1896" ht="105" spans="1:7">
      <c r="A1896" s="479" t="s">
        <v>2296</v>
      </c>
      <c r="B1896" s="480">
        <v>99830</v>
      </c>
      <c r="C1896" s="481" t="s">
        <v>2608</v>
      </c>
      <c r="D1896" s="482" t="s">
        <v>2298</v>
      </c>
      <c r="E1896" s="483">
        <v>0.03</v>
      </c>
      <c r="F1896" s="483">
        <v>0</v>
      </c>
      <c r="G1896" s="483">
        <v>0.03</v>
      </c>
    </row>
    <row r="1897" ht="105" spans="1:7">
      <c r="A1897" s="479" t="s">
        <v>2296</v>
      </c>
      <c r="B1897" s="480">
        <v>99831</v>
      </c>
      <c r="C1897" s="481" t="s">
        <v>2609</v>
      </c>
      <c r="D1897" s="482" t="s">
        <v>2298</v>
      </c>
      <c r="E1897" s="483">
        <v>0.12</v>
      </c>
      <c r="F1897" s="483">
        <v>0</v>
      </c>
      <c r="G1897" s="483">
        <v>0.12</v>
      </c>
    </row>
    <row r="1898" ht="105" spans="1:7">
      <c r="A1898" s="479" t="s">
        <v>2296</v>
      </c>
      <c r="B1898" s="480">
        <v>99832</v>
      </c>
      <c r="C1898" s="481" t="s">
        <v>2610</v>
      </c>
      <c r="D1898" s="482" t="s">
        <v>2298</v>
      </c>
      <c r="E1898" s="483">
        <v>3.13</v>
      </c>
      <c r="F1898" s="483">
        <v>0</v>
      </c>
      <c r="G1898" s="483">
        <v>3.13</v>
      </c>
    </row>
    <row r="1899" ht="105" spans="1:7">
      <c r="A1899" s="479" t="s">
        <v>2296</v>
      </c>
      <c r="B1899" s="480">
        <v>104519</v>
      </c>
      <c r="C1899" s="481" t="s">
        <v>2611</v>
      </c>
      <c r="D1899" s="482" t="s">
        <v>2298</v>
      </c>
      <c r="E1899" s="483">
        <v>0.45</v>
      </c>
      <c r="F1899" s="483">
        <v>0</v>
      </c>
      <c r="G1899" s="483">
        <v>0.45</v>
      </c>
    </row>
    <row r="1900" ht="105" spans="1:7">
      <c r="A1900" s="479" t="s">
        <v>2296</v>
      </c>
      <c r="B1900" s="480">
        <v>90682</v>
      </c>
      <c r="C1900" s="481" t="s">
        <v>2612</v>
      </c>
      <c r="D1900" s="482" t="s">
        <v>2298</v>
      </c>
      <c r="E1900" s="483">
        <v>37.15</v>
      </c>
      <c r="F1900" s="483">
        <v>0</v>
      </c>
      <c r="G1900" s="483">
        <v>37.15</v>
      </c>
    </row>
    <row r="1901" ht="105" spans="1:7">
      <c r="A1901" s="479" t="s">
        <v>2296</v>
      </c>
      <c r="B1901" s="480">
        <v>90683</v>
      </c>
      <c r="C1901" s="481" t="s">
        <v>2613</v>
      </c>
      <c r="D1901" s="482" t="s">
        <v>2298</v>
      </c>
      <c r="E1901" s="483">
        <v>8.59</v>
      </c>
      <c r="F1901" s="483">
        <v>0</v>
      </c>
      <c r="G1901" s="483">
        <v>8.59</v>
      </c>
    </row>
    <row r="1902" ht="105" spans="1:7">
      <c r="A1902" s="479" t="s">
        <v>2296</v>
      </c>
      <c r="B1902" s="480">
        <v>90684</v>
      </c>
      <c r="C1902" s="481" t="s">
        <v>2614</v>
      </c>
      <c r="D1902" s="482" t="s">
        <v>2298</v>
      </c>
      <c r="E1902" s="483">
        <v>40.64</v>
      </c>
      <c r="F1902" s="483">
        <v>0</v>
      </c>
      <c r="G1902" s="483">
        <v>40.64</v>
      </c>
    </row>
    <row r="1903" ht="105" spans="1:7">
      <c r="A1903" s="479" t="s">
        <v>2296</v>
      </c>
      <c r="B1903" s="480">
        <v>90685</v>
      </c>
      <c r="C1903" s="481" t="s">
        <v>2615</v>
      </c>
      <c r="D1903" s="482" t="s">
        <v>2298</v>
      </c>
      <c r="E1903" s="483">
        <v>60.19</v>
      </c>
      <c r="F1903" s="483">
        <v>0</v>
      </c>
      <c r="G1903" s="483">
        <v>60.19</v>
      </c>
    </row>
    <row r="1904" ht="105" spans="1:7">
      <c r="A1904" s="479" t="s">
        <v>2296</v>
      </c>
      <c r="B1904" s="480">
        <v>95114</v>
      </c>
      <c r="C1904" s="481" t="s">
        <v>2616</v>
      </c>
      <c r="D1904" s="482" t="s">
        <v>2298</v>
      </c>
      <c r="E1904" s="483">
        <v>1.58</v>
      </c>
      <c r="F1904" s="483">
        <v>0</v>
      </c>
      <c r="G1904" s="483">
        <v>1.58</v>
      </c>
    </row>
    <row r="1905" ht="105" spans="1:7">
      <c r="A1905" s="479" t="s">
        <v>2296</v>
      </c>
      <c r="B1905" s="480">
        <v>95115</v>
      </c>
      <c r="C1905" s="481" t="s">
        <v>2617</v>
      </c>
      <c r="D1905" s="482" t="s">
        <v>2298</v>
      </c>
      <c r="E1905" s="483">
        <v>0.36</v>
      </c>
      <c r="F1905" s="483">
        <v>0</v>
      </c>
      <c r="G1905" s="483">
        <v>0.36</v>
      </c>
    </row>
    <row r="1906" ht="105" spans="1:7">
      <c r="A1906" s="479" t="s">
        <v>2296</v>
      </c>
      <c r="B1906" s="480">
        <v>53863</v>
      </c>
      <c r="C1906" s="481" t="s">
        <v>2618</v>
      </c>
      <c r="D1906" s="482" t="s">
        <v>2298</v>
      </c>
      <c r="E1906" s="483">
        <v>1.98</v>
      </c>
      <c r="F1906" s="483">
        <v>0</v>
      </c>
      <c r="G1906" s="483">
        <v>1.98</v>
      </c>
    </row>
    <row r="1907" ht="105" spans="1:7">
      <c r="A1907" s="479" t="s">
        <v>2296</v>
      </c>
      <c r="B1907" s="480">
        <v>104655</v>
      </c>
      <c r="C1907" s="481" t="s">
        <v>2619</v>
      </c>
      <c r="D1907" s="482" t="s">
        <v>2298</v>
      </c>
      <c r="E1907" s="483">
        <v>0.48</v>
      </c>
      <c r="F1907" s="483">
        <v>0</v>
      </c>
      <c r="G1907" s="483">
        <v>0.48</v>
      </c>
    </row>
    <row r="1908" ht="105" spans="1:7">
      <c r="A1908" s="479" t="s">
        <v>2296</v>
      </c>
      <c r="B1908" s="480">
        <v>102270</v>
      </c>
      <c r="C1908" s="481" t="s">
        <v>2620</v>
      </c>
      <c r="D1908" s="482" t="s">
        <v>2298</v>
      </c>
      <c r="E1908" s="483">
        <v>0.69</v>
      </c>
      <c r="F1908" s="483">
        <v>0</v>
      </c>
      <c r="G1908" s="483">
        <v>0.69</v>
      </c>
    </row>
    <row r="1909" ht="105" spans="1:7">
      <c r="A1909" s="479" t="s">
        <v>2296</v>
      </c>
      <c r="B1909" s="480">
        <v>102271</v>
      </c>
      <c r="C1909" s="481" t="s">
        <v>2621</v>
      </c>
      <c r="D1909" s="482" t="s">
        <v>2298</v>
      </c>
      <c r="E1909" s="483">
        <v>0.16</v>
      </c>
      <c r="F1909" s="483">
        <v>0</v>
      </c>
      <c r="G1909" s="483">
        <v>0.16</v>
      </c>
    </row>
    <row r="1910" ht="105" spans="1:7">
      <c r="A1910" s="479" t="s">
        <v>2296</v>
      </c>
      <c r="B1910" s="480">
        <v>102272</v>
      </c>
      <c r="C1910" s="481" t="s">
        <v>2622</v>
      </c>
      <c r="D1910" s="482" t="s">
        <v>2298</v>
      </c>
      <c r="E1910" s="483">
        <v>0.87</v>
      </c>
      <c r="F1910" s="483">
        <v>0</v>
      </c>
      <c r="G1910" s="483">
        <v>0.87</v>
      </c>
    </row>
    <row r="1911" ht="105" spans="1:7">
      <c r="A1911" s="479" t="s">
        <v>2296</v>
      </c>
      <c r="B1911" s="480">
        <v>102273</v>
      </c>
      <c r="C1911" s="481" t="s">
        <v>2623</v>
      </c>
      <c r="D1911" s="482" t="s">
        <v>2298</v>
      </c>
      <c r="E1911" s="483">
        <v>1.2</v>
      </c>
      <c r="F1911" s="483">
        <v>0</v>
      </c>
      <c r="G1911" s="483">
        <v>1.2</v>
      </c>
    </row>
    <row r="1912" ht="105" spans="1:7">
      <c r="A1912" s="479" t="s">
        <v>2296</v>
      </c>
      <c r="B1912" s="480">
        <v>95255</v>
      </c>
      <c r="C1912" s="481" t="s">
        <v>2624</v>
      </c>
      <c r="D1912" s="482" t="s">
        <v>2298</v>
      </c>
      <c r="E1912" s="483">
        <v>1.41</v>
      </c>
      <c r="F1912" s="483">
        <v>0</v>
      </c>
      <c r="G1912" s="483">
        <v>1.41</v>
      </c>
    </row>
    <row r="1913" ht="105" spans="1:7">
      <c r="A1913" s="479" t="s">
        <v>2296</v>
      </c>
      <c r="B1913" s="480">
        <v>95256</v>
      </c>
      <c r="C1913" s="481" t="s">
        <v>2625</v>
      </c>
      <c r="D1913" s="482" t="s">
        <v>2298</v>
      </c>
      <c r="E1913" s="483">
        <v>0.32</v>
      </c>
      <c r="F1913" s="483">
        <v>0</v>
      </c>
      <c r="G1913" s="483">
        <v>0.32</v>
      </c>
    </row>
    <row r="1914" ht="105" spans="1:7">
      <c r="A1914" s="479" t="s">
        <v>2296</v>
      </c>
      <c r="B1914" s="480">
        <v>95257</v>
      </c>
      <c r="C1914" s="481" t="s">
        <v>2626</v>
      </c>
      <c r="D1914" s="482" t="s">
        <v>2298</v>
      </c>
      <c r="E1914" s="483">
        <v>1.76</v>
      </c>
      <c r="F1914" s="483">
        <v>0</v>
      </c>
      <c r="G1914" s="483">
        <v>1.76</v>
      </c>
    </row>
    <row r="1915" ht="105" spans="1:7">
      <c r="A1915" s="479" t="s">
        <v>2296</v>
      </c>
      <c r="B1915" s="480">
        <v>92963</v>
      </c>
      <c r="C1915" s="481" t="s">
        <v>2627</v>
      </c>
      <c r="D1915" s="482" t="s">
        <v>2298</v>
      </c>
      <c r="E1915" s="483">
        <v>1.63</v>
      </c>
      <c r="F1915" s="483">
        <v>0</v>
      </c>
      <c r="G1915" s="483">
        <v>1.63</v>
      </c>
    </row>
    <row r="1916" ht="105" spans="1:7">
      <c r="A1916" s="479" t="s">
        <v>2296</v>
      </c>
      <c r="B1916" s="480">
        <v>92964</v>
      </c>
      <c r="C1916" s="481" t="s">
        <v>2628</v>
      </c>
      <c r="D1916" s="482" t="s">
        <v>2298</v>
      </c>
      <c r="E1916" s="483">
        <v>0.37</v>
      </c>
      <c r="F1916" s="483">
        <v>0</v>
      </c>
      <c r="G1916" s="483">
        <v>0.37</v>
      </c>
    </row>
    <row r="1917" ht="105" spans="1:7">
      <c r="A1917" s="479" t="s">
        <v>2296</v>
      </c>
      <c r="B1917" s="480">
        <v>92965</v>
      </c>
      <c r="C1917" s="481" t="s">
        <v>2629</v>
      </c>
      <c r="D1917" s="482" t="s">
        <v>2298</v>
      </c>
      <c r="E1917" s="483">
        <v>2.04</v>
      </c>
      <c r="F1917" s="483">
        <v>0</v>
      </c>
      <c r="G1917" s="483">
        <v>2.04</v>
      </c>
    </row>
    <row r="1918" ht="105" spans="1:7">
      <c r="A1918" s="479" t="s">
        <v>2296</v>
      </c>
      <c r="B1918" s="480">
        <v>103792</v>
      </c>
      <c r="C1918" s="481" t="s">
        <v>2630</v>
      </c>
      <c r="D1918" s="482" t="s">
        <v>2298</v>
      </c>
      <c r="E1918" s="483">
        <v>3.32</v>
      </c>
      <c r="F1918" s="483">
        <v>0</v>
      </c>
      <c r="G1918" s="483">
        <v>3.32</v>
      </c>
    </row>
    <row r="1919" ht="105" spans="1:7">
      <c r="A1919" s="479" t="s">
        <v>2296</v>
      </c>
      <c r="B1919" s="480">
        <v>96054</v>
      </c>
      <c r="C1919" s="481" t="s">
        <v>2631</v>
      </c>
      <c r="D1919" s="482" t="s">
        <v>2298</v>
      </c>
      <c r="E1919" s="483">
        <v>30.44</v>
      </c>
      <c r="F1919" s="483">
        <v>0</v>
      </c>
      <c r="G1919" s="483">
        <v>30.44</v>
      </c>
    </row>
    <row r="1920" ht="105" spans="1:7">
      <c r="A1920" s="479" t="s">
        <v>2296</v>
      </c>
      <c r="B1920" s="480">
        <v>96060</v>
      </c>
      <c r="C1920" s="481" t="s">
        <v>2632</v>
      </c>
      <c r="D1920" s="482" t="s">
        <v>2298</v>
      </c>
      <c r="E1920" s="483">
        <v>6.26</v>
      </c>
      <c r="F1920" s="483">
        <v>0</v>
      </c>
      <c r="G1920" s="483">
        <v>6.26</v>
      </c>
    </row>
    <row r="1921" ht="105" spans="1:7">
      <c r="A1921" s="479" t="s">
        <v>2296</v>
      </c>
      <c r="B1921" s="480">
        <v>96061</v>
      </c>
      <c r="C1921" s="481" t="s">
        <v>2633</v>
      </c>
      <c r="D1921" s="482" t="s">
        <v>2298</v>
      </c>
      <c r="E1921" s="483">
        <v>38.05</v>
      </c>
      <c r="F1921" s="483">
        <v>0</v>
      </c>
      <c r="G1921" s="483">
        <v>38.05</v>
      </c>
    </row>
    <row r="1922" ht="105" spans="1:7">
      <c r="A1922" s="479" t="s">
        <v>2296</v>
      </c>
      <c r="B1922" s="480">
        <v>96062</v>
      </c>
      <c r="C1922" s="481" t="s">
        <v>2634</v>
      </c>
      <c r="D1922" s="482" t="s">
        <v>2298</v>
      </c>
      <c r="E1922" s="483">
        <v>42.15</v>
      </c>
      <c r="F1922" s="483">
        <v>0</v>
      </c>
      <c r="G1922" s="483">
        <v>42.15</v>
      </c>
    </row>
    <row r="1923" ht="105" spans="1:7">
      <c r="A1923" s="479" t="s">
        <v>2296</v>
      </c>
      <c r="B1923" s="480">
        <v>90688</v>
      </c>
      <c r="C1923" s="481" t="s">
        <v>2635</v>
      </c>
      <c r="D1923" s="482" t="s">
        <v>2298</v>
      </c>
      <c r="E1923" s="483">
        <v>26.6</v>
      </c>
      <c r="F1923" s="483">
        <v>0</v>
      </c>
      <c r="G1923" s="483">
        <v>26.6</v>
      </c>
    </row>
    <row r="1924" ht="105" spans="1:7">
      <c r="A1924" s="479" t="s">
        <v>2296</v>
      </c>
      <c r="B1924" s="480">
        <v>90689</v>
      </c>
      <c r="C1924" s="481" t="s">
        <v>2636</v>
      </c>
      <c r="D1924" s="482" t="s">
        <v>2298</v>
      </c>
      <c r="E1924" s="483">
        <v>5.25</v>
      </c>
      <c r="F1924" s="483">
        <v>0</v>
      </c>
      <c r="G1924" s="483">
        <v>5.25</v>
      </c>
    </row>
    <row r="1925" ht="105" spans="1:7">
      <c r="A1925" s="479" t="s">
        <v>2296</v>
      </c>
      <c r="B1925" s="480">
        <v>90690</v>
      </c>
      <c r="C1925" s="481" t="s">
        <v>2637</v>
      </c>
      <c r="D1925" s="482" t="s">
        <v>2298</v>
      </c>
      <c r="E1925" s="483">
        <v>33.25</v>
      </c>
      <c r="F1925" s="483">
        <v>0</v>
      </c>
      <c r="G1925" s="483">
        <v>33.25</v>
      </c>
    </row>
    <row r="1926" ht="105" spans="1:7">
      <c r="A1926" s="479" t="s">
        <v>2296</v>
      </c>
      <c r="B1926" s="480">
        <v>90691</v>
      </c>
      <c r="C1926" s="481" t="s">
        <v>2638</v>
      </c>
      <c r="D1926" s="482" t="s">
        <v>2298</v>
      </c>
      <c r="E1926" s="483">
        <v>42.15</v>
      </c>
      <c r="F1926" s="483">
        <v>0</v>
      </c>
      <c r="G1926" s="483">
        <v>42.15</v>
      </c>
    </row>
    <row r="1927" ht="105" spans="1:7">
      <c r="A1927" s="479" t="s">
        <v>2296</v>
      </c>
      <c r="B1927" s="480">
        <v>96241</v>
      </c>
      <c r="C1927" s="481" t="s">
        <v>2639</v>
      </c>
      <c r="D1927" s="482" t="s">
        <v>2298</v>
      </c>
      <c r="E1927" s="483">
        <v>28.26</v>
      </c>
      <c r="F1927" s="483">
        <v>0</v>
      </c>
      <c r="G1927" s="483">
        <v>28.26</v>
      </c>
    </row>
    <row r="1928" ht="105" spans="1:7">
      <c r="A1928" s="479" t="s">
        <v>2296</v>
      </c>
      <c r="B1928" s="480">
        <v>96242</v>
      </c>
      <c r="C1928" s="481" t="s">
        <v>2640</v>
      </c>
      <c r="D1928" s="482" t="s">
        <v>2298</v>
      </c>
      <c r="E1928" s="483">
        <v>7.47</v>
      </c>
      <c r="F1928" s="483">
        <v>0</v>
      </c>
      <c r="G1928" s="483">
        <v>7.47</v>
      </c>
    </row>
    <row r="1929" ht="105" spans="1:7">
      <c r="A1929" s="479" t="s">
        <v>2296</v>
      </c>
      <c r="B1929" s="480">
        <v>96243</v>
      </c>
      <c r="C1929" s="481" t="s">
        <v>2641</v>
      </c>
      <c r="D1929" s="482" t="s">
        <v>2298</v>
      </c>
      <c r="E1929" s="483">
        <v>35.33</v>
      </c>
      <c r="F1929" s="483">
        <v>0</v>
      </c>
      <c r="G1929" s="483">
        <v>35.33</v>
      </c>
    </row>
    <row r="1930" ht="105" spans="1:7">
      <c r="A1930" s="479" t="s">
        <v>2296</v>
      </c>
      <c r="B1930" s="480">
        <v>96244</v>
      </c>
      <c r="C1930" s="481" t="s">
        <v>2642</v>
      </c>
      <c r="D1930" s="482" t="s">
        <v>2298</v>
      </c>
      <c r="E1930" s="483">
        <v>18.42</v>
      </c>
      <c r="F1930" s="483">
        <v>0</v>
      </c>
      <c r="G1930" s="483">
        <v>18.42</v>
      </c>
    </row>
    <row r="1931" ht="105" spans="1:7">
      <c r="A1931" s="479" t="s">
        <v>2296</v>
      </c>
      <c r="B1931" s="480">
        <v>88400</v>
      </c>
      <c r="C1931" s="481" t="s">
        <v>2643</v>
      </c>
      <c r="D1931" s="482" t="s">
        <v>2298</v>
      </c>
      <c r="E1931" s="483">
        <v>0.76</v>
      </c>
      <c r="F1931" s="483">
        <v>0</v>
      </c>
      <c r="G1931" s="483">
        <v>0.76</v>
      </c>
    </row>
    <row r="1932" ht="105" spans="1:7">
      <c r="A1932" s="479" t="s">
        <v>2296</v>
      </c>
      <c r="B1932" s="480">
        <v>88401</v>
      </c>
      <c r="C1932" s="481" t="s">
        <v>2644</v>
      </c>
      <c r="D1932" s="482" t="s">
        <v>2298</v>
      </c>
      <c r="E1932" s="483">
        <v>0.17</v>
      </c>
      <c r="F1932" s="483">
        <v>0</v>
      </c>
      <c r="G1932" s="483">
        <v>0.17</v>
      </c>
    </row>
    <row r="1933" ht="105" spans="1:7">
      <c r="A1933" s="479" t="s">
        <v>2296</v>
      </c>
      <c r="B1933" s="480">
        <v>88402</v>
      </c>
      <c r="C1933" s="481" t="s">
        <v>2645</v>
      </c>
      <c r="D1933" s="482" t="s">
        <v>2298</v>
      </c>
      <c r="E1933" s="483">
        <v>0.84</v>
      </c>
      <c r="F1933" s="483">
        <v>0</v>
      </c>
      <c r="G1933" s="483">
        <v>0.84</v>
      </c>
    </row>
    <row r="1934" ht="105" spans="1:7">
      <c r="A1934" s="479" t="s">
        <v>2296</v>
      </c>
      <c r="B1934" s="480">
        <v>88403</v>
      </c>
      <c r="C1934" s="481" t="s">
        <v>2646</v>
      </c>
      <c r="D1934" s="482" t="s">
        <v>2298</v>
      </c>
      <c r="E1934" s="483">
        <v>1.33</v>
      </c>
      <c r="F1934" s="483">
        <v>0</v>
      </c>
      <c r="G1934" s="483">
        <v>1.33</v>
      </c>
    </row>
    <row r="1935" ht="105" spans="1:7">
      <c r="A1935" s="479" t="s">
        <v>2296</v>
      </c>
      <c r="B1935" s="480">
        <v>88387</v>
      </c>
      <c r="C1935" s="481" t="s">
        <v>2647</v>
      </c>
      <c r="D1935" s="482" t="s">
        <v>2298</v>
      </c>
      <c r="E1935" s="483">
        <v>0.81</v>
      </c>
      <c r="F1935" s="483">
        <v>0</v>
      </c>
      <c r="G1935" s="483">
        <v>0.81</v>
      </c>
    </row>
    <row r="1936" ht="105" spans="1:7">
      <c r="A1936" s="479" t="s">
        <v>2296</v>
      </c>
      <c r="B1936" s="480">
        <v>88389</v>
      </c>
      <c r="C1936" s="481" t="s">
        <v>2648</v>
      </c>
      <c r="D1936" s="482" t="s">
        <v>2298</v>
      </c>
      <c r="E1936" s="483">
        <v>0.18</v>
      </c>
      <c r="F1936" s="483">
        <v>0</v>
      </c>
      <c r="G1936" s="483">
        <v>0.18</v>
      </c>
    </row>
    <row r="1937" ht="105" spans="1:7">
      <c r="A1937" s="479" t="s">
        <v>2296</v>
      </c>
      <c r="B1937" s="480">
        <v>88390</v>
      </c>
      <c r="C1937" s="481" t="s">
        <v>2649</v>
      </c>
      <c r="D1937" s="482" t="s">
        <v>2298</v>
      </c>
      <c r="E1937" s="483">
        <v>0.89</v>
      </c>
      <c r="F1937" s="483">
        <v>0</v>
      </c>
      <c r="G1937" s="483">
        <v>0.89</v>
      </c>
    </row>
    <row r="1938" ht="105" spans="1:7">
      <c r="A1938" s="479" t="s">
        <v>2296</v>
      </c>
      <c r="B1938" s="480">
        <v>88391</v>
      </c>
      <c r="C1938" s="481" t="s">
        <v>2650</v>
      </c>
      <c r="D1938" s="482" t="s">
        <v>2298</v>
      </c>
      <c r="E1938" s="483">
        <v>2.22</v>
      </c>
      <c r="F1938" s="483">
        <v>0</v>
      </c>
      <c r="G1938" s="483">
        <v>2.22</v>
      </c>
    </row>
    <row r="1939" ht="105" spans="1:7">
      <c r="A1939" s="479" t="s">
        <v>2296</v>
      </c>
      <c r="B1939" s="480">
        <v>88394</v>
      </c>
      <c r="C1939" s="481" t="s">
        <v>2651</v>
      </c>
      <c r="D1939" s="482" t="s">
        <v>2298</v>
      </c>
      <c r="E1939" s="483">
        <v>0.96</v>
      </c>
      <c r="F1939" s="483">
        <v>0</v>
      </c>
      <c r="G1939" s="483">
        <v>0.96</v>
      </c>
    </row>
    <row r="1940" ht="105" spans="1:7">
      <c r="A1940" s="479" t="s">
        <v>2296</v>
      </c>
      <c r="B1940" s="480">
        <v>88395</v>
      </c>
      <c r="C1940" s="481" t="s">
        <v>2652</v>
      </c>
      <c r="D1940" s="482" t="s">
        <v>2298</v>
      </c>
      <c r="E1940" s="483">
        <v>0.22</v>
      </c>
      <c r="F1940" s="483">
        <v>0</v>
      </c>
      <c r="G1940" s="483">
        <v>0.22</v>
      </c>
    </row>
    <row r="1941" ht="105" spans="1:7">
      <c r="A1941" s="479" t="s">
        <v>2296</v>
      </c>
      <c r="B1941" s="480">
        <v>88396</v>
      </c>
      <c r="C1941" s="481" t="s">
        <v>2653</v>
      </c>
      <c r="D1941" s="482" t="s">
        <v>2298</v>
      </c>
      <c r="E1941" s="483">
        <v>1.05</v>
      </c>
      <c r="F1941" s="483">
        <v>0</v>
      </c>
      <c r="G1941" s="483">
        <v>1.05</v>
      </c>
    </row>
    <row r="1942" ht="105" spans="1:7">
      <c r="A1942" s="479" t="s">
        <v>2296</v>
      </c>
      <c r="B1942" s="480">
        <v>88397</v>
      </c>
      <c r="C1942" s="481" t="s">
        <v>2654</v>
      </c>
      <c r="D1942" s="482" t="s">
        <v>2298</v>
      </c>
      <c r="E1942" s="483">
        <v>3.32</v>
      </c>
      <c r="F1942" s="483">
        <v>0</v>
      </c>
      <c r="G1942" s="483">
        <v>3.32</v>
      </c>
    </row>
    <row r="1943" ht="105" spans="1:7">
      <c r="A1943" s="479" t="s">
        <v>2296</v>
      </c>
      <c r="B1943" s="480">
        <v>90633</v>
      </c>
      <c r="C1943" s="481" t="s">
        <v>2655</v>
      </c>
      <c r="D1943" s="482" t="s">
        <v>2298</v>
      </c>
      <c r="E1943" s="483">
        <v>3.85</v>
      </c>
      <c r="F1943" s="483">
        <v>0</v>
      </c>
      <c r="G1943" s="483">
        <v>3.85</v>
      </c>
    </row>
    <row r="1944" ht="105" spans="1:7">
      <c r="A1944" s="479" t="s">
        <v>2296</v>
      </c>
      <c r="B1944" s="480">
        <v>90634</v>
      </c>
      <c r="C1944" s="481" t="s">
        <v>2656</v>
      </c>
      <c r="D1944" s="482" t="s">
        <v>2298</v>
      </c>
      <c r="E1944" s="483">
        <v>0.89</v>
      </c>
      <c r="F1944" s="483">
        <v>0</v>
      </c>
      <c r="G1944" s="483">
        <v>0.89</v>
      </c>
    </row>
    <row r="1945" ht="105" spans="1:7">
      <c r="A1945" s="479" t="s">
        <v>2296</v>
      </c>
      <c r="B1945" s="480">
        <v>90635</v>
      </c>
      <c r="C1945" s="481" t="s">
        <v>2657</v>
      </c>
      <c r="D1945" s="482" t="s">
        <v>2298</v>
      </c>
      <c r="E1945" s="483">
        <v>4.21</v>
      </c>
      <c r="F1945" s="483">
        <v>0</v>
      </c>
      <c r="G1945" s="483">
        <v>4.21</v>
      </c>
    </row>
    <row r="1946" ht="105" spans="1:7">
      <c r="A1946" s="479" t="s">
        <v>2296</v>
      </c>
      <c r="B1946" s="480">
        <v>90636</v>
      </c>
      <c r="C1946" s="481" t="s">
        <v>2658</v>
      </c>
      <c r="D1946" s="482" t="s">
        <v>2298</v>
      </c>
      <c r="E1946" s="483">
        <v>4.44</v>
      </c>
      <c r="F1946" s="483">
        <v>0</v>
      </c>
      <c r="G1946" s="483">
        <v>4.44</v>
      </c>
    </row>
    <row r="1947" ht="105" spans="1:7">
      <c r="A1947" s="479" t="s">
        <v>2296</v>
      </c>
      <c r="B1947" s="480">
        <v>103241</v>
      </c>
      <c r="C1947" s="481" t="s">
        <v>2659</v>
      </c>
      <c r="D1947" s="482" t="s">
        <v>2298</v>
      </c>
      <c r="E1947" s="483">
        <v>8.32</v>
      </c>
      <c r="F1947" s="483">
        <v>0</v>
      </c>
      <c r="G1947" s="483">
        <v>8.32</v>
      </c>
    </row>
    <row r="1948" ht="105" spans="1:7">
      <c r="A1948" s="479" t="s">
        <v>2296</v>
      </c>
      <c r="B1948" s="480">
        <v>88853</v>
      </c>
      <c r="C1948" s="481" t="s">
        <v>2660</v>
      </c>
      <c r="D1948" s="482" t="s">
        <v>2298</v>
      </c>
      <c r="E1948" s="483">
        <v>0.21</v>
      </c>
      <c r="F1948" s="483">
        <v>0</v>
      </c>
      <c r="G1948" s="483">
        <v>0.21</v>
      </c>
    </row>
    <row r="1949" ht="105" spans="1:7">
      <c r="A1949" s="479" t="s">
        <v>2296</v>
      </c>
      <c r="B1949" s="480">
        <v>88854</v>
      </c>
      <c r="C1949" s="481" t="s">
        <v>2661</v>
      </c>
      <c r="D1949" s="482" t="s">
        <v>2298</v>
      </c>
      <c r="E1949" s="483">
        <v>0.04</v>
      </c>
      <c r="F1949" s="483">
        <v>0</v>
      </c>
      <c r="G1949" s="483">
        <v>0.04</v>
      </c>
    </row>
    <row r="1950" ht="105" spans="1:7">
      <c r="A1950" s="479" t="s">
        <v>2296</v>
      </c>
      <c r="B1950" s="480">
        <v>5692</v>
      </c>
      <c r="C1950" s="481" t="s">
        <v>2662</v>
      </c>
      <c r="D1950" s="482" t="s">
        <v>2298</v>
      </c>
      <c r="E1950" s="483">
        <v>0.23</v>
      </c>
      <c r="F1950" s="483">
        <v>0</v>
      </c>
      <c r="G1950" s="483">
        <v>0.23</v>
      </c>
    </row>
    <row r="1951" ht="105" spans="1:7">
      <c r="A1951" s="479" t="s">
        <v>2296</v>
      </c>
      <c r="B1951" s="480">
        <v>5693</v>
      </c>
      <c r="C1951" s="481" t="s">
        <v>2663</v>
      </c>
      <c r="D1951" s="482" t="s">
        <v>2298</v>
      </c>
      <c r="E1951" s="483">
        <v>22.97</v>
      </c>
      <c r="F1951" s="483">
        <v>0</v>
      </c>
      <c r="G1951" s="483">
        <v>22.97</v>
      </c>
    </row>
    <row r="1952" ht="105" spans="1:7">
      <c r="A1952" s="479" t="s">
        <v>2296</v>
      </c>
      <c r="B1952" s="480">
        <v>7044</v>
      </c>
      <c r="C1952" s="481" t="s">
        <v>2664</v>
      </c>
      <c r="D1952" s="482" t="s">
        <v>2298</v>
      </c>
      <c r="E1952" s="483">
        <v>0.26</v>
      </c>
      <c r="F1952" s="483">
        <v>0</v>
      </c>
      <c r="G1952" s="483">
        <v>0.26</v>
      </c>
    </row>
    <row r="1953" ht="105" spans="1:7">
      <c r="A1953" s="479" t="s">
        <v>2296</v>
      </c>
      <c r="B1953" s="480">
        <v>7045</v>
      </c>
      <c r="C1953" s="481" t="s">
        <v>2665</v>
      </c>
      <c r="D1953" s="482" t="s">
        <v>2298</v>
      </c>
      <c r="E1953" s="483">
        <v>0.06</v>
      </c>
      <c r="F1953" s="483">
        <v>0</v>
      </c>
      <c r="G1953" s="483">
        <v>0.06</v>
      </c>
    </row>
    <row r="1954" ht="105" spans="1:7">
      <c r="A1954" s="479" t="s">
        <v>2296</v>
      </c>
      <c r="B1954" s="480">
        <v>7046</v>
      </c>
      <c r="C1954" s="481" t="s">
        <v>2666</v>
      </c>
      <c r="D1954" s="482" t="s">
        <v>2298</v>
      </c>
      <c r="E1954" s="483">
        <v>0.29</v>
      </c>
      <c r="F1954" s="483">
        <v>0</v>
      </c>
      <c r="G1954" s="483">
        <v>0.29</v>
      </c>
    </row>
    <row r="1955" ht="105" spans="1:7">
      <c r="A1955" s="479" t="s">
        <v>2296</v>
      </c>
      <c r="B1955" s="480">
        <v>7047</v>
      </c>
      <c r="C1955" s="481" t="s">
        <v>2667</v>
      </c>
      <c r="D1955" s="482" t="s">
        <v>2298</v>
      </c>
      <c r="E1955" s="483">
        <v>27.12</v>
      </c>
      <c r="F1955" s="483">
        <v>0</v>
      </c>
      <c r="G1955" s="483">
        <v>27.12</v>
      </c>
    </row>
    <row r="1956" ht="105" spans="1:7">
      <c r="A1956" s="479" t="s">
        <v>2296</v>
      </c>
      <c r="B1956" s="480">
        <v>89228</v>
      </c>
      <c r="C1956" s="481" t="s">
        <v>2668</v>
      </c>
      <c r="D1956" s="482" t="s">
        <v>2298</v>
      </c>
      <c r="E1956" s="483">
        <v>58</v>
      </c>
      <c r="F1956" s="483">
        <v>0</v>
      </c>
      <c r="G1956" s="483">
        <v>58</v>
      </c>
    </row>
    <row r="1957" ht="105" spans="1:7">
      <c r="A1957" s="479" t="s">
        <v>2296</v>
      </c>
      <c r="B1957" s="480">
        <v>89229</v>
      </c>
      <c r="C1957" s="481" t="s">
        <v>2669</v>
      </c>
      <c r="D1957" s="482" t="s">
        <v>2298</v>
      </c>
      <c r="E1957" s="483">
        <v>20.44</v>
      </c>
      <c r="F1957" s="483">
        <v>0</v>
      </c>
      <c r="G1957" s="483">
        <v>20.44</v>
      </c>
    </row>
    <row r="1958" ht="105" spans="1:7">
      <c r="A1958" s="479" t="s">
        <v>2296</v>
      </c>
      <c r="B1958" s="480">
        <v>5779</v>
      </c>
      <c r="C1958" s="481" t="s">
        <v>2670</v>
      </c>
      <c r="D1958" s="482" t="s">
        <v>2298</v>
      </c>
      <c r="E1958" s="483">
        <v>93.23</v>
      </c>
      <c r="F1958" s="483">
        <v>0</v>
      </c>
      <c r="G1958" s="483">
        <v>93.23</v>
      </c>
    </row>
    <row r="1959" ht="105" spans="1:7">
      <c r="A1959" s="479" t="s">
        <v>2296</v>
      </c>
      <c r="B1959" s="480">
        <v>53849</v>
      </c>
      <c r="C1959" s="481" t="s">
        <v>2671</v>
      </c>
      <c r="D1959" s="482" t="s">
        <v>2298</v>
      </c>
      <c r="E1959" s="483">
        <v>88.55</v>
      </c>
      <c r="F1959" s="483">
        <v>0</v>
      </c>
      <c r="G1959" s="483">
        <v>88.55</v>
      </c>
    </row>
    <row r="1960" ht="105" spans="1:7">
      <c r="A1960" s="479" t="s">
        <v>2296</v>
      </c>
      <c r="B1960" s="480">
        <v>95129</v>
      </c>
      <c r="C1960" s="481" t="s">
        <v>2672</v>
      </c>
      <c r="D1960" s="482" t="s">
        <v>2298</v>
      </c>
      <c r="E1960" s="483">
        <v>47.9</v>
      </c>
      <c r="F1960" s="483">
        <v>0</v>
      </c>
      <c r="G1960" s="483">
        <v>47.9</v>
      </c>
    </row>
    <row r="1961" ht="105" spans="1:7">
      <c r="A1961" s="479" t="s">
        <v>2296</v>
      </c>
      <c r="B1961" s="480">
        <v>95130</v>
      </c>
      <c r="C1961" s="481" t="s">
        <v>2673</v>
      </c>
      <c r="D1961" s="482" t="s">
        <v>2298</v>
      </c>
      <c r="E1961" s="483">
        <v>17.36</v>
      </c>
      <c r="F1961" s="483">
        <v>0</v>
      </c>
      <c r="G1961" s="483">
        <v>17.36</v>
      </c>
    </row>
    <row r="1962" ht="105" spans="1:7">
      <c r="A1962" s="479" t="s">
        <v>2296</v>
      </c>
      <c r="B1962" s="480">
        <v>95131</v>
      </c>
      <c r="C1962" s="481" t="s">
        <v>2674</v>
      </c>
      <c r="D1962" s="482" t="s">
        <v>2298</v>
      </c>
      <c r="E1962" s="483">
        <v>56.38</v>
      </c>
      <c r="F1962" s="483">
        <v>0</v>
      </c>
      <c r="G1962" s="483">
        <v>56.38</v>
      </c>
    </row>
    <row r="1963" ht="105" spans="1:7">
      <c r="A1963" s="479" t="s">
        <v>2296</v>
      </c>
      <c r="B1963" s="480">
        <v>95132</v>
      </c>
      <c r="C1963" s="481" t="s">
        <v>2675</v>
      </c>
      <c r="D1963" s="482" t="s">
        <v>2298</v>
      </c>
      <c r="E1963" s="483">
        <v>34.11</v>
      </c>
      <c r="F1963" s="483">
        <v>0</v>
      </c>
      <c r="G1963" s="483">
        <v>34.11</v>
      </c>
    </row>
    <row r="1964" ht="105" spans="1:7">
      <c r="A1964" s="479" t="s">
        <v>2296</v>
      </c>
      <c r="B1964" s="480">
        <v>102985</v>
      </c>
      <c r="C1964" s="481" t="s">
        <v>2676</v>
      </c>
      <c r="D1964" s="482" t="s">
        <v>2298</v>
      </c>
      <c r="E1964" s="483">
        <v>15.82</v>
      </c>
      <c r="F1964" s="483">
        <v>0</v>
      </c>
      <c r="G1964" s="483">
        <v>15.82</v>
      </c>
    </row>
    <row r="1965" ht="105" spans="1:7">
      <c r="A1965" s="479" t="s">
        <v>2296</v>
      </c>
      <c r="B1965" s="480">
        <v>92956</v>
      </c>
      <c r="C1965" s="481" t="s">
        <v>2677</v>
      </c>
      <c r="D1965" s="482" t="s">
        <v>2298</v>
      </c>
      <c r="E1965" s="483">
        <v>4.41</v>
      </c>
      <c r="F1965" s="483">
        <v>0</v>
      </c>
      <c r="G1965" s="483">
        <v>4.41</v>
      </c>
    </row>
    <row r="1966" ht="105" spans="1:7">
      <c r="A1966" s="479" t="s">
        <v>2296</v>
      </c>
      <c r="B1966" s="480">
        <v>92957</v>
      </c>
      <c r="C1966" s="481" t="s">
        <v>2678</v>
      </c>
      <c r="D1966" s="482" t="s">
        <v>2298</v>
      </c>
      <c r="E1966" s="483">
        <v>1.02</v>
      </c>
      <c r="F1966" s="483">
        <v>0</v>
      </c>
      <c r="G1966" s="483">
        <v>1.02</v>
      </c>
    </row>
    <row r="1967" ht="105" spans="1:7">
      <c r="A1967" s="479" t="s">
        <v>2296</v>
      </c>
      <c r="B1967" s="480">
        <v>92958</v>
      </c>
      <c r="C1967" s="481" t="s">
        <v>2679</v>
      </c>
      <c r="D1967" s="482" t="s">
        <v>2298</v>
      </c>
      <c r="E1967" s="483">
        <v>4.83</v>
      </c>
      <c r="F1967" s="483">
        <v>0</v>
      </c>
      <c r="G1967" s="483">
        <v>4.83</v>
      </c>
    </row>
    <row r="1968" ht="105" spans="1:7">
      <c r="A1968" s="479" t="s">
        <v>2296</v>
      </c>
      <c r="B1968" s="480">
        <v>92959</v>
      </c>
      <c r="C1968" s="481" t="s">
        <v>2680</v>
      </c>
      <c r="D1968" s="482" t="s">
        <v>2298</v>
      </c>
      <c r="E1968" s="483">
        <v>9.81</v>
      </c>
      <c r="F1968" s="483">
        <v>0</v>
      </c>
      <c r="G1968" s="483">
        <v>9.81</v>
      </c>
    </row>
    <row r="1969" ht="105" spans="1:7">
      <c r="A1969" s="479" t="s">
        <v>2296</v>
      </c>
      <c r="B1969" s="480">
        <v>102861</v>
      </c>
      <c r="C1969" s="481" t="s">
        <v>2681</v>
      </c>
      <c r="D1969" s="482" t="s">
        <v>2298</v>
      </c>
      <c r="E1969" s="483">
        <v>0.88</v>
      </c>
      <c r="F1969" s="483">
        <v>0</v>
      </c>
      <c r="G1969" s="483">
        <v>0.88</v>
      </c>
    </row>
    <row r="1970" ht="105" spans="1:7">
      <c r="A1970" s="479" t="s">
        <v>2296</v>
      </c>
      <c r="B1970" s="480">
        <v>93404</v>
      </c>
      <c r="C1970" s="481" t="s">
        <v>2682</v>
      </c>
      <c r="D1970" s="482" t="s">
        <v>2298</v>
      </c>
      <c r="E1970" s="483">
        <v>7.74</v>
      </c>
      <c r="F1970" s="483">
        <v>0</v>
      </c>
      <c r="G1970" s="483">
        <v>7.74</v>
      </c>
    </row>
    <row r="1971" ht="105" spans="1:7">
      <c r="A1971" s="479" t="s">
        <v>2296</v>
      </c>
      <c r="B1971" s="480">
        <v>93405</v>
      </c>
      <c r="C1971" s="481" t="s">
        <v>2683</v>
      </c>
      <c r="D1971" s="482" t="s">
        <v>2298</v>
      </c>
      <c r="E1971" s="483">
        <v>1.97</v>
      </c>
      <c r="F1971" s="483">
        <v>0</v>
      </c>
      <c r="G1971" s="483">
        <v>1.97</v>
      </c>
    </row>
    <row r="1972" ht="105" spans="1:7">
      <c r="A1972" s="479" t="s">
        <v>2296</v>
      </c>
      <c r="B1972" s="480">
        <v>93406</v>
      </c>
      <c r="C1972" s="481" t="s">
        <v>2684</v>
      </c>
      <c r="D1972" s="482" t="s">
        <v>2298</v>
      </c>
      <c r="E1972" s="483">
        <v>9.29</v>
      </c>
      <c r="F1972" s="483">
        <v>0</v>
      </c>
      <c r="G1972" s="483">
        <v>9.29</v>
      </c>
    </row>
    <row r="1973" ht="105" spans="1:7">
      <c r="A1973" s="479" t="s">
        <v>2296</v>
      </c>
      <c r="B1973" s="480">
        <v>93407</v>
      </c>
      <c r="C1973" s="481" t="s">
        <v>2685</v>
      </c>
      <c r="D1973" s="482" t="s">
        <v>2298</v>
      </c>
      <c r="E1973" s="483">
        <v>49.88</v>
      </c>
      <c r="F1973" s="483">
        <v>0</v>
      </c>
      <c r="G1973" s="483">
        <v>49.88</v>
      </c>
    </row>
    <row r="1974" ht="105" spans="1:7">
      <c r="A1974" s="479" t="s">
        <v>2296</v>
      </c>
      <c r="B1974" s="480">
        <v>102939</v>
      </c>
      <c r="C1974" s="481" t="s">
        <v>2686</v>
      </c>
      <c r="D1974" s="482" t="s">
        <v>2298</v>
      </c>
      <c r="E1974" s="483">
        <v>6.63</v>
      </c>
      <c r="F1974" s="483">
        <v>0</v>
      </c>
      <c r="G1974" s="483">
        <v>6.63</v>
      </c>
    </row>
    <row r="1975" ht="105" spans="1:7">
      <c r="A1975" s="479" t="s">
        <v>2296</v>
      </c>
      <c r="B1975" s="480">
        <v>103162</v>
      </c>
      <c r="C1975" s="481" t="s">
        <v>2687</v>
      </c>
      <c r="D1975" s="482" t="s">
        <v>2298</v>
      </c>
      <c r="E1975" s="483">
        <v>0.47</v>
      </c>
      <c r="F1975" s="483">
        <v>0</v>
      </c>
      <c r="G1975" s="483">
        <v>0.47</v>
      </c>
    </row>
    <row r="1976" ht="105" spans="1:7">
      <c r="A1976" s="479" t="s">
        <v>2296</v>
      </c>
      <c r="B1976" s="480">
        <v>103156</v>
      </c>
      <c r="C1976" s="481" t="s">
        <v>2688</v>
      </c>
      <c r="D1976" s="482" t="s">
        <v>2298</v>
      </c>
      <c r="E1976" s="483">
        <v>1.68</v>
      </c>
      <c r="F1976" s="483">
        <v>0</v>
      </c>
      <c r="G1976" s="483">
        <v>1.68</v>
      </c>
    </row>
    <row r="1977" ht="105" spans="1:7">
      <c r="A1977" s="479" t="s">
        <v>2296</v>
      </c>
      <c r="B1977" s="480">
        <v>103174</v>
      </c>
      <c r="C1977" s="481" t="s">
        <v>2689</v>
      </c>
      <c r="D1977" s="482" t="s">
        <v>2298</v>
      </c>
      <c r="E1977" s="483">
        <v>1.34</v>
      </c>
      <c r="F1977" s="483">
        <v>0</v>
      </c>
      <c r="G1977" s="483">
        <v>1.34</v>
      </c>
    </row>
    <row r="1978" ht="105" spans="1:7">
      <c r="A1978" s="479" t="s">
        <v>2296</v>
      </c>
      <c r="B1978" s="480">
        <v>103180</v>
      </c>
      <c r="C1978" s="481" t="s">
        <v>2690</v>
      </c>
      <c r="D1978" s="482" t="s">
        <v>2298</v>
      </c>
      <c r="E1978" s="483">
        <v>3.1</v>
      </c>
      <c r="F1978" s="483">
        <v>0</v>
      </c>
      <c r="G1978" s="483">
        <v>3.1</v>
      </c>
    </row>
    <row r="1979" ht="105" spans="1:7">
      <c r="A1979" s="479" t="s">
        <v>2296</v>
      </c>
      <c r="B1979" s="480">
        <v>103168</v>
      </c>
      <c r="C1979" s="481" t="s">
        <v>2691</v>
      </c>
      <c r="D1979" s="482" t="s">
        <v>2298</v>
      </c>
      <c r="E1979" s="483">
        <v>0.53</v>
      </c>
      <c r="F1979" s="483">
        <v>0</v>
      </c>
      <c r="G1979" s="483">
        <v>0.53</v>
      </c>
    </row>
    <row r="1980" ht="105" spans="1:7">
      <c r="A1980" s="479" t="s">
        <v>2296</v>
      </c>
      <c r="B1980" s="480">
        <v>102867</v>
      </c>
      <c r="C1980" s="481" t="s">
        <v>2692</v>
      </c>
      <c r="D1980" s="482" t="s">
        <v>2298</v>
      </c>
      <c r="E1980" s="483">
        <v>0.48</v>
      </c>
      <c r="F1980" s="483">
        <v>0</v>
      </c>
      <c r="G1980" s="483">
        <v>0.48</v>
      </c>
    </row>
    <row r="1981" ht="105" spans="1:7">
      <c r="A1981" s="479" t="s">
        <v>2296</v>
      </c>
      <c r="B1981" s="480">
        <v>92108</v>
      </c>
      <c r="C1981" s="481" t="s">
        <v>2693</v>
      </c>
      <c r="D1981" s="482" t="s">
        <v>2298</v>
      </c>
      <c r="E1981" s="483">
        <v>0.9</v>
      </c>
      <c r="F1981" s="483">
        <v>0</v>
      </c>
      <c r="G1981" s="483">
        <v>0.9</v>
      </c>
    </row>
    <row r="1982" ht="105" spans="1:7">
      <c r="A1982" s="479" t="s">
        <v>2296</v>
      </c>
      <c r="B1982" s="480">
        <v>92109</v>
      </c>
      <c r="C1982" s="481" t="s">
        <v>2694</v>
      </c>
      <c r="D1982" s="482" t="s">
        <v>2298</v>
      </c>
      <c r="E1982" s="483">
        <v>0.2</v>
      </c>
      <c r="F1982" s="483">
        <v>0</v>
      </c>
      <c r="G1982" s="483">
        <v>0.2</v>
      </c>
    </row>
    <row r="1983" ht="105" spans="1:7">
      <c r="A1983" s="479" t="s">
        <v>2296</v>
      </c>
      <c r="B1983" s="480">
        <v>92110</v>
      </c>
      <c r="C1983" s="481" t="s">
        <v>2695</v>
      </c>
      <c r="D1983" s="482" t="s">
        <v>2298</v>
      </c>
      <c r="E1983" s="483">
        <v>1.12</v>
      </c>
      <c r="F1983" s="483">
        <v>0</v>
      </c>
      <c r="G1983" s="483">
        <v>1.12</v>
      </c>
    </row>
    <row r="1984" ht="105" spans="1:7">
      <c r="A1984" s="479" t="s">
        <v>2296</v>
      </c>
      <c r="B1984" s="480">
        <v>92111</v>
      </c>
      <c r="C1984" s="481" t="s">
        <v>2696</v>
      </c>
      <c r="D1984" s="482" t="s">
        <v>2298</v>
      </c>
      <c r="E1984" s="483">
        <v>0.88</v>
      </c>
      <c r="F1984" s="483">
        <v>0</v>
      </c>
      <c r="G1984" s="483">
        <v>0.88</v>
      </c>
    </row>
    <row r="1985" ht="105" spans="1:7">
      <c r="A1985" s="479" t="s">
        <v>2296</v>
      </c>
      <c r="B1985" s="480">
        <v>90670</v>
      </c>
      <c r="C1985" s="481" t="s">
        <v>2697</v>
      </c>
      <c r="D1985" s="482" t="s">
        <v>2298</v>
      </c>
      <c r="E1985" s="483">
        <v>259.29</v>
      </c>
      <c r="F1985" s="483">
        <v>0</v>
      </c>
      <c r="G1985" s="483">
        <v>259.29</v>
      </c>
    </row>
    <row r="1986" ht="105" spans="1:7">
      <c r="A1986" s="479" t="s">
        <v>2296</v>
      </c>
      <c r="B1986" s="480">
        <v>90671</v>
      </c>
      <c r="C1986" s="481" t="s">
        <v>2698</v>
      </c>
      <c r="D1986" s="482" t="s">
        <v>2298</v>
      </c>
      <c r="E1986" s="483">
        <v>69.56</v>
      </c>
      <c r="F1986" s="483">
        <v>0</v>
      </c>
      <c r="G1986" s="483">
        <v>69.56</v>
      </c>
    </row>
    <row r="1987" ht="105" spans="1:7">
      <c r="A1987" s="479" t="s">
        <v>2296</v>
      </c>
      <c r="B1987" s="480">
        <v>90672</v>
      </c>
      <c r="C1987" s="481" t="s">
        <v>2699</v>
      </c>
      <c r="D1987" s="482" t="s">
        <v>2298</v>
      </c>
      <c r="E1987" s="483">
        <v>324.48</v>
      </c>
      <c r="F1987" s="483">
        <v>0</v>
      </c>
      <c r="G1987" s="483">
        <v>324.48</v>
      </c>
    </row>
    <row r="1988" ht="105" spans="1:7">
      <c r="A1988" s="479" t="s">
        <v>2296</v>
      </c>
      <c r="B1988" s="480">
        <v>90673</v>
      </c>
      <c r="C1988" s="481" t="s">
        <v>2700</v>
      </c>
      <c r="D1988" s="482" t="s">
        <v>2298</v>
      </c>
      <c r="E1988" s="483">
        <v>126.53</v>
      </c>
      <c r="F1988" s="483">
        <v>0</v>
      </c>
      <c r="G1988" s="483">
        <v>126.53</v>
      </c>
    </row>
    <row r="1989" ht="105" spans="1:7">
      <c r="A1989" s="479" t="s">
        <v>2296</v>
      </c>
      <c r="B1989" s="480">
        <v>93220</v>
      </c>
      <c r="C1989" s="481" t="s">
        <v>2701</v>
      </c>
      <c r="D1989" s="482" t="s">
        <v>2298</v>
      </c>
      <c r="E1989" s="483">
        <v>397.58</v>
      </c>
      <c r="F1989" s="483">
        <v>0</v>
      </c>
      <c r="G1989" s="483">
        <v>397.58</v>
      </c>
    </row>
    <row r="1990" ht="105" spans="1:7">
      <c r="A1990" s="479" t="s">
        <v>2296</v>
      </c>
      <c r="B1990" s="480">
        <v>93221</v>
      </c>
      <c r="C1990" s="481" t="s">
        <v>2702</v>
      </c>
      <c r="D1990" s="482" t="s">
        <v>2298</v>
      </c>
      <c r="E1990" s="483">
        <v>106.67</v>
      </c>
      <c r="F1990" s="483">
        <v>0</v>
      </c>
      <c r="G1990" s="483">
        <v>106.67</v>
      </c>
    </row>
    <row r="1991" ht="105" spans="1:7">
      <c r="A1991" s="479" t="s">
        <v>2296</v>
      </c>
      <c r="B1991" s="480">
        <v>93222</v>
      </c>
      <c r="C1991" s="481" t="s">
        <v>2703</v>
      </c>
      <c r="D1991" s="482" t="s">
        <v>2298</v>
      </c>
      <c r="E1991" s="483">
        <v>497.54</v>
      </c>
      <c r="F1991" s="483">
        <v>0</v>
      </c>
      <c r="G1991" s="483">
        <v>497.54</v>
      </c>
    </row>
    <row r="1992" ht="105" spans="1:7">
      <c r="A1992" s="479" t="s">
        <v>2296</v>
      </c>
      <c r="B1992" s="480">
        <v>93223</v>
      </c>
      <c r="C1992" s="481" t="s">
        <v>2704</v>
      </c>
      <c r="D1992" s="482" t="s">
        <v>2298</v>
      </c>
      <c r="E1992" s="483">
        <v>165.27</v>
      </c>
      <c r="F1992" s="483">
        <v>0</v>
      </c>
      <c r="G1992" s="483">
        <v>165.27</v>
      </c>
    </row>
    <row r="1993" ht="105" spans="1:7">
      <c r="A1993" s="479" t="s">
        <v>2296</v>
      </c>
      <c r="B1993" s="480">
        <v>104691</v>
      </c>
      <c r="C1993" s="481" t="s">
        <v>2705</v>
      </c>
      <c r="D1993" s="482" t="s">
        <v>2298</v>
      </c>
      <c r="E1993" s="483">
        <v>1.03</v>
      </c>
      <c r="F1993" s="483">
        <v>0</v>
      </c>
      <c r="G1993" s="483">
        <v>1.03</v>
      </c>
    </row>
    <row r="1994" ht="105" spans="1:7">
      <c r="A1994" s="479" t="s">
        <v>2296</v>
      </c>
      <c r="B1994" s="480">
        <v>104692</v>
      </c>
      <c r="C1994" s="481" t="s">
        <v>2706</v>
      </c>
      <c r="D1994" s="482" t="s">
        <v>2298</v>
      </c>
      <c r="E1994" s="483">
        <v>0.23</v>
      </c>
      <c r="F1994" s="483">
        <v>0</v>
      </c>
      <c r="G1994" s="483">
        <v>0.23</v>
      </c>
    </row>
    <row r="1995" ht="105" spans="1:7">
      <c r="A1995" s="479" t="s">
        <v>2296</v>
      </c>
      <c r="B1995" s="480">
        <v>104693</v>
      </c>
      <c r="C1995" s="481" t="s">
        <v>2707</v>
      </c>
      <c r="D1995" s="482" t="s">
        <v>2298</v>
      </c>
      <c r="E1995" s="483">
        <v>1.29</v>
      </c>
      <c r="F1995" s="483">
        <v>0</v>
      </c>
      <c r="G1995" s="483">
        <v>1.29</v>
      </c>
    </row>
    <row r="1996" ht="105" spans="1:7">
      <c r="A1996" s="479" t="s">
        <v>2296</v>
      </c>
      <c r="B1996" s="480">
        <v>104694</v>
      </c>
      <c r="C1996" s="481" t="s">
        <v>2708</v>
      </c>
      <c r="D1996" s="482" t="s">
        <v>2298</v>
      </c>
      <c r="E1996" s="483">
        <v>1.51</v>
      </c>
      <c r="F1996" s="483">
        <v>0</v>
      </c>
      <c r="G1996" s="483">
        <v>1.51</v>
      </c>
    </row>
    <row r="1997" ht="105" spans="1:7">
      <c r="A1997" s="479" t="s">
        <v>2296</v>
      </c>
      <c r="B1997" s="480">
        <v>90676</v>
      </c>
      <c r="C1997" s="481" t="s">
        <v>2709</v>
      </c>
      <c r="D1997" s="482" t="s">
        <v>2298</v>
      </c>
      <c r="E1997" s="483">
        <v>104.57</v>
      </c>
      <c r="F1997" s="483">
        <v>0</v>
      </c>
      <c r="G1997" s="483">
        <v>104.57</v>
      </c>
    </row>
    <row r="1998" ht="105" spans="1:7">
      <c r="A1998" s="479" t="s">
        <v>2296</v>
      </c>
      <c r="B1998" s="480">
        <v>91021</v>
      </c>
      <c r="C1998" s="481" t="s">
        <v>2710</v>
      </c>
      <c r="D1998" s="482" t="s">
        <v>2298</v>
      </c>
      <c r="E1998" s="483">
        <v>12.73</v>
      </c>
      <c r="F1998" s="483">
        <v>0</v>
      </c>
      <c r="G1998" s="483">
        <v>12.73</v>
      </c>
    </row>
    <row r="1999" ht="105" spans="1:7">
      <c r="A1999" s="479" t="s">
        <v>2296</v>
      </c>
      <c r="B1999" s="480">
        <v>90677</v>
      </c>
      <c r="C1999" s="481" t="s">
        <v>2711</v>
      </c>
      <c r="D1999" s="482" t="s">
        <v>2298</v>
      </c>
      <c r="E1999" s="483">
        <v>31.46</v>
      </c>
      <c r="F1999" s="483">
        <v>0</v>
      </c>
      <c r="G1999" s="483">
        <v>31.46</v>
      </c>
    </row>
    <row r="2000" ht="105" spans="1:7">
      <c r="A2000" s="479" t="s">
        <v>2296</v>
      </c>
      <c r="B2000" s="480">
        <v>90678</v>
      </c>
      <c r="C2000" s="481" t="s">
        <v>2712</v>
      </c>
      <c r="D2000" s="482" t="s">
        <v>2298</v>
      </c>
      <c r="E2000" s="483">
        <v>145.66</v>
      </c>
      <c r="F2000" s="483">
        <v>0</v>
      </c>
      <c r="G2000" s="483">
        <v>145.66</v>
      </c>
    </row>
    <row r="2001" ht="105" spans="1:7">
      <c r="A2001" s="479" t="s">
        <v>2296</v>
      </c>
      <c r="B2001" s="480">
        <v>90679</v>
      </c>
      <c r="C2001" s="481" t="s">
        <v>2713</v>
      </c>
      <c r="D2001" s="482" t="s">
        <v>2298</v>
      </c>
      <c r="E2001" s="483">
        <v>97.03</v>
      </c>
      <c r="F2001" s="483">
        <v>0</v>
      </c>
      <c r="G2001" s="483">
        <v>97.03</v>
      </c>
    </row>
    <row r="2002" ht="105" spans="1:7">
      <c r="A2002" s="479" t="s">
        <v>2296</v>
      </c>
      <c r="B2002" s="480">
        <v>102870</v>
      </c>
      <c r="C2002" s="481" t="s">
        <v>2714</v>
      </c>
      <c r="D2002" s="482" t="s">
        <v>2298</v>
      </c>
      <c r="E2002" s="483">
        <v>378.15</v>
      </c>
      <c r="F2002" s="483">
        <v>0</v>
      </c>
      <c r="G2002" s="483">
        <v>378.15</v>
      </c>
    </row>
    <row r="2003" ht="105" spans="1:7">
      <c r="A2003" s="479" t="s">
        <v>2296</v>
      </c>
      <c r="B2003" s="480">
        <v>102871</v>
      </c>
      <c r="C2003" s="481" t="s">
        <v>2715</v>
      </c>
      <c r="D2003" s="482" t="s">
        <v>2298</v>
      </c>
      <c r="E2003" s="483">
        <v>102.16</v>
      </c>
      <c r="F2003" s="483">
        <v>0</v>
      </c>
      <c r="G2003" s="483">
        <v>102.16</v>
      </c>
    </row>
    <row r="2004" ht="105" spans="1:7">
      <c r="A2004" s="479" t="s">
        <v>2296</v>
      </c>
      <c r="B2004" s="480">
        <v>102872</v>
      </c>
      <c r="C2004" s="481" t="s">
        <v>2716</v>
      </c>
      <c r="D2004" s="482" t="s">
        <v>2298</v>
      </c>
      <c r="E2004" s="483">
        <v>473.22</v>
      </c>
      <c r="F2004" s="483">
        <v>0</v>
      </c>
      <c r="G2004" s="483">
        <v>473.22</v>
      </c>
    </row>
    <row r="2005" ht="105" spans="1:7">
      <c r="A2005" s="479" t="s">
        <v>2296</v>
      </c>
      <c r="B2005" s="480">
        <v>102873</v>
      </c>
      <c r="C2005" s="481" t="s">
        <v>2717</v>
      </c>
      <c r="D2005" s="482" t="s">
        <v>2298</v>
      </c>
      <c r="E2005" s="483">
        <v>126.53</v>
      </c>
      <c r="F2005" s="483">
        <v>0</v>
      </c>
      <c r="G2005" s="483">
        <v>126.53</v>
      </c>
    </row>
    <row r="2006" ht="105" spans="1:7">
      <c r="A2006" s="479" t="s">
        <v>2296</v>
      </c>
      <c r="B2006" s="480">
        <v>102960</v>
      </c>
      <c r="C2006" s="481" t="s">
        <v>2718</v>
      </c>
      <c r="D2006" s="482" t="s">
        <v>2298</v>
      </c>
      <c r="E2006" s="483">
        <v>183.52</v>
      </c>
      <c r="F2006" s="483">
        <v>0</v>
      </c>
      <c r="G2006" s="483">
        <v>183.52</v>
      </c>
    </row>
    <row r="2007" ht="105" spans="1:7">
      <c r="A2007" s="479" t="s">
        <v>2296</v>
      </c>
      <c r="B2007" s="480">
        <v>102961</v>
      </c>
      <c r="C2007" s="481" t="s">
        <v>2719</v>
      </c>
      <c r="D2007" s="482" t="s">
        <v>2298</v>
      </c>
      <c r="E2007" s="483">
        <v>49.58</v>
      </c>
      <c r="F2007" s="483">
        <v>0</v>
      </c>
      <c r="G2007" s="483">
        <v>49.58</v>
      </c>
    </row>
    <row r="2008" ht="105" spans="1:7">
      <c r="A2008" s="479" t="s">
        <v>2296</v>
      </c>
      <c r="B2008" s="480">
        <v>102962</v>
      </c>
      <c r="C2008" s="481" t="s">
        <v>2720</v>
      </c>
      <c r="D2008" s="482" t="s">
        <v>2298</v>
      </c>
      <c r="E2008" s="483">
        <v>172.16</v>
      </c>
      <c r="F2008" s="483">
        <v>0</v>
      </c>
      <c r="G2008" s="483">
        <v>172.16</v>
      </c>
    </row>
    <row r="2009" ht="105" spans="1:7">
      <c r="A2009" s="479" t="s">
        <v>2296</v>
      </c>
      <c r="B2009" s="480">
        <v>102963</v>
      </c>
      <c r="C2009" s="481" t="s">
        <v>2721</v>
      </c>
      <c r="D2009" s="482" t="s">
        <v>2298</v>
      </c>
      <c r="E2009" s="483">
        <v>89.69</v>
      </c>
      <c r="F2009" s="483">
        <v>0</v>
      </c>
      <c r="G2009" s="483">
        <v>89.69</v>
      </c>
    </row>
    <row r="2010" ht="105" spans="1:7">
      <c r="A2010" s="479" t="s">
        <v>2296</v>
      </c>
      <c r="B2010" s="480">
        <v>95698</v>
      </c>
      <c r="C2010" s="481" t="s">
        <v>2722</v>
      </c>
      <c r="D2010" s="482" t="s">
        <v>2298</v>
      </c>
      <c r="E2010" s="483">
        <v>4.69</v>
      </c>
      <c r="F2010" s="483">
        <v>0</v>
      </c>
      <c r="G2010" s="483">
        <v>4.69</v>
      </c>
    </row>
    <row r="2011" ht="105" spans="1:7">
      <c r="A2011" s="479" t="s">
        <v>2296</v>
      </c>
      <c r="B2011" s="480">
        <v>95699</v>
      </c>
      <c r="C2011" s="481" t="s">
        <v>2723</v>
      </c>
      <c r="D2011" s="482" t="s">
        <v>2298</v>
      </c>
      <c r="E2011" s="483">
        <v>1.08</v>
      </c>
      <c r="F2011" s="483">
        <v>0</v>
      </c>
      <c r="G2011" s="483">
        <v>1.08</v>
      </c>
    </row>
    <row r="2012" ht="105" spans="1:7">
      <c r="A2012" s="479" t="s">
        <v>2296</v>
      </c>
      <c r="B2012" s="480">
        <v>95700</v>
      </c>
      <c r="C2012" s="481" t="s">
        <v>2724</v>
      </c>
      <c r="D2012" s="482" t="s">
        <v>2298</v>
      </c>
      <c r="E2012" s="483">
        <v>5.86</v>
      </c>
      <c r="F2012" s="483">
        <v>0</v>
      </c>
      <c r="G2012" s="483">
        <v>5.86</v>
      </c>
    </row>
    <row r="2013" ht="105" spans="1:7">
      <c r="A2013" s="479" t="s">
        <v>2296</v>
      </c>
      <c r="B2013" s="480">
        <v>95701</v>
      </c>
      <c r="C2013" s="481" t="s">
        <v>2725</v>
      </c>
      <c r="D2013" s="482" t="s">
        <v>2298</v>
      </c>
      <c r="E2013" s="483">
        <v>2.22</v>
      </c>
      <c r="F2013" s="483">
        <v>0</v>
      </c>
      <c r="G2013" s="483">
        <v>2.22</v>
      </c>
    </row>
    <row r="2014" ht="105" spans="1:7">
      <c r="A2014" s="479" t="s">
        <v>2296</v>
      </c>
      <c r="B2014" s="480">
        <v>90621</v>
      </c>
      <c r="C2014" s="481" t="s">
        <v>2726</v>
      </c>
      <c r="D2014" s="482" t="s">
        <v>2298</v>
      </c>
      <c r="E2014" s="483">
        <v>2.11</v>
      </c>
      <c r="F2014" s="483">
        <v>0</v>
      </c>
      <c r="G2014" s="483">
        <v>2.11</v>
      </c>
    </row>
    <row r="2015" ht="105" spans="1:7">
      <c r="A2015" s="479" t="s">
        <v>2296</v>
      </c>
      <c r="B2015" s="480">
        <v>90622</v>
      </c>
      <c r="C2015" s="481" t="s">
        <v>2727</v>
      </c>
      <c r="D2015" s="482" t="s">
        <v>2298</v>
      </c>
      <c r="E2015" s="483">
        <v>0.48</v>
      </c>
      <c r="F2015" s="483">
        <v>0</v>
      </c>
      <c r="G2015" s="483">
        <v>0.48</v>
      </c>
    </row>
    <row r="2016" ht="105" spans="1:7">
      <c r="A2016" s="479" t="s">
        <v>2296</v>
      </c>
      <c r="B2016" s="480">
        <v>90623</v>
      </c>
      <c r="C2016" s="481" t="s">
        <v>2728</v>
      </c>
      <c r="D2016" s="482" t="s">
        <v>2298</v>
      </c>
      <c r="E2016" s="483">
        <v>2.64</v>
      </c>
      <c r="F2016" s="483">
        <v>0</v>
      </c>
      <c r="G2016" s="483">
        <v>2.64</v>
      </c>
    </row>
    <row r="2017" ht="105" spans="1:7">
      <c r="A2017" s="479" t="s">
        <v>2296</v>
      </c>
      <c r="B2017" s="480">
        <v>90624</v>
      </c>
      <c r="C2017" s="481" t="s">
        <v>2729</v>
      </c>
      <c r="D2017" s="482" t="s">
        <v>2298</v>
      </c>
      <c r="E2017" s="483">
        <v>2.22</v>
      </c>
      <c r="F2017" s="483">
        <v>0</v>
      </c>
      <c r="G2017" s="483">
        <v>2.22</v>
      </c>
    </row>
    <row r="2018" ht="105" spans="1:7">
      <c r="A2018" s="479" t="s">
        <v>2296</v>
      </c>
      <c r="B2018" s="480">
        <v>102876</v>
      </c>
      <c r="C2018" s="481" t="s">
        <v>2730</v>
      </c>
      <c r="D2018" s="482" t="s">
        <v>2298</v>
      </c>
      <c r="E2018" s="483">
        <v>525.5</v>
      </c>
      <c r="F2018" s="483">
        <v>0</v>
      </c>
      <c r="G2018" s="483">
        <v>525.5</v>
      </c>
    </row>
    <row r="2019" ht="105" spans="1:7">
      <c r="A2019" s="479" t="s">
        <v>2296</v>
      </c>
      <c r="B2019" s="480">
        <v>102877</v>
      </c>
      <c r="C2019" s="481" t="s">
        <v>2731</v>
      </c>
      <c r="D2019" s="482" t="s">
        <v>2298</v>
      </c>
      <c r="E2019" s="483">
        <v>141.97</v>
      </c>
      <c r="F2019" s="483">
        <v>0</v>
      </c>
      <c r="G2019" s="483">
        <v>141.97</v>
      </c>
    </row>
    <row r="2020" ht="105" spans="1:7">
      <c r="A2020" s="479" t="s">
        <v>2296</v>
      </c>
      <c r="B2020" s="480">
        <v>102878</v>
      </c>
      <c r="C2020" s="481" t="s">
        <v>2732</v>
      </c>
      <c r="D2020" s="482" t="s">
        <v>2298</v>
      </c>
      <c r="E2020" s="483">
        <v>657.62</v>
      </c>
      <c r="F2020" s="483">
        <v>0</v>
      </c>
      <c r="G2020" s="483">
        <v>657.62</v>
      </c>
    </row>
    <row r="2021" ht="105" spans="1:7">
      <c r="A2021" s="479" t="s">
        <v>2296</v>
      </c>
      <c r="B2021" s="480">
        <v>102879</v>
      </c>
      <c r="C2021" s="481" t="s">
        <v>2733</v>
      </c>
      <c r="D2021" s="482" t="s">
        <v>2298</v>
      </c>
      <c r="E2021" s="483">
        <v>189.9</v>
      </c>
      <c r="F2021" s="483">
        <v>0</v>
      </c>
      <c r="G2021" s="483">
        <v>189.9</v>
      </c>
    </row>
    <row r="2022" ht="105" spans="1:7">
      <c r="A2022" s="479" t="s">
        <v>2296</v>
      </c>
      <c r="B2022" s="480">
        <v>103220</v>
      </c>
      <c r="C2022" s="481" t="s">
        <v>2734</v>
      </c>
      <c r="D2022" s="482" t="s">
        <v>2298</v>
      </c>
      <c r="E2022" s="483">
        <v>160.71</v>
      </c>
      <c r="F2022" s="483">
        <v>0</v>
      </c>
      <c r="G2022" s="483">
        <v>160.71</v>
      </c>
    </row>
    <row r="2023" ht="105" spans="1:7">
      <c r="A2023" s="479" t="s">
        <v>2296</v>
      </c>
      <c r="B2023" s="480">
        <v>103221</v>
      </c>
      <c r="C2023" s="481" t="s">
        <v>2735</v>
      </c>
      <c r="D2023" s="482" t="s">
        <v>2298</v>
      </c>
      <c r="E2023" s="483">
        <v>43.41</v>
      </c>
      <c r="F2023" s="483">
        <v>0</v>
      </c>
      <c r="G2023" s="483">
        <v>43.41</v>
      </c>
    </row>
    <row r="2024" ht="105" spans="1:7">
      <c r="A2024" s="479" t="s">
        <v>2296</v>
      </c>
      <c r="B2024" s="480">
        <v>103222</v>
      </c>
      <c r="C2024" s="481" t="s">
        <v>2736</v>
      </c>
      <c r="D2024" s="482" t="s">
        <v>2298</v>
      </c>
      <c r="E2024" s="483">
        <v>201.11</v>
      </c>
      <c r="F2024" s="483">
        <v>0</v>
      </c>
      <c r="G2024" s="483">
        <v>201.11</v>
      </c>
    </row>
    <row r="2025" ht="105" spans="1:7">
      <c r="A2025" s="479" t="s">
        <v>2296</v>
      </c>
      <c r="B2025" s="480">
        <v>103223</v>
      </c>
      <c r="C2025" s="481" t="s">
        <v>2737</v>
      </c>
      <c r="D2025" s="482" t="s">
        <v>2298</v>
      </c>
      <c r="E2025" s="483">
        <v>37.09</v>
      </c>
      <c r="F2025" s="483">
        <v>0</v>
      </c>
      <c r="G2025" s="483">
        <v>37.09</v>
      </c>
    </row>
    <row r="2026" ht="105" spans="1:7">
      <c r="A2026" s="479" t="s">
        <v>2296</v>
      </c>
      <c r="B2026" s="480">
        <v>103232</v>
      </c>
      <c r="C2026" s="481" t="s">
        <v>2738</v>
      </c>
      <c r="D2026" s="482" t="s">
        <v>2298</v>
      </c>
      <c r="E2026" s="483">
        <v>504.21</v>
      </c>
      <c r="F2026" s="483">
        <v>0</v>
      </c>
      <c r="G2026" s="483">
        <v>504.21</v>
      </c>
    </row>
    <row r="2027" ht="105" spans="1:7">
      <c r="A2027" s="479" t="s">
        <v>2296</v>
      </c>
      <c r="B2027" s="480">
        <v>103233</v>
      </c>
      <c r="C2027" s="481" t="s">
        <v>2739</v>
      </c>
      <c r="D2027" s="482" t="s">
        <v>2298</v>
      </c>
      <c r="E2027" s="483">
        <v>136.22</v>
      </c>
      <c r="F2027" s="483">
        <v>0</v>
      </c>
      <c r="G2027" s="483">
        <v>136.22</v>
      </c>
    </row>
    <row r="2028" ht="105" spans="1:7">
      <c r="A2028" s="479" t="s">
        <v>2296</v>
      </c>
      <c r="B2028" s="480">
        <v>103234</v>
      </c>
      <c r="C2028" s="481" t="s">
        <v>2740</v>
      </c>
      <c r="D2028" s="482" t="s">
        <v>2298</v>
      </c>
      <c r="E2028" s="483">
        <v>662.19</v>
      </c>
      <c r="F2028" s="483">
        <v>0</v>
      </c>
      <c r="G2028" s="483">
        <v>662.19</v>
      </c>
    </row>
    <row r="2029" ht="105" spans="1:7">
      <c r="A2029" s="479" t="s">
        <v>2296</v>
      </c>
      <c r="B2029" s="480">
        <v>103235</v>
      </c>
      <c r="C2029" s="481" t="s">
        <v>2741</v>
      </c>
      <c r="D2029" s="482" t="s">
        <v>2298</v>
      </c>
      <c r="E2029" s="483">
        <v>108.61</v>
      </c>
      <c r="F2029" s="483">
        <v>0</v>
      </c>
      <c r="G2029" s="483">
        <v>108.61</v>
      </c>
    </row>
    <row r="2030" ht="105" spans="1:7">
      <c r="A2030" s="479" t="s">
        <v>2296</v>
      </c>
      <c r="B2030" s="480">
        <v>103228</v>
      </c>
      <c r="C2030" s="481" t="s">
        <v>2742</v>
      </c>
      <c r="D2030" s="482" t="s">
        <v>2298</v>
      </c>
      <c r="E2030" s="483">
        <v>461.4</v>
      </c>
      <c r="F2030" s="483">
        <v>0</v>
      </c>
      <c r="G2030" s="483">
        <v>461.4</v>
      </c>
    </row>
    <row r="2031" ht="105" spans="1:7">
      <c r="A2031" s="479" t="s">
        <v>2296</v>
      </c>
      <c r="B2031" s="480">
        <v>103226</v>
      </c>
      <c r="C2031" s="481" t="s">
        <v>2743</v>
      </c>
      <c r="D2031" s="482" t="s">
        <v>2298</v>
      </c>
      <c r="E2031" s="483">
        <v>368.7</v>
      </c>
      <c r="F2031" s="483">
        <v>0</v>
      </c>
      <c r="G2031" s="483">
        <v>368.7</v>
      </c>
    </row>
    <row r="2032" ht="105" spans="1:7">
      <c r="A2032" s="479" t="s">
        <v>2296</v>
      </c>
      <c r="B2032" s="480">
        <v>103227</v>
      </c>
      <c r="C2032" s="481" t="s">
        <v>2744</v>
      </c>
      <c r="D2032" s="482" t="s">
        <v>2298</v>
      </c>
      <c r="E2032" s="483">
        <v>99.61</v>
      </c>
      <c r="F2032" s="483">
        <v>0</v>
      </c>
      <c r="G2032" s="483">
        <v>99.61</v>
      </c>
    </row>
    <row r="2033" ht="105" spans="1:7">
      <c r="A2033" s="479" t="s">
        <v>2296</v>
      </c>
      <c r="B2033" s="480">
        <v>103229</v>
      </c>
      <c r="C2033" s="481" t="s">
        <v>2745</v>
      </c>
      <c r="D2033" s="482" t="s">
        <v>2298</v>
      </c>
      <c r="E2033" s="483">
        <v>92.1</v>
      </c>
      <c r="F2033" s="483">
        <v>0</v>
      </c>
      <c r="G2033" s="483">
        <v>92.1</v>
      </c>
    </row>
    <row r="2034" ht="105" spans="1:7">
      <c r="A2034" s="479" t="s">
        <v>2296</v>
      </c>
      <c r="B2034" s="480">
        <v>95617</v>
      </c>
      <c r="C2034" s="481" t="s">
        <v>2746</v>
      </c>
      <c r="D2034" s="482" t="s">
        <v>2298</v>
      </c>
      <c r="E2034" s="483">
        <v>1.15</v>
      </c>
      <c r="F2034" s="483">
        <v>0</v>
      </c>
      <c r="G2034" s="483">
        <v>1.15</v>
      </c>
    </row>
    <row r="2035" ht="105" spans="1:7">
      <c r="A2035" s="479" t="s">
        <v>2296</v>
      </c>
      <c r="B2035" s="480">
        <v>95618</v>
      </c>
      <c r="C2035" s="481" t="s">
        <v>2747</v>
      </c>
      <c r="D2035" s="482" t="s">
        <v>2298</v>
      </c>
      <c r="E2035" s="483">
        <v>0.26</v>
      </c>
      <c r="F2035" s="483">
        <v>0</v>
      </c>
      <c r="G2035" s="483">
        <v>0.26</v>
      </c>
    </row>
    <row r="2036" ht="105" spans="1:7">
      <c r="A2036" s="479" t="s">
        <v>2296</v>
      </c>
      <c r="B2036" s="480">
        <v>95619</v>
      </c>
      <c r="C2036" s="481" t="s">
        <v>2748</v>
      </c>
      <c r="D2036" s="482" t="s">
        <v>2298</v>
      </c>
      <c r="E2036" s="483">
        <v>1.44</v>
      </c>
      <c r="F2036" s="483">
        <v>0</v>
      </c>
      <c r="G2036" s="483">
        <v>1.44</v>
      </c>
    </row>
    <row r="2037" ht="105" spans="1:7">
      <c r="A2037" s="479" t="s">
        <v>2296</v>
      </c>
      <c r="B2037" s="480">
        <v>102972</v>
      </c>
      <c r="C2037" s="481" t="s">
        <v>2749</v>
      </c>
      <c r="D2037" s="482" t="s">
        <v>2298</v>
      </c>
      <c r="E2037" s="483">
        <v>97.95</v>
      </c>
      <c r="F2037" s="483">
        <v>0</v>
      </c>
      <c r="G2037" s="483">
        <v>97.95</v>
      </c>
    </row>
    <row r="2038" ht="105" spans="1:7">
      <c r="A2038" s="479" t="s">
        <v>2296</v>
      </c>
      <c r="B2038" s="480">
        <v>102973</v>
      </c>
      <c r="C2038" s="481" t="s">
        <v>2750</v>
      </c>
      <c r="D2038" s="482" t="s">
        <v>2298</v>
      </c>
      <c r="E2038" s="483">
        <v>27.19</v>
      </c>
      <c r="F2038" s="483">
        <v>0</v>
      </c>
      <c r="G2038" s="483">
        <v>27.19</v>
      </c>
    </row>
    <row r="2039" ht="105" spans="1:7">
      <c r="A2039" s="479" t="s">
        <v>2296</v>
      </c>
      <c r="B2039" s="480">
        <v>102974</v>
      </c>
      <c r="C2039" s="481" t="s">
        <v>2751</v>
      </c>
      <c r="D2039" s="482" t="s">
        <v>2298</v>
      </c>
      <c r="E2039" s="483">
        <v>91.89</v>
      </c>
      <c r="F2039" s="483">
        <v>0</v>
      </c>
      <c r="G2039" s="483">
        <v>91.89</v>
      </c>
    </row>
    <row r="2040" ht="105" spans="1:7">
      <c r="A2040" s="479" t="s">
        <v>2296</v>
      </c>
      <c r="B2040" s="480">
        <v>96301</v>
      </c>
      <c r="C2040" s="481" t="s">
        <v>2752</v>
      </c>
      <c r="D2040" s="482" t="s">
        <v>2298</v>
      </c>
      <c r="E2040" s="483">
        <v>51.96</v>
      </c>
      <c r="F2040" s="483">
        <v>0</v>
      </c>
      <c r="G2040" s="483">
        <v>51.96</v>
      </c>
    </row>
    <row r="2041" ht="105" spans="1:7">
      <c r="A2041" s="479" t="s">
        <v>2296</v>
      </c>
      <c r="B2041" s="480">
        <v>90627</v>
      </c>
      <c r="C2041" s="481" t="s">
        <v>2753</v>
      </c>
      <c r="D2041" s="482" t="s">
        <v>2298</v>
      </c>
      <c r="E2041" s="483">
        <v>57.47</v>
      </c>
      <c r="F2041" s="483">
        <v>0</v>
      </c>
      <c r="G2041" s="483">
        <v>57.47</v>
      </c>
    </row>
    <row r="2042" ht="105" spans="1:7">
      <c r="A2042" s="479" t="s">
        <v>2296</v>
      </c>
      <c r="B2042" s="480">
        <v>90628</v>
      </c>
      <c r="C2042" s="481" t="s">
        <v>2754</v>
      </c>
      <c r="D2042" s="482" t="s">
        <v>2298</v>
      </c>
      <c r="E2042" s="483">
        <v>15.42</v>
      </c>
      <c r="F2042" s="483">
        <v>0</v>
      </c>
      <c r="G2042" s="483">
        <v>15.42</v>
      </c>
    </row>
    <row r="2043" ht="105" spans="1:7">
      <c r="A2043" s="479" t="s">
        <v>2296</v>
      </c>
      <c r="B2043" s="480">
        <v>90629</v>
      </c>
      <c r="C2043" s="481" t="s">
        <v>2755</v>
      </c>
      <c r="D2043" s="482" t="s">
        <v>2298</v>
      </c>
      <c r="E2043" s="483">
        <v>71.92</v>
      </c>
      <c r="F2043" s="483">
        <v>0</v>
      </c>
      <c r="G2043" s="483">
        <v>71.92</v>
      </c>
    </row>
    <row r="2044" ht="105" spans="1:7">
      <c r="A2044" s="479" t="s">
        <v>2296</v>
      </c>
      <c r="B2044" s="480">
        <v>90630</v>
      </c>
      <c r="C2044" s="481" t="s">
        <v>2756</v>
      </c>
      <c r="D2044" s="482" t="s">
        <v>2298</v>
      </c>
      <c r="E2044" s="483">
        <v>1.05</v>
      </c>
      <c r="F2044" s="483">
        <v>0</v>
      </c>
      <c r="G2044" s="483">
        <v>1.05</v>
      </c>
    </row>
    <row r="2045" ht="105" spans="1:7">
      <c r="A2045" s="479" t="s">
        <v>2296</v>
      </c>
      <c r="B2045" s="480">
        <v>95704</v>
      </c>
      <c r="C2045" s="481" t="s">
        <v>2757</v>
      </c>
      <c r="D2045" s="482" t="s">
        <v>2298</v>
      </c>
      <c r="E2045" s="483">
        <v>58.03</v>
      </c>
      <c r="F2045" s="483">
        <v>0</v>
      </c>
      <c r="G2045" s="483">
        <v>58.03</v>
      </c>
    </row>
    <row r="2046" ht="105" spans="1:7">
      <c r="A2046" s="479" t="s">
        <v>2296</v>
      </c>
      <c r="B2046" s="480">
        <v>95705</v>
      </c>
      <c r="C2046" s="481" t="s">
        <v>2758</v>
      </c>
      <c r="D2046" s="482" t="s">
        <v>2298</v>
      </c>
      <c r="E2046" s="483">
        <v>15.57</v>
      </c>
      <c r="F2046" s="483">
        <v>0</v>
      </c>
      <c r="G2046" s="483">
        <v>15.57</v>
      </c>
    </row>
    <row r="2047" ht="105" spans="1:7">
      <c r="A2047" s="479" t="s">
        <v>2296</v>
      </c>
      <c r="B2047" s="480">
        <v>95706</v>
      </c>
      <c r="C2047" s="481" t="s">
        <v>2759</v>
      </c>
      <c r="D2047" s="482" t="s">
        <v>2298</v>
      </c>
      <c r="E2047" s="483">
        <v>72.63</v>
      </c>
      <c r="F2047" s="483">
        <v>0</v>
      </c>
      <c r="G2047" s="483">
        <v>72.63</v>
      </c>
    </row>
    <row r="2048" ht="105" spans="1:7">
      <c r="A2048" s="479" t="s">
        <v>2296</v>
      </c>
      <c r="B2048" s="480">
        <v>95707</v>
      </c>
      <c r="C2048" s="481" t="s">
        <v>2760</v>
      </c>
      <c r="D2048" s="482" t="s">
        <v>2298</v>
      </c>
      <c r="E2048" s="483">
        <v>2.91</v>
      </c>
      <c r="F2048" s="483">
        <v>0</v>
      </c>
      <c r="G2048" s="483">
        <v>2.91</v>
      </c>
    </row>
    <row r="2049" ht="105" spans="1:7">
      <c r="A2049" s="479" t="s">
        <v>2296</v>
      </c>
      <c r="B2049" s="480">
        <v>91273</v>
      </c>
      <c r="C2049" s="481" t="s">
        <v>2761</v>
      </c>
      <c r="D2049" s="482" t="s">
        <v>2298</v>
      </c>
      <c r="E2049" s="483">
        <v>0.57</v>
      </c>
      <c r="F2049" s="483">
        <v>0</v>
      </c>
      <c r="G2049" s="483">
        <v>0.57</v>
      </c>
    </row>
    <row r="2050" ht="105" spans="1:7">
      <c r="A2050" s="479" t="s">
        <v>2296</v>
      </c>
      <c r="B2050" s="480">
        <v>91274</v>
      </c>
      <c r="C2050" s="481" t="s">
        <v>2762</v>
      </c>
      <c r="D2050" s="482" t="s">
        <v>2298</v>
      </c>
      <c r="E2050" s="483">
        <v>0.15</v>
      </c>
      <c r="F2050" s="483">
        <v>0</v>
      </c>
      <c r="G2050" s="483">
        <v>0.15</v>
      </c>
    </row>
    <row r="2051" ht="105" spans="1:7">
      <c r="A2051" s="479" t="s">
        <v>2296</v>
      </c>
      <c r="B2051" s="480">
        <v>91275</v>
      </c>
      <c r="C2051" s="481" t="s">
        <v>2763</v>
      </c>
      <c r="D2051" s="482" t="s">
        <v>2298</v>
      </c>
      <c r="E2051" s="483">
        <v>0.71</v>
      </c>
      <c r="F2051" s="483">
        <v>0</v>
      </c>
      <c r="G2051" s="483">
        <v>0.71</v>
      </c>
    </row>
    <row r="2052" ht="105" spans="1:7">
      <c r="A2052" s="479" t="s">
        <v>2296</v>
      </c>
      <c r="B2052" s="480">
        <v>91276</v>
      </c>
      <c r="C2052" s="481" t="s">
        <v>2764</v>
      </c>
      <c r="D2052" s="482" t="s">
        <v>2298</v>
      </c>
      <c r="E2052" s="483">
        <v>9.61</v>
      </c>
      <c r="F2052" s="483">
        <v>0</v>
      </c>
      <c r="G2052" s="483">
        <v>9.61</v>
      </c>
    </row>
    <row r="2053" ht="105" spans="1:7">
      <c r="A2053" s="479" t="s">
        <v>2296</v>
      </c>
      <c r="B2053" s="480">
        <v>102885</v>
      </c>
      <c r="C2053" s="481" t="s">
        <v>2765</v>
      </c>
      <c r="D2053" s="482" t="s">
        <v>2298</v>
      </c>
      <c r="E2053" s="483">
        <v>0.9</v>
      </c>
      <c r="F2053" s="483">
        <v>0</v>
      </c>
      <c r="G2053" s="483">
        <v>0.9</v>
      </c>
    </row>
    <row r="2054" ht="105" spans="1:7">
      <c r="A2054" s="479" t="s">
        <v>2296</v>
      </c>
      <c r="B2054" s="480">
        <v>95272</v>
      </c>
      <c r="C2054" s="481" t="s">
        <v>2766</v>
      </c>
      <c r="D2054" s="482" t="s">
        <v>2298</v>
      </c>
      <c r="E2054" s="483">
        <v>0.55</v>
      </c>
      <c r="F2054" s="483">
        <v>0</v>
      </c>
      <c r="G2054" s="483">
        <v>0.55</v>
      </c>
    </row>
    <row r="2055" ht="105" spans="1:7">
      <c r="A2055" s="479" t="s">
        <v>2296</v>
      </c>
      <c r="B2055" s="480">
        <v>95273</v>
      </c>
      <c r="C2055" s="481" t="s">
        <v>2767</v>
      </c>
      <c r="D2055" s="482" t="s">
        <v>2298</v>
      </c>
      <c r="E2055" s="483">
        <v>0.12</v>
      </c>
      <c r="F2055" s="483">
        <v>0</v>
      </c>
      <c r="G2055" s="483">
        <v>0.12</v>
      </c>
    </row>
    <row r="2056" ht="105" spans="1:7">
      <c r="A2056" s="479" t="s">
        <v>2296</v>
      </c>
      <c r="B2056" s="480">
        <v>95274</v>
      </c>
      <c r="C2056" s="481" t="s">
        <v>2768</v>
      </c>
      <c r="D2056" s="482" t="s">
        <v>2298</v>
      </c>
      <c r="E2056" s="483">
        <v>0.43</v>
      </c>
      <c r="F2056" s="483">
        <v>0</v>
      </c>
      <c r="G2056" s="483">
        <v>0.43</v>
      </c>
    </row>
    <row r="2057" ht="105" spans="1:7">
      <c r="A2057" s="479" t="s">
        <v>2296</v>
      </c>
      <c r="B2057" s="480">
        <v>95275</v>
      </c>
      <c r="C2057" s="481" t="s">
        <v>2769</v>
      </c>
      <c r="D2057" s="482" t="s">
        <v>2298</v>
      </c>
      <c r="E2057" s="483">
        <v>1.8</v>
      </c>
      <c r="F2057" s="483">
        <v>0</v>
      </c>
      <c r="G2057" s="483">
        <v>1.8</v>
      </c>
    </row>
    <row r="2058" ht="105" spans="1:7">
      <c r="A2058" s="479" t="s">
        <v>2296</v>
      </c>
      <c r="B2058" s="480">
        <v>88419</v>
      </c>
      <c r="C2058" s="481" t="s">
        <v>2770</v>
      </c>
      <c r="D2058" s="482" t="s">
        <v>2298</v>
      </c>
      <c r="E2058" s="483">
        <v>5</v>
      </c>
      <c r="F2058" s="483">
        <v>0</v>
      </c>
      <c r="G2058" s="483">
        <v>5</v>
      </c>
    </row>
    <row r="2059" ht="105" spans="1:7">
      <c r="A2059" s="479" t="s">
        <v>2296</v>
      </c>
      <c r="B2059" s="480">
        <v>88422</v>
      </c>
      <c r="C2059" s="481" t="s">
        <v>2771</v>
      </c>
      <c r="D2059" s="482" t="s">
        <v>2298</v>
      </c>
      <c r="E2059" s="483">
        <v>1.15</v>
      </c>
      <c r="F2059" s="483">
        <v>0</v>
      </c>
      <c r="G2059" s="483">
        <v>1.15</v>
      </c>
    </row>
    <row r="2060" ht="105" spans="1:7">
      <c r="A2060" s="479" t="s">
        <v>2296</v>
      </c>
      <c r="B2060" s="480">
        <v>88425</v>
      </c>
      <c r="C2060" s="481" t="s">
        <v>2772</v>
      </c>
      <c r="D2060" s="482" t="s">
        <v>2298</v>
      </c>
      <c r="E2060" s="483">
        <v>6.26</v>
      </c>
      <c r="F2060" s="483">
        <v>0</v>
      </c>
      <c r="G2060" s="483">
        <v>6.26</v>
      </c>
    </row>
    <row r="2061" ht="105" spans="1:7">
      <c r="A2061" s="479" t="s">
        <v>2296</v>
      </c>
      <c r="B2061" s="480">
        <v>88427</v>
      </c>
      <c r="C2061" s="481" t="s">
        <v>2773</v>
      </c>
      <c r="D2061" s="482" t="s">
        <v>2298</v>
      </c>
      <c r="E2061" s="483">
        <v>0.75</v>
      </c>
      <c r="F2061" s="483">
        <v>0</v>
      </c>
      <c r="G2061" s="483">
        <v>0.75</v>
      </c>
    </row>
    <row r="2062" ht="105" spans="1:7">
      <c r="A2062" s="479" t="s">
        <v>2296</v>
      </c>
      <c r="B2062" s="480">
        <v>88434</v>
      </c>
      <c r="C2062" s="481" t="s">
        <v>2774</v>
      </c>
      <c r="D2062" s="482" t="s">
        <v>2298</v>
      </c>
      <c r="E2062" s="483">
        <v>6.63</v>
      </c>
      <c r="F2062" s="483">
        <v>0</v>
      </c>
      <c r="G2062" s="483">
        <v>6.63</v>
      </c>
    </row>
    <row r="2063" ht="105" spans="1:7">
      <c r="A2063" s="479" t="s">
        <v>2296</v>
      </c>
      <c r="B2063" s="480">
        <v>88435</v>
      </c>
      <c r="C2063" s="481" t="s">
        <v>2775</v>
      </c>
      <c r="D2063" s="482" t="s">
        <v>2298</v>
      </c>
      <c r="E2063" s="483">
        <v>1.53</v>
      </c>
      <c r="F2063" s="483">
        <v>0</v>
      </c>
      <c r="G2063" s="483">
        <v>1.53</v>
      </c>
    </row>
    <row r="2064" ht="105" spans="1:7">
      <c r="A2064" s="479" t="s">
        <v>2296</v>
      </c>
      <c r="B2064" s="480">
        <v>88436</v>
      </c>
      <c r="C2064" s="481" t="s">
        <v>2776</v>
      </c>
      <c r="D2064" s="482" t="s">
        <v>2298</v>
      </c>
      <c r="E2064" s="483">
        <v>8.29</v>
      </c>
      <c r="F2064" s="483">
        <v>0</v>
      </c>
      <c r="G2064" s="483">
        <v>8.29</v>
      </c>
    </row>
    <row r="2065" ht="105" spans="1:7">
      <c r="A2065" s="479" t="s">
        <v>2296</v>
      </c>
      <c r="B2065" s="480">
        <v>88437</v>
      </c>
      <c r="C2065" s="481" t="s">
        <v>2777</v>
      </c>
      <c r="D2065" s="482" t="s">
        <v>2298</v>
      </c>
      <c r="E2065" s="483">
        <v>0.75</v>
      </c>
      <c r="F2065" s="483">
        <v>0</v>
      </c>
      <c r="G2065" s="483">
        <v>0.75</v>
      </c>
    </row>
    <row r="2066" ht="105" spans="1:7">
      <c r="A2066" s="479" t="s">
        <v>2296</v>
      </c>
      <c r="B2066" s="480">
        <v>90664</v>
      </c>
      <c r="C2066" s="481" t="s">
        <v>2778</v>
      </c>
      <c r="D2066" s="482" t="s">
        <v>2298</v>
      </c>
      <c r="E2066" s="483">
        <v>7.05</v>
      </c>
      <c r="F2066" s="483">
        <v>0</v>
      </c>
      <c r="G2066" s="483">
        <v>7.05</v>
      </c>
    </row>
    <row r="2067" ht="105" spans="1:7">
      <c r="A2067" s="479" t="s">
        <v>2296</v>
      </c>
      <c r="B2067" s="480">
        <v>90665</v>
      </c>
      <c r="C2067" s="481" t="s">
        <v>2779</v>
      </c>
      <c r="D2067" s="482" t="s">
        <v>2298</v>
      </c>
      <c r="E2067" s="483">
        <v>1.88</v>
      </c>
      <c r="F2067" s="483">
        <v>0</v>
      </c>
      <c r="G2067" s="483">
        <v>1.88</v>
      </c>
    </row>
    <row r="2068" ht="105" spans="1:7">
      <c r="A2068" s="479" t="s">
        <v>2296</v>
      </c>
      <c r="B2068" s="480">
        <v>90666</v>
      </c>
      <c r="C2068" s="481" t="s">
        <v>2780</v>
      </c>
      <c r="D2068" s="482" t="s">
        <v>2298</v>
      </c>
      <c r="E2068" s="483">
        <v>8.82</v>
      </c>
      <c r="F2068" s="483">
        <v>0</v>
      </c>
      <c r="G2068" s="483">
        <v>8.82</v>
      </c>
    </row>
    <row r="2069" ht="105" spans="1:7">
      <c r="A2069" s="479" t="s">
        <v>2296</v>
      </c>
      <c r="B2069" s="480">
        <v>90667</v>
      </c>
      <c r="C2069" s="481" t="s">
        <v>2781</v>
      </c>
      <c r="D2069" s="482" t="s">
        <v>2298</v>
      </c>
      <c r="E2069" s="483">
        <v>15.82</v>
      </c>
      <c r="F2069" s="483">
        <v>0</v>
      </c>
      <c r="G2069" s="483">
        <v>15.82</v>
      </c>
    </row>
    <row r="2070" ht="105" spans="1:7">
      <c r="A2070" s="479" t="s">
        <v>2296</v>
      </c>
      <c r="B2070" s="480">
        <v>95217</v>
      </c>
      <c r="C2070" s="481" t="s">
        <v>2782</v>
      </c>
      <c r="D2070" s="482" t="s">
        <v>2298</v>
      </c>
      <c r="E2070" s="483">
        <v>0.44</v>
      </c>
      <c r="F2070" s="483">
        <v>0</v>
      </c>
      <c r="G2070" s="483">
        <v>0.44</v>
      </c>
    </row>
    <row r="2071" ht="105" spans="1:7">
      <c r="A2071" s="479" t="s">
        <v>2296</v>
      </c>
      <c r="B2071" s="480">
        <v>89130</v>
      </c>
      <c r="C2071" s="481" t="s">
        <v>2783</v>
      </c>
      <c r="D2071" s="482" t="s">
        <v>2298</v>
      </c>
      <c r="E2071" s="483">
        <v>63.71</v>
      </c>
      <c r="F2071" s="483">
        <v>0</v>
      </c>
      <c r="G2071" s="483">
        <v>63.71</v>
      </c>
    </row>
    <row r="2072" ht="105" spans="1:7">
      <c r="A2072" s="479" t="s">
        <v>2296</v>
      </c>
      <c r="B2072" s="480">
        <v>89131</v>
      </c>
      <c r="C2072" s="481" t="s">
        <v>2784</v>
      </c>
      <c r="D2072" s="482" t="s">
        <v>2298</v>
      </c>
      <c r="E2072" s="483">
        <v>16.83</v>
      </c>
      <c r="F2072" s="483">
        <v>0</v>
      </c>
      <c r="G2072" s="483">
        <v>16.83</v>
      </c>
    </row>
    <row r="2073" ht="105" spans="1:7">
      <c r="A2073" s="479" t="s">
        <v>2296</v>
      </c>
      <c r="B2073" s="480">
        <v>53861</v>
      </c>
      <c r="C2073" s="481" t="s">
        <v>2785</v>
      </c>
      <c r="D2073" s="482" t="s">
        <v>2298</v>
      </c>
      <c r="E2073" s="483">
        <v>79.64</v>
      </c>
      <c r="F2073" s="483">
        <v>0</v>
      </c>
      <c r="G2073" s="483">
        <v>79.64</v>
      </c>
    </row>
    <row r="2074" ht="105" spans="1:7">
      <c r="A2074" s="479" t="s">
        <v>2296</v>
      </c>
      <c r="B2074" s="480">
        <v>5787</v>
      </c>
      <c r="C2074" s="481" t="s">
        <v>2786</v>
      </c>
      <c r="D2074" s="482" t="s">
        <v>2298</v>
      </c>
      <c r="E2074" s="483">
        <v>74.44</v>
      </c>
      <c r="F2074" s="483">
        <v>0</v>
      </c>
      <c r="G2074" s="483">
        <v>74.44</v>
      </c>
    </row>
    <row r="2075" ht="105" spans="1:7">
      <c r="A2075" s="479" t="s">
        <v>2296</v>
      </c>
      <c r="B2075" s="480">
        <v>89128</v>
      </c>
      <c r="C2075" s="481" t="s">
        <v>2787</v>
      </c>
      <c r="D2075" s="482" t="s">
        <v>2298</v>
      </c>
      <c r="E2075" s="483">
        <v>45.94</v>
      </c>
      <c r="F2075" s="483">
        <v>0</v>
      </c>
      <c r="G2075" s="483">
        <v>45.94</v>
      </c>
    </row>
    <row r="2076" ht="105" spans="1:7">
      <c r="A2076" s="479" t="s">
        <v>2296</v>
      </c>
      <c r="B2076" s="480">
        <v>89129</v>
      </c>
      <c r="C2076" s="481" t="s">
        <v>2788</v>
      </c>
      <c r="D2076" s="482" t="s">
        <v>2298</v>
      </c>
      <c r="E2076" s="483">
        <v>12.14</v>
      </c>
      <c r="F2076" s="483">
        <v>0</v>
      </c>
      <c r="G2076" s="483">
        <v>12.14</v>
      </c>
    </row>
    <row r="2077" ht="105" spans="1:7">
      <c r="A2077" s="479" t="s">
        <v>2296</v>
      </c>
      <c r="B2077" s="480">
        <v>53857</v>
      </c>
      <c r="C2077" s="481" t="s">
        <v>2789</v>
      </c>
      <c r="D2077" s="482" t="s">
        <v>2298</v>
      </c>
      <c r="E2077" s="483">
        <v>57.43</v>
      </c>
      <c r="F2077" s="483">
        <v>0</v>
      </c>
      <c r="G2077" s="483">
        <v>57.43</v>
      </c>
    </row>
    <row r="2078" ht="105" spans="1:7">
      <c r="A2078" s="479" t="s">
        <v>2296</v>
      </c>
      <c r="B2078" s="480">
        <v>53858</v>
      </c>
      <c r="C2078" s="481" t="s">
        <v>2790</v>
      </c>
      <c r="D2078" s="482" t="s">
        <v>2298</v>
      </c>
      <c r="E2078" s="483">
        <v>48.36</v>
      </c>
      <c r="F2078" s="483">
        <v>0</v>
      </c>
      <c r="G2078" s="483">
        <v>48.36</v>
      </c>
    </row>
    <row r="2079" ht="105" spans="1:7">
      <c r="A2079" s="479" t="s">
        <v>2296</v>
      </c>
      <c r="B2079" s="480">
        <v>102891</v>
      </c>
      <c r="C2079" s="481" t="s">
        <v>2791</v>
      </c>
      <c r="D2079" s="482" t="s">
        <v>2298</v>
      </c>
      <c r="E2079" s="483">
        <v>0.9</v>
      </c>
      <c r="F2079" s="483">
        <v>0</v>
      </c>
      <c r="G2079" s="483">
        <v>0.9</v>
      </c>
    </row>
    <row r="2080" ht="105" spans="1:7">
      <c r="A2080" s="479" t="s">
        <v>2296</v>
      </c>
      <c r="B2080" s="480">
        <v>89246</v>
      </c>
      <c r="C2080" s="481" t="s">
        <v>2792</v>
      </c>
      <c r="D2080" s="482" t="s">
        <v>2298</v>
      </c>
      <c r="E2080" s="483">
        <v>234.09</v>
      </c>
      <c r="F2080" s="483">
        <v>0</v>
      </c>
      <c r="G2080" s="483">
        <v>234.09</v>
      </c>
    </row>
    <row r="2081" ht="105" spans="1:7">
      <c r="A2081" s="479" t="s">
        <v>2296</v>
      </c>
      <c r="B2081" s="480">
        <v>89247</v>
      </c>
      <c r="C2081" s="481" t="s">
        <v>2793</v>
      </c>
      <c r="D2081" s="482" t="s">
        <v>2298</v>
      </c>
      <c r="E2081" s="483">
        <v>71.68</v>
      </c>
      <c r="F2081" s="483">
        <v>0</v>
      </c>
      <c r="G2081" s="483">
        <v>71.68</v>
      </c>
    </row>
    <row r="2082" ht="105" spans="1:7">
      <c r="A2082" s="479" t="s">
        <v>2296</v>
      </c>
      <c r="B2082" s="480">
        <v>89248</v>
      </c>
      <c r="C2082" s="481" t="s">
        <v>2794</v>
      </c>
      <c r="D2082" s="482" t="s">
        <v>2298</v>
      </c>
      <c r="E2082" s="483">
        <v>417.55</v>
      </c>
      <c r="F2082" s="483">
        <v>0</v>
      </c>
      <c r="G2082" s="483">
        <v>417.55</v>
      </c>
    </row>
    <row r="2083" ht="105" spans="1:7">
      <c r="A2083" s="479" t="s">
        <v>2296</v>
      </c>
      <c r="B2083" s="480">
        <v>89249</v>
      </c>
      <c r="C2083" s="481" t="s">
        <v>2795</v>
      </c>
      <c r="D2083" s="482" t="s">
        <v>2298</v>
      </c>
      <c r="E2083" s="483">
        <v>398.53</v>
      </c>
      <c r="F2083" s="483">
        <v>0</v>
      </c>
      <c r="G2083" s="483">
        <v>398.53</v>
      </c>
    </row>
    <row r="2084" ht="105" spans="1:7">
      <c r="A2084" s="479" t="s">
        <v>2296</v>
      </c>
      <c r="B2084" s="480">
        <v>102957</v>
      </c>
      <c r="C2084" s="481" t="s">
        <v>2796</v>
      </c>
      <c r="D2084" s="482" t="s">
        <v>2298</v>
      </c>
      <c r="E2084" s="483">
        <v>41.58</v>
      </c>
      <c r="F2084" s="483">
        <v>0</v>
      </c>
      <c r="G2084" s="483">
        <v>41.58</v>
      </c>
    </row>
    <row r="2085" ht="105" spans="1:7">
      <c r="A2085" s="479" t="s">
        <v>2296</v>
      </c>
      <c r="B2085" s="480">
        <v>88859</v>
      </c>
      <c r="C2085" s="481" t="s">
        <v>2797</v>
      </c>
      <c r="D2085" s="482" t="s">
        <v>2298</v>
      </c>
      <c r="E2085" s="483">
        <v>26.27</v>
      </c>
      <c r="F2085" s="483">
        <v>0</v>
      </c>
      <c r="G2085" s="483">
        <v>26.27</v>
      </c>
    </row>
    <row r="2086" ht="105" spans="1:7">
      <c r="A2086" s="479" t="s">
        <v>2296</v>
      </c>
      <c r="B2086" s="480">
        <v>88860</v>
      </c>
      <c r="C2086" s="481" t="s">
        <v>2798</v>
      </c>
      <c r="D2086" s="482" t="s">
        <v>2298</v>
      </c>
      <c r="E2086" s="483">
        <v>6.94</v>
      </c>
      <c r="F2086" s="483">
        <v>0</v>
      </c>
      <c r="G2086" s="483">
        <v>6.94</v>
      </c>
    </row>
    <row r="2087" ht="105" spans="1:7">
      <c r="A2087" s="479" t="s">
        <v>2296</v>
      </c>
      <c r="B2087" s="480">
        <v>5667</v>
      </c>
      <c r="C2087" s="481" t="s">
        <v>2799</v>
      </c>
      <c r="D2087" s="482" t="s">
        <v>2298</v>
      </c>
      <c r="E2087" s="483">
        <v>32.84</v>
      </c>
      <c r="F2087" s="483">
        <v>0</v>
      </c>
      <c r="G2087" s="483">
        <v>32.84</v>
      </c>
    </row>
    <row r="2088" ht="105" spans="1:7">
      <c r="A2088" s="479" t="s">
        <v>2296</v>
      </c>
      <c r="B2088" s="480">
        <v>5668</v>
      </c>
      <c r="C2088" s="481" t="s">
        <v>2800</v>
      </c>
      <c r="D2088" s="482" t="s">
        <v>2298</v>
      </c>
      <c r="E2088" s="483">
        <v>48.48</v>
      </c>
      <c r="F2088" s="483">
        <v>0</v>
      </c>
      <c r="G2088" s="483">
        <v>48.48</v>
      </c>
    </row>
    <row r="2089" ht="105" spans="1:7">
      <c r="A2089" s="479" t="s">
        <v>2296</v>
      </c>
      <c r="B2089" s="480">
        <v>89011</v>
      </c>
      <c r="C2089" s="481" t="s">
        <v>2801</v>
      </c>
      <c r="D2089" s="482" t="s">
        <v>2298</v>
      </c>
      <c r="E2089" s="483">
        <v>28.5</v>
      </c>
      <c r="F2089" s="483">
        <v>0</v>
      </c>
      <c r="G2089" s="483">
        <v>28.5</v>
      </c>
    </row>
    <row r="2090" ht="105" spans="1:7">
      <c r="A2090" s="479" t="s">
        <v>2296</v>
      </c>
      <c r="B2090" s="480">
        <v>89012</v>
      </c>
      <c r="C2090" s="481" t="s">
        <v>2802</v>
      </c>
      <c r="D2090" s="482" t="s">
        <v>2298</v>
      </c>
      <c r="E2090" s="483">
        <v>7.53</v>
      </c>
      <c r="F2090" s="483">
        <v>0</v>
      </c>
      <c r="G2090" s="483">
        <v>7.53</v>
      </c>
    </row>
    <row r="2091" ht="105" spans="1:7">
      <c r="A2091" s="479" t="s">
        <v>2296</v>
      </c>
      <c r="B2091" s="480">
        <v>5735</v>
      </c>
      <c r="C2091" s="481" t="s">
        <v>2803</v>
      </c>
      <c r="D2091" s="482" t="s">
        <v>2298</v>
      </c>
      <c r="E2091" s="483">
        <v>35.63</v>
      </c>
      <c r="F2091" s="483">
        <v>0</v>
      </c>
      <c r="G2091" s="483">
        <v>35.63</v>
      </c>
    </row>
    <row r="2092" ht="105" spans="1:7">
      <c r="A2092" s="479" t="s">
        <v>2296</v>
      </c>
      <c r="B2092" s="480">
        <v>5736</v>
      </c>
      <c r="C2092" s="481" t="s">
        <v>2804</v>
      </c>
      <c r="D2092" s="482" t="s">
        <v>2298</v>
      </c>
      <c r="E2092" s="483">
        <v>44.18</v>
      </c>
      <c r="F2092" s="483">
        <v>0</v>
      </c>
      <c r="G2092" s="483">
        <v>44.18</v>
      </c>
    </row>
    <row r="2093" ht="105" spans="1:7">
      <c r="A2093" s="479" t="s">
        <v>2296</v>
      </c>
      <c r="B2093" s="480">
        <v>88857</v>
      </c>
      <c r="C2093" s="481" t="s">
        <v>2805</v>
      </c>
      <c r="D2093" s="482" t="s">
        <v>2298</v>
      </c>
      <c r="E2093" s="483">
        <v>29.54</v>
      </c>
      <c r="F2093" s="483">
        <v>0</v>
      </c>
      <c r="G2093" s="483">
        <v>29.54</v>
      </c>
    </row>
    <row r="2094" ht="105" spans="1:7">
      <c r="A2094" s="479" t="s">
        <v>2296</v>
      </c>
      <c r="B2094" s="480">
        <v>88858</v>
      </c>
      <c r="C2094" s="481" t="s">
        <v>2806</v>
      </c>
      <c r="D2094" s="482" t="s">
        <v>2298</v>
      </c>
      <c r="E2094" s="483">
        <v>7.8</v>
      </c>
      <c r="F2094" s="483">
        <v>0</v>
      </c>
      <c r="G2094" s="483">
        <v>7.8</v>
      </c>
    </row>
    <row r="2095" ht="105" spans="1:7">
      <c r="A2095" s="479" t="s">
        <v>2296</v>
      </c>
      <c r="B2095" s="480">
        <v>5664</v>
      </c>
      <c r="C2095" s="481" t="s">
        <v>2807</v>
      </c>
      <c r="D2095" s="482" t="s">
        <v>2298</v>
      </c>
      <c r="E2095" s="483">
        <v>36.93</v>
      </c>
      <c r="F2095" s="483">
        <v>0</v>
      </c>
      <c r="G2095" s="483">
        <v>36.93</v>
      </c>
    </row>
    <row r="2096" ht="105" spans="1:7">
      <c r="A2096" s="479" t="s">
        <v>2296</v>
      </c>
      <c r="B2096" s="480">
        <v>53786</v>
      </c>
      <c r="C2096" s="481" t="s">
        <v>2808</v>
      </c>
      <c r="D2096" s="482" t="s">
        <v>2298</v>
      </c>
      <c r="E2096" s="483">
        <v>53.99</v>
      </c>
      <c r="F2096" s="483">
        <v>0</v>
      </c>
      <c r="G2096" s="483">
        <v>53.99</v>
      </c>
    </row>
    <row r="2097" ht="105" spans="1:7">
      <c r="A2097" s="479" t="s">
        <v>2296</v>
      </c>
      <c r="B2097" s="480">
        <v>7038</v>
      </c>
      <c r="C2097" s="481" t="s">
        <v>2809</v>
      </c>
      <c r="D2097" s="482" t="s">
        <v>2298</v>
      </c>
      <c r="E2097" s="483">
        <v>52.82</v>
      </c>
      <c r="F2097" s="483">
        <v>0</v>
      </c>
      <c r="G2097" s="483">
        <v>52.82</v>
      </c>
    </row>
    <row r="2098" ht="105" spans="1:7">
      <c r="A2098" s="479" t="s">
        <v>2296</v>
      </c>
      <c r="B2098" s="480">
        <v>7039</v>
      </c>
      <c r="C2098" s="481" t="s">
        <v>2810</v>
      </c>
      <c r="D2098" s="482" t="s">
        <v>2298</v>
      </c>
      <c r="E2098" s="483">
        <v>14.17</v>
      </c>
      <c r="F2098" s="483">
        <v>0</v>
      </c>
      <c r="G2098" s="483">
        <v>14.17</v>
      </c>
    </row>
    <row r="2099" ht="105" spans="1:7">
      <c r="A2099" s="479" t="s">
        <v>2296</v>
      </c>
      <c r="B2099" s="480">
        <v>7040</v>
      </c>
      <c r="C2099" s="481" t="s">
        <v>2811</v>
      </c>
      <c r="D2099" s="482" t="s">
        <v>2298</v>
      </c>
      <c r="E2099" s="483">
        <v>66.09</v>
      </c>
      <c r="F2099" s="483">
        <v>0</v>
      </c>
      <c r="G2099" s="483">
        <v>66.09</v>
      </c>
    </row>
    <row r="2100" ht="105" spans="1:7">
      <c r="A2100" s="479" t="s">
        <v>2296</v>
      </c>
      <c r="B2100" s="480">
        <v>55263</v>
      </c>
      <c r="C2100" s="481" t="s">
        <v>2812</v>
      </c>
      <c r="D2100" s="482" t="s">
        <v>2298</v>
      </c>
      <c r="E2100" s="483">
        <v>68.17</v>
      </c>
      <c r="F2100" s="483">
        <v>0</v>
      </c>
      <c r="G2100" s="483">
        <v>68.17</v>
      </c>
    </row>
    <row r="2101" ht="105" spans="1:7">
      <c r="A2101" s="479" t="s">
        <v>2296</v>
      </c>
      <c r="B2101" s="480">
        <v>96460</v>
      </c>
      <c r="C2101" s="481" t="s">
        <v>2813</v>
      </c>
      <c r="D2101" s="482" t="s">
        <v>2298</v>
      </c>
      <c r="E2101" s="483">
        <v>56.06</v>
      </c>
      <c r="F2101" s="483">
        <v>0</v>
      </c>
      <c r="G2101" s="483">
        <v>56.06</v>
      </c>
    </row>
    <row r="2102" ht="105" spans="1:7">
      <c r="A2102" s="479" t="s">
        <v>2296</v>
      </c>
      <c r="B2102" s="480">
        <v>96459</v>
      </c>
      <c r="C2102" s="481" t="s">
        <v>2814</v>
      </c>
      <c r="D2102" s="482" t="s">
        <v>2298</v>
      </c>
      <c r="E2102" s="483">
        <v>15.04</v>
      </c>
      <c r="F2102" s="483">
        <v>0</v>
      </c>
      <c r="G2102" s="483">
        <v>15.04</v>
      </c>
    </row>
    <row r="2103" ht="105" spans="1:7">
      <c r="A2103" s="479" t="s">
        <v>2296</v>
      </c>
      <c r="B2103" s="480">
        <v>96458</v>
      </c>
      <c r="C2103" s="481" t="s">
        <v>2815</v>
      </c>
      <c r="D2103" s="482" t="s">
        <v>2298</v>
      </c>
      <c r="E2103" s="483">
        <v>70.16</v>
      </c>
      <c r="F2103" s="483">
        <v>0</v>
      </c>
      <c r="G2103" s="483">
        <v>70.16</v>
      </c>
    </row>
    <row r="2104" ht="105" spans="1:7">
      <c r="A2104" s="479" t="s">
        <v>2296</v>
      </c>
      <c r="B2104" s="480">
        <v>96457</v>
      </c>
      <c r="C2104" s="481" t="s">
        <v>2816</v>
      </c>
      <c r="D2104" s="482" t="s">
        <v>2298</v>
      </c>
      <c r="E2104" s="483">
        <v>67.54</v>
      </c>
      <c r="F2104" s="483">
        <v>0</v>
      </c>
      <c r="G2104" s="483">
        <v>67.54</v>
      </c>
    </row>
    <row r="2105" ht="105" spans="1:7">
      <c r="A2105" s="479" t="s">
        <v>2296</v>
      </c>
      <c r="B2105" s="480">
        <v>7051</v>
      </c>
      <c r="C2105" s="481" t="s">
        <v>2817</v>
      </c>
      <c r="D2105" s="482" t="s">
        <v>2298</v>
      </c>
      <c r="E2105" s="483">
        <v>46.85</v>
      </c>
      <c r="F2105" s="483">
        <v>0</v>
      </c>
      <c r="G2105" s="483">
        <v>46.85</v>
      </c>
    </row>
    <row r="2106" ht="105" spans="1:7">
      <c r="A2106" s="479" t="s">
        <v>2296</v>
      </c>
      <c r="B2106" s="480">
        <v>7052</v>
      </c>
      <c r="C2106" s="481" t="s">
        <v>2818</v>
      </c>
      <c r="D2106" s="482" t="s">
        <v>2298</v>
      </c>
      <c r="E2106" s="483">
        <v>12.65</v>
      </c>
      <c r="F2106" s="483">
        <v>0</v>
      </c>
      <c r="G2106" s="483">
        <v>12.65</v>
      </c>
    </row>
    <row r="2107" ht="105" spans="1:7">
      <c r="A2107" s="479" t="s">
        <v>2296</v>
      </c>
      <c r="B2107" s="480">
        <v>7053</v>
      </c>
      <c r="C2107" s="481" t="s">
        <v>2819</v>
      </c>
      <c r="D2107" s="482" t="s">
        <v>2298</v>
      </c>
      <c r="E2107" s="483">
        <v>58.62</v>
      </c>
      <c r="F2107" s="483">
        <v>0</v>
      </c>
      <c r="G2107" s="483">
        <v>58.62</v>
      </c>
    </row>
    <row r="2108" ht="105" spans="1:7">
      <c r="A2108" s="479" t="s">
        <v>2296</v>
      </c>
      <c r="B2108" s="480">
        <v>7054</v>
      </c>
      <c r="C2108" s="481" t="s">
        <v>2820</v>
      </c>
      <c r="D2108" s="482" t="s">
        <v>2298</v>
      </c>
      <c r="E2108" s="483">
        <v>94.44</v>
      </c>
      <c r="F2108" s="483">
        <v>0</v>
      </c>
      <c r="G2108" s="483">
        <v>94.44</v>
      </c>
    </row>
    <row r="2109" ht="105" spans="1:7">
      <c r="A2109" s="479" t="s">
        <v>2296</v>
      </c>
      <c r="B2109" s="480">
        <v>95627</v>
      </c>
      <c r="C2109" s="481" t="s">
        <v>2821</v>
      </c>
      <c r="D2109" s="482" t="s">
        <v>2298</v>
      </c>
      <c r="E2109" s="483">
        <v>50.55</v>
      </c>
      <c r="F2109" s="483">
        <v>0</v>
      </c>
      <c r="G2109" s="483">
        <v>50.55</v>
      </c>
    </row>
    <row r="2110" ht="105" spans="1:7">
      <c r="A2110" s="479" t="s">
        <v>2296</v>
      </c>
      <c r="B2110" s="480">
        <v>95628</v>
      </c>
      <c r="C2110" s="481" t="s">
        <v>2822</v>
      </c>
      <c r="D2110" s="482" t="s">
        <v>2298</v>
      </c>
      <c r="E2110" s="483">
        <v>13.56</v>
      </c>
      <c r="F2110" s="483">
        <v>0</v>
      </c>
      <c r="G2110" s="483">
        <v>13.56</v>
      </c>
    </row>
    <row r="2111" ht="105" spans="1:7">
      <c r="A2111" s="479" t="s">
        <v>2296</v>
      </c>
      <c r="B2111" s="480">
        <v>95629</v>
      </c>
      <c r="C2111" s="481" t="s">
        <v>2823</v>
      </c>
      <c r="D2111" s="482" t="s">
        <v>2298</v>
      </c>
      <c r="E2111" s="483">
        <v>63.26</v>
      </c>
      <c r="F2111" s="483">
        <v>0</v>
      </c>
      <c r="G2111" s="483">
        <v>63.26</v>
      </c>
    </row>
    <row r="2112" ht="105" spans="1:7">
      <c r="A2112" s="479" t="s">
        <v>2296</v>
      </c>
      <c r="B2112" s="480">
        <v>95630</v>
      </c>
      <c r="C2112" s="481" t="s">
        <v>2824</v>
      </c>
      <c r="D2112" s="482" t="s">
        <v>2298</v>
      </c>
      <c r="E2112" s="483">
        <v>94.44</v>
      </c>
      <c r="F2112" s="483">
        <v>0</v>
      </c>
      <c r="G2112" s="483">
        <v>94.44</v>
      </c>
    </row>
    <row r="2113" ht="105" spans="1:7">
      <c r="A2113" s="479" t="s">
        <v>2296</v>
      </c>
      <c r="B2113" s="480">
        <v>89210</v>
      </c>
      <c r="C2113" s="481" t="s">
        <v>2825</v>
      </c>
      <c r="D2113" s="482" t="s">
        <v>2298</v>
      </c>
      <c r="E2113" s="483">
        <v>33.79</v>
      </c>
      <c r="F2113" s="483">
        <v>0</v>
      </c>
      <c r="G2113" s="483">
        <v>33.79</v>
      </c>
    </row>
    <row r="2114" ht="105" spans="1:7">
      <c r="A2114" s="479" t="s">
        <v>2296</v>
      </c>
      <c r="B2114" s="480">
        <v>89211</v>
      </c>
      <c r="C2114" s="481" t="s">
        <v>2826</v>
      </c>
      <c r="D2114" s="482" t="s">
        <v>2298</v>
      </c>
      <c r="E2114" s="483">
        <v>9.06</v>
      </c>
      <c r="F2114" s="483">
        <v>0</v>
      </c>
      <c r="G2114" s="483">
        <v>9.06</v>
      </c>
    </row>
    <row r="2115" ht="105" spans="1:7">
      <c r="A2115" s="479" t="s">
        <v>2296</v>
      </c>
      <c r="B2115" s="480">
        <v>5674</v>
      </c>
      <c r="C2115" s="481" t="s">
        <v>2827</v>
      </c>
      <c r="D2115" s="482" t="s">
        <v>2298</v>
      </c>
      <c r="E2115" s="483">
        <v>42.29</v>
      </c>
      <c r="F2115" s="483">
        <v>0</v>
      </c>
      <c r="G2115" s="483">
        <v>42.29</v>
      </c>
    </row>
    <row r="2116" ht="105" spans="1:7">
      <c r="A2116" s="479" t="s">
        <v>2296</v>
      </c>
      <c r="B2116" s="480">
        <v>53788</v>
      </c>
      <c r="C2116" s="481" t="s">
        <v>2828</v>
      </c>
      <c r="D2116" s="482" t="s">
        <v>2298</v>
      </c>
      <c r="E2116" s="483">
        <v>60.45</v>
      </c>
      <c r="F2116" s="483">
        <v>0</v>
      </c>
      <c r="G2116" s="483">
        <v>60.45</v>
      </c>
    </row>
    <row r="2117" ht="105" spans="1:7">
      <c r="A2117" s="479" t="s">
        <v>2296</v>
      </c>
      <c r="B2117" s="480">
        <v>73309</v>
      </c>
      <c r="C2117" s="481" t="s">
        <v>2829</v>
      </c>
      <c r="D2117" s="482" t="s">
        <v>2298</v>
      </c>
      <c r="E2117" s="483">
        <v>35.13</v>
      </c>
      <c r="F2117" s="483">
        <v>0</v>
      </c>
      <c r="G2117" s="483">
        <v>35.13</v>
      </c>
    </row>
    <row r="2118" ht="105" spans="1:7">
      <c r="A2118" s="479" t="s">
        <v>2296</v>
      </c>
      <c r="B2118" s="480">
        <v>73313</v>
      </c>
      <c r="C2118" s="481" t="s">
        <v>2830</v>
      </c>
      <c r="D2118" s="482" t="s">
        <v>2298</v>
      </c>
      <c r="E2118" s="483">
        <v>9.49</v>
      </c>
      <c r="F2118" s="483">
        <v>0</v>
      </c>
      <c r="G2118" s="483">
        <v>9.49</v>
      </c>
    </row>
    <row r="2119" ht="105" spans="1:7">
      <c r="A2119" s="479" t="s">
        <v>2296</v>
      </c>
      <c r="B2119" s="480">
        <v>5089</v>
      </c>
      <c r="C2119" s="481" t="s">
        <v>2831</v>
      </c>
      <c r="D2119" s="482" t="s">
        <v>2298</v>
      </c>
      <c r="E2119" s="483">
        <v>43.97</v>
      </c>
      <c r="F2119" s="483">
        <v>0</v>
      </c>
      <c r="G2119" s="483">
        <v>43.97</v>
      </c>
    </row>
    <row r="2120" ht="105" spans="1:7">
      <c r="A2120" s="479" t="s">
        <v>2296</v>
      </c>
      <c r="B2120" s="480">
        <v>73315</v>
      </c>
      <c r="C2120" s="481" t="s">
        <v>2832</v>
      </c>
      <c r="D2120" s="482" t="s">
        <v>2298</v>
      </c>
      <c r="E2120" s="483">
        <v>60.45</v>
      </c>
      <c r="F2120" s="483">
        <v>0</v>
      </c>
      <c r="G2120" s="483">
        <v>60.45</v>
      </c>
    </row>
    <row r="2121" ht="105" spans="1:7">
      <c r="A2121" s="479" t="s">
        <v>2296</v>
      </c>
      <c r="B2121" s="480">
        <v>5738</v>
      </c>
      <c r="C2121" s="481" t="s">
        <v>2833</v>
      </c>
      <c r="D2121" s="482" t="s">
        <v>2298</v>
      </c>
      <c r="E2121" s="483">
        <v>46.18</v>
      </c>
      <c r="F2121" s="483">
        <v>0</v>
      </c>
      <c r="G2121" s="483">
        <v>46.18</v>
      </c>
    </row>
    <row r="2122" ht="105" spans="1:7">
      <c r="A2122" s="479" t="s">
        <v>2296</v>
      </c>
      <c r="B2122" s="480">
        <v>93239</v>
      </c>
      <c r="C2122" s="481" t="s">
        <v>2834</v>
      </c>
      <c r="D2122" s="482" t="s">
        <v>2298</v>
      </c>
      <c r="E2122" s="483">
        <v>12.38</v>
      </c>
      <c r="F2122" s="483">
        <v>0</v>
      </c>
      <c r="G2122" s="483">
        <v>12.38</v>
      </c>
    </row>
    <row r="2123" ht="105" spans="1:7">
      <c r="A2123" s="479" t="s">
        <v>2296</v>
      </c>
      <c r="B2123" s="480">
        <v>5739</v>
      </c>
      <c r="C2123" s="481" t="s">
        <v>2835</v>
      </c>
      <c r="D2123" s="482" t="s">
        <v>2298</v>
      </c>
      <c r="E2123" s="483">
        <v>57.79</v>
      </c>
      <c r="F2123" s="483">
        <v>0</v>
      </c>
      <c r="G2123" s="483">
        <v>57.79</v>
      </c>
    </row>
    <row r="2124" ht="105" spans="1:7">
      <c r="A2124" s="479" t="s">
        <v>2296</v>
      </c>
      <c r="B2124" s="480">
        <v>93240</v>
      </c>
      <c r="C2124" s="481" t="s">
        <v>2836</v>
      </c>
      <c r="D2124" s="482" t="s">
        <v>2298</v>
      </c>
      <c r="E2124" s="483">
        <v>12.66</v>
      </c>
      <c r="F2124" s="483">
        <v>0</v>
      </c>
      <c r="G2124" s="483">
        <v>12.66</v>
      </c>
    </row>
    <row r="2125" ht="105" spans="1:7">
      <c r="A2125" s="479" t="s">
        <v>2296</v>
      </c>
      <c r="B2125" s="480">
        <v>53818</v>
      </c>
      <c r="C2125" s="481" t="s">
        <v>2837</v>
      </c>
      <c r="D2125" s="482" t="s">
        <v>2298</v>
      </c>
      <c r="E2125" s="483">
        <v>10.2</v>
      </c>
      <c r="F2125" s="483">
        <v>0</v>
      </c>
      <c r="G2125" s="483">
        <v>10.2</v>
      </c>
    </row>
    <row r="2126" ht="105" spans="1:7">
      <c r="A2126" s="479" t="s">
        <v>2296</v>
      </c>
      <c r="B2126" s="480">
        <v>93238</v>
      </c>
      <c r="C2126" s="481" t="s">
        <v>2838</v>
      </c>
      <c r="D2126" s="482" t="s">
        <v>2298</v>
      </c>
      <c r="E2126" s="483">
        <v>2.73</v>
      </c>
      <c r="F2126" s="483">
        <v>0</v>
      </c>
      <c r="G2126" s="483">
        <v>2.73</v>
      </c>
    </row>
    <row r="2127" ht="105" spans="1:7">
      <c r="A2127" s="479" t="s">
        <v>2296</v>
      </c>
      <c r="B2127" s="480">
        <v>5727</v>
      </c>
      <c r="C2127" s="481" t="s">
        <v>2839</v>
      </c>
      <c r="D2127" s="482" t="s">
        <v>2298</v>
      </c>
      <c r="E2127" s="483">
        <v>12.76</v>
      </c>
      <c r="F2127" s="483">
        <v>0</v>
      </c>
      <c r="G2127" s="483">
        <v>12.76</v>
      </c>
    </row>
    <row r="2128" ht="105" spans="1:7">
      <c r="A2128" s="479" t="s">
        <v>2296</v>
      </c>
      <c r="B2128" s="480">
        <v>89280</v>
      </c>
      <c r="C2128" s="481" t="s">
        <v>2840</v>
      </c>
      <c r="D2128" s="482" t="s">
        <v>2298</v>
      </c>
      <c r="E2128" s="483">
        <v>41.5</v>
      </c>
      <c r="F2128" s="483">
        <v>0</v>
      </c>
      <c r="G2128" s="483">
        <v>41.5</v>
      </c>
    </row>
    <row r="2129" ht="105" spans="1:7">
      <c r="A2129" s="479" t="s">
        <v>2296</v>
      </c>
      <c r="B2129" s="480">
        <v>89281</v>
      </c>
      <c r="C2129" s="481" t="s">
        <v>2841</v>
      </c>
      <c r="D2129" s="482" t="s">
        <v>2298</v>
      </c>
      <c r="E2129" s="483">
        <v>11.13</v>
      </c>
      <c r="F2129" s="483">
        <v>0</v>
      </c>
      <c r="G2129" s="483">
        <v>11.13</v>
      </c>
    </row>
    <row r="2130" ht="105" spans="1:7">
      <c r="A2130" s="479" t="s">
        <v>2296</v>
      </c>
      <c r="B2130" s="480">
        <v>5729</v>
      </c>
      <c r="C2130" s="481" t="s">
        <v>2842</v>
      </c>
      <c r="D2130" s="482" t="s">
        <v>2298</v>
      </c>
      <c r="E2130" s="483">
        <v>51.93</v>
      </c>
      <c r="F2130" s="483">
        <v>0</v>
      </c>
      <c r="G2130" s="483">
        <v>51.93</v>
      </c>
    </row>
    <row r="2131" ht="105" spans="1:7">
      <c r="A2131" s="479" t="s">
        <v>2296</v>
      </c>
      <c r="B2131" s="480">
        <v>5730</v>
      </c>
      <c r="C2131" s="481" t="s">
        <v>2843</v>
      </c>
      <c r="D2131" s="482" t="s">
        <v>2298</v>
      </c>
      <c r="E2131" s="483">
        <v>43.23</v>
      </c>
      <c r="F2131" s="483">
        <v>0</v>
      </c>
      <c r="G2131" s="483">
        <v>43.23</v>
      </c>
    </row>
    <row r="2132" ht="105" spans="1:7">
      <c r="A2132" s="479" t="s">
        <v>2296</v>
      </c>
      <c r="B2132" s="480">
        <v>95266</v>
      </c>
      <c r="C2132" s="481" t="s">
        <v>2844</v>
      </c>
      <c r="D2132" s="482" t="s">
        <v>2298</v>
      </c>
      <c r="E2132" s="483">
        <v>0.56</v>
      </c>
      <c r="F2132" s="483">
        <v>0</v>
      </c>
      <c r="G2132" s="483">
        <v>0.56</v>
      </c>
    </row>
    <row r="2133" ht="105" spans="1:7">
      <c r="A2133" s="479" t="s">
        <v>2296</v>
      </c>
      <c r="B2133" s="480">
        <v>95267</v>
      </c>
      <c r="C2133" s="481" t="s">
        <v>2845</v>
      </c>
      <c r="D2133" s="482" t="s">
        <v>2298</v>
      </c>
      <c r="E2133" s="483">
        <v>0.11</v>
      </c>
      <c r="F2133" s="483">
        <v>0</v>
      </c>
      <c r="G2133" s="483">
        <v>0.11</v>
      </c>
    </row>
    <row r="2134" ht="105" spans="1:7">
      <c r="A2134" s="479" t="s">
        <v>2296</v>
      </c>
      <c r="B2134" s="480">
        <v>95268</v>
      </c>
      <c r="C2134" s="481" t="s">
        <v>2846</v>
      </c>
      <c r="D2134" s="482" t="s">
        <v>2298</v>
      </c>
      <c r="E2134" s="483">
        <v>0.55</v>
      </c>
      <c r="F2134" s="483">
        <v>0</v>
      </c>
      <c r="G2134" s="483">
        <v>0.55</v>
      </c>
    </row>
    <row r="2135" ht="105" spans="1:7">
      <c r="A2135" s="479" t="s">
        <v>2296</v>
      </c>
      <c r="B2135" s="480">
        <v>95269</v>
      </c>
      <c r="C2135" s="481" t="s">
        <v>2847</v>
      </c>
      <c r="D2135" s="482" t="s">
        <v>2298</v>
      </c>
      <c r="E2135" s="483">
        <v>9.61</v>
      </c>
      <c r="F2135" s="483">
        <v>0</v>
      </c>
      <c r="G2135" s="483">
        <v>9.61</v>
      </c>
    </row>
    <row r="2136" ht="105" spans="1:7">
      <c r="A2136" s="479" t="s">
        <v>2296</v>
      </c>
      <c r="B2136" s="480">
        <v>91688</v>
      </c>
      <c r="C2136" s="481" t="s">
        <v>2848</v>
      </c>
      <c r="D2136" s="482" t="s">
        <v>2298</v>
      </c>
      <c r="E2136" s="483">
        <v>0.09</v>
      </c>
      <c r="F2136" s="483">
        <v>0</v>
      </c>
      <c r="G2136" s="483">
        <v>0.09</v>
      </c>
    </row>
    <row r="2137" ht="105" spans="1:7">
      <c r="A2137" s="479" t="s">
        <v>2296</v>
      </c>
      <c r="B2137" s="480">
        <v>91689</v>
      </c>
      <c r="C2137" s="481" t="s">
        <v>2849</v>
      </c>
      <c r="D2137" s="482" t="s">
        <v>2298</v>
      </c>
      <c r="E2137" s="483">
        <v>0.01</v>
      </c>
      <c r="F2137" s="483">
        <v>0</v>
      </c>
      <c r="G2137" s="483">
        <v>0.01</v>
      </c>
    </row>
    <row r="2138" ht="105" spans="1:7">
      <c r="A2138" s="479" t="s">
        <v>2296</v>
      </c>
      <c r="B2138" s="480">
        <v>91690</v>
      </c>
      <c r="C2138" s="481" t="s">
        <v>2850</v>
      </c>
      <c r="D2138" s="482" t="s">
        <v>2298</v>
      </c>
      <c r="E2138" s="483">
        <v>0.06</v>
      </c>
      <c r="F2138" s="483">
        <v>0</v>
      </c>
      <c r="G2138" s="483">
        <v>0.06</v>
      </c>
    </row>
    <row r="2139" ht="105" spans="1:7">
      <c r="A2139" s="479" t="s">
        <v>2296</v>
      </c>
      <c r="B2139" s="480">
        <v>91691</v>
      </c>
      <c r="C2139" s="481" t="s">
        <v>2851</v>
      </c>
      <c r="D2139" s="482" t="s">
        <v>2298</v>
      </c>
      <c r="E2139" s="483">
        <v>0.96</v>
      </c>
      <c r="F2139" s="483">
        <v>0</v>
      </c>
      <c r="G2139" s="483">
        <v>0.96</v>
      </c>
    </row>
    <row r="2140" ht="105" spans="1:7">
      <c r="A2140" s="479" t="s">
        <v>2296</v>
      </c>
      <c r="B2140" s="480">
        <v>102927</v>
      </c>
      <c r="C2140" s="481" t="s">
        <v>2852</v>
      </c>
      <c r="D2140" s="482" t="s">
        <v>2298</v>
      </c>
      <c r="E2140" s="483">
        <v>0.66</v>
      </c>
      <c r="F2140" s="483">
        <v>0</v>
      </c>
      <c r="G2140" s="483">
        <v>0.66</v>
      </c>
    </row>
    <row r="2141" ht="105" spans="1:7">
      <c r="A2141" s="479" t="s">
        <v>2296</v>
      </c>
      <c r="B2141" s="480">
        <v>95136</v>
      </c>
      <c r="C2141" s="481" t="s">
        <v>2853</v>
      </c>
      <c r="D2141" s="482" t="s">
        <v>2298</v>
      </c>
      <c r="E2141" s="483">
        <v>0.03</v>
      </c>
      <c r="F2141" s="483">
        <v>0</v>
      </c>
      <c r="G2141" s="483">
        <v>0.03</v>
      </c>
    </row>
    <row r="2142" ht="105" spans="1:7">
      <c r="A2142" s="479" t="s">
        <v>2296</v>
      </c>
      <c r="B2142" s="480">
        <v>95137</v>
      </c>
      <c r="C2142" s="481" t="s">
        <v>2854</v>
      </c>
      <c r="D2142" s="482" t="s">
        <v>2298</v>
      </c>
      <c r="E2142" s="483">
        <v>0.01</v>
      </c>
      <c r="F2142" s="483">
        <v>0</v>
      </c>
      <c r="G2142" s="483">
        <v>0.01</v>
      </c>
    </row>
    <row r="2143" ht="105" spans="1:7">
      <c r="A2143" s="479" t="s">
        <v>2296</v>
      </c>
      <c r="B2143" s="480">
        <v>95138</v>
      </c>
      <c r="C2143" s="481" t="s">
        <v>2855</v>
      </c>
      <c r="D2143" s="482" t="s">
        <v>2298</v>
      </c>
      <c r="E2143" s="483">
        <v>0.02</v>
      </c>
      <c r="F2143" s="483">
        <v>0</v>
      </c>
      <c r="G2143" s="483">
        <v>0.02</v>
      </c>
    </row>
    <row r="2144" ht="105" spans="1:7">
      <c r="A2144" s="479" t="s">
        <v>2296</v>
      </c>
      <c r="B2144" s="480">
        <v>89023</v>
      </c>
      <c r="C2144" s="481" t="s">
        <v>2856</v>
      </c>
      <c r="D2144" s="482" t="s">
        <v>2298</v>
      </c>
      <c r="E2144" s="483">
        <v>3.82</v>
      </c>
      <c r="F2144" s="483">
        <v>0</v>
      </c>
      <c r="G2144" s="483">
        <v>3.82</v>
      </c>
    </row>
    <row r="2145" ht="105" spans="1:7">
      <c r="A2145" s="479" t="s">
        <v>2296</v>
      </c>
      <c r="B2145" s="480">
        <v>89024</v>
      </c>
      <c r="C2145" s="481" t="s">
        <v>2857</v>
      </c>
      <c r="D2145" s="482" t="s">
        <v>2298</v>
      </c>
      <c r="E2145" s="483">
        <v>1.32</v>
      </c>
      <c r="F2145" s="483">
        <v>0</v>
      </c>
      <c r="G2145" s="483">
        <v>1.32</v>
      </c>
    </row>
    <row r="2146" ht="105" spans="1:7">
      <c r="A2146" s="479" t="s">
        <v>2296</v>
      </c>
      <c r="B2146" s="480">
        <v>89025</v>
      </c>
      <c r="C2146" s="481" t="s">
        <v>2858</v>
      </c>
      <c r="D2146" s="482" t="s">
        <v>2298</v>
      </c>
      <c r="E2146" s="483">
        <v>4.78</v>
      </c>
      <c r="F2146" s="483">
        <v>0</v>
      </c>
      <c r="G2146" s="483">
        <v>4.78</v>
      </c>
    </row>
    <row r="2147" ht="105" spans="1:7">
      <c r="A2147" s="479" t="s">
        <v>2296</v>
      </c>
      <c r="B2147" s="480">
        <v>89026</v>
      </c>
      <c r="C2147" s="481" t="s">
        <v>2859</v>
      </c>
      <c r="D2147" s="482" t="s">
        <v>2298</v>
      </c>
      <c r="E2147" s="483">
        <v>180.87</v>
      </c>
      <c r="F2147" s="483">
        <v>0</v>
      </c>
      <c r="G2147" s="483">
        <v>180.87</v>
      </c>
    </row>
    <row r="2148" ht="105" spans="1:7">
      <c r="A2148" s="479" t="s">
        <v>2296</v>
      </c>
      <c r="B2148" s="480">
        <v>7032</v>
      </c>
      <c r="C2148" s="481" t="s">
        <v>2860</v>
      </c>
      <c r="D2148" s="482" t="s">
        <v>2298</v>
      </c>
      <c r="E2148" s="483">
        <v>4.7</v>
      </c>
      <c r="F2148" s="483">
        <v>0</v>
      </c>
      <c r="G2148" s="483">
        <v>4.7</v>
      </c>
    </row>
    <row r="2149" ht="105" spans="1:7">
      <c r="A2149" s="479" t="s">
        <v>2296</v>
      </c>
      <c r="B2149" s="480">
        <v>7033</v>
      </c>
      <c r="C2149" s="481" t="s">
        <v>2861</v>
      </c>
      <c r="D2149" s="482" t="s">
        <v>2298</v>
      </c>
      <c r="E2149" s="483">
        <v>1.63</v>
      </c>
      <c r="F2149" s="483">
        <v>0</v>
      </c>
      <c r="G2149" s="483">
        <v>1.63</v>
      </c>
    </row>
    <row r="2150" ht="105" spans="1:7">
      <c r="A2150" s="479" t="s">
        <v>2296</v>
      </c>
      <c r="B2150" s="480">
        <v>7034</v>
      </c>
      <c r="C2150" s="481" t="s">
        <v>2862</v>
      </c>
      <c r="D2150" s="482" t="s">
        <v>2298</v>
      </c>
      <c r="E2150" s="483">
        <v>5.88</v>
      </c>
      <c r="F2150" s="483">
        <v>0</v>
      </c>
      <c r="G2150" s="483">
        <v>5.88</v>
      </c>
    </row>
    <row r="2151" ht="105" spans="1:7">
      <c r="A2151" s="479" t="s">
        <v>2296</v>
      </c>
      <c r="B2151" s="480">
        <v>7035</v>
      </c>
      <c r="C2151" s="481" t="s">
        <v>2863</v>
      </c>
      <c r="D2151" s="482" t="s">
        <v>2298</v>
      </c>
      <c r="E2151" s="483">
        <v>271.31</v>
      </c>
      <c r="F2151" s="483">
        <v>0</v>
      </c>
      <c r="G2151" s="483">
        <v>271.31</v>
      </c>
    </row>
    <row r="2152" ht="105" spans="1:7">
      <c r="A2152" s="479" t="s">
        <v>2296</v>
      </c>
      <c r="B2152" s="480">
        <v>102945</v>
      </c>
      <c r="C2152" s="481" t="s">
        <v>2864</v>
      </c>
      <c r="D2152" s="482" t="s">
        <v>2298</v>
      </c>
      <c r="E2152" s="483">
        <v>0.01</v>
      </c>
      <c r="F2152" s="483">
        <v>0</v>
      </c>
      <c r="G2152" s="483">
        <v>0.01</v>
      </c>
    </row>
    <row r="2153" ht="105" spans="1:7">
      <c r="A2153" s="479" t="s">
        <v>2296</v>
      </c>
      <c r="B2153" s="480">
        <v>104087</v>
      </c>
      <c r="C2153" s="481" t="s">
        <v>2865</v>
      </c>
      <c r="D2153" s="482" t="s">
        <v>2298</v>
      </c>
      <c r="E2153" s="483">
        <v>0.06</v>
      </c>
      <c r="F2153" s="483">
        <v>0</v>
      </c>
      <c r="G2153" s="483">
        <v>0.06</v>
      </c>
    </row>
    <row r="2154" ht="105" spans="1:7">
      <c r="A2154" s="479" t="s">
        <v>2296</v>
      </c>
      <c r="B2154" s="480">
        <v>104088</v>
      </c>
      <c r="C2154" s="481" t="s">
        <v>2866</v>
      </c>
      <c r="D2154" s="482" t="s">
        <v>2298</v>
      </c>
      <c r="E2154" s="483">
        <v>0.01</v>
      </c>
      <c r="F2154" s="483">
        <v>0</v>
      </c>
      <c r="G2154" s="483">
        <v>0.01</v>
      </c>
    </row>
    <row r="2155" ht="105" spans="1:7">
      <c r="A2155" s="479" t="s">
        <v>2296</v>
      </c>
      <c r="B2155" s="480">
        <v>104089</v>
      </c>
      <c r="C2155" s="481" t="s">
        <v>2867</v>
      </c>
      <c r="D2155" s="482" t="s">
        <v>2298</v>
      </c>
      <c r="E2155" s="483">
        <v>0.07</v>
      </c>
      <c r="F2155" s="483">
        <v>0</v>
      </c>
      <c r="G2155" s="483">
        <v>0.07</v>
      </c>
    </row>
    <row r="2156" ht="105" spans="1:7">
      <c r="A2156" s="479" t="s">
        <v>2296</v>
      </c>
      <c r="B2156" s="480">
        <v>104090</v>
      </c>
      <c r="C2156" s="481" t="s">
        <v>2868</v>
      </c>
      <c r="D2156" s="482" t="s">
        <v>2298</v>
      </c>
      <c r="E2156" s="483">
        <v>0.48</v>
      </c>
      <c r="F2156" s="483">
        <v>0</v>
      </c>
      <c r="G2156" s="483">
        <v>0.48</v>
      </c>
    </row>
    <row r="2157" ht="105" spans="1:7">
      <c r="A2157" s="479" t="s">
        <v>2296</v>
      </c>
      <c r="B2157" s="480">
        <v>104093</v>
      </c>
      <c r="C2157" s="481" t="s">
        <v>2869</v>
      </c>
      <c r="D2157" s="482" t="s">
        <v>2298</v>
      </c>
      <c r="E2157" s="483">
        <v>0.08</v>
      </c>
      <c r="F2157" s="483">
        <v>0</v>
      </c>
      <c r="G2157" s="483">
        <v>0.08</v>
      </c>
    </row>
    <row r="2158" ht="105" spans="1:7">
      <c r="A2158" s="479" t="s">
        <v>2296</v>
      </c>
      <c r="B2158" s="480">
        <v>104094</v>
      </c>
      <c r="C2158" s="481" t="s">
        <v>2870</v>
      </c>
      <c r="D2158" s="482" t="s">
        <v>2298</v>
      </c>
      <c r="E2158" s="483">
        <v>0.02</v>
      </c>
      <c r="F2158" s="483">
        <v>0</v>
      </c>
      <c r="G2158" s="483">
        <v>0.02</v>
      </c>
    </row>
    <row r="2159" ht="105" spans="1:7">
      <c r="A2159" s="479" t="s">
        <v>2296</v>
      </c>
      <c r="B2159" s="480">
        <v>104095</v>
      </c>
      <c r="C2159" s="481" t="s">
        <v>2871</v>
      </c>
      <c r="D2159" s="482" t="s">
        <v>2298</v>
      </c>
      <c r="E2159" s="483">
        <v>0.1</v>
      </c>
      <c r="F2159" s="483">
        <v>0</v>
      </c>
      <c r="G2159" s="483">
        <v>0.1</v>
      </c>
    </row>
    <row r="2160" ht="105" spans="1:7">
      <c r="A2160" s="479" t="s">
        <v>2296</v>
      </c>
      <c r="B2160" s="480">
        <v>104096</v>
      </c>
      <c r="C2160" s="481" t="s">
        <v>2872</v>
      </c>
      <c r="D2160" s="482" t="s">
        <v>2298</v>
      </c>
      <c r="E2160" s="483">
        <v>0.66</v>
      </c>
      <c r="F2160" s="483">
        <v>0</v>
      </c>
      <c r="G2160" s="483">
        <v>0.66</v>
      </c>
    </row>
    <row r="2161" ht="105" spans="1:7">
      <c r="A2161" s="479" t="s">
        <v>2296</v>
      </c>
      <c r="B2161" s="480">
        <v>102903</v>
      </c>
      <c r="C2161" s="481" t="s">
        <v>2873</v>
      </c>
      <c r="D2161" s="482" t="s">
        <v>2298</v>
      </c>
      <c r="E2161" s="483">
        <v>12.34</v>
      </c>
      <c r="F2161" s="483">
        <v>0</v>
      </c>
      <c r="G2161" s="483">
        <v>12.34</v>
      </c>
    </row>
    <row r="2162" ht="105" spans="1:7">
      <c r="A2162" s="479" t="s">
        <v>2296</v>
      </c>
      <c r="B2162" s="480">
        <v>89029</v>
      </c>
      <c r="C2162" s="481" t="s">
        <v>2874</v>
      </c>
      <c r="D2162" s="482" t="s">
        <v>2298</v>
      </c>
      <c r="E2162" s="483">
        <v>33.34</v>
      </c>
      <c r="F2162" s="483">
        <v>0</v>
      </c>
      <c r="G2162" s="483">
        <v>33.34</v>
      </c>
    </row>
    <row r="2163" ht="105" spans="1:7">
      <c r="A2163" s="479" t="s">
        <v>2296</v>
      </c>
      <c r="B2163" s="480">
        <v>89030</v>
      </c>
      <c r="C2163" s="481" t="s">
        <v>2875</v>
      </c>
      <c r="D2163" s="482" t="s">
        <v>2298</v>
      </c>
      <c r="E2163" s="483">
        <v>14.68</v>
      </c>
      <c r="F2163" s="483">
        <v>0</v>
      </c>
      <c r="G2163" s="483">
        <v>14.68</v>
      </c>
    </row>
    <row r="2164" ht="105" spans="1:7">
      <c r="A2164" s="479" t="s">
        <v>2296</v>
      </c>
      <c r="B2164" s="480">
        <v>5724</v>
      </c>
      <c r="C2164" s="481" t="s">
        <v>2876</v>
      </c>
      <c r="D2164" s="482" t="s">
        <v>2298</v>
      </c>
      <c r="E2164" s="483">
        <v>59.61</v>
      </c>
      <c r="F2164" s="483">
        <v>0</v>
      </c>
      <c r="G2164" s="483">
        <v>59.61</v>
      </c>
    </row>
    <row r="2165" ht="105" spans="1:7">
      <c r="A2165" s="479" t="s">
        <v>2296</v>
      </c>
      <c r="B2165" s="480">
        <v>53817</v>
      </c>
      <c r="C2165" s="481" t="s">
        <v>2877</v>
      </c>
      <c r="D2165" s="482" t="s">
        <v>2298</v>
      </c>
      <c r="E2165" s="483">
        <v>66.08</v>
      </c>
      <c r="F2165" s="483">
        <v>0</v>
      </c>
      <c r="G2165" s="483">
        <v>66.08</v>
      </c>
    </row>
    <row r="2166" ht="105" spans="1:7">
      <c r="A2166" s="479" t="s">
        <v>2296</v>
      </c>
      <c r="B2166" s="480">
        <v>88839</v>
      </c>
      <c r="C2166" s="481" t="s">
        <v>2878</v>
      </c>
      <c r="D2166" s="482" t="s">
        <v>2298</v>
      </c>
      <c r="E2166" s="483">
        <v>34.9</v>
      </c>
      <c r="F2166" s="483">
        <v>0</v>
      </c>
      <c r="G2166" s="483">
        <v>34.9</v>
      </c>
    </row>
    <row r="2167" ht="105" spans="1:7">
      <c r="A2167" s="479" t="s">
        <v>2296</v>
      </c>
      <c r="B2167" s="480">
        <v>88840</v>
      </c>
      <c r="C2167" s="481" t="s">
        <v>2879</v>
      </c>
      <c r="D2167" s="482" t="s">
        <v>2298</v>
      </c>
      <c r="E2167" s="483">
        <v>15.37</v>
      </c>
      <c r="F2167" s="483">
        <v>0</v>
      </c>
      <c r="G2167" s="483">
        <v>15.37</v>
      </c>
    </row>
    <row r="2168" ht="105" spans="1:7">
      <c r="A2168" s="479" t="s">
        <v>2296</v>
      </c>
      <c r="B2168" s="480">
        <v>88841</v>
      </c>
      <c r="C2168" s="481" t="s">
        <v>2880</v>
      </c>
      <c r="D2168" s="482" t="s">
        <v>2298</v>
      </c>
      <c r="E2168" s="483">
        <v>62.39</v>
      </c>
      <c r="F2168" s="483">
        <v>0</v>
      </c>
      <c r="G2168" s="483">
        <v>62.39</v>
      </c>
    </row>
    <row r="2169" ht="105" spans="1:7">
      <c r="A2169" s="479" t="s">
        <v>2296</v>
      </c>
      <c r="B2169" s="480">
        <v>88842</v>
      </c>
      <c r="C2169" s="481" t="s">
        <v>2881</v>
      </c>
      <c r="D2169" s="482" t="s">
        <v>2298</v>
      </c>
      <c r="E2169" s="483">
        <v>82.66</v>
      </c>
      <c r="F2169" s="483">
        <v>0</v>
      </c>
      <c r="G2169" s="483">
        <v>82.66</v>
      </c>
    </row>
    <row r="2170" ht="105" spans="1:7">
      <c r="A2170" s="479" t="s">
        <v>2296</v>
      </c>
      <c r="B2170" s="480">
        <v>89009</v>
      </c>
      <c r="C2170" s="481" t="s">
        <v>2882</v>
      </c>
      <c r="D2170" s="482" t="s">
        <v>2298</v>
      </c>
      <c r="E2170" s="483">
        <v>43.22</v>
      </c>
      <c r="F2170" s="483">
        <v>0</v>
      </c>
      <c r="G2170" s="483">
        <v>43.22</v>
      </c>
    </row>
    <row r="2171" ht="105" spans="1:7">
      <c r="A2171" s="479" t="s">
        <v>2296</v>
      </c>
      <c r="B2171" s="480">
        <v>89010</v>
      </c>
      <c r="C2171" s="481" t="s">
        <v>2883</v>
      </c>
      <c r="D2171" s="482" t="s">
        <v>2298</v>
      </c>
      <c r="E2171" s="483">
        <v>19.04</v>
      </c>
      <c r="F2171" s="483">
        <v>0</v>
      </c>
      <c r="G2171" s="483">
        <v>19.04</v>
      </c>
    </row>
    <row r="2172" ht="105" spans="1:7">
      <c r="A2172" s="479" t="s">
        <v>2296</v>
      </c>
      <c r="B2172" s="480">
        <v>53810</v>
      </c>
      <c r="C2172" s="481" t="s">
        <v>2884</v>
      </c>
      <c r="D2172" s="482" t="s">
        <v>2298</v>
      </c>
      <c r="E2172" s="483">
        <v>77.28</v>
      </c>
      <c r="F2172" s="483">
        <v>0</v>
      </c>
      <c r="G2172" s="483">
        <v>77.28</v>
      </c>
    </row>
    <row r="2173" ht="105" spans="1:7">
      <c r="A2173" s="479" t="s">
        <v>2296</v>
      </c>
      <c r="B2173" s="480">
        <v>5721</v>
      </c>
      <c r="C2173" s="481" t="s">
        <v>2885</v>
      </c>
      <c r="D2173" s="482" t="s">
        <v>2298</v>
      </c>
      <c r="E2173" s="483">
        <v>99.19</v>
      </c>
      <c r="F2173" s="483">
        <v>0</v>
      </c>
      <c r="G2173" s="483">
        <v>99.19</v>
      </c>
    </row>
    <row r="2174" ht="105" spans="1:7">
      <c r="A2174" s="479" t="s">
        <v>2296</v>
      </c>
      <c r="B2174" s="480">
        <v>89017</v>
      </c>
      <c r="C2174" s="481" t="s">
        <v>2886</v>
      </c>
      <c r="D2174" s="482" t="s">
        <v>2298</v>
      </c>
      <c r="E2174" s="483">
        <v>42.96</v>
      </c>
      <c r="F2174" s="483">
        <v>0</v>
      </c>
      <c r="G2174" s="483">
        <v>42.96</v>
      </c>
    </row>
    <row r="2175" ht="105" spans="1:7">
      <c r="A2175" s="479" t="s">
        <v>2296</v>
      </c>
      <c r="B2175" s="480">
        <v>89018</v>
      </c>
      <c r="C2175" s="481" t="s">
        <v>2887</v>
      </c>
      <c r="D2175" s="482" t="s">
        <v>2298</v>
      </c>
      <c r="E2175" s="483">
        <v>18.92</v>
      </c>
      <c r="F2175" s="483">
        <v>0</v>
      </c>
      <c r="G2175" s="483">
        <v>18.92</v>
      </c>
    </row>
    <row r="2176" ht="105" spans="1:7">
      <c r="A2176" s="479" t="s">
        <v>2296</v>
      </c>
      <c r="B2176" s="480">
        <v>53806</v>
      </c>
      <c r="C2176" s="481" t="s">
        <v>2888</v>
      </c>
      <c r="D2176" s="482" t="s">
        <v>2298</v>
      </c>
      <c r="E2176" s="483">
        <v>76.81</v>
      </c>
      <c r="F2176" s="483">
        <v>0</v>
      </c>
      <c r="G2176" s="483">
        <v>76.81</v>
      </c>
    </row>
    <row r="2177" ht="105" spans="1:7">
      <c r="A2177" s="479" t="s">
        <v>2296</v>
      </c>
      <c r="B2177" s="480">
        <v>5718</v>
      </c>
      <c r="C2177" s="481" t="s">
        <v>2889</v>
      </c>
      <c r="D2177" s="482" t="s">
        <v>2298</v>
      </c>
      <c r="E2177" s="483">
        <v>112.42</v>
      </c>
      <c r="F2177" s="483">
        <v>0</v>
      </c>
      <c r="G2177" s="483">
        <v>112.42</v>
      </c>
    </row>
    <row r="2178" ht="105" spans="1:7">
      <c r="A2178" s="479" t="s">
        <v>2296</v>
      </c>
      <c r="B2178" s="480">
        <v>89013</v>
      </c>
      <c r="C2178" s="481" t="s">
        <v>2890</v>
      </c>
      <c r="D2178" s="482" t="s">
        <v>2298</v>
      </c>
      <c r="E2178" s="483">
        <v>141.59</v>
      </c>
      <c r="F2178" s="483">
        <v>0</v>
      </c>
      <c r="G2178" s="483">
        <v>141.59</v>
      </c>
    </row>
    <row r="2179" ht="105" spans="1:7">
      <c r="A2179" s="479" t="s">
        <v>2296</v>
      </c>
      <c r="B2179" s="480">
        <v>89014</v>
      </c>
      <c r="C2179" s="481" t="s">
        <v>2891</v>
      </c>
      <c r="D2179" s="482" t="s">
        <v>2298</v>
      </c>
      <c r="E2179" s="483">
        <v>62.37</v>
      </c>
      <c r="F2179" s="483">
        <v>0</v>
      </c>
      <c r="G2179" s="483">
        <v>62.37</v>
      </c>
    </row>
    <row r="2180" ht="105" spans="1:7">
      <c r="A2180" s="479" t="s">
        <v>2296</v>
      </c>
      <c r="B2180" s="480">
        <v>53814</v>
      </c>
      <c r="C2180" s="481" t="s">
        <v>2892</v>
      </c>
      <c r="D2180" s="482" t="s">
        <v>2298</v>
      </c>
      <c r="E2180" s="483">
        <v>253.14</v>
      </c>
      <c r="F2180" s="483">
        <v>0</v>
      </c>
      <c r="G2180" s="483">
        <v>253.14</v>
      </c>
    </row>
    <row r="2181" ht="105" spans="1:7">
      <c r="A2181" s="479" t="s">
        <v>2296</v>
      </c>
      <c r="B2181" s="480">
        <v>5722</v>
      </c>
      <c r="C2181" s="481" t="s">
        <v>2893</v>
      </c>
      <c r="D2181" s="482" t="s">
        <v>2298</v>
      </c>
      <c r="E2181" s="483">
        <v>229.39</v>
      </c>
      <c r="F2181" s="483">
        <v>0</v>
      </c>
      <c r="G2181" s="483">
        <v>229.39</v>
      </c>
    </row>
    <row r="2182" ht="105" spans="1:7">
      <c r="A2182" s="479" t="s">
        <v>2296</v>
      </c>
      <c r="B2182" s="480">
        <v>96015</v>
      </c>
      <c r="C2182" s="481" t="s">
        <v>2894</v>
      </c>
      <c r="D2182" s="482" t="s">
        <v>2298</v>
      </c>
      <c r="E2182" s="483">
        <v>22.72</v>
      </c>
      <c r="F2182" s="483">
        <v>0</v>
      </c>
      <c r="G2182" s="483">
        <v>22.72</v>
      </c>
    </row>
    <row r="2183" ht="105" spans="1:7">
      <c r="A2183" s="479" t="s">
        <v>2296</v>
      </c>
      <c r="B2183" s="480">
        <v>96016</v>
      </c>
      <c r="C2183" s="481" t="s">
        <v>2895</v>
      </c>
      <c r="D2183" s="482" t="s">
        <v>2298</v>
      </c>
      <c r="E2183" s="483">
        <v>6.09</v>
      </c>
      <c r="F2183" s="483">
        <v>0</v>
      </c>
      <c r="G2183" s="483">
        <v>6.09</v>
      </c>
    </row>
    <row r="2184" ht="105" spans="1:7">
      <c r="A2184" s="479" t="s">
        <v>2296</v>
      </c>
      <c r="B2184" s="480">
        <v>96018</v>
      </c>
      <c r="C2184" s="481" t="s">
        <v>2896</v>
      </c>
      <c r="D2184" s="482" t="s">
        <v>2298</v>
      </c>
      <c r="E2184" s="483">
        <v>24.85</v>
      </c>
      <c r="F2184" s="483">
        <v>0</v>
      </c>
      <c r="G2184" s="483">
        <v>24.85</v>
      </c>
    </row>
    <row r="2185" ht="105" spans="1:7">
      <c r="A2185" s="479" t="s">
        <v>2296</v>
      </c>
      <c r="B2185" s="480">
        <v>96019</v>
      </c>
      <c r="C2185" s="481" t="s">
        <v>2897</v>
      </c>
      <c r="D2185" s="482" t="s">
        <v>2298</v>
      </c>
      <c r="E2185" s="483">
        <v>102.29</v>
      </c>
      <c r="F2185" s="483">
        <v>0</v>
      </c>
      <c r="G2185" s="483">
        <v>102.29</v>
      </c>
    </row>
    <row r="2186" ht="105" spans="1:7">
      <c r="A2186" s="479" t="s">
        <v>2296</v>
      </c>
      <c r="B2186" s="480">
        <v>96008</v>
      </c>
      <c r="C2186" s="481" t="s">
        <v>2898</v>
      </c>
      <c r="D2186" s="482" t="s">
        <v>2298</v>
      </c>
      <c r="E2186" s="483">
        <v>22.93</v>
      </c>
      <c r="F2186" s="483">
        <v>0</v>
      </c>
      <c r="G2186" s="483">
        <v>22.93</v>
      </c>
    </row>
    <row r="2187" ht="105" spans="1:7">
      <c r="A2187" s="479" t="s">
        <v>2296</v>
      </c>
      <c r="B2187" s="480">
        <v>96009</v>
      </c>
      <c r="C2187" s="481" t="s">
        <v>2899</v>
      </c>
      <c r="D2187" s="482" t="s">
        <v>2298</v>
      </c>
      <c r="E2187" s="483">
        <v>6.15</v>
      </c>
      <c r="F2187" s="483">
        <v>0</v>
      </c>
      <c r="G2187" s="483">
        <v>6.15</v>
      </c>
    </row>
    <row r="2188" ht="105" spans="1:7">
      <c r="A2188" s="479" t="s">
        <v>2296</v>
      </c>
      <c r="B2188" s="480">
        <v>96011</v>
      </c>
      <c r="C2188" s="481" t="s">
        <v>2900</v>
      </c>
      <c r="D2188" s="482" t="s">
        <v>2298</v>
      </c>
      <c r="E2188" s="483">
        <v>25.08</v>
      </c>
      <c r="F2188" s="483">
        <v>0</v>
      </c>
      <c r="G2188" s="483">
        <v>25.08</v>
      </c>
    </row>
    <row r="2189" ht="105" spans="1:7">
      <c r="A2189" s="479" t="s">
        <v>2296</v>
      </c>
      <c r="B2189" s="480">
        <v>96012</v>
      </c>
      <c r="C2189" s="481" t="s">
        <v>2901</v>
      </c>
      <c r="D2189" s="482" t="s">
        <v>2298</v>
      </c>
      <c r="E2189" s="483">
        <v>102.29</v>
      </c>
      <c r="F2189" s="483">
        <v>0</v>
      </c>
      <c r="G2189" s="483">
        <v>102.29</v>
      </c>
    </row>
    <row r="2190" ht="105" spans="1:7">
      <c r="A2190" s="479" t="s">
        <v>2296</v>
      </c>
      <c r="B2190" s="480">
        <v>96023</v>
      </c>
      <c r="C2190" s="481" t="s">
        <v>2902</v>
      </c>
      <c r="D2190" s="482" t="s">
        <v>2298</v>
      </c>
      <c r="E2190" s="483">
        <v>17.57</v>
      </c>
      <c r="F2190" s="483">
        <v>0</v>
      </c>
      <c r="G2190" s="483">
        <v>17.57</v>
      </c>
    </row>
    <row r="2191" ht="105" spans="1:7">
      <c r="A2191" s="479" t="s">
        <v>2296</v>
      </c>
      <c r="B2191" s="480">
        <v>96024</v>
      </c>
      <c r="C2191" s="481" t="s">
        <v>2903</v>
      </c>
      <c r="D2191" s="482" t="s">
        <v>2298</v>
      </c>
      <c r="E2191" s="483">
        <v>4.7</v>
      </c>
      <c r="F2191" s="483">
        <v>0</v>
      </c>
      <c r="G2191" s="483">
        <v>4.7</v>
      </c>
    </row>
    <row r="2192" ht="105" spans="1:7">
      <c r="A2192" s="479" t="s">
        <v>2296</v>
      </c>
      <c r="B2192" s="480">
        <v>96026</v>
      </c>
      <c r="C2192" s="481" t="s">
        <v>2904</v>
      </c>
      <c r="D2192" s="482" t="s">
        <v>2298</v>
      </c>
      <c r="E2192" s="483">
        <v>19.21</v>
      </c>
      <c r="F2192" s="483">
        <v>0</v>
      </c>
      <c r="G2192" s="483">
        <v>19.21</v>
      </c>
    </row>
    <row r="2193" ht="105" spans="1:7">
      <c r="A2193" s="479" t="s">
        <v>2296</v>
      </c>
      <c r="B2193" s="480">
        <v>96027</v>
      </c>
      <c r="C2193" s="481" t="s">
        <v>2905</v>
      </c>
      <c r="D2193" s="482" t="s">
        <v>2298</v>
      </c>
      <c r="E2193" s="483">
        <v>71.27</v>
      </c>
      <c r="F2193" s="483">
        <v>0</v>
      </c>
      <c r="G2193" s="483">
        <v>71.27</v>
      </c>
    </row>
    <row r="2194" ht="105" spans="1:7">
      <c r="A2194" s="479" t="s">
        <v>2296</v>
      </c>
      <c r="B2194" s="480">
        <v>96053</v>
      </c>
      <c r="C2194" s="481" t="s">
        <v>2906</v>
      </c>
      <c r="D2194" s="482" t="s">
        <v>2298</v>
      </c>
      <c r="E2194" s="483">
        <v>17.78</v>
      </c>
      <c r="F2194" s="483">
        <v>0</v>
      </c>
      <c r="G2194" s="483">
        <v>17.78</v>
      </c>
    </row>
    <row r="2195" ht="105" spans="1:7">
      <c r="A2195" s="479" t="s">
        <v>2296</v>
      </c>
      <c r="B2195" s="480">
        <v>96055</v>
      </c>
      <c r="C2195" s="481" t="s">
        <v>2907</v>
      </c>
      <c r="D2195" s="482" t="s">
        <v>2298</v>
      </c>
      <c r="E2195" s="483">
        <v>4.76</v>
      </c>
      <c r="F2195" s="483">
        <v>0</v>
      </c>
      <c r="G2195" s="483">
        <v>4.76</v>
      </c>
    </row>
    <row r="2196" ht="105" spans="1:7">
      <c r="A2196" s="479" t="s">
        <v>2296</v>
      </c>
      <c r="B2196" s="480">
        <v>96056</v>
      </c>
      <c r="C2196" s="481" t="s">
        <v>2908</v>
      </c>
      <c r="D2196" s="482" t="s">
        <v>2298</v>
      </c>
      <c r="E2196" s="483">
        <v>19.44</v>
      </c>
      <c r="F2196" s="483">
        <v>0</v>
      </c>
      <c r="G2196" s="483">
        <v>19.44</v>
      </c>
    </row>
    <row r="2197" ht="105" spans="1:7">
      <c r="A2197" s="479" t="s">
        <v>2296</v>
      </c>
      <c r="B2197" s="480">
        <v>96057</v>
      </c>
      <c r="C2197" s="481" t="s">
        <v>2909</v>
      </c>
      <c r="D2197" s="482" t="s">
        <v>2298</v>
      </c>
      <c r="E2197" s="483">
        <v>71.27</v>
      </c>
      <c r="F2197" s="483">
        <v>0</v>
      </c>
      <c r="G2197" s="483">
        <v>71.27</v>
      </c>
    </row>
    <row r="2198" ht="105" spans="1:7">
      <c r="A2198" s="479" t="s">
        <v>2296</v>
      </c>
      <c r="B2198" s="480">
        <v>7063</v>
      </c>
      <c r="C2198" s="481" t="s">
        <v>2910</v>
      </c>
      <c r="D2198" s="482" t="s">
        <v>2298</v>
      </c>
      <c r="E2198" s="483">
        <v>19.27</v>
      </c>
      <c r="F2198" s="483">
        <v>0</v>
      </c>
      <c r="G2198" s="483">
        <v>19.27</v>
      </c>
    </row>
    <row r="2199" ht="105" spans="1:7">
      <c r="A2199" s="479" t="s">
        <v>2296</v>
      </c>
      <c r="B2199" s="480">
        <v>7064</v>
      </c>
      <c r="C2199" s="481" t="s">
        <v>2911</v>
      </c>
      <c r="D2199" s="482" t="s">
        <v>2298</v>
      </c>
      <c r="E2199" s="483">
        <v>5.2</v>
      </c>
      <c r="F2199" s="483">
        <v>0</v>
      </c>
      <c r="G2199" s="483">
        <v>5.2</v>
      </c>
    </row>
    <row r="2200" ht="105" spans="1:7">
      <c r="A2200" s="479" t="s">
        <v>2296</v>
      </c>
      <c r="B2200" s="480">
        <v>7065</v>
      </c>
      <c r="C2200" s="481" t="s">
        <v>2912</v>
      </c>
      <c r="D2200" s="482" t="s">
        <v>2298</v>
      </c>
      <c r="E2200" s="483">
        <v>21.08</v>
      </c>
      <c r="F2200" s="483">
        <v>0</v>
      </c>
      <c r="G2200" s="483">
        <v>21.08</v>
      </c>
    </row>
    <row r="2201" ht="105" spans="1:7">
      <c r="A2201" s="479" t="s">
        <v>2296</v>
      </c>
      <c r="B2201" s="480">
        <v>7066</v>
      </c>
      <c r="C2201" s="481" t="s">
        <v>2913</v>
      </c>
      <c r="D2201" s="482" t="s">
        <v>2298</v>
      </c>
      <c r="E2201" s="483">
        <v>102.29</v>
      </c>
      <c r="F2201" s="483">
        <v>0</v>
      </c>
      <c r="G2201" s="483">
        <v>102.29</v>
      </c>
    </row>
    <row r="2202" ht="105" spans="1:7">
      <c r="A2202" s="479" t="s">
        <v>2296</v>
      </c>
      <c r="B2202" s="480">
        <v>89033</v>
      </c>
      <c r="C2202" s="481" t="s">
        <v>2914</v>
      </c>
      <c r="D2202" s="482" t="s">
        <v>2298</v>
      </c>
      <c r="E2202" s="483">
        <v>14.12</v>
      </c>
      <c r="F2202" s="483">
        <v>0</v>
      </c>
      <c r="G2202" s="483">
        <v>14.12</v>
      </c>
    </row>
    <row r="2203" ht="105" spans="1:7">
      <c r="A2203" s="479" t="s">
        <v>2296</v>
      </c>
      <c r="B2203" s="480">
        <v>89034</v>
      </c>
      <c r="C2203" s="481" t="s">
        <v>2915</v>
      </c>
      <c r="D2203" s="482" t="s">
        <v>2298</v>
      </c>
      <c r="E2203" s="483">
        <v>3.78</v>
      </c>
      <c r="F2203" s="483">
        <v>0</v>
      </c>
      <c r="G2203" s="483">
        <v>3.78</v>
      </c>
    </row>
    <row r="2204" ht="105" spans="1:7">
      <c r="A2204" s="479" t="s">
        <v>2296</v>
      </c>
      <c r="B2204" s="480">
        <v>5714</v>
      </c>
      <c r="C2204" s="481" t="s">
        <v>2916</v>
      </c>
      <c r="D2204" s="482" t="s">
        <v>2298</v>
      </c>
      <c r="E2204" s="483">
        <v>15.44</v>
      </c>
      <c r="F2204" s="483">
        <v>0</v>
      </c>
      <c r="G2204" s="483">
        <v>15.44</v>
      </c>
    </row>
    <row r="2205" ht="105" spans="1:7">
      <c r="A2205" s="479" t="s">
        <v>2296</v>
      </c>
      <c r="B2205" s="480">
        <v>5715</v>
      </c>
      <c r="C2205" s="481" t="s">
        <v>2917</v>
      </c>
      <c r="D2205" s="482" t="s">
        <v>2298</v>
      </c>
      <c r="E2205" s="483">
        <v>71.27</v>
      </c>
      <c r="F2205" s="483">
        <v>0</v>
      </c>
      <c r="G2205" s="483">
        <v>71.27</v>
      </c>
    </row>
    <row r="2206" ht="105" spans="1:7">
      <c r="A2206" s="479" t="s">
        <v>2296</v>
      </c>
      <c r="B2206" s="480">
        <v>102909</v>
      </c>
      <c r="C2206" s="481" t="s">
        <v>2918</v>
      </c>
      <c r="D2206" s="482" t="s">
        <v>2298</v>
      </c>
      <c r="E2206" s="483">
        <v>2.89</v>
      </c>
      <c r="F2206" s="483">
        <v>0</v>
      </c>
      <c r="G2206" s="483">
        <v>2.89</v>
      </c>
    </row>
    <row r="2207" ht="105" spans="1:7">
      <c r="A2207" s="479" t="s">
        <v>2296</v>
      </c>
      <c r="B2207" s="480">
        <v>93435</v>
      </c>
      <c r="C2207" s="481" t="s">
        <v>2919</v>
      </c>
      <c r="D2207" s="482" t="s">
        <v>2298</v>
      </c>
      <c r="E2207" s="483">
        <v>9.13</v>
      </c>
      <c r="F2207" s="483">
        <v>0</v>
      </c>
      <c r="G2207" s="483">
        <v>9.13</v>
      </c>
    </row>
    <row r="2208" ht="105" spans="1:7">
      <c r="A2208" s="479" t="s">
        <v>2296</v>
      </c>
      <c r="B2208" s="480">
        <v>93436</v>
      </c>
      <c r="C2208" s="481" t="s">
        <v>2920</v>
      </c>
      <c r="D2208" s="482" t="s">
        <v>2298</v>
      </c>
      <c r="E2208" s="483">
        <v>2.81</v>
      </c>
      <c r="F2208" s="483">
        <v>0</v>
      </c>
      <c r="G2208" s="483">
        <v>2.81</v>
      </c>
    </row>
    <row r="2209" ht="105" spans="1:7">
      <c r="A2209" s="479" t="s">
        <v>2296</v>
      </c>
      <c r="B2209" s="480">
        <v>93437</v>
      </c>
      <c r="C2209" s="481" t="s">
        <v>2921</v>
      </c>
      <c r="D2209" s="482" t="s">
        <v>2298</v>
      </c>
      <c r="E2209" s="483">
        <v>9.99</v>
      </c>
      <c r="F2209" s="483">
        <v>0</v>
      </c>
      <c r="G2209" s="483">
        <v>9.99</v>
      </c>
    </row>
    <row r="2210" ht="105" spans="1:7">
      <c r="A2210" s="479" t="s">
        <v>2296</v>
      </c>
      <c r="B2210" s="480">
        <v>93438</v>
      </c>
      <c r="C2210" s="481" t="s">
        <v>2922</v>
      </c>
      <c r="D2210" s="482" t="s">
        <v>2298</v>
      </c>
      <c r="E2210" s="483">
        <v>118.81</v>
      </c>
      <c r="F2210" s="483">
        <v>0</v>
      </c>
      <c r="G2210" s="483">
        <v>118.81</v>
      </c>
    </row>
    <row r="2211" ht="105" spans="1:7">
      <c r="A2211" s="479" t="s">
        <v>2296</v>
      </c>
      <c r="B2211" s="480">
        <v>100643</v>
      </c>
      <c r="C2211" s="481" t="s">
        <v>2923</v>
      </c>
      <c r="D2211" s="482" t="s">
        <v>2298</v>
      </c>
      <c r="E2211" s="483">
        <v>409.36</v>
      </c>
      <c r="F2211" s="483">
        <v>0</v>
      </c>
      <c r="G2211" s="483">
        <v>409.36</v>
      </c>
    </row>
    <row r="2212" ht="105" spans="1:7">
      <c r="A2212" s="479" t="s">
        <v>2296</v>
      </c>
      <c r="B2212" s="480">
        <v>100644</v>
      </c>
      <c r="C2212" s="481" t="s">
        <v>2924</v>
      </c>
      <c r="D2212" s="482" t="s">
        <v>2298</v>
      </c>
      <c r="E2212" s="483">
        <v>144.29</v>
      </c>
      <c r="F2212" s="483">
        <v>0</v>
      </c>
      <c r="G2212" s="483">
        <v>144.29</v>
      </c>
    </row>
    <row r="2213" ht="105" spans="1:7">
      <c r="A2213" s="479" t="s">
        <v>2296</v>
      </c>
      <c r="B2213" s="480">
        <v>100645</v>
      </c>
      <c r="C2213" s="481" t="s">
        <v>2925</v>
      </c>
      <c r="D2213" s="482" t="s">
        <v>2298</v>
      </c>
      <c r="E2213" s="483">
        <v>658.04</v>
      </c>
      <c r="F2213" s="483">
        <v>0</v>
      </c>
      <c r="G2213" s="483">
        <v>658.04</v>
      </c>
    </row>
    <row r="2214" ht="105" spans="1:7">
      <c r="A2214" s="479" t="s">
        <v>2296</v>
      </c>
      <c r="B2214" s="480">
        <v>100646</v>
      </c>
      <c r="C2214" s="481" t="s">
        <v>2926</v>
      </c>
      <c r="D2214" s="482" t="s">
        <v>2298</v>
      </c>
      <c r="E2214" s="483">
        <v>5697</v>
      </c>
      <c r="F2214" s="483">
        <v>0</v>
      </c>
      <c r="G2214" s="483">
        <v>5697</v>
      </c>
    </row>
    <row r="2215" ht="105" spans="1:7">
      <c r="A2215" s="479" t="s">
        <v>2296</v>
      </c>
      <c r="B2215" s="480">
        <v>95116</v>
      </c>
      <c r="C2215" s="481" t="s">
        <v>2927</v>
      </c>
      <c r="D2215" s="482" t="s">
        <v>2298</v>
      </c>
      <c r="E2215" s="483">
        <v>32.55</v>
      </c>
      <c r="F2215" s="483">
        <v>0</v>
      </c>
      <c r="G2215" s="483">
        <v>32.55</v>
      </c>
    </row>
    <row r="2216" ht="105" spans="1:7">
      <c r="A2216" s="479" t="s">
        <v>2296</v>
      </c>
      <c r="B2216" s="480">
        <v>95117</v>
      </c>
      <c r="C2216" s="481" t="s">
        <v>2928</v>
      </c>
      <c r="D2216" s="482" t="s">
        <v>2298</v>
      </c>
      <c r="E2216" s="483">
        <v>10.04</v>
      </c>
      <c r="F2216" s="483">
        <v>0</v>
      </c>
      <c r="G2216" s="483">
        <v>10.04</v>
      </c>
    </row>
    <row r="2217" ht="105" spans="1:7">
      <c r="A2217" s="479" t="s">
        <v>2296</v>
      </c>
      <c r="B2217" s="480">
        <v>53794</v>
      </c>
      <c r="C2217" s="481" t="s">
        <v>2929</v>
      </c>
      <c r="D2217" s="482" t="s">
        <v>2298</v>
      </c>
      <c r="E2217" s="483">
        <v>35.62</v>
      </c>
      <c r="F2217" s="483">
        <v>0</v>
      </c>
      <c r="G2217" s="483">
        <v>35.62</v>
      </c>
    </row>
    <row r="2218" ht="105" spans="1:7">
      <c r="A2218" s="479" t="s">
        <v>2296</v>
      </c>
      <c r="B2218" s="480">
        <v>5703</v>
      </c>
      <c r="C2218" s="481" t="s">
        <v>2930</v>
      </c>
      <c r="D2218" s="482" t="s">
        <v>2298</v>
      </c>
      <c r="E2218" s="483">
        <v>16.89</v>
      </c>
      <c r="F2218" s="483">
        <v>0</v>
      </c>
      <c r="G2218" s="483">
        <v>16.89</v>
      </c>
    </row>
    <row r="2219" ht="105" spans="1:7">
      <c r="A2219" s="479" t="s">
        <v>2296</v>
      </c>
      <c r="B2219" s="480">
        <v>88847</v>
      </c>
      <c r="C2219" s="481" t="s">
        <v>2931</v>
      </c>
      <c r="D2219" s="482" t="s">
        <v>2298</v>
      </c>
      <c r="E2219" s="483">
        <v>22.82</v>
      </c>
      <c r="F2219" s="483">
        <v>0</v>
      </c>
      <c r="G2219" s="483">
        <v>22.82</v>
      </c>
    </row>
    <row r="2220" ht="105" spans="1:7">
      <c r="A2220" s="479" t="s">
        <v>2296</v>
      </c>
      <c r="B2220" s="480">
        <v>88848</v>
      </c>
      <c r="C2220" s="481" t="s">
        <v>2932</v>
      </c>
      <c r="D2220" s="482" t="s">
        <v>2298</v>
      </c>
      <c r="E2220" s="483">
        <v>9.38</v>
      </c>
      <c r="F2220" s="483">
        <v>0</v>
      </c>
      <c r="G2220" s="483">
        <v>9.38</v>
      </c>
    </row>
    <row r="2221" ht="105" spans="1:7">
      <c r="A2221" s="479" t="s">
        <v>2296</v>
      </c>
      <c r="B2221" s="480">
        <v>5741</v>
      </c>
      <c r="C2221" s="481" t="s">
        <v>2933</v>
      </c>
      <c r="D2221" s="482" t="s">
        <v>2298</v>
      </c>
      <c r="E2221" s="483">
        <v>42.78</v>
      </c>
      <c r="F2221" s="483">
        <v>0</v>
      </c>
      <c r="G2221" s="483">
        <v>42.78</v>
      </c>
    </row>
    <row r="2222" ht="105" spans="1:7">
      <c r="A2222" s="479" t="s">
        <v>2296</v>
      </c>
      <c r="B2222" s="480">
        <v>5742</v>
      </c>
      <c r="C2222" s="481" t="s">
        <v>2934</v>
      </c>
      <c r="D2222" s="482" t="s">
        <v>2298</v>
      </c>
      <c r="E2222" s="483">
        <v>29.18</v>
      </c>
      <c r="F2222" s="483">
        <v>0</v>
      </c>
      <c r="G2222" s="483">
        <v>29.18</v>
      </c>
    </row>
    <row r="2223" ht="105" spans="1:7">
      <c r="A2223" s="479" t="s">
        <v>2296</v>
      </c>
      <c r="B2223" s="480">
        <v>100637</v>
      </c>
      <c r="C2223" s="481" t="s">
        <v>2935</v>
      </c>
      <c r="D2223" s="482" t="s">
        <v>2298</v>
      </c>
      <c r="E2223" s="483">
        <v>199.78</v>
      </c>
      <c r="F2223" s="483">
        <v>0</v>
      </c>
      <c r="G2223" s="483">
        <v>199.78</v>
      </c>
    </row>
    <row r="2224" ht="105" spans="1:7">
      <c r="A2224" s="479" t="s">
        <v>2296</v>
      </c>
      <c r="B2224" s="480">
        <v>100638</v>
      </c>
      <c r="C2224" s="481" t="s">
        <v>2936</v>
      </c>
      <c r="D2224" s="482" t="s">
        <v>2298</v>
      </c>
      <c r="E2224" s="483">
        <v>61.41</v>
      </c>
      <c r="F2224" s="483">
        <v>0</v>
      </c>
      <c r="G2224" s="483">
        <v>61.41</v>
      </c>
    </row>
    <row r="2225" ht="105" spans="1:7">
      <c r="A2225" s="479" t="s">
        <v>2296</v>
      </c>
      <c r="B2225" s="480">
        <v>100639</v>
      </c>
      <c r="C2225" s="481" t="s">
        <v>2937</v>
      </c>
      <c r="D2225" s="482" t="s">
        <v>2298</v>
      </c>
      <c r="E2225" s="483">
        <v>249.92</v>
      </c>
      <c r="F2225" s="483">
        <v>0</v>
      </c>
      <c r="G2225" s="483">
        <v>249.92</v>
      </c>
    </row>
    <row r="2226" ht="105" spans="1:7">
      <c r="A2226" s="479" t="s">
        <v>2296</v>
      </c>
      <c r="B2226" s="480">
        <v>100640</v>
      </c>
      <c r="C2226" s="481" t="s">
        <v>2938</v>
      </c>
      <c r="D2226" s="482" t="s">
        <v>2298</v>
      </c>
      <c r="E2226" s="483">
        <v>4557.6</v>
      </c>
      <c r="F2226" s="483">
        <v>0</v>
      </c>
      <c r="G2226" s="483">
        <v>4557.6</v>
      </c>
    </row>
    <row r="2227" ht="105" spans="1:7">
      <c r="A2227" s="479" t="s">
        <v>2296</v>
      </c>
      <c r="B2227" s="480">
        <v>93429</v>
      </c>
      <c r="C2227" s="481" t="s">
        <v>2939</v>
      </c>
      <c r="D2227" s="482" t="s">
        <v>2298</v>
      </c>
      <c r="E2227" s="483">
        <v>162.64</v>
      </c>
      <c r="F2227" s="483">
        <v>0</v>
      </c>
      <c r="G2227" s="483">
        <v>162.64</v>
      </c>
    </row>
    <row r="2228" ht="105" spans="1:7">
      <c r="A2228" s="479" t="s">
        <v>2296</v>
      </c>
      <c r="B2228" s="480">
        <v>93430</v>
      </c>
      <c r="C2228" s="481" t="s">
        <v>2940</v>
      </c>
      <c r="D2228" s="482" t="s">
        <v>2298</v>
      </c>
      <c r="E2228" s="483">
        <v>49.99</v>
      </c>
      <c r="F2228" s="483">
        <v>0</v>
      </c>
      <c r="G2228" s="483">
        <v>49.99</v>
      </c>
    </row>
    <row r="2229" ht="105" spans="1:7">
      <c r="A2229" s="479" t="s">
        <v>2296</v>
      </c>
      <c r="B2229" s="480">
        <v>93431</v>
      </c>
      <c r="C2229" s="481" t="s">
        <v>2941</v>
      </c>
      <c r="D2229" s="482" t="s">
        <v>2298</v>
      </c>
      <c r="E2229" s="483">
        <v>203.46</v>
      </c>
      <c r="F2229" s="483">
        <v>0</v>
      </c>
      <c r="G2229" s="483">
        <v>203.46</v>
      </c>
    </row>
    <row r="2230" ht="105" spans="1:7">
      <c r="A2230" s="479" t="s">
        <v>2296</v>
      </c>
      <c r="B2230" s="480">
        <v>93432</v>
      </c>
      <c r="C2230" s="481" t="s">
        <v>2942</v>
      </c>
      <c r="D2230" s="482" t="s">
        <v>2298</v>
      </c>
      <c r="E2230" s="483">
        <v>2278.8</v>
      </c>
      <c r="F2230" s="483">
        <v>0</v>
      </c>
      <c r="G2230" s="483">
        <v>2278.8</v>
      </c>
    </row>
    <row r="2231" ht="105" spans="1:7">
      <c r="A2231" s="479" t="s">
        <v>2296</v>
      </c>
      <c r="B2231" s="480">
        <v>95118</v>
      </c>
      <c r="C2231" s="481" t="s">
        <v>2943</v>
      </c>
      <c r="D2231" s="482" t="s">
        <v>2298</v>
      </c>
      <c r="E2231" s="483">
        <v>74.59</v>
      </c>
      <c r="F2231" s="483">
        <v>0</v>
      </c>
      <c r="G2231" s="483">
        <v>74.59</v>
      </c>
    </row>
    <row r="2232" ht="105" spans="1:7">
      <c r="A2232" s="479" t="s">
        <v>2296</v>
      </c>
      <c r="B2232" s="480">
        <v>95119</v>
      </c>
      <c r="C2232" s="481" t="s">
        <v>2944</v>
      </c>
      <c r="D2232" s="482" t="s">
        <v>2298</v>
      </c>
      <c r="E2232" s="483">
        <v>23.01</v>
      </c>
      <c r="F2232" s="483">
        <v>0</v>
      </c>
      <c r="G2232" s="483">
        <v>23.01</v>
      </c>
    </row>
    <row r="2233" ht="105" spans="1:7">
      <c r="A2233" s="479" t="s">
        <v>2296</v>
      </c>
      <c r="B2233" s="480">
        <v>5707</v>
      </c>
      <c r="C2233" s="481" t="s">
        <v>2945</v>
      </c>
      <c r="D2233" s="482" t="s">
        <v>2298</v>
      </c>
      <c r="E2233" s="483">
        <v>81.61</v>
      </c>
      <c r="F2233" s="483">
        <v>0</v>
      </c>
      <c r="G2233" s="483">
        <v>81.61</v>
      </c>
    </row>
    <row r="2234" ht="105" spans="1:7">
      <c r="A2234" s="479" t="s">
        <v>2296</v>
      </c>
      <c r="B2234" s="480">
        <v>95120</v>
      </c>
      <c r="C2234" s="481" t="s">
        <v>2946</v>
      </c>
      <c r="D2234" s="482" t="s">
        <v>2298</v>
      </c>
      <c r="E2234" s="483">
        <v>45.26</v>
      </c>
      <c r="F2234" s="483">
        <v>0</v>
      </c>
      <c r="G2234" s="483">
        <v>45.26</v>
      </c>
    </row>
    <row r="2235" ht="105" spans="1:7">
      <c r="A2235" s="479" t="s">
        <v>2296</v>
      </c>
      <c r="B2235" s="480">
        <v>103660</v>
      </c>
      <c r="C2235" s="481" t="s">
        <v>2947</v>
      </c>
      <c r="D2235" s="482" t="s">
        <v>2298</v>
      </c>
      <c r="E2235" s="483">
        <v>12.95</v>
      </c>
      <c r="F2235" s="483">
        <v>0</v>
      </c>
      <c r="G2235" s="483">
        <v>12.95</v>
      </c>
    </row>
    <row r="2236" ht="105" spans="1:7">
      <c r="A2236" s="479" t="s">
        <v>2296</v>
      </c>
      <c r="B2236" s="480">
        <v>89015</v>
      </c>
      <c r="C2236" s="481" t="s">
        <v>2948</v>
      </c>
      <c r="D2236" s="482" t="s">
        <v>2298</v>
      </c>
      <c r="E2236" s="483">
        <v>3.84</v>
      </c>
      <c r="F2236" s="483">
        <v>0</v>
      </c>
      <c r="G2236" s="483">
        <v>3.84</v>
      </c>
    </row>
    <row r="2237" ht="105" spans="1:7">
      <c r="A2237" s="479" t="s">
        <v>2296</v>
      </c>
      <c r="B2237" s="480">
        <v>89016</v>
      </c>
      <c r="C2237" s="481" t="s">
        <v>2949</v>
      </c>
      <c r="D2237" s="482" t="s">
        <v>2298</v>
      </c>
      <c r="E2237" s="483">
        <v>1.01</v>
      </c>
      <c r="F2237" s="483">
        <v>0</v>
      </c>
      <c r="G2237" s="483">
        <v>1.01</v>
      </c>
    </row>
    <row r="2238" ht="105" spans="1:7">
      <c r="A2238" s="479" t="s">
        <v>2296</v>
      </c>
      <c r="B2238" s="480">
        <v>53804</v>
      </c>
      <c r="C2238" s="481" t="s">
        <v>2950</v>
      </c>
      <c r="D2238" s="482" t="s">
        <v>2298</v>
      </c>
      <c r="E2238" s="483">
        <v>4.8</v>
      </c>
      <c r="F2238" s="483">
        <v>0</v>
      </c>
      <c r="G2238" s="483">
        <v>4.8</v>
      </c>
    </row>
    <row r="2239" ht="105" spans="1:7">
      <c r="A2239" s="479" t="s">
        <v>2296</v>
      </c>
      <c r="B2239" s="480">
        <v>90582</v>
      </c>
      <c r="C2239" s="481" t="s">
        <v>2951</v>
      </c>
      <c r="D2239" s="482" t="s">
        <v>2298</v>
      </c>
      <c r="E2239" s="483">
        <v>0.43</v>
      </c>
      <c r="F2239" s="483">
        <v>0</v>
      </c>
      <c r="G2239" s="483">
        <v>0.43</v>
      </c>
    </row>
    <row r="2240" ht="105" spans="1:7">
      <c r="A2240" s="479" t="s">
        <v>2296</v>
      </c>
      <c r="B2240" s="480">
        <v>90583</v>
      </c>
      <c r="C2240" s="481" t="s">
        <v>2952</v>
      </c>
      <c r="D2240" s="482" t="s">
        <v>2298</v>
      </c>
      <c r="E2240" s="483">
        <v>0.1</v>
      </c>
      <c r="F2240" s="483">
        <v>0</v>
      </c>
      <c r="G2240" s="483">
        <v>0.1</v>
      </c>
    </row>
    <row r="2241" ht="105" spans="1:7">
      <c r="A2241" s="479" t="s">
        <v>2296</v>
      </c>
      <c r="B2241" s="480">
        <v>90584</v>
      </c>
      <c r="C2241" s="481" t="s">
        <v>2953</v>
      </c>
      <c r="D2241" s="482" t="s">
        <v>2298</v>
      </c>
      <c r="E2241" s="483">
        <v>0.33</v>
      </c>
      <c r="F2241" s="483">
        <v>0</v>
      </c>
      <c r="G2241" s="483">
        <v>0.33</v>
      </c>
    </row>
    <row r="2242" ht="105" spans="1:7">
      <c r="A2242" s="479" t="s">
        <v>2296</v>
      </c>
      <c r="B2242" s="480">
        <v>90585</v>
      </c>
      <c r="C2242" s="481" t="s">
        <v>2954</v>
      </c>
      <c r="D2242" s="482" t="s">
        <v>2298</v>
      </c>
      <c r="E2242" s="483">
        <v>0.36</v>
      </c>
      <c r="F2242" s="483">
        <v>0</v>
      </c>
      <c r="G2242" s="483">
        <v>0.36</v>
      </c>
    </row>
    <row r="2243" ht="105" spans="1:7">
      <c r="A2243" s="479" t="s">
        <v>2296</v>
      </c>
      <c r="B2243" s="480">
        <v>89240</v>
      </c>
      <c r="C2243" s="481" t="s">
        <v>2955</v>
      </c>
      <c r="D2243" s="482" t="s">
        <v>2298</v>
      </c>
      <c r="E2243" s="483">
        <v>82.67</v>
      </c>
      <c r="F2243" s="483">
        <v>0</v>
      </c>
      <c r="G2243" s="483">
        <v>82.67</v>
      </c>
    </row>
    <row r="2244" ht="105" spans="1:7">
      <c r="A2244" s="479" t="s">
        <v>2296</v>
      </c>
      <c r="B2244" s="480">
        <v>89241</v>
      </c>
      <c r="C2244" s="481" t="s">
        <v>2956</v>
      </c>
      <c r="D2244" s="482" t="s">
        <v>2298</v>
      </c>
      <c r="E2244" s="483">
        <v>29.14</v>
      </c>
      <c r="F2244" s="483">
        <v>0</v>
      </c>
      <c r="G2244" s="483">
        <v>29.14</v>
      </c>
    </row>
    <row r="2245" ht="105" spans="1:7">
      <c r="A2245" s="479" t="s">
        <v>2296</v>
      </c>
      <c r="B2245" s="480">
        <v>5710</v>
      </c>
      <c r="C2245" s="481" t="s">
        <v>2957</v>
      </c>
      <c r="D2245" s="482" t="s">
        <v>2298</v>
      </c>
      <c r="E2245" s="483">
        <v>132.9</v>
      </c>
      <c r="F2245" s="483">
        <v>0</v>
      </c>
      <c r="G2245" s="483">
        <v>132.9</v>
      </c>
    </row>
    <row r="2246" ht="105" spans="1:7">
      <c r="A2246" s="479" t="s">
        <v>2296</v>
      </c>
      <c r="B2246" s="480">
        <v>5711</v>
      </c>
      <c r="C2246" s="481" t="s">
        <v>2958</v>
      </c>
      <c r="D2246" s="482" t="s">
        <v>2298</v>
      </c>
      <c r="E2246" s="483">
        <v>94.19</v>
      </c>
      <c r="F2246" s="483">
        <v>0</v>
      </c>
      <c r="G2246" s="483">
        <v>94.19</v>
      </c>
    </row>
    <row r="2247" ht="105" spans="1:7">
      <c r="A2247" s="479" t="s">
        <v>2296</v>
      </c>
      <c r="B2247" s="480">
        <v>89253</v>
      </c>
      <c r="C2247" s="481" t="s">
        <v>2959</v>
      </c>
      <c r="D2247" s="482" t="s">
        <v>2298</v>
      </c>
      <c r="E2247" s="483">
        <v>67.75</v>
      </c>
      <c r="F2247" s="483">
        <v>0</v>
      </c>
      <c r="G2247" s="483">
        <v>67.75</v>
      </c>
    </row>
    <row r="2248" ht="105" spans="1:7">
      <c r="A2248" s="479" t="s">
        <v>2296</v>
      </c>
      <c r="B2248" s="480">
        <v>89254</v>
      </c>
      <c r="C2248" s="481" t="s">
        <v>2960</v>
      </c>
      <c r="D2248" s="482" t="s">
        <v>2298</v>
      </c>
      <c r="E2248" s="483">
        <v>23.88</v>
      </c>
      <c r="F2248" s="483">
        <v>0</v>
      </c>
      <c r="G2248" s="483">
        <v>23.88</v>
      </c>
    </row>
    <row r="2249" ht="105" spans="1:7">
      <c r="A2249" s="479" t="s">
        <v>2296</v>
      </c>
      <c r="B2249" s="480">
        <v>89255</v>
      </c>
      <c r="C2249" s="481" t="s">
        <v>2961</v>
      </c>
      <c r="D2249" s="482" t="s">
        <v>2298</v>
      </c>
      <c r="E2249" s="483">
        <v>108.91</v>
      </c>
      <c r="F2249" s="483">
        <v>0</v>
      </c>
      <c r="G2249" s="483">
        <v>108.91</v>
      </c>
    </row>
    <row r="2250" ht="105" spans="1:7">
      <c r="A2250" s="479" t="s">
        <v>2296</v>
      </c>
      <c r="B2250" s="480">
        <v>89256</v>
      </c>
      <c r="C2250" s="481" t="s">
        <v>2962</v>
      </c>
      <c r="D2250" s="482" t="s">
        <v>2298</v>
      </c>
      <c r="E2250" s="483">
        <v>89.69</v>
      </c>
      <c r="F2250" s="483">
        <v>0</v>
      </c>
      <c r="G2250" s="483">
        <v>89.69</v>
      </c>
    </row>
    <row r="2251" ht="30" spans="1:7">
      <c r="A2251" s="479" t="s">
        <v>2963</v>
      </c>
      <c r="B2251" s="480">
        <v>103797</v>
      </c>
      <c r="C2251" s="481" t="s">
        <v>2964</v>
      </c>
      <c r="D2251" s="482" t="s">
        <v>928</v>
      </c>
      <c r="E2251" s="483">
        <v>11.13</v>
      </c>
      <c r="F2251" s="483">
        <v>7.3</v>
      </c>
      <c r="G2251" s="483">
        <v>18.43</v>
      </c>
    </row>
    <row r="2252" ht="45" spans="1:7">
      <c r="A2252" s="479" t="s">
        <v>2963</v>
      </c>
      <c r="B2252" s="480">
        <v>103930</v>
      </c>
      <c r="C2252" s="481" t="s">
        <v>2965</v>
      </c>
      <c r="D2252" s="482" t="s">
        <v>769</v>
      </c>
      <c r="E2252" s="483">
        <v>534.41</v>
      </c>
      <c r="F2252" s="483">
        <v>237.96</v>
      </c>
      <c r="G2252" s="483">
        <v>772.37</v>
      </c>
    </row>
    <row r="2253" ht="45" spans="1:7">
      <c r="A2253" s="479" t="s">
        <v>2963</v>
      </c>
      <c r="B2253" s="480">
        <v>103931</v>
      </c>
      <c r="C2253" s="481" t="s">
        <v>2966</v>
      </c>
      <c r="D2253" s="482" t="s">
        <v>769</v>
      </c>
      <c r="E2253" s="483">
        <v>388.86</v>
      </c>
      <c r="F2253" s="483">
        <v>187.57</v>
      </c>
      <c r="G2253" s="483">
        <v>576.43</v>
      </c>
    </row>
    <row r="2254" ht="45" spans="1:7">
      <c r="A2254" s="479" t="s">
        <v>2963</v>
      </c>
      <c r="B2254" s="480">
        <v>103932</v>
      </c>
      <c r="C2254" s="481" t="s">
        <v>2967</v>
      </c>
      <c r="D2254" s="482" t="s">
        <v>769</v>
      </c>
      <c r="E2254" s="483">
        <v>367.58</v>
      </c>
      <c r="F2254" s="483">
        <v>180.14</v>
      </c>
      <c r="G2254" s="483">
        <v>547.72</v>
      </c>
    </row>
    <row r="2255" ht="30" spans="1:7">
      <c r="A2255" s="479" t="s">
        <v>2963</v>
      </c>
      <c r="B2255" s="480">
        <v>103929</v>
      </c>
      <c r="C2255" s="481" t="s">
        <v>2968</v>
      </c>
      <c r="D2255" s="482" t="s">
        <v>769</v>
      </c>
      <c r="E2255" s="483">
        <v>884.26</v>
      </c>
      <c r="F2255" s="483">
        <v>352.98</v>
      </c>
      <c r="G2255" s="483">
        <v>1237.24</v>
      </c>
    </row>
    <row r="2256" ht="30" spans="1:7">
      <c r="A2256" s="479" t="s">
        <v>2963</v>
      </c>
      <c r="B2256" s="480">
        <v>103928</v>
      </c>
      <c r="C2256" s="481" t="s">
        <v>2969</v>
      </c>
      <c r="D2256" s="482" t="s">
        <v>769</v>
      </c>
      <c r="E2256" s="483">
        <v>339.35</v>
      </c>
      <c r="F2256" s="483">
        <v>195.55</v>
      </c>
      <c r="G2256" s="483">
        <v>534.9</v>
      </c>
    </row>
    <row r="2257" ht="30" spans="1:7">
      <c r="A2257" s="479" t="s">
        <v>2963</v>
      </c>
      <c r="B2257" s="480">
        <v>103798</v>
      </c>
      <c r="C2257" s="481" t="s">
        <v>2970</v>
      </c>
      <c r="D2257" s="482" t="s">
        <v>769</v>
      </c>
      <c r="E2257" s="483">
        <v>561.74</v>
      </c>
      <c r="F2257" s="483">
        <v>59.51</v>
      </c>
      <c r="G2257" s="483">
        <v>621.25</v>
      </c>
    </row>
    <row r="2258" ht="45" spans="1:7">
      <c r="A2258" s="479" t="s">
        <v>2963</v>
      </c>
      <c r="B2258" s="480">
        <v>103801</v>
      </c>
      <c r="C2258" s="481" t="s">
        <v>2971</v>
      </c>
      <c r="D2258" s="482" t="s">
        <v>769</v>
      </c>
      <c r="E2258" s="483">
        <v>473.58</v>
      </c>
      <c r="F2258" s="483">
        <v>201.6</v>
      </c>
      <c r="G2258" s="483">
        <v>675.18</v>
      </c>
    </row>
    <row r="2259" ht="30" spans="1:7">
      <c r="A2259" s="479" t="s">
        <v>2963</v>
      </c>
      <c r="B2259" s="480">
        <v>103933</v>
      </c>
      <c r="C2259" s="481" t="s">
        <v>2972</v>
      </c>
      <c r="D2259" s="482" t="s">
        <v>769</v>
      </c>
      <c r="E2259" s="483">
        <v>1178.38</v>
      </c>
      <c r="F2259" s="483">
        <v>364</v>
      </c>
      <c r="G2259" s="483">
        <v>1542.38</v>
      </c>
    </row>
    <row r="2260" ht="45" spans="1:7">
      <c r="A2260" s="479" t="s">
        <v>2963</v>
      </c>
      <c r="B2260" s="480">
        <v>103925</v>
      </c>
      <c r="C2260" s="481" t="s">
        <v>2973</v>
      </c>
      <c r="D2260" s="482" t="s">
        <v>769</v>
      </c>
      <c r="E2260" s="483">
        <v>1221.37</v>
      </c>
      <c r="F2260" s="483">
        <v>549.75</v>
      </c>
      <c r="G2260" s="483">
        <v>1771.12</v>
      </c>
    </row>
    <row r="2261" ht="45" spans="1:7">
      <c r="A2261" s="479" t="s">
        <v>2963</v>
      </c>
      <c r="B2261" s="480">
        <v>103926</v>
      </c>
      <c r="C2261" s="481" t="s">
        <v>2974</v>
      </c>
      <c r="D2261" s="482" t="s">
        <v>769</v>
      </c>
      <c r="E2261" s="483">
        <v>1017.53</v>
      </c>
      <c r="F2261" s="483">
        <v>396.09</v>
      </c>
      <c r="G2261" s="483">
        <v>1413.62</v>
      </c>
    </row>
    <row r="2262" ht="30" spans="1:7">
      <c r="A2262" s="479" t="s">
        <v>2963</v>
      </c>
      <c r="B2262" s="480">
        <v>103796</v>
      </c>
      <c r="C2262" s="481" t="s">
        <v>2975</v>
      </c>
      <c r="D2262" s="482" t="s">
        <v>683</v>
      </c>
      <c r="E2262" s="483">
        <v>41.06</v>
      </c>
      <c r="F2262" s="483">
        <v>15.14</v>
      </c>
      <c r="G2262" s="483">
        <v>56.2</v>
      </c>
    </row>
    <row r="2263" ht="30" spans="1:7">
      <c r="A2263" s="479" t="s">
        <v>2963</v>
      </c>
      <c r="B2263" s="480">
        <v>103795</v>
      </c>
      <c r="C2263" s="481" t="s">
        <v>2976</v>
      </c>
      <c r="D2263" s="482" t="s">
        <v>683</v>
      </c>
      <c r="E2263" s="483">
        <v>50.41</v>
      </c>
      <c r="F2263" s="483">
        <v>41.69</v>
      </c>
      <c r="G2263" s="483">
        <v>92.1</v>
      </c>
    </row>
    <row r="2264" ht="30" spans="1:7">
      <c r="A2264" s="479" t="s">
        <v>2963</v>
      </c>
      <c r="B2264" s="480">
        <v>103800</v>
      </c>
      <c r="C2264" s="481" t="s">
        <v>2977</v>
      </c>
      <c r="D2264" s="482" t="s">
        <v>769</v>
      </c>
      <c r="E2264" s="483">
        <v>339.35</v>
      </c>
      <c r="F2264" s="483">
        <v>195.55</v>
      </c>
      <c r="G2264" s="483">
        <v>534.9</v>
      </c>
    </row>
    <row r="2265" ht="45" spans="1:7">
      <c r="A2265" s="479" t="s">
        <v>2963</v>
      </c>
      <c r="B2265" s="480">
        <v>103799</v>
      </c>
      <c r="C2265" s="481" t="s">
        <v>2978</v>
      </c>
      <c r="D2265" s="482" t="s">
        <v>769</v>
      </c>
      <c r="E2265" s="483">
        <v>272.15</v>
      </c>
      <c r="F2265" s="483">
        <v>153.28</v>
      </c>
      <c r="G2265" s="483">
        <v>425.43</v>
      </c>
    </row>
    <row r="2266" ht="30" spans="1:7">
      <c r="A2266" s="479" t="s">
        <v>2979</v>
      </c>
      <c r="B2266" s="480">
        <v>104948</v>
      </c>
      <c r="C2266" s="481" t="s">
        <v>2980</v>
      </c>
      <c r="D2266" s="482" t="s">
        <v>769</v>
      </c>
      <c r="E2266" s="483">
        <v>4.27</v>
      </c>
      <c r="F2266" s="483">
        <v>1.54</v>
      </c>
      <c r="G2266" s="483">
        <v>5.81</v>
      </c>
    </row>
    <row r="2267" ht="30" spans="1:7">
      <c r="A2267" s="479" t="s">
        <v>2979</v>
      </c>
      <c r="B2267" s="480">
        <v>104949</v>
      </c>
      <c r="C2267" s="481" t="s">
        <v>2981</v>
      </c>
      <c r="D2267" s="482" t="s">
        <v>769</v>
      </c>
      <c r="E2267" s="483">
        <v>8.46</v>
      </c>
      <c r="F2267" s="483">
        <v>2.36</v>
      </c>
      <c r="G2267" s="483">
        <v>10.82</v>
      </c>
    </row>
    <row r="2268" ht="30" spans="1:7">
      <c r="A2268" s="479" t="s">
        <v>2979</v>
      </c>
      <c r="B2268" s="480">
        <v>104947</v>
      </c>
      <c r="C2268" s="481" t="s">
        <v>2982</v>
      </c>
      <c r="D2268" s="482" t="s">
        <v>769</v>
      </c>
      <c r="E2268" s="483">
        <v>8.99</v>
      </c>
      <c r="F2268" s="483">
        <v>4.75</v>
      </c>
      <c r="G2268" s="483">
        <v>13.74</v>
      </c>
    </row>
    <row r="2269" ht="30" spans="1:7">
      <c r="A2269" s="479" t="s">
        <v>2983</v>
      </c>
      <c r="B2269" s="480">
        <v>104318</v>
      </c>
      <c r="C2269" s="481" t="s">
        <v>2984</v>
      </c>
      <c r="D2269" s="482" t="s">
        <v>685</v>
      </c>
      <c r="E2269" s="483">
        <v>3.71</v>
      </c>
      <c r="F2269" s="483">
        <v>5.1</v>
      </c>
      <c r="G2269" s="483">
        <v>8.81</v>
      </c>
    </row>
    <row r="2270" ht="30" spans="1:7">
      <c r="A2270" s="479" t="s">
        <v>2983</v>
      </c>
      <c r="B2270" s="480">
        <v>89867</v>
      </c>
      <c r="C2270" s="481" t="s">
        <v>2985</v>
      </c>
      <c r="D2270" s="482" t="s">
        <v>685</v>
      </c>
      <c r="E2270" s="483">
        <v>4.37</v>
      </c>
      <c r="F2270" s="483">
        <v>5.36</v>
      </c>
      <c r="G2270" s="483">
        <v>9.73</v>
      </c>
    </row>
    <row r="2271" ht="30" spans="1:7">
      <c r="A2271" s="479" t="s">
        <v>2983</v>
      </c>
      <c r="B2271" s="480">
        <v>104320</v>
      </c>
      <c r="C2271" s="481" t="s">
        <v>2986</v>
      </c>
      <c r="D2271" s="482" t="s">
        <v>685</v>
      </c>
      <c r="E2271" s="483">
        <v>7.16</v>
      </c>
      <c r="F2271" s="483">
        <v>5.73</v>
      </c>
      <c r="G2271" s="483">
        <v>12.89</v>
      </c>
    </row>
    <row r="2272" ht="30" spans="1:7">
      <c r="A2272" s="479" t="s">
        <v>2983</v>
      </c>
      <c r="B2272" s="480">
        <v>104317</v>
      </c>
      <c r="C2272" s="481" t="s">
        <v>2987</v>
      </c>
      <c r="D2272" s="482" t="s">
        <v>685</v>
      </c>
      <c r="E2272" s="483">
        <v>3.27</v>
      </c>
      <c r="F2272" s="483">
        <v>5.09</v>
      </c>
      <c r="G2272" s="483">
        <v>8.36</v>
      </c>
    </row>
    <row r="2273" ht="30" spans="1:7">
      <c r="A2273" s="479" t="s">
        <v>2983</v>
      </c>
      <c r="B2273" s="480">
        <v>89866</v>
      </c>
      <c r="C2273" s="481" t="s">
        <v>2988</v>
      </c>
      <c r="D2273" s="482" t="s">
        <v>685</v>
      </c>
      <c r="E2273" s="483">
        <v>3.72</v>
      </c>
      <c r="F2273" s="483">
        <v>5.36</v>
      </c>
      <c r="G2273" s="483">
        <v>9.08</v>
      </c>
    </row>
    <row r="2274" ht="30" spans="1:7">
      <c r="A2274" s="479" t="s">
        <v>2983</v>
      </c>
      <c r="B2274" s="480">
        <v>104319</v>
      </c>
      <c r="C2274" s="481" t="s">
        <v>2989</v>
      </c>
      <c r="D2274" s="482" t="s">
        <v>685</v>
      </c>
      <c r="E2274" s="483">
        <v>5.71</v>
      </c>
      <c r="F2274" s="483">
        <v>5.73</v>
      </c>
      <c r="G2274" s="483">
        <v>11.44</v>
      </c>
    </row>
    <row r="2275" ht="30" spans="1:7">
      <c r="A2275" s="479" t="s">
        <v>2983</v>
      </c>
      <c r="B2275" s="480">
        <v>104321</v>
      </c>
      <c r="C2275" s="481" t="s">
        <v>2990</v>
      </c>
      <c r="D2275" s="482" t="s">
        <v>685</v>
      </c>
      <c r="E2275" s="483">
        <v>2.8</v>
      </c>
      <c r="F2275" s="483">
        <v>3.4</v>
      </c>
      <c r="G2275" s="483">
        <v>6.2</v>
      </c>
    </row>
    <row r="2276" ht="30" spans="1:7">
      <c r="A2276" s="479" t="s">
        <v>2983</v>
      </c>
      <c r="B2276" s="480">
        <v>89868</v>
      </c>
      <c r="C2276" s="481" t="s">
        <v>2991</v>
      </c>
      <c r="D2276" s="482" t="s">
        <v>685</v>
      </c>
      <c r="E2276" s="483">
        <v>3.16</v>
      </c>
      <c r="F2276" s="483">
        <v>3.57</v>
      </c>
      <c r="G2276" s="483">
        <v>6.73</v>
      </c>
    </row>
    <row r="2277" ht="30" spans="1:7">
      <c r="A2277" s="479" t="s">
        <v>2983</v>
      </c>
      <c r="B2277" s="480">
        <v>104322</v>
      </c>
      <c r="C2277" s="481" t="s">
        <v>2992</v>
      </c>
      <c r="D2277" s="482" t="s">
        <v>685</v>
      </c>
      <c r="E2277" s="483">
        <v>4.67</v>
      </c>
      <c r="F2277" s="483">
        <v>3.82</v>
      </c>
      <c r="G2277" s="483">
        <v>8.49</v>
      </c>
    </row>
    <row r="2278" ht="30" spans="1:7">
      <c r="A2278" s="479" t="s">
        <v>2983</v>
      </c>
      <c r="B2278" s="480">
        <v>104323</v>
      </c>
      <c r="C2278" s="481" t="s">
        <v>2993</v>
      </c>
      <c r="D2278" s="482" t="s">
        <v>685</v>
      </c>
      <c r="E2278" s="483">
        <v>4.71</v>
      </c>
      <c r="F2278" s="483">
        <v>6.8</v>
      </c>
      <c r="G2278" s="483">
        <v>11.51</v>
      </c>
    </row>
    <row r="2279" ht="30" spans="1:7">
      <c r="A2279" s="479" t="s">
        <v>2983</v>
      </c>
      <c r="B2279" s="480">
        <v>89869</v>
      </c>
      <c r="C2279" s="481" t="s">
        <v>2994</v>
      </c>
      <c r="D2279" s="482" t="s">
        <v>685</v>
      </c>
      <c r="E2279" s="483">
        <v>5.37</v>
      </c>
      <c r="F2279" s="483">
        <v>7.14</v>
      </c>
      <c r="G2279" s="483">
        <v>12.51</v>
      </c>
    </row>
    <row r="2280" ht="30" spans="1:7">
      <c r="A2280" s="479" t="s">
        <v>2983</v>
      </c>
      <c r="B2280" s="480">
        <v>104324</v>
      </c>
      <c r="C2280" s="481" t="s">
        <v>2995</v>
      </c>
      <c r="D2280" s="482" t="s">
        <v>685</v>
      </c>
      <c r="E2280" s="483">
        <v>8.34</v>
      </c>
      <c r="F2280" s="483">
        <v>7.65</v>
      </c>
      <c r="G2280" s="483">
        <v>15.99</v>
      </c>
    </row>
    <row r="2281" ht="30" spans="1:7">
      <c r="A2281" s="479" t="s">
        <v>2983</v>
      </c>
      <c r="B2281" s="480">
        <v>104315</v>
      </c>
      <c r="C2281" s="481" t="s">
        <v>2996</v>
      </c>
      <c r="D2281" s="482" t="s">
        <v>690</v>
      </c>
      <c r="E2281" s="483">
        <v>7.49</v>
      </c>
      <c r="F2281" s="483">
        <v>11.77</v>
      </c>
      <c r="G2281" s="483">
        <v>19.26</v>
      </c>
    </row>
    <row r="2282" ht="30" spans="1:7">
      <c r="A2282" s="479" t="s">
        <v>2983</v>
      </c>
      <c r="B2282" s="480">
        <v>89865</v>
      </c>
      <c r="C2282" s="481" t="s">
        <v>2997</v>
      </c>
      <c r="D2282" s="482" t="s">
        <v>690</v>
      </c>
      <c r="E2282" s="483">
        <v>8.12</v>
      </c>
      <c r="F2282" s="483">
        <v>12.4</v>
      </c>
      <c r="G2282" s="483">
        <v>20.52</v>
      </c>
    </row>
    <row r="2283" ht="30" spans="1:7">
      <c r="A2283" s="479" t="s">
        <v>2983</v>
      </c>
      <c r="B2283" s="480">
        <v>104316</v>
      </c>
      <c r="C2283" s="481" t="s">
        <v>2998</v>
      </c>
      <c r="D2283" s="482" t="s">
        <v>690</v>
      </c>
      <c r="E2283" s="483">
        <v>12.69</v>
      </c>
      <c r="F2283" s="483">
        <v>13.26</v>
      </c>
      <c r="G2283" s="483">
        <v>25.95</v>
      </c>
    </row>
    <row r="2284" spans="1:7">
      <c r="A2284" s="479" t="s">
        <v>2999</v>
      </c>
      <c r="B2284" s="480">
        <v>102724</v>
      </c>
      <c r="C2284" s="481" t="s">
        <v>3000</v>
      </c>
      <c r="D2284" s="482" t="s">
        <v>685</v>
      </c>
      <c r="E2284" s="483">
        <v>22.38</v>
      </c>
      <c r="F2284" s="483">
        <v>9.97</v>
      </c>
      <c r="G2284" s="483">
        <v>32.35</v>
      </c>
    </row>
    <row r="2285" spans="1:7">
      <c r="A2285" s="479" t="s">
        <v>2999</v>
      </c>
      <c r="B2285" s="480">
        <v>102726</v>
      </c>
      <c r="C2285" s="481" t="s">
        <v>3001</v>
      </c>
      <c r="D2285" s="482" t="s">
        <v>685</v>
      </c>
      <c r="E2285" s="483">
        <v>19.79</v>
      </c>
      <c r="F2285" s="483">
        <v>9.97</v>
      </c>
      <c r="G2285" s="483">
        <v>29.76</v>
      </c>
    </row>
    <row r="2286" spans="1:7">
      <c r="A2286" s="479" t="s">
        <v>2999</v>
      </c>
      <c r="B2286" s="480">
        <v>102725</v>
      </c>
      <c r="C2286" s="481" t="s">
        <v>3002</v>
      </c>
      <c r="D2286" s="482" t="s">
        <v>685</v>
      </c>
      <c r="E2286" s="483">
        <v>21.69</v>
      </c>
      <c r="F2286" s="483">
        <v>9.97</v>
      </c>
      <c r="G2286" s="483">
        <v>31.66</v>
      </c>
    </row>
    <row r="2287" ht="30" spans="1:7">
      <c r="A2287" s="479" t="s">
        <v>2999</v>
      </c>
      <c r="B2287" s="480">
        <v>102722</v>
      </c>
      <c r="C2287" s="481" t="s">
        <v>3003</v>
      </c>
      <c r="D2287" s="482" t="s">
        <v>690</v>
      </c>
      <c r="E2287" s="483">
        <v>45.95</v>
      </c>
      <c r="F2287" s="483">
        <v>10.4</v>
      </c>
      <c r="G2287" s="483">
        <v>56.35</v>
      </c>
    </row>
    <row r="2288" ht="30" spans="1:7">
      <c r="A2288" s="479" t="s">
        <v>2999</v>
      </c>
      <c r="B2288" s="480">
        <v>102723</v>
      </c>
      <c r="C2288" s="481" t="s">
        <v>3004</v>
      </c>
      <c r="D2288" s="482" t="s">
        <v>690</v>
      </c>
      <c r="E2288" s="483">
        <v>93.27</v>
      </c>
      <c r="F2288" s="483">
        <v>10.4</v>
      </c>
      <c r="G2288" s="483">
        <v>103.67</v>
      </c>
    </row>
    <row r="2289" ht="45" spans="1:7">
      <c r="A2289" s="479" t="s">
        <v>2999</v>
      </c>
      <c r="B2289" s="480">
        <v>102690</v>
      </c>
      <c r="C2289" s="481" t="s">
        <v>3005</v>
      </c>
      <c r="D2289" s="482" t="s">
        <v>690</v>
      </c>
      <c r="E2289" s="483">
        <v>54.11</v>
      </c>
      <c r="F2289" s="483">
        <v>9.72</v>
      </c>
      <c r="G2289" s="483">
        <v>63.83</v>
      </c>
    </row>
    <row r="2290" ht="30" spans="1:7">
      <c r="A2290" s="479" t="s">
        <v>2999</v>
      </c>
      <c r="B2290" s="480">
        <v>102688</v>
      </c>
      <c r="C2290" s="481" t="s">
        <v>3006</v>
      </c>
      <c r="D2290" s="482" t="s">
        <v>690</v>
      </c>
      <c r="E2290" s="483">
        <v>39.22</v>
      </c>
      <c r="F2290" s="483">
        <v>9.29</v>
      </c>
      <c r="G2290" s="483">
        <v>48.51</v>
      </c>
    </row>
    <row r="2291" ht="30" spans="1:7">
      <c r="A2291" s="479" t="s">
        <v>2999</v>
      </c>
      <c r="B2291" s="480">
        <v>102689</v>
      </c>
      <c r="C2291" s="481" t="s">
        <v>3007</v>
      </c>
      <c r="D2291" s="482" t="s">
        <v>690</v>
      </c>
      <c r="E2291" s="483">
        <v>87.18</v>
      </c>
      <c r="F2291" s="483">
        <v>10.08</v>
      </c>
      <c r="G2291" s="483">
        <v>97.26</v>
      </c>
    </row>
    <row r="2292" ht="45" spans="1:7">
      <c r="A2292" s="479" t="s">
        <v>2999</v>
      </c>
      <c r="B2292" s="480">
        <v>102693</v>
      </c>
      <c r="C2292" s="481" t="s">
        <v>3008</v>
      </c>
      <c r="D2292" s="482" t="s">
        <v>690</v>
      </c>
      <c r="E2292" s="483">
        <v>102.05</v>
      </c>
      <c r="F2292" s="483">
        <v>10.51</v>
      </c>
      <c r="G2292" s="483">
        <v>112.56</v>
      </c>
    </row>
    <row r="2293" ht="30" spans="1:7">
      <c r="A2293" s="479" t="s">
        <v>2999</v>
      </c>
      <c r="B2293" s="480">
        <v>102694</v>
      </c>
      <c r="C2293" s="481" t="s">
        <v>3009</v>
      </c>
      <c r="D2293" s="482" t="s">
        <v>690</v>
      </c>
      <c r="E2293" s="483">
        <v>79.67</v>
      </c>
      <c r="F2293" s="483">
        <v>11.59</v>
      </c>
      <c r="G2293" s="483">
        <v>91.26</v>
      </c>
    </row>
    <row r="2294" ht="45" spans="1:7">
      <c r="A2294" s="479" t="s">
        <v>2999</v>
      </c>
      <c r="B2294" s="480">
        <v>102697</v>
      </c>
      <c r="C2294" s="481" t="s">
        <v>3010</v>
      </c>
      <c r="D2294" s="482" t="s">
        <v>690</v>
      </c>
      <c r="E2294" s="483">
        <v>88.58</v>
      </c>
      <c r="F2294" s="483">
        <v>12.29</v>
      </c>
      <c r="G2294" s="483">
        <v>100.87</v>
      </c>
    </row>
    <row r="2295" ht="30" spans="1:7">
      <c r="A2295" s="479" t="s">
        <v>2999</v>
      </c>
      <c r="B2295" s="480">
        <v>102696</v>
      </c>
      <c r="C2295" s="481" t="s">
        <v>3011</v>
      </c>
      <c r="D2295" s="482" t="s">
        <v>690</v>
      </c>
      <c r="E2295" s="483">
        <v>127.33</v>
      </c>
      <c r="F2295" s="483">
        <v>12.88</v>
      </c>
      <c r="G2295" s="483">
        <v>140.21</v>
      </c>
    </row>
    <row r="2296" ht="45" spans="1:7">
      <c r="A2296" s="479" t="s">
        <v>2999</v>
      </c>
      <c r="B2296" s="480">
        <v>102703</v>
      </c>
      <c r="C2296" s="481" t="s">
        <v>3012</v>
      </c>
      <c r="D2296" s="482" t="s">
        <v>690</v>
      </c>
      <c r="E2296" s="483">
        <v>136.24</v>
      </c>
      <c r="F2296" s="483">
        <v>13.58</v>
      </c>
      <c r="G2296" s="483">
        <v>149.82</v>
      </c>
    </row>
    <row r="2297" ht="30" spans="1:7">
      <c r="A2297" s="479" t="s">
        <v>2999</v>
      </c>
      <c r="B2297" s="480">
        <v>102678</v>
      </c>
      <c r="C2297" s="481" t="s">
        <v>3013</v>
      </c>
      <c r="D2297" s="482" t="s">
        <v>690</v>
      </c>
      <c r="E2297" s="483">
        <v>107.26</v>
      </c>
      <c r="F2297" s="483">
        <v>11.7</v>
      </c>
      <c r="G2297" s="483">
        <v>118.96</v>
      </c>
    </row>
    <row r="2298" ht="30" spans="1:7">
      <c r="A2298" s="479" t="s">
        <v>2999</v>
      </c>
      <c r="B2298" s="480">
        <v>102679</v>
      </c>
      <c r="C2298" s="481" t="s">
        <v>3014</v>
      </c>
      <c r="D2298" s="482" t="s">
        <v>690</v>
      </c>
      <c r="E2298" s="483">
        <v>116.13</v>
      </c>
      <c r="F2298" s="483">
        <v>10.34</v>
      </c>
      <c r="G2298" s="483">
        <v>126.47</v>
      </c>
    </row>
    <row r="2299" ht="30" spans="1:7">
      <c r="A2299" s="479" t="s">
        <v>2999</v>
      </c>
      <c r="B2299" s="480">
        <v>102673</v>
      </c>
      <c r="C2299" s="481" t="s">
        <v>3015</v>
      </c>
      <c r="D2299" s="482" t="s">
        <v>690</v>
      </c>
      <c r="E2299" s="483">
        <v>137.66</v>
      </c>
      <c r="F2299" s="483">
        <v>29.17</v>
      </c>
      <c r="G2299" s="483">
        <v>166.83</v>
      </c>
    </row>
    <row r="2300" ht="30" spans="1:7">
      <c r="A2300" s="479" t="s">
        <v>2999</v>
      </c>
      <c r="B2300" s="480">
        <v>102677</v>
      </c>
      <c r="C2300" s="481" t="s">
        <v>3016</v>
      </c>
      <c r="D2300" s="482" t="s">
        <v>690</v>
      </c>
      <c r="E2300" s="483">
        <v>136.78</v>
      </c>
      <c r="F2300" s="483">
        <v>17.16</v>
      </c>
      <c r="G2300" s="483">
        <v>153.94</v>
      </c>
    </row>
    <row r="2301" ht="30" spans="1:7">
      <c r="A2301" s="479" t="s">
        <v>2999</v>
      </c>
      <c r="B2301" s="480">
        <v>102683</v>
      </c>
      <c r="C2301" s="481" t="s">
        <v>3017</v>
      </c>
      <c r="D2301" s="482" t="s">
        <v>690</v>
      </c>
      <c r="E2301" s="483">
        <v>136</v>
      </c>
      <c r="F2301" s="483">
        <v>20.44</v>
      </c>
      <c r="G2301" s="483">
        <v>156.44</v>
      </c>
    </row>
    <row r="2302" ht="30" spans="1:7">
      <c r="A2302" s="479" t="s">
        <v>2999</v>
      </c>
      <c r="B2302" s="480">
        <v>102687</v>
      </c>
      <c r="C2302" s="481" t="s">
        <v>3018</v>
      </c>
      <c r="D2302" s="482" t="s">
        <v>690</v>
      </c>
      <c r="E2302" s="483">
        <v>141.01</v>
      </c>
      <c r="F2302" s="483">
        <v>17.87</v>
      </c>
      <c r="G2302" s="483">
        <v>158.88</v>
      </c>
    </row>
    <row r="2303" ht="30" spans="1:7">
      <c r="A2303" s="479" t="s">
        <v>2999</v>
      </c>
      <c r="B2303" s="480">
        <v>102670</v>
      </c>
      <c r="C2303" s="481" t="s">
        <v>3019</v>
      </c>
      <c r="D2303" s="482" t="s">
        <v>690</v>
      </c>
      <c r="E2303" s="483">
        <v>112.25</v>
      </c>
      <c r="F2303" s="483">
        <v>11.9</v>
      </c>
      <c r="G2303" s="483">
        <v>124.15</v>
      </c>
    </row>
    <row r="2304" ht="30" spans="1:7">
      <c r="A2304" s="479" t="s">
        <v>2999</v>
      </c>
      <c r="B2304" s="480">
        <v>102674</v>
      </c>
      <c r="C2304" s="481" t="s">
        <v>3020</v>
      </c>
      <c r="D2304" s="482" t="s">
        <v>690</v>
      </c>
      <c r="E2304" s="483">
        <v>125.58</v>
      </c>
      <c r="F2304" s="483">
        <v>10.8</v>
      </c>
      <c r="G2304" s="483">
        <v>136.38</v>
      </c>
    </row>
    <row r="2305" ht="45" spans="1:7">
      <c r="A2305" s="479" t="s">
        <v>2999</v>
      </c>
      <c r="B2305" s="480">
        <v>102680</v>
      </c>
      <c r="C2305" s="481" t="s">
        <v>3021</v>
      </c>
      <c r="D2305" s="482" t="s">
        <v>690</v>
      </c>
      <c r="E2305" s="483">
        <v>119.5</v>
      </c>
      <c r="F2305" s="483">
        <v>12.87</v>
      </c>
      <c r="G2305" s="483">
        <v>132.37</v>
      </c>
    </row>
    <row r="2306" ht="30" spans="1:7">
      <c r="A2306" s="479" t="s">
        <v>2999</v>
      </c>
      <c r="B2306" s="480">
        <v>102684</v>
      </c>
      <c r="C2306" s="481" t="s">
        <v>3022</v>
      </c>
      <c r="D2306" s="482" t="s">
        <v>690</v>
      </c>
      <c r="E2306" s="483">
        <v>128.35</v>
      </c>
      <c r="F2306" s="483">
        <v>11.51</v>
      </c>
      <c r="G2306" s="483">
        <v>139.86</v>
      </c>
    </row>
    <row r="2307" ht="30" spans="1:7">
      <c r="A2307" s="479" t="s">
        <v>2999</v>
      </c>
      <c r="B2307" s="480">
        <v>102672</v>
      </c>
      <c r="C2307" s="481" t="s">
        <v>3023</v>
      </c>
      <c r="D2307" s="482" t="s">
        <v>690</v>
      </c>
      <c r="E2307" s="483">
        <v>170.66</v>
      </c>
      <c r="F2307" s="483">
        <v>21.93</v>
      </c>
      <c r="G2307" s="483">
        <v>192.59</v>
      </c>
    </row>
    <row r="2308" ht="30" spans="1:7">
      <c r="A2308" s="479" t="s">
        <v>2999</v>
      </c>
      <c r="B2308" s="480">
        <v>102676</v>
      </c>
      <c r="C2308" s="481" t="s">
        <v>3024</v>
      </c>
      <c r="D2308" s="482" t="s">
        <v>690</v>
      </c>
      <c r="E2308" s="483">
        <v>177.52</v>
      </c>
      <c r="F2308" s="483">
        <v>14.8</v>
      </c>
      <c r="G2308" s="483">
        <v>192.32</v>
      </c>
    </row>
    <row r="2309" ht="45" spans="1:7">
      <c r="A2309" s="479" t="s">
        <v>2999</v>
      </c>
      <c r="B2309" s="480">
        <v>102681</v>
      </c>
      <c r="C2309" s="481" t="s">
        <v>3025</v>
      </c>
      <c r="D2309" s="482" t="s">
        <v>690</v>
      </c>
      <c r="E2309" s="483">
        <v>171.44</v>
      </c>
      <c r="F2309" s="483">
        <v>16.87</v>
      </c>
      <c r="G2309" s="483">
        <v>188.31</v>
      </c>
    </row>
    <row r="2310" ht="30" spans="1:7">
      <c r="A2310" s="479" t="s">
        <v>2999</v>
      </c>
      <c r="B2310" s="480">
        <v>102685</v>
      </c>
      <c r="C2310" s="481" t="s">
        <v>3026</v>
      </c>
      <c r="D2310" s="482" t="s">
        <v>690</v>
      </c>
      <c r="E2310" s="483">
        <v>180.31</v>
      </c>
      <c r="F2310" s="483">
        <v>15.5</v>
      </c>
      <c r="G2310" s="483">
        <v>195.81</v>
      </c>
    </row>
    <row r="2311" ht="30" spans="1:7">
      <c r="A2311" s="479" t="s">
        <v>2999</v>
      </c>
      <c r="B2311" s="480">
        <v>102664</v>
      </c>
      <c r="C2311" s="481" t="s">
        <v>3027</v>
      </c>
      <c r="D2311" s="482" t="s">
        <v>690</v>
      </c>
      <c r="E2311" s="483">
        <v>38.84</v>
      </c>
      <c r="F2311" s="483">
        <v>6.02</v>
      </c>
      <c r="G2311" s="483">
        <v>44.86</v>
      </c>
    </row>
    <row r="2312" spans="1:7">
      <c r="A2312" s="479" t="s">
        <v>2999</v>
      </c>
      <c r="B2312" s="480">
        <v>102665</v>
      </c>
      <c r="C2312" s="481" t="s">
        <v>3028</v>
      </c>
      <c r="D2312" s="482" t="s">
        <v>690</v>
      </c>
      <c r="E2312" s="483">
        <v>14.48</v>
      </c>
      <c r="F2312" s="483">
        <v>5.6</v>
      </c>
      <c r="G2312" s="483">
        <v>20.08</v>
      </c>
    </row>
    <row r="2313" ht="30" spans="1:7">
      <c r="A2313" s="479" t="s">
        <v>2999</v>
      </c>
      <c r="B2313" s="480">
        <v>102663</v>
      </c>
      <c r="C2313" s="481" t="s">
        <v>3029</v>
      </c>
      <c r="D2313" s="482" t="s">
        <v>690</v>
      </c>
      <c r="E2313" s="483">
        <v>42.43</v>
      </c>
      <c r="F2313" s="483">
        <v>9.38</v>
      </c>
      <c r="G2313" s="483">
        <v>51.81</v>
      </c>
    </row>
    <row r="2314" ht="30" spans="1:7">
      <c r="A2314" s="479" t="s">
        <v>2999</v>
      </c>
      <c r="B2314" s="480">
        <v>102669</v>
      </c>
      <c r="C2314" s="481" t="s">
        <v>3030</v>
      </c>
      <c r="D2314" s="482" t="s">
        <v>690</v>
      </c>
      <c r="E2314" s="483">
        <v>58.77</v>
      </c>
      <c r="F2314" s="483">
        <v>9.82</v>
      </c>
      <c r="G2314" s="483">
        <v>68.59</v>
      </c>
    </row>
    <row r="2315" ht="30" spans="1:7">
      <c r="A2315" s="479" t="s">
        <v>2999</v>
      </c>
      <c r="B2315" s="480">
        <v>102661</v>
      </c>
      <c r="C2315" s="481" t="s">
        <v>3031</v>
      </c>
      <c r="D2315" s="482" t="s">
        <v>690</v>
      </c>
      <c r="E2315" s="483">
        <v>35.35</v>
      </c>
      <c r="F2315" s="483">
        <v>6.11</v>
      </c>
      <c r="G2315" s="483">
        <v>41.46</v>
      </c>
    </row>
    <row r="2316" ht="30" spans="1:7">
      <c r="A2316" s="479" t="s">
        <v>2999</v>
      </c>
      <c r="B2316" s="480">
        <v>102666</v>
      </c>
      <c r="C2316" s="481" t="s">
        <v>3032</v>
      </c>
      <c r="D2316" s="482" t="s">
        <v>690</v>
      </c>
      <c r="E2316" s="483">
        <v>50.27</v>
      </c>
      <c r="F2316" s="483">
        <v>6.51</v>
      </c>
      <c r="G2316" s="483">
        <v>56.78</v>
      </c>
    </row>
    <row r="2317" ht="30" spans="1:7">
      <c r="A2317" s="479" t="s">
        <v>2999</v>
      </c>
      <c r="B2317" s="480">
        <v>102662</v>
      </c>
      <c r="C2317" s="481" t="s">
        <v>3033</v>
      </c>
      <c r="D2317" s="482" t="s">
        <v>690</v>
      </c>
      <c r="E2317" s="483">
        <v>84.78</v>
      </c>
      <c r="F2317" s="483">
        <v>8.51</v>
      </c>
      <c r="G2317" s="483">
        <v>93.29</v>
      </c>
    </row>
    <row r="2318" ht="30" spans="1:7">
      <c r="A2318" s="479" t="s">
        <v>2999</v>
      </c>
      <c r="B2318" s="480">
        <v>102668</v>
      </c>
      <c r="C2318" s="481" t="s">
        <v>3034</v>
      </c>
      <c r="D2318" s="482" t="s">
        <v>690</v>
      </c>
      <c r="E2318" s="483">
        <v>99.65</v>
      </c>
      <c r="F2318" s="483">
        <v>8.94</v>
      </c>
      <c r="G2318" s="483">
        <v>108.59</v>
      </c>
    </row>
    <row r="2319" spans="1:7">
      <c r="A2319" s="479" t="s">
        <v>2999</v>
      </c>
      <c r="B2319" s="480">
        <v>102718</v>
      </c>
      <c r="C2319" s="481" t="s">
        <v>3035</v>
      </c>
      <c r="D2319" s="482" t="s">
        <v>769</v>
      </c>
      <c r="E2319" s="483">
        <v>146.37</v>
      </c>
      <c r="F2319" s="483">
        <v>31.97</v>
      </c>
      <c r="G2319" s="483">
        <v>178.34</v>
      </c>
    </row>
    <row r="2320" spans="1:7">
      <c r="A2320" s="479" t="s">
        <v>2999</v>
      </c>
      <c r="B2320" s="480">
        <v>102716</v>
      </c>
      <c r="C2320" s="481" t="s">
        <v>3036</v>
      </c>
      <c r="D2320" s="482" t="s">
        <v>769</v>
      </c>
      <c r="E2320" s="483">
        <v>149.85</v>
      </c>
      <c r="F2320" s="483">
        <v>12.46</v>
      </c>
      <c r="G2320" s="483">
        <v>162.31</v>
      </c>
    </row>
    <row r="2321" spans="1:7">
      <c r="A2321" s="479" t="s">
        <v>2999</v>
      </c>
      <c r="B2321" s="480">
        <v>102719</v>
      </c>
      <c r="C2321" s="481" t="s">
        <v>3037</v>
      </c>
      <c r="D2321" s="482" t="s">
        <v>769</v>
      </c>
      <c r="E2321" s="483">
        <v>84.12</v>
      </c>
      <c r="F2321" s="483">
        <v>31.98</v>
      </c>
      <c r="G2321" s="483">
        <v>116.1</v>
      </c>
    </row>
    <row r="2322" spans="1:7">
      <c r="A2322" s="479" t="s">
        <v>2999</v>
      </c>
      <c r="B2322" s="480">
        <v>102717</v>
      </c>
      <c r="C2322" s="481" t="s">
        <v>3038</v>
      </c>
      <c r="D2322" s="482" t="s">
        <v>769</v>
      </c>
      <c r="E2322" s="483">
        <v>87.61</v>
      </c>
      <c r="F2322" s="483">
        <v>12.46</v>
      </c>
      <c r="G2322" s="483">
        <v>100.07</v>
      </c>
    </row>
    <row r="2323" ht="30" spans="1:7">
      <c r="A2323" s="479" t="s">
        <v>2999</v>
      </c>
      <c r="B2323" s="480">
        <v>102713</v>
      </c>
      <c r="C2323" s="481" t="s">
        <v>3039</v>
      </c>
      <c r="D2323" s="482" t="s">
        <v>683</v>
      </c>
      <c r="E2323" s="483">
        <v>12.91</v>
      </c>
      <c r="F2323" s="483">
        <v>0.41</v>
      </c>
      <c r="G2323" s="483">
        <v>13.32</v>
      </c>
    </row>
    <row r="2324" ht="30" spans="1:7">
      <c r="A2324" s="479" t="s">
        <v>2999</v>
      </c>
      <c r="B2324" s="480">
        <v>102715</v>
      </c>
      <c r="C2324" s="481" t="s">
        <v>3040</v>
      </c>
      <c r="D2324" s="482" t="s">
        <v>683</v>
      </c>
      <c r="E2324" s="483">
        <v>25.82</v>
      </c>
      <c r="F2324" s="483">
        <v>0.4</v>
      </c>
      <c r="G2324" s="483">
        <v>26.22</v>
      </c>
    </row>
    <row r="2325" ht="30" spans="1:7">
      <c r="A2325" s="479" t="s">
        <v>2999</v>
      </c>
      <c r="B2325" s="480">
        <v>103653</v>
      </c>
      <c r="C2325" s="481" t="s">
        <v>3041</v>
      </c>
      <c r="D2325" s="482" t="s">
        <v>683</v>
      </c>
      <c r="E2325" s="483">
        <v>30.89</v>
      </c>
      <c r="F2325" s="483">
        <v>0.4</v>
      </c>
      <c r="G2325" s="483">
        <v>31.29</v>
      </c>
    </row>
    <row r="2326" ht="30" spans="1:7">
      <c r="A2326" s="479" t="s">
        <v>2999</v>
      </c>
      <c r="B2326" s="480">
        <v>102712</v>
      </c>
      <c r="C2326" s="481" t="s">
        <v>3042</v>
      </c>
      <c r="D2326" s="482" t="s">
        <v>683</v>
      </c>
      <c r="E2326" s="483">
        <v>9.31</v>
      </c>
      <c r="F2326" s="483">
        <v>0.41</v>
      </c>
      <c r="G2326" s="483">
        <v>9.72</v>
      </c>
    </row>
    <row r="2327" ht="30" spans="1:7">
      <c r="A2327" s="479" t="s">
        <v>2999</v>
      </c>
      <c r="B2327" s="480">
        <v>102711</v>
      </c>
      <c r="C2327" s="481" t="s">
        <v>3043</v>
      </c>
      <c r="D2327" s="482" t="s">
        <v>685</v>
      </c>
      <c r="E2327" s="483">
        <v>54.46</v>
      </c>
      <c r="F2327" s="483">
        <v>32.93</v>
      </c>
      <c r="G2327" s="483">
        <v>87.39</v>
      </c>
    </row>
    <row r="2328" ht="30" spans="1:7">
      <c r="A2328" s="479" t="s">
        <v>2999</v>
      </c>
      <c r="B2328" s="480">
        <v>102710</v>
      </c>
      <c r="C2328" s="481" t="s">
        <v>3044</v>
      </c>
      <c r="D2328" s="482" t="s">
        <v>685</v>
      </c>
      <c r="E2328" s="483">
        <v>37.24</v>
      </c>
      <c r="F2328" s="483">
        <v>32.93</v>
      </c>
      <c r="G2328" s="483">
        <v>70.17</v>
      </c>
    </row>
    <row r="2329" ht="30" spans="1:7">
      <c r="A2329" s="479" t="s">
        <v>2999</v>
      </c>
      <c r="B2329" s="480">
        <v>102708</v>
      </c>
      <c r="C2329" s="481" t="s">
        <v>3045</v>
      </c>
      <c r="D2329" s="482" t="s">
        <v>685</v>
      </c>
      <c r="E2329" s="483">
        <v>13.36</v>
      </c>
      <c r="F2329" s="483">
        <v>16.46</v>
      </c>
      <c r="G2329" s="483">
        <v>29.82</v>
      </c>
    </row>
    <row r="2330" ht="30" spans="1:7">
      <c r="A2330" s="479" t="s">
        <v>2999</v>
      </c>
      <c r="B2330" s="480">
        <v>102707</v>
      </c>
      <c r="C2330" s="481" t="s">
        <v>3046</v>
      </c>
      <c r="D2330" s="482" t="s">
        <v>690</v>
      </c>
      <c r="E2330" s="483">
        <v>22.6</v>
      </c>
      <c r="F2330" s="483">
        <v>4.78</v>
      </c>
      <c r="G2330" s="483">
        <v>27.38</v>
      </c>
    </row>
    <row r="2331" ht="30" spans="1:7">
      <c r="A2331" s="479" t="s">
        <v>2999</v>
      </c>
      <c r="B2331" s="480">
        <v>102704</v>
      </c>
      <c r="C2331" s="481" t="s">
        <v>3047</v>
      </c>
      <c r="D2331" s="482" t="s">
        <v>690</v>
      </c>
      <c r="E2331" s="483">
        <v>11.94</v>
      </c>
      <c r="F2331" s="483">
        <v>0.41</v>
      </c>
      <c r="G2331" s="483">
        <v>12.35</v>
      </c>
    </row>
    <row r="2332" ht="30" spans="1:7">
      <c r="A2332" s="479" t="s">
        <v>2999</v>
      </c>
      <c r="B2332" s="480">
        <v>102705</v>
      </c>
      <c r="C2332" s="481" t="s">
        <v>3048</v>
      </c>
      <c r="D2332" s="482" t="s">
        <v>690</v>
      </c>
      <c r="E2332" s="483">
        <v>59.26</v>
      </c>
      <c r="F2332" s="483">
        <v>0.41</v>
      </c>
      <c r="G2332" s="483">
        <v>59.67</v>
      </c>
    </row>
    <row r="2333" ht="30" spans="1:7">
      <c r="A2333" s="479" t="s">
        <v>3049</v>
      </c>
      <c r="B2333" s="480">
        <v>98397</v>
      </c>
      <c r="C2333" s="481" t="s">
        <v>3050</v>
      </c>
      <c r="D2333" s="482" t="s">
        <v>683</v>
      </c>
      <c r="E2333" s="483">
        <v>7.15</v>
      </c>
      <c r="F2333" s="483">
        <v>6.79</v>
      </c>
      <c r="G2333" s="483">
        <v>13.94</v>
      </c>
    </row>
    <row r="2334" ht="45" spans="1:7">
      <c r="A2334" s="479" t="s">
        <v>3051</v>
      </c>
      <c r="B2334" s="480">
        <v>103517</v>
      </c>
      <c r="C2334" s="481" t="s">
        <v>3052</v>
      </c>
      <c r="D2334" s="482" t="s">
        <v>685</v>
      </c>
      <c r="E2334" s="483">
        <v>3518.8</v>
      </c>
      <c r="F2334" s="483">
        <v>109.95</v>
      </c>
      <c r="G2334" s="483">
        <v>3628.75</v>
      </c>
    </row>
    <row r="2335" ht="30" spans="1:7">
      <c r="A2335" s="479" t="s">
        <v>3051</v>
      </c>
      <c r="B2335" s="480">
        <v>103519</v>
      </c>
      <c r="C2335" s="481" t="s">
        <v>3053</v>
      </c>
      <c r="D2335" s="482" t="s">
        <v>685</v>
      </c>
      <c r="E2335" s="483">
        <v>7.55</v>
      </c>
      <c r="F2335" s="483">
        <v>4.76</v>
      </c>
      <c r="G2335" s="483">
        <v>12.31</v>
      </c>
    </row>
    <row r="2336" ht="45" spans="1:7">
      <c r="A2336" s="479" t="s">
        <v>3051</v>
      </c>
      <c r="B2336" s="480">
        <v>103523</v>
      </c>
      <c r="C2336" s="481" t="s">
        <v>3054</v>
      </c>
      <c r="D2336" s="482" t="s">
        <v>685</v>
      </c>
      <c r="E2336" s="483">
        <v>11812.34</v>
      </c>
      <c r="F2336" s="483">
        <v>223.87</v>
      </c>
      <c r="G2336" s="483">
        <v>12036.21</v>
      </c>
    </row>
    <row r="2337" ht="45" spans="1:7">
      <c r="A2337" s="479" t="s">
        <v>3051</v>
      </c>
      <c r="B2337" s="480">
        <v>103520</v>
      </c>
      <c r="C2337" s="481" t="s">
        <v>3055</v>
      </c>
      <c r="D2337" s="482" t="s">
        <v>685</v>
      </c>
      <c r="E2337" s="483">
        <v>5909.66</v>
      </c>
      <c r="F2337" s="483">
        <v>30.29</v>
      </c>
      <c r="G2337" s="483">
        <v>5939.95</v>
      </c>
    </row>
    <row r="2338" ht="45" spans="1:7">
      <c r="A2338" s="479" t="s">
        <v>3051</v>
      </c>
      <c r="B2338" s="480">
        <v>103521</v>
      </c>
      <c r="C2338" s="481" t="s">
        <v>3056</v>
      </c>
      <c r="D2338" s="482" t="s">
        <v>685</v>
      </c>
      <c r="E2338" s="483">
        <v>7844.62</v>
      </c>
      <c r="F2338" s="483">
        <v>43.38</v>
      </c>
      <c r="G2338" s="483">
        <v>7888</v>
      </c>
    </row>
    <row r="2339" ht="45" spans="1:7">
      <c r="A2339" s="479" t="s">
        <v>3051</v>
      </c>
      <c r="B2339" s="480">
        <v>103522</v>
      </c>
      <c r="C2339" s="481" t="s">
        <v>3057</v>
      </c>
      <c r="D2339" s="482" t="s">
        <v>685</v>
      </c>
      <c r="E2339" s="483">
        <v>7810.18</v>
      </c>
      <c r="F2339" s="483">
        <v>215.9</v>
      </c>
      <c r="G2339" s="483">
        <v>8026.08</v>
      </c>
    </row>
    <row r="2340" ht="45" spans="1:7">
      <c r="A2340" s="479" t="s">
        <v>3058</v>
      </c>
      <c r="B2340" s="480">
        <v>97062</v>
      </c>
      <c r="C2340" s="481" t="s">
        <v>3059</v>
      </c>
      <c r="D2340" s="482" t="s">
        <v>683</v>
      </c>
      <c r="E2340" s="483">
        <v>3.93</v>
      </c>
      <c r="F2340" s="483">
        <v>3.24</v>
      </c>
      <c r="G2340" s="483">
        <v>7.17</v>
      </c>
    </row>
    <row r="2341" ht="45" spans="1:7">
      <c r="A2341" s="479" t="s">
        <v>3058</v>
      </c>
      <c r="B2341" s="480">
        <v>97040</v>
      </c>
      <c r="C2341" s="481" t="s">
        <v>3060</v>
      </c>
      <c r="D2341" s="482" t="s">
        <v>683</v>
      </c>
      <c r="E2341" s="483">
        <v>8.95</v>
      </c>
      <c r="F2341" s="483">
        <v>11.53</v>
      </c>
      <c r="G2341" s="483">
        <v>20.48</v>
      </c>
    </row>
    <row r="2342" ht="45" spans="1:7">
      <c r="A2342" s="479" t="s">
        <v>3058</v>
      </c>
      <c r="B2342" s="480">
        <v>97041</v>
      </c>
      <c r="C2342" s="481" t="s">
        <v>3061</v>
      </c>
      <c r="D2342" s="482" t="s">
        <v>683</v>
      </c>
      <c r="E2342" s="483">
        <v>105.82</v>
      </c>
      <c r="F2342" s="483">
        <v>30.78</v>
      </c>
      <c r="G2342" s="483">
        <v>136.6</v>
      </c>
    </row>
    <row r="2343" ht="45" spans="1:7">
      <c r="A2343" s="479" t="s">
        <v>3058</v>
      </c>
      <c r="B2343" s="480">
        <v>97039</v>
      </c>
      <c r="C2343" s="481" t="s">
        <v>3062</v>
      </c>
      <c r="D2343" s="482" t="s">
        <v>683</v>
      </c>
      <c r="E2343" s="483">
        <v>57.65</v>
      </c>
      <c r="F2343" s="483">
        <v>22.35</v>
      </c>
      <c r="G2343" s="483">
        <v>80</v>
      </c>
    </row>
    <row r="2344" ht="45" spans="1:7">
      <c r="A2344" s="479" t="s">
        <v>3058</v>
      </c>
      <c r="B2344" s="480">
        <v>97032</v>
      </c>
      <c r="C2344" s="481" t="s">
        <v>3063</v>
      </c>
      <c r="D2344" s="482" t="s">
        <v>690</v>
      </c>
      <c r="E2344" s="483">
        <v>48.49</v>
      </c>
      <c r="F2344" s="483">
        <v>16.49</v>
      </c>
      <c r="G2344" s="483">
        <v>64.98</v>
      </c>
    </row>
    <row r="2345" ht="45" spans="1:7">
      <c r="A2345" s="479" t="s">
        <v>3058</v>
      </c>
      <c r="B2345" s="480">
        <v>97031</v>
      </c>
      <c r="C2345" s="481" t="s">
        <v>3064</v>
      </c>
      <c r="D2345" s="482" t="s">
        <v>690</v>
      </c>
      <c r="E2345" s="483">
        <v>87.38</v>
      </c>
      <c r="F2345" s="483">
        <v>16.49</v>
      </c>
      <c r="G2345" s="483">
        <v>103.87</v>
      </c>
    </row>
    <row r="2346" ht="45" spans="1:7">
      <c r="A2346" s="479" t="s">
        <v>3058</v>
      </c>
      <c r="B2346" s="480">
        <v>97034</v>
      </c>
      <c r="C2346" s="481" t="s">
        <v>3065</v>
      </c>
      <c r="D2346" s="482" t="s">
        <v>690</v>
      </c>
      <c r="E2346" s="483">
        <v>45.16</v>
      </c>
      <c r="F2346" s="483">
        <v>22.77</v>
      </c>
      <c r="G2346" s="483">
        <v>67.93</v>
      </c>
    </row>
    <row r="2347" ht="45" spans="1:7">
      <c r="A2347" s="479" t="s">
        <v>3058</v>
      </c>
      <c r="B2347" s="480">
        <v>97033</v>
      </c>
      <c r="C2347" s="481" t="s">
        <v>3066</v>
      </c>
      <c r="D2347" s="482" t="s">
        <v>690</v>
      </c>
      <c r="E2347" s="483">
        <v>79.51</v>
      </c>
      <c r="F2347" s="483">
        <v>22.77</v>
      </c>
      <c r="G2347" s="483">
        <v>102.28</v>
      </c>
    </row>
    <row r="2348" ht="45" spans="1:7">
      <c r="A2348" s="479" t="s">
        <v>3058</v>
      </c>
      <c r="B2348" s="480">
        <v>97014</v>
      </c>
      <c r="C2348" s="481" t="s">
        <v>3067</v>
      </c>
      <c r="D2348" s="482" t="s">
        <v>690</v>
      </c>
      <c r="E2348" s="483">
        <v>53.8</v>
      </c>
      <c r="F2348" s="483">
        <v>15.77</v>
      </c>
      <c r="G2348" s="483">
        <v>69.57</v>
      </c>
    </row>
    <row r="2349" ht="45" spans="1:7">
      <c r="A2349" s="479" t="s">
        <v>3058</v>
      </c>
      <c r="B2349" s="480">
        <v>97015</v>
      </c>
      <c r="C2349" s="481" t="s">
        <v>3068</v>
      </c>
      <c r="D2349" s="482" t="s">
        <v>690</v>
      </c>
      <c r="E2349" s="483">
        <v>42.58</v>
      </c>
      <c r="F2349" s="483">
        <v>15.76</v>
      </c>
      <c r="G2349" s="483">
        <v>58.34</v>
      </c>
    </row>
    <row r="2350" ht="45" spans="1:7">
      <c r="A2350" s="479" t="s">
        <v>3058</v>
      </c>
      <c r="B2350" s="480">
        <v>97013</v>
      </c>
      <c r="C2350" s="481" t="s">
        <v>3069</v>
      </c>
      <c r="D2350" s="482" t="s">
        <v>690</v>
      </c>
      <c r="E2350" s="483">
        <v>76.3</v>
      </c>
      <c r="F2350" s="483">
        <v>15.77</v>
      </c>
      <c r="G2350" s="483">
        <v>92.07</v>
      </c>
    </row>
    <row r="2351" ht="45" spans="1:7">
      <c r="A2351" s="479" t="s">
        <v>3058</v>
      </c>
      <c r="B2351" s="480">
        <v>97017</v>
      </c>
      <c r="C2351" s="481" t="s">
        <v>3070</v>
      </c>
      <c r="D2351" s="482" t="s">
        <v>690</v>
      </c>
      <c r="E2351" s="483">
        <v>42.1</v>
      </c>
      <c r="F2351" s="483">
        <v>12.58</v>
      </c>
      <c r="G2351" s="483">
        <v>54.68</v>
      </c>
    </row>
    <row r="2352" ht="45" spans="1:7">
      <c r="A2352" s="479" t="s">
        <v>3058</v>
      </c>
      <c r="B2352" s="480">
        <v>97018</v>
      </c>
      <c r="C2352" s="481" t="s">
        <v>3071</v>
      </c>
      <c r="D2352" s="482" t="s">
        <v>690</v>
      </c>
      <c r="E2352" s="483">
        <v>33.25</v>
      </c>
      <c r="F2352" s="483">
        <v>12.59</v>
      </c>
      <c r="G2352" s="483">
        <v>45.84</v>
      </c>
    </row>
    <row r="2353" ht="45" spans="1:7">
      <c r="A2353" s="479" t="s">
        <v>3058</v>
      </c>
      <c r="B2353" s="480">
        <v>97016</v>
      </c>
      <c r="C2353" s="481" t="s">
        <v>3072</v>
      </c>
      <c r="D2353" s="482" t="s">
        <v>690</v>
      </c>
      <c r="E2353" s="483">
        <v>59.9</v>
      </c>
      <c r="F2353" s="483">
        <v>12.59</v>
      </c>
      <c r="G2353" s="483">
        <v>72.49</v>
      </c>
    </row>
    <row r="2354" ht="45" spans="1:7">
      <c r="A2354" s="479" t="s">
        <v>3058</v>
      </c>
      <c r="B2354" s="480">
        <v>104990</v>
      </c>
      <c r="C2354" s="481" t="s">
        <v>3073</v>
      </c>
      <c r="D2354" s="482" t="s">
        <v>690</v>
      </c>
      <c r="E2354" s="483">
        <v>6.65</v>
      </c>
      <c r="F2354" s="483">
        <v>5.41</v>
      </c>
      <c r="G2354" s="483">
        <v>12.06</v>
      </c>
    </row>
    <row r="2355" ht="45" spans="1:7">
      <c r="A2355" s="479" t="s">
        <v>3058</v>
      </c>
      <c r="B2355" s="480">
        <v>97054</v>
      </c>
      <c r="C2355" s="481" t="s">
        <v>3074</v>
      </c>
      <c r="D2355" s="482" t="s">
        <v>685</v>
      </c>
      <c r="E2355" s="483">
        <v>21.72</v>
      </c>
      <c r="F2355" s="483">
        <v>10.37</v>
      </c>
      <c r="G2355" s="483">
        <v>32.09</v>
      </c>
    </row>
    <row r="2356" ht="45" spans="1:7">
      <c r="A2356" s="479" t="s">
        <v>3058</v>
      </c>
      <c r="B2356" s="480">
        <v>97063</v>
      </c>
      <c r="C2356" s="481" t="s">
        <v>3075</v>
      </c>
      <c r="D2356" s="482" t="s">
        <v>683</v>
      </c>
      <c r="E2356" s="483">
        <v>6.4</v>
      </c>
      <c r="F2356" s="483">
        <v>17.42</v>
      </c>
      <c r="G2356" s="483">
        <v>23.82</v>
      </c>
    </row>
    <row r="2357" ht="45" spans="1:7">
      <c r="A2357" s="479" t="s">
        <v>3058</v>
      </c>
      <c r="B2357" s="480">
        <v>97065</v>
      </c>
      <c r="C2357" s="481" t="s">
        <v>3076</v>
      </c>
      <c r="D2357" s="482" t="s">
        <v>769</v>
      </c>
      <c r="E2357" s="483">
        <v>4.44</v>
      </c>
      <c r="F2357" s="483">
        <v>11.56</v>
      </c>
      <c r="G2357" s="483">
        <v>16</v>
      </c>
    </row>
    <row r="2358" ht="45" spans="1:7">
      <c r="A2358" s="479" t="s">
        <v>3058</v>
      </c>
      <c r="B2358" s="480">
        <v>97064</v>
      </c>
      <c r="C2358" s="481" t="s">
        <v>3077</v>
      </c>
      <c r="D2358" s="482" t="s">
        <v>690</v>
      </c>
      <c r="E2358" s="483">
        <v>9.13</v>
      </c>
      <c r="F2358" s="483">
        <v>24.21</v>
      </c>
      <c r="G2358" s="483">
        <v>33.34</v>
      </c>
    </row>
    <row r="2359" ht="45" spans="1:7">
      <c r="A2359" s="479" t="s">
        <v>3058</v>
      </c>
      <c r="B2359" s="480">
        <v>97067</v>
      </c>
      <c r="C2359" s="481" t="s">
        <v>3078</v>
      </c>
      <c r="D2359" s="482" t="s">
        <v>690</v>
      </c>
      <c r="E2359" s="483">
        <v>585.15</v>
      </c>
      <c r="F2359" s="483">
        <v>168.32</v>
      </c>
      <c r="G2359" s="483">
        <v>753.47</v>
      </c>
    </row>
    <row r="2360" ht="45" spans="1:7">
      <c r="A2360" s="479" t="s">
        <v>3058</v>
      </c>
      <c r="B2360" s="480">
        <v>97048</v>
      </c>
      <c r="C2360" s="481" t="s">
        <v>3079</v>
      </c>
      <c r="D2360" s="482" t="s">
        <v>683</v>
      </c>
      <c r="E2360" s="483">
        <v>0.08</v>
      </c>
      <c r="F2360" s="483">
        <v>0.02</v>
      </c>
      <c r="G2360" s="483">
        <v>0.1</v>
      </c>
    </row>
    <row r="2361" ht="45" spans="1:7">
      <c r="A2361" s="479" t="s">
        <v>3058</v>
      </c>
      <c r="B2361" s="480">
        <v>97047</v>
      </c>
      <c r="C2361" s="481" t="s">
        <v>3080</v>
      </c>
      <c r="D2361" s="482" t="s">
        <v>683</v>
      </c>
      <c r="E2361" s="483">
        <v>0.11</v>
      </c>
      <c r="F2361" s="483">
        <v>0.03</v>
      </c>
      <c r="G2361" s="483">
        <v>0.14</v>
      </c>
    </row>
    <row r="2362" ht="45" spans="1:7">
      <c r="A2362" s="479" t="s">
        <v>3058</v>
      </c>
      <c r="B2362" s="480">
        <v>97046</v>
      </c>
      <c r="C2362" s="481" t="s">
        <v>3081</v>
      </c>
      <c r="D2362" s="482" t="s">
        <v>683</v>
      </c>
      <c r="E2362" s="483">
        <v>0.3</v>
      </c>
      <c r="F2362" s="483">
        <v>0.07</v>
      </c>
      <c r="G2362" s="483">
        <v>0.37</v>
      </c>
    </row>
    <row r="2363" ht="45" spans="1:7">
      <c r="A2363" s="479" t="s">
        <v>3058</v>
      </c>
      <c r="B2363" s="480">
        <v>104989</v>
      </c>
      <c r="C2363" s="481" t="s">
        <v>3082</v>
      </c>
      <c r="D2363" s="482" t="s">
        <v>685</v>
      </c>
      <c r="E2363" s="483">
        <v>19.11</v>
      </c>
      <c r="F2363" s="483">
        <v>27.43</v>
      </c>
      <c r="G2363" s="483">
        <v>46.54</v>
      </c>
    </row>
    <row r="2364" ht="45" spans="1:7">
      <c r="A2364" s="479" t="s">
        <v>3058</v>
      </c>
      <c r="B2364" s="480">
        <v>97066</v>
      </c>
      <c r="C2364" s="481" t="s">
        <v>3083</v>
      </c>
      <c r="D2364" s="482" t="s">
        <v>683</v>
      </c>
      <c r="E2364" s="483">
        <v>234.81</v>
      </c>
      <c r="F2364" s="483">
        <v>136.07</v>
      </c>
      <c r="G2364" s="483">
        <v>370.88</v>
      </c>
    </row>
    <row r="2365" ht="30" spans="1:7">
      <c r="A2365" s="479" t="s">
        <v>3084</v>
      </c>
      <c r="B2365" s="480">
        <v>95946</v>
      </c>
      <c r="C2365" s="481" t="s">
        <v>3085</v>
      </c>
      <c r="D2365" s="482" t="s">
        <v>928</v>
      </c>
      <c r="E2365" s="483">
        <v>10.42</v>
      </c>
      <c r="F2365" s="483">
        <v>3.14</v>
      </c>
      <c r="G2365" s="483">
        <v>13.56</v>
      </c>
    </row>
    <row r="2366" ht="30" spans="1:7">
      <c r="A2366" s="479" t="s">
        <v>3084</v>
      </c>
      <c r="B2366" s="480">
        <v>95947</v>
      </c>
      <c r="C2366" s="481" t="s">
        <v>3086</v>
      </c>
      <c r="D2366" s="482" t="s">
        <v>928</v>
      </c>
      <c r="E2366" s="483">
        <v>8.66</v>
      </c>
      <c r="F2366" s="483">
        <v>1.41</v>
      </c>
      <c r="G2366" s="483">
        <v>10.07</v>
      </c>
    </row>
    <row r="2367" ht="30" spans="1:7">
      <c r="A2367" s="479" t="s">
        <v>3084</v>
      </c>
      <c r="B2367" s="480">
        <v>95948</v>
      </c>
      <c r="C2367" s="481" t="s">
        <v>3087</v>
      </c>
      <c r="D2367" s="482" t="s">
        <v>928</v>
      </c>
      <c r="E2367" s="483">
        <v>8.22</v>
      </c>
      <c r="F2367" s="483">
        <v>0.26</v>
      </c>
      <c r="G2367" s="483">
        <v>8.48</v>
      </c>
    </row>
    <row r="2368" ht="30" spans="1:7">
      <c r="A2368" s="479" t="s">
        <v>3084</v>
      </c>
      <c r="B2368" s="480">
        <v>95944</v>
      </c>
      <c r="C2368" s="481" t="s">
        <v>3088</v>
      </c>
      <c r="D2368" s="482" t="s">
        <v>928</v>
      </c>
      <c r="E2368" s="483">
        <v>13.1</v>
      </c>
      <c r="F2368" s="483">
        <v>10.04</v>
      </c>
      <c r="G2368" s="483">
        <v>23.14</v>
      </c>
    </row>
    <row r="2369" ht="30" spans="1:7">
      <c r="A2369" s="479" t="s">
        <v>3084</v>
      </c>
      <c r="B2369" s="480">
        <v>95945</v>
      </c>
      <c r="C2369" s="481" t="s">
        <v>3089</v>
      </c>
      <c r="D2369" s="482" t="s">
        <v>928</v>
      </c>
      <c r="E2369" s="483">
        <v>11.95</v>
      </c>
      <c r="F2369" s="483">
        <v>5.84</v>
      </c>
      <c r="G2369" s="483">
        <v>17.79</v>
      </c>
    </row>
    <row r="2370" ht="30" spans="1:7">
      <c r="A2370" s="479" t="s">
        <v>3084</v>
      </c>
      <c r="B2370" s="480">
        <v>95943</v>
      </c>
      <c r="C2370" s="481" t="s">
        <v>3090</v>
      </c>
      <c r="D2370" s="482" t="s">
        <v>928</v>
      </c>
      <c r="E2370" s="483">
        <v>13.27</v>
      </c>
      <c r="F2370" s="483">
        <v>12.99</v>
      </c>
      <c r="G2370" s="483">
        <v>26.26</v>
      </c>
    </row>
    <row r="2371" ht="30" spans="1:7">
      <c r="A2371" s="479" t="s">
        <v>3084</v>
      </c>
      <c r="B2371" s="480">
        <v>102077</v>
      </c>
      <c r="C2371" s="481" t="s">
        <v>3091</v>
      </c>
      <c r="D2371" s="482" t="s">
        <v>769</v>
      </c>
      <c r="E2371" s="483">
        <v>3525.48</v>
      </c>
      <c r="F2371" s="483">
        <v>2036.09</v>
      </c>
      <c r="G2371" s="483">
        <v>5561.57</v>
      </c>
    </row>
    <row r="2372" ht="30" spans="1:7">
      <c r="A2372" s="479" t="s">
        <v>3084</v>
      </c>
      <c r="B2372" s="480">
        <v>102073</v>
      </c>
      <c r="C2372" s="481" t="s">
        <v>3092</v>
      </c>
      <c r="D2372" s="482" t="s">
        <v>769</v>
      </c>
      <c r="E2372" s="483">
        <v>2623.86</v>
      </c>
      <c r="F2372" s="483">
        <v>1355.29</v>
      </c>
      <c r="G2372" s="483">
        <v>3979.15</v>
      </c>
    </row>
    <row r="2373" ht="30" spans="1:7">
      <c r="A2373" s="479" t="s">
        <v>3084</v>
      </c>
      <c r="B2373" s="480">
        <v>102079</v>
      </c>
      <c r="C2373" s="481" t="s">
        <v>3093</v>
      </c>
      <c r="D2373" s="482" t="s">
        <v>769</v>
      </c>
      <c r="E2373" s="483">
        <v>3528.76</v>
      </c>
      <c r="F2373" s="483">
        <v>1918.53</v>
      </c>
      <c r="G2373" s="483">
        <v>5447.29</v>
      </c>
    </row>
    <row r="2374" ht="30" spans="1:7">
      <c r="A2374" s="479" t="s">
        <v>3084</v>
      </c>
      <c r="B2374" s="480">
        <v>102075</v>
      </c>
      <c r="C2374" s="481" t="s">
        <v>3094</v>
      </c>
      <c r="D2374" s="482" t="s">
        <v>769</v>
      </c>
      <c r="E2374" s="483">
        <v>3346.65</v>
      </c>
      <c r="F2374" s="483">
        <v>1575.61</v>
      </c>
      <c r="G2374" s="483">
        <v>4922.26</v>
      </c>
    </row>
    <row r="2375" ht="30" spans="1:7">
      <c r="A2375" s="479" t="s">
        <v>3084</v>
      </c>
      <c r="B2375" s="480">
        <v>102078</v>
      </c>
      <c r="C2375" s="481" t="s">
        <v>3095</v>
      </c>
      <c r="D2375" s="482" t="s">
        <v>769</v>
      </c>
      <c r="E2375" s="483">
        <v>3677.58</v>
      </c>
      <c r="F2375" s="483">
        <v>2005.59</v>
      </c>
      <c r="G2375" s="483">
        <v>5683.17</v>
      </c>
    </row>
    <row r="2376" ht="30" spans="1:7">
      <c r="A2376" s="479" t="s">
        <v>3084</v>
      </c>
      <c r="B2376" s="480">
        <v>102074</v>
      </c>
      <c r="C2376" s="481" t="s">
        <v>3096</v>
      </c>
      <c r="D2376" s="482" t="s">
        <v>769</v>
      </c>
      <c r="E2376" s="483">
        <v>3226.14</v>
      </c>
      <c r="F2376" s="483">
        <v>1518.18</v>
      </c>
      <c r="G2376" s="483">
        <v>4744.32</v>
      </c>
    </row>
    <row r="2377" ht="30" spans="1:7">
      <c r="A2377" s="479" t="s">
        <v>3084</v>
      </c>
      <c r="B2377" s="480">
        <v>102080</v>
      </c>
      <c r="C2377" s="481" t="s">
        <v>3097</v>
      </c>
      <c r="D2377" s="482" t="s">
        <v>769</v>
      </c>
      <c r="E2377" s="483">
        <v>3186.65</v>
      </c>
      <c r="F2377" s="483">
        <v>1533.6</v>
      </c>
      <c r="G2377" s="483">
        <v>4720.25</v>
      </c>
    </row>
    <row r="2378" ht="30" spans="1:7">
      <c r="A2378" s="479" t="s">
        <v>3084</v>
      </c>
      <c r="B2378" s="480">
        <v>102076</v>
      </c>
      <c r="C2378" s="481" t="s">
        <v>3098</v>
      </c>
      <c r="D2378" s="482" t="s">
        <v>769</v>
      </c>
      <c r="E2378" s="483">
        <v>3483.75</v>
      </c>
      <c r="F2378" s="483">
        <v>1538.22</v>
      </c>
      <c r="G2378" s="483">
        <v>5021.97</v>
      </c>
    </row>
    <row r="2379" ht="30" spans="1:7">
      <c r="A2379" s="479" t="s">
        <v>3084</v>
      </c>
      <c r="B2379" s="480">
        <v>102089</v>
      </c>
      <c r="C2379" s="481" t="s">
        <v>3099</v>
      </c>
      <c r="D2379" s="482" t="s">
        <v>683</v>
      </c>
      <c r="E2379" s="483">
        <v>146.61</v>
      </c>
      <c r="F2379" s="483">
        <v>34.92</v>
      </c>
      <c r="G2379" s="483">
        <v>181.53</v>
      </c>
    </row>
    <row r="2380" ht="30" spans="1:7">
      <c r="A2380" s="479" t="s">
        <v>3084</v>
      </c>
      <c r="B2380" s="480">
        <v>102090</v>
      </c>
      <c r="C2380" s="481" t="s">
        <v>3100</v>
      </c>
      <c r="D2380" s="482" t="s">
        <v>683</v>
      </c>
      <c r="E2380" s="483">
        <v>103.36</v>
      </c>
      <c r="F2380" s="483">
        <v>34.92</v>
      </c>
      <c r="G2380" s="483">
        <v>138.28</v>
      </c>
    </row>
    <row r="2381" ht="30" spans="1:7">
      <c r="A2381" s="479" t="s">
        <v>3084</v>
      </c>
      <c r="B2381" s="480">
        <v>102086</v>
      </c>
      <c r="C2381" s="481" t="s">
        <v>3101</v>
      </c>
      <c r="D2381" s="482" t="s">
        <v>683</v>
      </c>
      <c r="E2381" s="483">
        <v>158.01</v>
      </c>
      <c r="F2381" s="483">
        <v>32.29</v>
      </c>
      <c r="G2381" s="483">
        <v>190.3</v>
      </c>
    </row>
    <row r="2382" ht="30" spans="1:7">
      <c r="A2382" s="479" t="s">
        <v>3084</v>
      </c>
      <c r="B2382" s="480">
        <v>102087</v>
      </c>
      <c r="C2382" s="481" t="s">
        <v>3102</v>
      </c>
      <c r="D2382" s="482" t="s">
        <v>683</v>
      </c>
      <c r="E2382" s="483">
        <v>119.88</v>
      </c>
      <c r="F2382" s="483">
        <v>32.29</v>
      </c>
      <c r="G2382" s="483">
        <v>152.17</v>
      </c>
    </row>
    <row r="2383" ht="30" spans="1:7">
      <c r="A2383" s="479" t="s">
        <v>3084</v>
      </c>
      <c r="B2383" s="480">
        <v>102091</v>
      </c>
      <c r="C2383" s="481" t="s">
        <v>3103</v>
      </c>
      <c r="D2383" s="482" t="s">
        <v>683</v>
      </c>
      <c r="E2383" s="483">
        <v>265.34</v>
      </c>
      <c r="F2383" s="483">
        <v>35.29</v>
      </c>
      <c r="G2383" s="483">
        <v>300.63</v>
      </c>
    </row>
    <row r="2384" ht="30" spans="1:7">
      <c r="A2384" s="479" t="s">
        <v>3084</v>
      </c>
      <c r="B2384" s="480">
        <v>102088</v>
      </c>
      <c r="C2384" s="481" t="s">
        <v>3104</v>
      </c>
      <c r="D2384" s="482" t="s">
        <v>683</v>
      </c>
      <c r="E2384" s="483">
        <v>223.06</v>
      </c>
      <c r="F2384" s="483">
        <v>33.83</v>
      </c>
      <c r="G2384" s="483">
        <v>256.89</v>
      </c>
    </row>
    <row r="2385" ht="30" spans="1:7">
      <c r="A2385" s="479" t="s">
        <v>3084</v>
      </c>
      <c r="B2385" s="480">
        <v>101997</v>
      </c>
      <c r="C2385" s="481" t="s">
        <v>3105</v>
      </c>
      <c r="D2385" s="482" t="s">
        <v>683</v>
      </c>
      <c r="E2385" s="483">
        <v>153.61</v>
      </c>
      <c r="F2385" s="483">
        <v>38.37</v>
      </c>
      <c r="G2385" s="483">
        <v>191.98</v>
      </c>
    </row>
    <row r="2386" ht="30" spans="1:7">
      <c r="A2386" s="479" t="s">
        <v>3084</v>
      </c>
      <c r="B2386" s="480">
        <v>101998</v>
      </c>
      <c r="C2386" s="481" t="s">
        <v>3106</v>
      </c>
      <c r="D2386" s="482" t="s">
        <v>683</v>
      </c>
      <c r="E2386" s="483">
        <v>107.89</v>
      </c>
      <c r="F2386" s="483">
        <v>38.38</v>
      </c>
      <c r="G2386" s="483">
        <v>146.27</v>
      </c>
    </row>
    <row r="2387" ht="30" spans="1:7">
      <c r="A2387" s="479" t="s">
        <v>3084</v>
      </c>
      <c r="B2387" s="480">
        <v>101999</v>
      </c>
      <c r="C2387" s="481" t="s">
        <v>3107</v>
      </c>
      <c r="D2387" s="482" t="s">
        <v>683</v>
      </c>
      <c r="E2387" s="483">
        <v>318.48</v>
      </c>
      <c r="F2387" s="483">
        <v>36.37</v>
      </c>
      <c r="G2387" s="483">
        <v>354.85</v>
      </c>
    </row>
    <row r="2388" ht="30" spans="1:7">
      <c r="A2388" s="479" t="s">
        <v>3084</v>
      </c>
      <c r="B2388" s="480">
        <v>101994</v>
      </c>
      <c r="C2388" s="481" t="s">
        <v>3108</v>
      </c>
      <c r="D2388" s="482" t="s">
        <v>683</v>
      </c>
      <c r="E2388" s="483">
        <v>165.62</v>
      </c>
      <c r="F2388" s="483">
        <v>32.18</v>
      </c>
      <c r="G2388" s="483">
        <v>197.8</v>
      </c>
    </row>
    <row r="2389" ht="30" spans="1:7">
      <c r="A2389" s="479" t="s">
        <v>3084</v>
      </c>
      <c r="B2389" s="480">
        <v>101995</v>
      </c>
      <c r="C2389" s="481" t="s">
        <v>3109</v>
      </c>
      <c r="D2389" s="482" t="s">
        <v>683</v>
      </c>
      <c r="E2389" s="483">
        <v>124.86</v>
      </c>
      <c r="F2389" s="483">
        <v>32.17</v>
      </c>
      <c r="G2389" s="483">
        <v>157.03</v>
      </c>
    </row>
    <row r="2390" ht="30" spans="1:7">
      <c r="A2390" s="479" t="s">
        <v>3084</v>
      </c>
      <c r="B2390" s="480">
        <v>101996</v>
      </c>
      <c r="C2390" s="481" t="s">
        <v>3110</v>
      </c>
      <c r="D2390" s="482" t="s">
        <v>683</v>
      </c>
      <c r="E2390" s="483">
        <v>241.78</v>
      </c>
      <c r="F2390" s="483">
        <v>33.94</v>
      </c>
      <c r="G2390" s="483">
        <v>275.72</v>
      </c>
    </row>
    <row r="2391" ht="30" spans="1:7">
      <c r="A2391" s="479" t="s">
        <v>3084</v>
      </c>
      <c r="B2391" s="480">
        <v>101991</v>
      </c>
      <c r="C2391" s="481" t="s">
        <v>3111</v>
      </c>
      <c r="D2391" s="482" t="s">
        <v>683</v>
      </c>
      <c r="E2391" s="483">
        <v>153.58</v>
      </c>
      <c r="F2391" s="483">
        <v>38.77</v>
      </c>
      <c r="G2391" s="483">
        <v>192.35</v>
      </c>
    </row>
    <row r="2392" ht="30" spans="1:7">
      <c r="A2392" s="479" t="s">
        <v>3084</v>
      </c>
      <c r="B2392" s="480">
        <v>101992</v>
      </c>
      <c r="C2392" s="481" t="s">
        <v>3112</v>
      </c>
      <c r="D2392" s="482" t="s">
        <v>683</v>
      </c>
      <c r="E2392" s="483">
        <v>108.88</v>
      </c>
      <c r="F2392" s="483">
        <v>38.77</v>
      </c>
      <c r="G2392" s="483">
        <v>147.65</v>
      </c>
    </row>
    <row r="2393" ht="30" spans="1:7">
      <c r="A2393" s="479" t="s">
        <v>3084</v>
      </c>
      <c r="B2393" s="480">
        <v>101993</v>
      </c>
      <c r="C2393" s="481" t="s">
        <v>3113</v>
      </c>
      <c r="D2393" s="482" t="s">
        <v>683</v>
      </c>
      <c r="E2393" s="483">
        <v>295.72</v>
      </c>
      <c r="F2393" s="483">
        <v>35.54</v>
      </c>
      <c r="G2393" s="483">
        <v>331.26</v>
      </c>
    </row>
    <row r="2394" ht="30" spans="1:7">
      <c r="A2394" s="479" t="s">
        <v>3084</v>
      </c>
      <c r="B2394" s="480">
        <v>101988</v>
      </c>
      <c r="C2394" s="481" t="s">
        <v>3114</v>
      </c>
      <c r="D2394" s="482" t="s">
        <v>683</v>
      </c>
      <c r="E2394" s="483">
        <v>153.76</v>
      </c>
      <c r="F2394" s="483">
        <v>34.57</v>
      </c>
      <c r="G2394" s="483">
        <v>188.33</v>
      </c>
    </row>
    <row r="2395" ht="30" spans="1:7">
      <c r="A2395" s="479" t="s">
        <v>3084</v>
      </c>
      <c r="B2395" s="480">
        <v>101989</v>
      </c>
      <c r="C2395" s="481" t="s">
        <v>3115</v>
      </c>
      <c r="D2395" s="482" t="s">
        <v>683</v>
      </c>
      <c r="E2395" s="483">
        <v>117.43</v>
      </c>
      <c r="F2395" s="483">
        <v>34.58</v>
      </c>
      <c r="G2395" s="483">
        <v>152.01</v>
      </c>
    </row>
    <row r="2396" ht="30" spans="1:7">
      <c r="A2396" s="479" t="s">
        <v>3084</v>
      </c>
      <c r="B2396" s="480">
        <v>101990</v>
      </c>
      <c r="C2396" s="481" t="s">
        <v>3116</v>
      </c>
      <c r="D2396" s="482" t="s">
        <v>683</v>
      </c>
      <c r="E2396" s="483">
        <v>222.76</v>
      </c>
      <c r="F2396" s="483">
        <v>34.08</v>
      </c>
      <c r="G2396" s="483">
        <v>256.84</v>
      </c>
    </row>
    <row r="2397" ht="30" spans="1:7">
      <c r="A2397" s="479" t="s">
        <v>3084</v>
      </c>
      <c r="B2397" s="480">
        <v>101985</v>
      </c>
      <c r="C2397" s="481" t="s">
        <v>3117</v>
      </c>
      <c r="D2397" s="482" t="s">
        <v>683</v>
      </c>
      <c r="E2397" s="483">
        <v>156.01</v>
      </c>
      <c r="F2397" s="483">
        <v>33.8</v>
      </c>
      <c r="G2397" s="483">
        <v>189.81</v>
      </c>
    </row>
    <row r="2398" ht="30" spans="1:7">
      <c r="A2398" s="479" t="s">
        <v>3084</v>
      </c>
      <c r="B2398" s="480">
        <v>101986</v>
      </c>
      <c r="C2398" s="481" t="s">
        <v>3118</v>
      </c>
      <c r="D2398" s="482" t="s">
        <v>683</v>
      </c>
      <c r="E2398" s="483">
        <v>109.25</v>
      </c>
      <c r="F2398" s="483">
        <v>33.8</v>
      </c>
      <c r="G2398" s="483">
        <v>143.05</v>
      </c>
    </row>
    <row r="2399" ht="30" spans="1:7">
      <c r="A2399" s="479" t="s">
        <v>3084</v>
      </c>
      <c r="B2399" s="480">
        <v>101987</v>
      </c>
      <c r="C2399" s="481" t="s">
        <v>3119</v>
      </c>
      <c r="D2399" s="482" t="s">
        <v>683</v>
      </c>
      <c r="E2399" s="483">
        <v>249.28</v>
      </c>
      <c r="F2399" s="483">
        <v>32.96</v>
      </c>
      <c r="G2399" s="483">
        <v>282.24</v>
      </c>
    </row>
    <row r="2400" ht="30" spans="1:7">
      <c r="A2400" s="479" t="s">
        <v>3084</v>
      </c>
      <c r="B2400" s="480">
        <v>101969</v>
      </c>
      <c r="C2400" s="481" t="s">
        <v>3120</v>
      </c>
      <c r="D2400" s="482" t="s">
        <v>683</v>
      </c>
      <c r="E2400" s="483">
        <v>150.44</v>
      </c>
      <c r="F2400" s="483">
        <v>28.8</v>
      </c>
      <c r="G2400" s="483">
        <v>179.24</v>
      </c>
    </row>
    <row r="2401" ht="30" spans="1:7">
      <c r="A2401" s="479" t="s">
        <v>3084</v>
      </c>
      <c r="B2401" s="480">
        <v>101971</v>
      </c>
      <c r="C2401" s="481" t="s">
        <v>3121</v>
      </c>
      <c r="D2401" s="482" t="s">
        <v>683</v>
      </c>
      <c r="E2401" s="483">
        <v>113.66</v>
      </c>
      <c r="F2401" s="483">
        <v>28.8</v>
      </c>
      <c r="G2401" s="483">
        <v>142.46</v>
      </c>
    </row>
    <row r="2402" ht="30" spans="1:7">
      <c r="A2402" s="479" t="s">
        <v>3084</v>
      </c>
      <c r="B2402" s="480">
        <v>101973</v>
      </c>
      <c r="C2402" s="481" t="s">
        <v>3122</v>
      </c>
      <c r="D2402" s="482" t="s">
        <v>683</v>
      </c>
      <c r="E2402" s="483">
        <v>207.13</v>
      </c>
      <c r="F2402" s="483">
        <v>31.33</v>
      </c>
      <c r="G2402" s="483">
        <v>238.46</v>
      </c>
    </row>
    <row r="2403" ht="30" spans="1:7">
      <c r="A2403" s="479" t="s">
        <v>3084</v>
      </c>
      <c r="B2403" s="480">
        <v>102072</v>
      </c>
      <c r="C2403" s="481" t="s">
        <v>3123</v>
      </c>
      <c r="D2403" s="482" t="s">
        <v>683</v>
      </c>
      <c r="E2403" s="483">
        <v>116.56</v>
      </c>
      <c r="F2403" s="483">
        <v>86.18</v>
      </c>
      <c r="G2403" s="483">
        <v>202.74</v>
      </c>
    </row>
    <row r="2404" ht="30" spans="1:7">
      <c r="A2404" s="479" t="s">
        <v>3084</v>
      </c>
      <c r="B2404" s="480">
        <v>102070</v>
      </c>
      <c r="C2404" s="481" t="s">
        <v>3124</v>
      </c>
      <c r="D2404" s="482" t="s">
        <v>683</v>
      </c>
      <c r="E2404" s="483">
        <v>139.63</v>
      </c>
      <c r="F2404" s="483">
        <v>100.65</v>
      </c>
      <c r="G2404" s="483">
        <v>240.28</v>
      </c>
    </row>
    <row r="2405" ht="30" spans="1:7">
      <c r="A2405" s="479" t="s">
        <v>3084</v>
      </c>
      <c r="B2405" s="480">
        <v>102071</v>
      </c>
      <c r="C2405" s="481" t="s">
        <v>3125</v>
      </c>
      <c r="D2405" s="482" t="s">
        <v>683</v>
      </c>
      <c r="E2405" s="483">
        <v>121.95</v>
      </c>
      <c r="F2405" s="483">
        <v>92.25</v>
      </c>
      <c r="G2405" s="483">
        <v>214.2</v>
      </c>
    </row>
    <row r="2406" ht="30" spans="1:7">
      <c r="A2406" s="479" t="s">
        <v>3084</v>
      </c>
      <c r="B2406" s="480">
        <v>102068</v>
      </c>
      <c r="C2406" s="481" t="s">
        <v>3126</v>
      </c>
      <c r="D2406" s="482" t="s">
        <v>683</v>
      </c>
      <c r="E2406" s="483">
        <v>155.69</v>
      </c>
      <c r="F2406" s="483">
        <v>149.21</v>
      </c>
      <c r="G2406" s="483">
        <v>304.9</v>
      </c>
    </row>
    <row r="2407" ht="30" spans="1:7">
      <c r="A2407" s="479" t="s">
        <v>3084</v>
      </c>
      <c r="B2407" s="480">
        <v>102069</v>
      </c>
      <c r="C2407" s="481" t="s">
        <v>3127</v>
      </c>
      <c r="D2407" s="482" t="s">
        <v>683</v>
      </c>
      <c r="E2407" s="483">
        <v>154.72</v>
      </c>
      <c r="F2407" s="483">
        <v>121.96</v>
      </c>
      <c r="G2407" s="483">
        <v>276.68</v>
      </c>
    </row>
    <row r="2408" ht="30" spans="1:7">
      <c r="A2408" s="479" t="s">
        <v>3084</v>
      </c>
      <c r="B2408" s="480">
        <v>102066</v>
      </c>
      <c r="C2408" s="481" t="s">
        <v>3128</v>
      </c>
      <c r="D2408" s="482" t="s">
        <v>683</v>
      </c>
      <c r="E2408" s="483">
        <v>368.07</v>
      </c>
      <c r="F2408" s="483">
        <v>215.61</v>
      </c>
      <c r="G2408" s="483">
        <v>583.68</v>
      </c>
    </row>
    <row r="2409" ht="30" spans="1:7">
      <c r="A2409" s="479" t="s">
        <v>3084</v>
      </c>
      <c r="B2409" s="480">
        <v>102067</v>
      </c>
      <c r="C2409" s="481" t="s">
        <v>3129</v>
      </c>
      <c r="D2409" s="482" t="s">
        <v>683</v>
      </c>
      <c r="E2409" s="483">
        <v>324.64</v>
      </c>
      <c r="F2409" s="483">
        <v>171.67</v>
      </c>
      <c r="G2409" s="483">
        <v>496.31</v>
      </c>
    </row>
    <row r="2410" ht="30" spans="1:7">
      <c r="A2410" s="479" t="s">
        <v>3084</v>
      </c>
      <c r="B2410" s="480">
        <v>102065</v>
      </c>
      <c r="C2410" s="481" t="s">
        <v>3130</v>
      </c>
      <c r="D2410" s="482" t="s">
        <v>683</v>
      </c>
      <c r="E2410" s="483">
        <v>126.91</v>
      </c>
      <c r="F2410" s="483">
        <v>85.76</v>
      </c>
      <c r="G2410" s="483">
        <v>212.67</v>
      </c>
    </row>
    <row r="2411" ht="30" spans="1:7">
      <c r="A2411" s="479" t="s">
        <v>3084</v>
      </c>
      <c r="B2411" s="480">
        <v>102063</v>
      </c>
      <c r="C2411" s="481" t="s">
        <v>3131</v>
      </c>
      <c r="D2411" s="482" t="s">
        <v>683</v>
      </c>
      <c r="E2411" s="483">
        <v>156.27</v>
      </c>
      <c r="F2411" s="483">
        <v>98.52</v>
      </c>
      <c r="G2411" s="483">
        <v>254.79</v>
      </c>
    </row>
    <row r="2412" ht="30" spans="1:7">
      <c r="A2412" s="479" t="s">
        <v>3084</v>
      </c>
      <c r="B2412" s="480">
        <v>102064</v>
      </c>
      <c r="C2412" s="481" t="s">
        <v>3132</v>
      </c>
      <c r="D2412" s="482" t="s">
        <v>683</v>
      </c>
      <c r="E2412" s="483">
        <v>137.31</v>
      </c>
      <c r="F2412" s="483">
        <v>90.43</v>
      </c>
      <c r="G2412" s="483">
        <v>227.74</v>
      </c>
    </row>
    <row r="2413" ht="30" spans="1:7">
      <c r="A2413" s="479" t="s">
        <v>3084</v>
      </c>
      <c r="B2413" s="480">
        <v>102061</v>
      </c>
      <c r="C2413" s="481" t="s">
        <v>3133</v>
      </c>
      <c r="D2413" s="482" t="s">
        <v>683</v>
      </c>
      <c r="E2413" s="483">
        <v>177.65</v>
      </c>
      <c r="F2413" s="483">
        <v>146.17</v>
      </c>
      <c r="G2413" s="483">
        <v>323.82</v>
      </c>
    </row>
    <row r="2414" ht="30" spans="1:7">
      <c r="A2414" s="479" t="s">
        <v>3084</v>
      </c>
      <c r="B2414" s="480">
        <v>102062</v>
      </c>
      <c r="C2414" s="481" t="s">
        <v>3134</v>
      </c>
      <c r="D2414" s="482" t="s">
        <v>683</v>
      </c>
      <c r="E2414" s="483">
        <v>178.37</v>
      </c>
      <c r="F2414" s="483">
        <v>118.26</v>
      </c>
      <c r="G2414" s="483">
        <v>296.63</v>
      </c>
    </row>
    <row r="2415" ht="30" spans="1:7">
      <c r="A2415" s="479" t="s">
        <v>3084</v>
      </c>
      <c r="B2415" s="480">
        <v>102059</v>
      </c>
      <c r="C2415" s="481" t="s">
        <v>3135</v>
      </c>
      <c r="D2415" s="482" t="s">
        <v>683</v>
      </c>
      <c r="E2415" s="483">
        <v>334.56</v>
      </c>
      <c r="F2415" s="483">
        <v>219.34</v>
      </c>
      <c r="G2415" s="483">
        <v>553.9</v>
      </c>
    </row>
    <row r="2416" ht="30" spans="1:7">
      <c r="A2416" s="479" t="s">
        <v>3084</v>
      </c>
      <c r="B2416" s="480">
        <v>102060</v>
      </c>
      <c r="C2416" s="481" t="s">
        <v>3136</v>
      </c>
      <c r="D2416" s="482" t="s">
        <v>683</v>
      </c>
      <c r="E2416" s="483">
        <v>287.78</v>
      </c>
      <c r="F2416" s="483">
        <v>174.06</v>
      </c>
      <c r="G2416" s="483">
        <v>461.84</v>
      </c>
    </row>
    <row r="2417" ht="30" spans="1:7">
      <c r="A2417" s="479" t="s">
        <v>3084</v>
      </c>
      <c r="B2417" s="480">
        <v>102052</v>
      </c>
      <c r="C2417" s="481" t="s">
        <v>3137</v>
      </c>
      <c r="D2417" s="482" t="s">
        <v>683</v>
      </c>
      <c r="E2417" s="483">
        <v>109.6</v>
      </c>
      <c r="F2417" s="483">
        <v>102.71</v>
      </c>
      <c r="G2417" s="483">
        <v>212.31</v>
      </c>
    </row>
    <row r="2418" ht="30" spans="1:7">
      <c r="A2418" s="479" t="s">
        <v>3084</v>
      </c>
      <c r="B2418" s="480">
        <v>102050</v>
      </c>
      <c r="C2418" s="481" t="s">
        <v>3138</v>
      </c>
      <c r="D2418" s="482" t="s">
        <v>683</v>
      </c>
      <c r="E2418" s="483">
        <v>138.7</v>
      </c>
      <c r="F2418" s="483">
        <v>117.9</v>
      </c>
      <c r="G2418" s="483">
        <v>256.6</v>
      </c>
    </row>
    <row r="2419" ht="30" spans="1:7">
      <c r="A2419" s="479" t="s">
        <v>3084</v>
      </c>
      <c r="B2419" s="480">
        <v>102051</v>
      </c>
      <c r="C2419" s="481" t="s">
        <v>3139</v>
      </c>
      <c r="D2419" s="482" t="s">
        <v>683</v>
      </c>
      <c r="E2419" s="483">
        <v>119.92</v>
      </c>
      <c r="F2419" s="483">
        <v>108.28</v>
      </c>
      <c r="G2419" s="483">
        <v>228.2</v>
      </c>
    </row>
    <row r="2420" ht="30" spans="1:7">
      <c r="A2420" s="479" t="s">
        <v>3084</v>
      </c>
      <c r="B2420" s="480">
        <v>102048</v>
      </c>
      <c r="C2420" s="481" t="s">
        <v>3140</v>
      </c>
      <c r="D2420" s="482" t="s">
        <v>683</v>
      </c>
      <c r="E2420" s="483">
        <v>160.49</v>
      </c>
      <c r="F2420" s="483">
        <v>174.77</v>
      </c>
      <c r="G2420" s="483">
        <v>335.26</v>
      </c>
    </row>
    <row r="2421" ht="30" spans="1:7">
      <c r="A2421" s="479" t="s">
        <v>3084</v>
      </c>
      <c r="B2421" s="480">
        <v>102049</v>
      </c>
      <c r="C2421" s="481" t="s">
        <v>3141</v>
      </c>
      <c r="D2421" s="482" t="s">
        <v>683</v>
      </c>
      <c r="E2421" s="483">
        <v>154</v>
      </c>
      <c r="F2421" s="483">
        <v>141.8</v>
      </c>
      <c r="G2421" s="483">
        <v>295.8</v>
      </c>
    </row>
    <row r="2422" ht="30" spans="1:7">
      <c r="A2422" s="479" t="s">
        <v>3084</v>
      </c>
      <c r="B2422" s="480">
        <v>102046</v>
      </c>
      <c r="C2422" s="481" t="s">
        <v>3142</v>
      </c>
      <c r="D2422" s="482" t="s">
        <v>683</v>
      </c>
      <c r="E2422" s="483">
        <v>421.86</v>
      </c>
      <c r="F2422" s="483">
        <v>237.09</v>
      </c>
      <c r="G2422" s="483">
        <v>658.95</v>
      </c>
    </row>
    <row r="2423" ht="30" spans="1:7">
      <c r="A2423" s="479" t="s">
        <v>3084</v>
      </c>
      <c r="B2423" s="480">
        <v>102047</v>
      </c>
      <c r="C2423" s="481" t="s">
        <v>3143</v>
      </c>
      <c r="D2423" s="482" t="s">
        <v>683</v>
      </c>
      <c r="E2423" s="483">
        <v>370.14</v>
      </c>
      <c r="F2423" s="483">
        <v>187.63</v>
      </c>
      <c r="G2423" s="483">
        <v>557.77</v>
      </c>
    </row>
    <row r="2424" ht="30" spans="1:7">
      <c r="A2424" s="479" t="s">
        <v>3084</v>
      </c>
      <c r="B2424" s="480">
        <v>102045</v>
      </c>
      <c r="C2424" s="481" t="s">
        <v>3144</v>
      </c>
      <c r="D2424" s="482" t="s">
        <v>683</v>
      </c>
      <c r="E2424" s="483">
        <v>128.49</v>
      </c>
      <c r="F2424" s="483">
        <v>99.72</v>
      </c>
      <c r="G2424" s="483">
        <v>228.21</v>
      </c>
    </row>
    <row r="2425" ht="30" spans="1:7">
      <c r="A2425" s="479" t="s">
        <v>3084</v>
      </c>
      <c r="B2425" s="480">
        <v>102043</v>
      </c>
      <c r="C2425" s="481" t="s">
        <v>3145</v>
      </c>
      <c r="D2425" s="482" t="s">
        <v>683</v>
      </c>
      <c r="E2425" s="483">
        <v>157.98</v>
      </c>
      <c r="F2425" s="483">
        <v>113.54</v>
      </c>
      <c r="G2425" s="483">
        <v>271.52</v>
      </c>
    </row>
    <row r="2426" ht="30" spans="1:7">
      <c r="A2426" s="479" t="s">
        <v>3084</v>
      </c>
      <c r="B2426" s="480">
        <v>102044</v>
      </c>
      <c r="C2426" s="481" t="s">
        <v>3146</v>
      </c>
      <c r="D2426" s="482" t="s">
        <v>683</v>
      </c>
      <c r="E2426" s="483">
        <v>139.54</v>
      </c>
      <c r="F2426" s="483">
        <v>104.91</v>
      </c>
      <c r="G2426" s="483">
        <v>244.45</v>
      </c>
    </row>
    <row r="2427" ht="30" spans="1:7">
      <c r="A2427" s="479" t="s">
        <v>3084</v>
      </c>
      <c r="B2427" s="480">
        <v>102041</v>
      </c>
      <c r="C2427" s="481" t="s">
        <v>3147</v>
      </c>
      <c r="D2427" s="482" t="s">
        <v>683</v>
      </c>
      <c r="E2427" s="483">
        <v>184.3</v>
      </c>
      <c r="F2427" s="483">
        <v>168.22</v>
      </c>
      <c r="G2427" s="483">
        <v>352.52</v>
      </c>
    </row>
    <row r="2428" ht="30" spans="1:7">
      <c r="A2428" s="479" t="s">
        <v>3084</v>
      </c>
      <c r="B2428" s="480">
        <v>102042</v>
      </c>
      <c r="C2428" s="481" t="s">
        <v>3148</v>
      </c>
      <c r="D2428" s="482" t="s">
        <v>683</v>
      </c>
      <c r="E2428" s="483">
        <v>180.47</v>
      </c>
      <c r="F2428" s="483">
        <v>134.7</v>
      </c>
      <c r="G2428" s="483">
        <v>315.17</v>
      </c>
    </row>
    <row r="2429" ht="30" spans="1:7">
      <c r="A2429" s="479" t="s">
        <v>3084</v>
      </c>
      <c r="B2429" s="480">
        <v>102039</v>
      </c>
      <c r="C2429" s="481" t="s">
        <v>3149</v>
      </c>
      <c r="D2429" s="482" t="s">
        <v>683</v>
      </c>
      <c r="E2429" s="483">
        <v>357.78</v>
      </c>
      <c r="F2429" s="483">
        <v>241.01</v>
      </c>
      <c r="G2429" s="483">
        <v>598.79</v>
      </c>
    </row>
    <row r="2430" ht="30" spans="1:7">
      <c r="A2430" s="479" t="s">
        <v>3084</v>
      </c>
      <c r="B2430" s="480">
        <v>102040</v>
      </c>
      <c r="C2430" s="481" t="s">
        <v>3150</v>
      </c>
      <c r="D2430" s="482" t="s">
        <v>683</v>
      </c>
      <c r="E2430" s="483">
        <v>304.83</v>
      </c>
      <c r="F2430" s="483">
        <v>190.26</v>
      </c>
      <c r="G2430" s="483">
        <v>495.09</v>
      </c>
    </row>
    <row r="2431" ht="30" spans="1:7">
      <c r="A2431" s="479" t="s">
        <v>3084</v>
      </c>
      <c r="B2431" s="480">
        <v>102038</v>
      </c>
      <c r="C2431" s="481" t="s">
        <v>3151</v>
      </c>
      <c r="D2431" s="482" t="s">
        <v>683</v>
      </c>
      <c r="E2431" s="483">
        <v>119.77</v>
      </c>
      <c r="F2431" s="483">
        <v>103.26</v>
      </c>
      <c r="G2431" s="483">
        <v>223.03</v>
      </c>
    </row>
    <row r="2432" ht="30" spans="1:7">
      <c r="A2432" s="479" t="s">
        <v>3084</v>
      </c>
      <c r="B2432" s="480">
        <v>102036</v>
      </c>
      <c r="C2432" s="481" t="s">
        <v>3152</v>
      </c>
      <c r="D2432" s="482" t="s">
        <v>683</v>
      </c>
      <c r="E2432" s="483">
        <v>148.86</v>
      </c>
      <c r="F2432" s="483">
        <v>118.53</v>
      </c>
      <c r="G2432" s="483">
        <v>267.39</v>
      </c>
    </row>
    <row r="2433" ht="30" spans="1:7">
      <c r="A2433" s="479" t="s">
        <v>3084</v>
      </c>
      <c r="B2433" s="480">
        <v>102037</v>
      </c>
      <c r="C2433" s="481" t="s">
        <v>3153</v>
      </c>
      <c r="D2433" s="482" t="s">
        <v>683</v>
      </c>
      <c r="E2433" s="483">
        <v>130.08</v>
      </c>
      <c r="F2433" s="483">
        <v>108.86</v>
      </c>
      <c r="G2433" s="483">
        <v>238.94</v>
      </c>
    </row>
    <row r="2434" ht="30" spans="1:7">
      <c r="A2434" s="479" t="s">
        <v>3084</v>
      </c>
      <c r="B2434" s="480">
        <v>102016</v>
      </c>
      <c r="C2434" s="481" t="s">
        <v>3154</v>
      </c>
      <c r="D2434" s="482" t="s">
        <v>683</v>
      </c>
      <c r="E2434" s="483">
        <v>168.48</v>
      </c>
      <c r="F2434" s="483">
        <v>175.49</v>
      </c>
      <c r="G2434" s="483">
        <v>343.97</v>
      </c>
    </row>
    <row r="2435" ht="30" spans="1:7">
      <c r="A2435" s="479" t="s">
        <v>3084</v>
      </c>
      <c r="B2435" s="480">
        <v>102017</v>
      </c>
      <c r="C2435" s="481" t="s">
        <v>3155</v>
      </c>
      <c r="D2435" s="482" t="s">
        <v>683</v>
      </c>
      <c r="E2435" s="483">
        <v>165.68</v>
      </c>
      <c r="F2435" s="483">
        <v>142.96</v>
      </c>
      <c r="G2435" s="483">
        <v>308.64</v>
      </c>
    </row>
    <row r="2436" ht="30" spans="1:7">
      <c r="A2436" s="479" t="s">
        <v>3084</v>
      </c>
      <c r="B2436" s="480">
        <v>102014</v>
      </c>
      <c r="C2436" s="481" t="s">
        <v>3156</v>
      </c>
      <c r="D2436" s="482" t="s">
        <v>683</v>
      </c>
      <c r="E2436" s="483">
        <v>406.96</v>
      </c>
      <c r="F2436" s="483">
        <v>238.59</v>
      </c>
      <c r="G2436" s="483">
        <v>645.55</v>
      </c>
    </row>
    <row r="2437" ht="30" spans="1:7">
      <c r="A2437" s="479" t="s">
        <v>3084</v>
      </c>
      <c r="B2437" s="480">
        <v>102015</v>
      </c>
      <c r="C2437" s="481" t="s">
        <v>3157</v>
      </c>
      <c r="D2437" s="482" t="s">
        <v>683</v>
      </c>
      <c r="E2437" s="483">
        <v>348.08</v>
      </c>
      <c r="F2437" s="483">
        <v>189.41</v>
      </c>
      <c r="G2437" s="483">
        <v>537.49</v>
      </c>
    </row>
    <row r="2438" ht="30" spans="1:7">
      <c r="A2438" s="479" t="s">
        <v>3084</v>
      </c>
      <c r="B2438" s="480">
        <v>102013</v>
      </c>
      <c r="C2438" s="481" t="s">
        <v>3158</v>
      </c>
      <c r="D2438" s="482" t="s">
        <v>683</v>
      </c>
      <c r="E2438" s="483">
        <v>130.15</v>
      </c>
      <c r="F2438" s="483">
        <v>100.93</v>
      </c>
      <c r="G2438" s="483">
        <v>231.08</v>
      </c>
    </row>
    <row r="2439" ht="30" spans="1:7">
      <c r="A2439" s="479" t="s">
        <v>3084</v>
      </c>
      <c r="B2439" s="480">
        <v>102011</v>
      </c>
      <c r="C2439" s="481" t="s">
        <v>3159</v>
      </c>
      <c r="D2439" s="482" t="s">
        <v>683</v>
      </c>
      <c r="E2439" s="483">
        <v>159.28</v>
      </c>
      <c r="F2439" s="483">
        <v>115.47</v>
      </c>
      <c r="G2439" s="483">
        <v>274.75</v>
      </c>
    </row>
    <row r="2440" ht="30" spans="1:7">
      <c r="A2440" s="479" t="s">
        <v>3084</v>
      </c>
      <c r="B2440" s="480">
        <v>102012</v>
      </c>
      <c r="C2440" s="481" t="s">
        <v>3160</v>
      </c>
      <c r="D2440" s="482" t="s">
        <v>683</v>
      </c>
      <c r="E2440" s="483">
        <v>140.5</v>
      </c>
      <c r="F2440" s="483">
        <v>106.25</v>
      </c>
      <c r="G2440" s="483">
        <v>246.75</v>
      </c>
    </row>
    <row r="2441" ht="30" spans="1:7">
      <c r="A2441" s="479" t="s">
        <v>3084</v>
      </c>
      <c r="B2441" s="480">
        <v>102009</v>
      </c>
      <c r="C2441" s="481" t="s">
        <v>3161</v>
      </c>
      <c r="D2441" s="482" t="s">
        <v>683</v>
      </c>
      <c r="E2441" s="483">
        <v>183.19</v>
      </c>
      <c r="F2441" s="483">
        <v>171</v>
      </c>
      <c r="G2441" s="483">
        <v>354.19</v>
      </c>
    </row>
    <row r="2442" ht="30" spans="1:7">
      <c r="A2442" s="479" t="s">
        <v>3084</v>
      </c>
      <c r="B2442" s="480">
        <v>102010</v>
      </c>
      <c r="C2442" s="481" t="s">
        <v>3162</v>
      </c>
      <c r="D2442" s="482" t="s">
        <v>683</v>
      </c>
      <c r="E2442" s="483">
        <v>182.16</v>
      </c>
      <c r="F2442" s="483">
        <v>137.74</v>
      </c>
      <c r="G2442" s="483">
        <v>319.9</v>
      </c>
    </row>
    <row r="2443" ht="30" spans="1:7">
      <c r="A2443" s="479" t="s">
        <v>3084</v>
      </c>
      <c r="B2443" s="480">
        <v>102007</v>
      </c>
      <c r="C2443" s="481" t="s">
        <v>3163</v>
      </c>
      <c r="D2443" s="482" t="s">
        <v>683</v>
      </c>
      <c r="E2443" s="483">
        <v>332.32</v>
      </c>
      <c r="F2443" s="483">
        <v>241.33</v>
      </c>
      <c r="G2443" s="483">
        <v>573.65</v>
      </c>
    </row>
    <row r="2444" ht="30" spans="1:7">
      <c r="A2444" s="479" t="s">
        <v>3084</v>
      </c>
      <c r="B2444" s="480">
        <v>102008</v>
      </c>
      <c r="C2444" s="481" t="s">
        <v>3164</v>
      </c>
      <c r="D2444" s="482" t="s">
        <v>683</v>
      </c>
      <c r="E2444" s="483">
        <v>284.65</v>
      </c>
      <c r="F2444" s="483">
        <v>190.87</v>
      </c>
      <c r="G2444" s="483">
        <v>475.52</v>
      </c>
    </row>
    <row r="2445" ht="30" spans="1:7">
      <c r="A2445" s="479" t="s">
        <v>3084</v>
      </c>
      <c r="B2445" s="480">
        <v>101975</v>
      </c>
      <c r="C2445" s="481" t="s">
        <v>3165</v>
      </c>
      <c r="D2445" s="482" t="s">
        <v>683</v>
      </c>
      <c r="E2445" s="483">
        <v>294.14</v>
      </c>
      <c r="F2445" s="483">
        <v>192.68</v>
      </c>
      <c r="G2445" s="483">
        <v>486.82</v>
      </c>
    </row>
    <row r="2446" ht="30" spans="1:7">
      <c r="A2446" s="479" t="s">
        <v>3084</v>
      </c>
      <c r="B2446" s="480">
        <v>102006</v>
      </c>
      <c r="C2446" s="481" t="s">
        <v>3166</v>
      </c>
      <c r="D2446" s="482" t="s">
        <v>683</v>
      </c>
      <c r="E2446" s="483">
        <v>124.81</v>
      </c>
      <c r="F2446" s="483">
        <v>101.65</v>
      </c>
      <c r="G2446" s="483">
        <v>226.46</v>
      </c>
    </row>
    <row r="2447" ht="30" spans="1:7">
      <c r="A2447" s="479" t="s">
        <v>3084</v>
      </c>
      <c r="B2447" s="480">
        <v>102004</v>
      </c>
      <c r="C2447" s="481" t="s">
        <v>3167</v>
      </c>
      <c r="D2447" s="482" t="s">
        <v>683</v>
      </c>
      <c r="E2447" s="483">
        <v>155.86</v>
      </c>
      <c r="F2447" s="483">
        <v>116.42</v>
      </c>
      <c r="G2447" s="483">
        <v>272.28</v>
      </c>
    </row>
    <row r="2448" ht="30" spans="1:7">
      <c r="A2448" s="479" t="s">
        <v>3084</v>
      </c>
      <c r="B2448" s="480">
        <v>102005</v>
      </c>
      <c r="C2448" s="481" t="s">
        <v>3168</v>
      </c>
      <c r="D2448" s="482" t="s">
        <v>683</v>
      </c>
      <c r="E2448" s="483">
        <v>136.83</v>
      </c>
      <c r="F2448" s="483">
        <v>107.29</v>
      </c>
      <c r="G2448" s="483">
        <v>244.12</v>
      </c>
    </row>
    <row r="2449" ht="30" spans="1:7">
      <c r="A2449" s="479" t="s">
        <v>3084</v>
      </c>
      <c r="B2449" s="480">
        <v>102002</v>
      </c>
      <c r="C2449" s="481" t="s">
        <v>3169</v>
      </c>
      <c r="D2449" s="482" t="s">
        <v>683</v>
      </c>
      <c r="E2449" s="483">
        <v>172.7</v>
      </c>
      <c r="F2449" s="483">
        <v>171.66</v>
      </c>
      <c r="G2449" s="483">
        <v>344.36</v>
      </c>
    </row>
    <row r="2450" ht="30" spans="1:7">
      <c r="A2450" s="479" t="s">
        <v>3084</v>
      </c>
      <c r="B2450" s="480">
        <v>102003</v>
      </c>
      <c r="C2450" s="481" t="s">
        <v>3170</v>
      </c>
      <c r="D2450" s="482" t="s">
        <v>683</v>
      </c>
      <c r="E2450" s="483">
        <v>171.82</v>
      </c>
      <c r="F2450" s="483">
        <v>139.44</v>
      </c>
      <c r="G2450" s="483">
        <v>311.26</v>
      </c>
    </row>
    <row r="2451" ht="30" spans="1:7">
      <c r="A2451" s="479" t="s">
        <v>3084</v>
      </c>
      <c r="B2451" s="480">
        <v>102000</v>
      </c>
      <c r="C2451" s="481" t="s">
        <v>3171</v>
      </c>
      <c r="D2451" s="482" t="s">
        <v>683</v>
      </c>
      <c r="E2451" s="483">
        <v>360.11</v>
      </c>
      <c r="F2451" s="483">
        <v>236.28</v>
      </c>
      <c r="G2451" s="483">
        <v>596.39</v>
      </c>
    </row>
    <row r="2452" ht="30" spans="1:7">
      <c r="A2452" s="479" t="s">
        <v>3084</v>
      </c>
      <c r="B2452" s="480">
        <v>102001</v>
      </c>
      <c r="C2452" s="481" t="s">
        <v>3172</v>
      </c>
      <c r="D2452" s="482" t="s">
        <v>683</v>
      </c>
      <c r="E2452" s="483">
        <v>321.36</v>
      </c>
      <c r="F2452" s="483">
        <v>188</v>
      </c>
      <c r="G2452" s="483">
        <v>509.36</v>
      </c>
    </row>
    <row r="2453" ht="30" spans="1:7">
      <c r="A2453" s="479" t="s">
        <v>3084</v>
      </c>
      <c r="B2453" s="480">
        <v>101983</v>
      </c>
      <c r="C2453" s="481" t="s">
        <v>3173</v>
      </c>
      <c r="D2453" s="482" t="s">
        <v>683</v>
      </c>
      <c r="E2453" s="483">
        <v>135.06</v>
      </c>
      <c r="F2453" s="483">
        <v>99.08</v>
      </c>
      <c r="G2453" s="483">
        <v>234.14</v>
      </c>
    </row>
    <row r="2454" ht="30" spans="1:7">
      <c r="A2454" s="479" t="s">
        <v>3084</v>
      </c>
      <c r="B2454" s="480">
        <v>101981</v>
      </c>
      <c r="C2454" s="481" t="s">
        <v>3174</v>
      </c>
      <c r="D2454" s="482" t="s">
        <v>683</v>
      </c>
      <c r="E2454" s="483">
        <v>165.12</v>
      </c>
      <c r="F2454" s="483">
        <v>112.94</v>
      </c>
      <c r="G2454" s="483">
        <v>278.06</v>
      </c>
    </row>
    <row r="2455" ht="30" spans="1:7">
      <c r="A2455" s="479" t="s">
        <v>3084</v>
      </c>
      <c r="B2455" s="480">
        <v>101982</v>
      </c>
      <c r="C2455" s="481" t="s">
        <v>3175</v>
      </c>
      <c r="D2455" s="482" t="s">
        <v>683</v>
      </c>
      <c r="E2455" s="483">
        <v>146.69</v>
      </c>
      <c r="F2455" s="483">
        <v>104.36</v>
      </c>
      <c r="G2455" s="483">
        <v>251.05</v>
      </c>
    </row>
    <row r="2456" ht="30" spans="1:7">
      <c r="A2456" s="479" t="s">
        <v>3084</v>
      </c>
      <c r="B2456" s="480">
        <v>101977</v>
      </c>
      <c r="C2456" s="481" t="s">
        <v>3176</v>
      </c>
      <c r="D2456" s="482" t="s">
        <v>683</v>
      </c>
      <c r="E2456" s="483">
        <v>185.29</v>
      </c>
      <c r="F2456" s="483">
        <v>166.43</v>
      </c>
      <c r="G2456" s="483">
        <v>351.72</v>
      </c>
    </row>
    <row r="2457" ht="30" spans="1:7">
      <c r="A2457" s="479" t="s">
        <v>3084</v>
      </c>
      <c r="B2457" s="480">
        <v>101980</v>
      </c>
      <c r="C2457" s="481" t="s">
        <v>3177</v>
      </c>
      <c r="D2457" s="482" t="s">
        <v>683</v>
      </c>
      <c r="E2457" s="483">
        <v>186.92</v>
      </c>
      <c r="F2457" s="483">
        <v>133.58</v>
      </c>
      <c r="G2457" s="483">
        <v>320.5</v>
      </c>
    </row>
    <row r="2458" ht="30" spans="1:7">
      <c r="A2458" s="479" t="s">
        <v>3084</v>
      </c>
      <c r="B2458" s="480">
        <v>101974</v>
      </c>
      <c r="C2458" s="481" t="s">
        <v>3178</v>
      </c>
      <c r="D2458" s="482" t="s">
        <v>683</v>
      </c>
      <c r="E2458" s="483">
        <v>335.29</v>
      </c>
      <c r="F2458" s="483">
        <v>242.19</v>
      </c>
      <c r="G2458" s="483">
        <v>577.48</v>
      </c>
    </row>
    <row r="2459" ht="30" spans="1:7">
      <c r="A2459" s="479" t="s">
        <v>3179</v>
      </c>
      <c r="B2459" s="480">
        <v>101114</v>
      </c>
      <c r="C2459" s="481" t="s">
        <v>3180</v>
      </c>
      <c r="D2459" s="482" t="s">
        <v>769</v>
      </c>
      <c r="E2459" s="483">
        <v>3.48</v>
      </c>
      <c r="F2459" s="483">
        <v>1.42</v>
      </c>
      <c r="G2459" s="483">
        <v>4.9</v>
      </c>
    </row>
    <row r="2460" ht="30" spans="1:7">
      <c r="A2460" s="479" t="s">
        <v>3179</v>
      </c>
      <c r="B2460" s="480">
        <v>101118</v>
      </c>
      <c r="C2460" s="481" t="s">
        <v>3181</v>
      </c>
      <c r="D2460" s="482" t="s">
        <v>769</v>
      </c>
      <c r="E2460" s="483">
        <v>3.06</v>
      </c>
      <c r="F2460" s="483">
        <v>1.14</v>
      </c>
      <c r="G2460" s="483">
        <v>4.2</v>
      </c>
    </row>
    <row r="2461" ht="30" spans="1:7">
      <c r="A2461" s="479" t="s">
        <v>3179</v>
      </c>
      <c r="B2461" s="480">
        <v>101115</v>
      </c>
      <c r="C2461" s="481" t="s">
        <v>3182</v>
      </c>
      <c r="D2461" s="482" t="s">
        <v>769</v>
      </c>
      <c r="E2461" s="483">
        <v>3.09</v>
      </c>
      <c r="F2461" s="483">
        <v>0.98</v>
      </c>
      <c r="G2461" s="483">
        <v>4.07</v>
      </c>
    </row>
    <row r="2462" ht="30" spans="1:7">
      <c r="A2462" s="479" t="s">
        <v>3179</v>
      </c>
      <c r="B2462" s="480">
        <v>101116</v>
      </c>
      <c r="C2462" s="481" t="s">
        <v>3183</v>
      </c>
      <c r="D2462" s="482" t="s">
        <v>769</v>
      </c>
      <c r="E2462" s="483">
        <v>1.95</v>
      </c>
      <c r="F2462" s="483">
        <v>0.58</v>
      </c>
      <c r="G2462" s="483">
        <v>2.53</v>
      </c>
    </row>
    <row r="2463" ht="30" spans="1:7">
      <c r="A2463" s="479" t="s">
        <v>3179</v>
      </c>
      <c r="B2463" s="480">
        <v>101117</v>
      </c>
      <c r="C2463" s="481" t="s">
        <v>3184</v>
      </c>
      <c r="D2463" s="482" t="s">
        <v>769</v>
      </c>
      <c r="E2463" s="483">
        <v>3.13</v>
      </c>
      <c r="F2463" s="483">
        <v>0.35</v>
      </c>
      <c r="G2463" s="483">
        <v>3.48</v>
      </c>
    </row>
    <row r="2464" ht="45" spans="1:7">
      <c r="A2464" s="479" t="s">
        <v>3179</v>
      </c>
      <c r="B2464" s="480">
        <v>101139</v>
      </c>
      <c r="C2464" s="481" t="s">
        <v>3185</v>
      </c>
      <c r="D2464" s="482" t="s">
        <v>769</v>
      </c>
      <c r="E2464" s="483">
        <v>17.56</v>
      </c>
      <c r="F2464" s="483">
        <v>4.71</v>
      </c>
      <c r="G2464" s="483">
        <v>22.27</v>
      </c>
    </row>
    <row r="2465" ht="30" spans="1:7">
      <c r="A2465" s="479" t="s">
        <v>3179</v>
      </c>
      <c r="B2465" s="480">
        <v>101124</v>
      </c>
      <c r="C2465" s="481" t="s">
        <v>3186</v>
      </c>
      <c r="D2465" s="482" t="s">
        <v>769</v>
      </c>
      <c r="E2465" s="483">
        <v>13.39</v>
      </c>
      <c r="F2465" s="483">
        <v>3.23</v>
      </c>
      <c r="G2465" s="483">
        <v>16.62</v>
      </c>
    </row>
    <row r="2466" ht="30" spans="1:7">
      <c r="A2466" s="479" t="s">
        <v>3179</v>
      </c>
      <c r="B2466" s="480">
        <v>101128</v>
      </c>
      <c r="C2466" s="481" t="s">
        <v>3187</v>
      </c>
      <c r="D2466" s="482" t="s">
        <v>769</v>
      </c>
      <c r="E2466" s="483">
        <v>12.95</v>
      </c>
      <c r="F2466" s="483">
        <v>2.97</v>
      </c>
      <c r="G2466" s="483">
        <v>15.92</v>
      </c>
    </row>
    <row r="2467" ht="30" spans="1:7">
      <c r="A2467" s="479" t="s">
        <v>3179</v>
      </c>
      <c r="B2467" s="480">
        <v>101125</v>
      </c>
      <c r="C2467" s="481" t="s">
        <v>3188</v>
      </c>
      <c r="D2467" s="482" t="s">
        <v>769</v>
      </c>
      <c r="E2467" s="483">
        <v>13</v>
      </c>
      <c r="F2467" s="483">
        <v>2.79</v>
      </c>
      <c r="G2467" s="483">
        <v>15.79</v>
      </c>
    </row>
    <row r="2468" ht="30" spans="1:7">
      <c r="A2468" s="479" t="s">
        <v>3179</v>
      </c>
      <c r="B2468" s="480">
        <v>101126</v>
      </c>
      <c r="C2468" s="481" t="s">
        <v>3189</v>
      </c>
      <c r="D2468" s="482" t="s">
        <v>769</v>
      </c>
      <c r="E2468" s="483">
        <v>11.85</v>
      </c>
      <c r="F2468" s="483">
        <v>2.4</v>
      </c>
      <c r="G2468" s="483">
        <v>14.25</v>
      </c>
    </row>
    <row r="2469" ht="30" spans="1:7">
      <c r="A2469" s="479" t="s">
        <v>3179</v>
      </c>
      <c r="B2469" s="480">
        <v>101127</v>
      </c>
      <c r="C2469" s="481" t="s">
        <v>3190</v>
      </c>
      <c r="D2469" s="482" t="s">
        <v>769</v>
      </c>
      <c r="E2469" s="483">
        <v>13.03</v>
      </c>
      <c r="F2469" s="483">
        <v>2.17</v>
      </c>
      <c r="G2469" s="483">
        <v>15.2</v>
      </c>
    </row>
    <row r="2470" ht="45" spans="1:7">
      <c r="A2470" s="479" t="s">
        <v>3179</v>
      </c>
      <c r="B2470" s="480">
        <v>101134</v>
      </c>
      <c r="C2470" s="481" t="s">
        <v>3191</v>
      </c>
      <c r="D2470" s="482" t="s">
        <v>769</v>
      </c>
      <c r="E2470" s="483">
        <v>14.02</v>
      </c>
      <c r="F2470" s="483">
        <v>3.32</v>
      </c>
      <c r="G2470" s="483">
        <v>17.34</v>
      </c>
    </row>
    <row r="2471" ht="45" spans="1:7">
      <c r="A2471" s="479" t="s">
        <v>3179</v>
      </c>
      <c r="B2471" s="480">
        <v>101144</v>
      </c>
      <c r="C2471" s="481" t="s">
        <v>3192</v>
      </c>
      <c r="D2471" s="482" t="s">
        <v>769</v>
      </c>
      <c r="E2471" s="483">
        <v>14</v>
      </c>
      <c r="F2471" s="483">
        <v>3.02</v>
      </c>
      <c r="G2471" s="483">
        <v>17.02</v>
      </c>
    </row>
    <row r="2472" ht="45" spans="1:7">
      <c r="A2472" s="479" t="s">
        <v>3179</v>
      </c>
      <c r="B2472" s="480">
        <v>101138</v>
      </c>
      <c r="C2472" s="481" t="s">
        <v>3193</v>
      </c>
      <c r="D2472" s="482" t="s">
        <v>769</v>
      </c>
      <c r="E2472" s="483">
        <v>13.58</v>
      </c>
      <c r="F2472" s="483">
        <v>3.06</v>
      </c>
      <c r="G2472" s="483">
        <v>16.64</v>
      </c>
    </row>
    <row r="2473" ht="45" spans="1:7">
      <c r="A2473" s="479" t="s">
        <v>3179</v>
      </c>
      <c r="B2473" s="480">
        <v>101148</v>
      </c>
      <c r="C2473" s="481" t="s">
        <v>3194</v>
      </c>
      <c r="D2473" s="482" t="s">
        <v>769</v>
      </c>
      <c r="E2473" s="483">
        <v>13.57</v>
      </c>
      <c r="F2473" s="483">
        <v>2.75</v>
      </c>
      <c r="G2473" s="483">
        <v>16.32</v>
      </c>
    </row>
    <row r="2474" ht="45" spans="1:7">
      <c r="A2474" s="479" t="s">
        <v>3179</v>
      </c>
      <c r="B2474" s="480">
        <v>101135</v>
      </c>
      <c r="C2474" s="481" t="s">
        <v>3195</v>
      </c>
      <c r="D2474" s="482" t="s">
        <v>769</v>
      </c>
      <c r="E2474" s="483">
        <v>13.63</v>
      </c>
      <c r="F2474" s="483">
        <v>2.88</v>
      </c>
      <c r="G2474" s="483">
        <v>16.51</v>
      </c>
    </row>
    <row r="2475" ht="45" spans="1:7">
      <c r="A2475" s="479" t="s">
        <v>3179</v>
      </c>
      <c r="B2475" s="480">
        <v>101145</v>
      </c>
      <c r="C2475" s="481" t="s">
        <v>3196</v>
      </c>
      <c r="D2475" s="482" t="s">
        <v>769</v>
      </c>
      <c r="E2475" s="483">
        <v>13.6</v>
      </c>
      <c r="F2475" s="483">
        <v>2.59</v>
      </c>
      <c r="G2475" s="483">
        <v>16.19</v>
      </c>
    </row>
    <row r="2476" ht="45" spans="1:7">
      <c r="A2476" s="479" t="s">
        <v>3179</v>
      </c>
      <c r="B2476" s="480">
        <v>101136</v>
      </c>
      <c r="C2476" s="481" t="s">
        <v>3197</v>
      </c>
      <c r="D2476" s="482" t="s">
        <v>769</v>
      </c>
      <c r="E2476" s="483">
        <v>12.48</v>
      </c>
      <c r="F2476" s="483">
        <v>2.49</v>
      </c>
      <c r="G2476" s="483">
        <v>14.97</v>
      </c>
    </row>
    <row r="2477" ht="45" spans="1:7">
      <c r="A2477" s="479" t="s">
        <v>3179</v>
      </c>
      <c r="B2477" s="480">
        <v>101146</v>
      </c>
      <c r="C2477" s="481" t="s">
        <v>3198</v>
      </c>
      <c r="D2477" s="482" t="s">
        <v>769</v>
      </c>
      <c r="E2477" s="483">
        <v>12.45</v>
      </c>
      <c r="F2477" s="483">
        <v>2.2</v>
      </c>
      <c r="G2477" s="483">
        <v>14.65</v>
      </c>
    </row>
    <row r="2478" ht="45" spans="1:7">
      <c r="A2478" s="479" t="s">
        <v>3179</v>
      </c>
      <c r="B2478" s="480">
        <v>101137</v>
      </c>
      <c r="C2478" s="481" t="s">
        <v>3199</v>
      </c>
      <c r="D2478" s="482" t="s">
        <v>769</v>
      </c>
      <c r="E2478" s="483">
        <v>13.66</v>
      </c>
      <c r="F2478" s="483">
        <v>2.26</v>
      </c>
      <c r="G2478" s="483">
        <v>15.92</v>
      </c>
    </row>
    <row r="2479" ht="45" spans="1:7">
      <c r="A2479" s="479" t="s">
        <v>3179</v>
      </c>
      <c r="B2479" s="480">
        <v>101147</v>
      </c>
      <c r="C2479" s="481" t="s">
        <v>3200</v>
      </c>
      <c r="D2479" s="482" t="s">
        <v>769</v>
      </c>
      <c r="E2479" s="483">
        <v>13.65</v>
      </c>
      <c r="F2479" s="483">
        <v>1.95</v>
      </c>
      <c r="G2479" s="483">
        <v>15.6</v>
      </c>
    </row>
    <row r="2480" ht="30" spans="1:7">
      <c r="A2480" s="479" t="s">
        <v>3179</v>
      </c>
      <c r="B2480" s="480">
        <v>101119</v>
      </c>
      <c r="C2480" s="481" t="s">
        <v>3201</v>
      </c>
      <c r="D2480" s="482" t="s">
        <v>769</v>
      </c>
      <c r="E2480" s="483">
        <v>6.61</v>
      </c>
      <c r="F2480" s="483">
        <v>2.73</v>
      </c>
      <c r="G2480" s="483">
        <v>9.34</v>
      </c>
    </row>
    <row r="2481" ht="30" spans="1:7">
      <c r="A2481" s="479" t="s">
        <v>3179</v>
      </c>
      <c r="B2481" s="480">
        <v>101123</v>
      </c>
      <c r="C2481" s="481" t="s">
        <v>3202</v>
      </c>
      <c r="D2481" s="482" t="s">
        <v>769</v>
      </c>
      <c r="E2481" s="483">
        <v>5.81</v>
      </c>
      <c r="F2481" s="483">
        <v>2.2</v>
      </c>
      <c r="G2481" s="483">
        <v>8.01</v>
      </c>
    </row>
    <row r="2482" ht="30" spans="1:7">
      <c r="A2482" s="479" t="s">
        <v>3179</v>
      </c>
      <c r="B2482" s="480">
        <v>101120</v>
      </c>
      <c r="C2482" s="481" t="s">
        <v>3203</v>
      </c>
      <c r="D2482" s="482" t="s">
        <v>769</v>
      </c>
      <c r="E2482" s="483">
        <v>5.9</v>
      </c>
      <c r="F2482" s="483">
        <v>1.87</v>
      </c>
      <c r="G2482" s="483">
        <v>7.77</v>
      </c>
    </row>
    <row r="2483" ht="30" spans="1:7">
      <c r="A2483" s="479" t="s">
        <v>3179</v>
      </c>
      <c r="B2483" s="480">
        <v>101121</v>
      </c>
      <c r="C2483" s="481" t="s">
        <v>3204</v>
      </c>
      <c r="D2483" s="482" t="s">
        <v>769</v>
      </c>
      <c r="E2483" s="483">
        <v>3.72</v>
      </c>
      <c r="F2483" s="483">
        <v>1.14</v>
      </c>
      <c r="G2483" s="483">
        <v>4.86</v>
      </c>
    </row>
    <row r="2484" ht="30" spans="1:7">
      <c r="A2484" s="479" t="s">
        <v>3179</v>
      </c>
      <c r="B2484" s="480">
        <v>101122</v>
      </c>
      <c r="C2484" s="481" t="s">
        <v>3205</v>
      </c>
      <c r="D2484" s="482" t="s">
        <v>769</v>
      </c>
      <c r="E2484" s="483">
        <v>5.95</v>
      </c>
      <c r="F2484" s="483">
        <v>0.67</v>
      </c>
      <c r="G2484" s="483">
        <v>6.62</v>
      </c>
    </row>
    <row r="2485" ht="30" spans="1:7">
      <c r="A2485" s="479" t="s">
        <v>3179</v>
      </c>
      <c r="B2485" s="480">
        <v>101129</v>
      </c>
      <c r="C2485" s="481" t="s">
        <v>3206</v>
      </c>
      <c r="D2485" s="482" t="s">
        <v>769</v>
      </c>
      <c r="E2485" s="483">
        <v>16.91</v>
      </c>
      <c r="F2485" s="483">
        <v>4.62</v>
      </c>
      <c r="G2485" s="483">
        <v>21.53</v>
      </c>
    </row>
    <row r="2486" ht="30" spans="1:7">
      <c r="A2486" s="479" t="s">
        <v>3179</v>
      </c>
      <c r="B2486" s="480">
        <v>101133</v>
      </c>
      <c r="C2486" s="481" t="s">
        <v>3207</v>
      </c>
      <c r="D2486" s="482" t="s">
        <v>769</v>
      </c>
      <c r="E2486" s="483">
        <v>16.1</v>
      </c>
      <c r="F2486" s="483">
        <v>4.1</v>
      </c>
      <c r="G2486" s="483">
        <v>20.2</v>
      </c>
    </row>
    <row r="2487" ht="30" spans="1:7">
      <c r="A2487" s="479" t="s">
        <v>3179</v>
      </c>
      <c r="B2487" s="480">
        <v>101130</v>
      </c>
      <c r="C2487" s="481" t="s">
        <v>3208</v>
      </c>
      <c r="D2487" s="482" t="s">
        <v>769</v>
      </c>
      <c r="E2487" s="483">
        <v>16.2</v>
      </c>
      <c r="F2487" s="483">
        <v>3.76</v>
      </c>
      <c r="G2487" s="483">
        <v>19.96</v>
      </c>
    </row>
    <row r="2488" ht="30" spans="1:7">
      <c r="A2488" s="479" t="s">
        <v>3179</v>
      </c>
      <c r="B2488" s="480">
        <v>101131</v>
      </c>
      <c r="C2488" s="481" t="s">
        <v>3209</v>
      </c>
      <c r="D2488" s="482" t="s">
        <v>769</v>
      </c>
      <c r="E2488" s="483">
        <v>14.03</v>
      </c>
      <c r="F2488" s="483">
        <v>3.02</v>
      </c>
      <c r="G2488" s="483">
        <v>17.05</v>
      </c>
    </row>
    <row r="2489" ht="30" spans="1:7">
      <c r="A2489" s="479" t="s">
        <v>3179</v>
      </c>
      <c r="B2489" s="480">
        <v>101132</v>
      </c>
      <c r="C2489" s="481" t="s">
        <v>3210</v>
      </c>
      <c r="D2489" s="482" t="s">
        <v>769</v>
      </c>
      <c r="E2489" s="483">
        <v>16.25</v>
      </c>
      <c r="F2489" s="483">
        <v>2.56</v>
      </c>
      <c r="G2489" s="483">
        <v>18.81</v>
      </c>
    </row>
    <row r="2490" ht="45" spans="1:7">
      <c r="A2490" s="479" t="s">
        <v>3179</v>
      </c>
      <c r="B2490" s="480">
        <v>101149</v>
      </c>
      <c r="C2490" s="481" t="s">
        <v>3211</v>
      </c>
      <c r="D2490" s="482" t="s">
        <v>769</v>
      </c>
      <c r="E2490" s="483">
        <v>17.55</v>
      </c>
      <c r="F2490" s="483">
        <v>4.4</v>
      </c>
      <c r="G2490" s="483">
        <v>21.95</v>
      </c>
    </row>
    <row r="2491" ht="45" spans="1:7">
      <c r="A2491" s="479" t="s">
        <v>3179</v>
      </c>
      <c r="B2491" s="480">
        <v>101143</v>
      </c>
      <c r="C2491" s="481" t="s">
        <v>3212</v>
      </c>
      <c r="D2491" s="482" t="s">
        <v>769</v>
      </c>
      <c r="E2491" s="483">
        <v>16.75</v>
      </c>
      <c r="F2491" s="483">
        <v>4.19</v>
      </c>
      <c r="G2491" s="483">
        <v>20.94</v>
      </c>
    </row>
    <row r="2492" ht="45" spans="1:7">
      <c r="A2492" s="479" t="s">
        <v>3179</v>
      </c>
      <c r="B2492" s="480">
        <v>101153</v>
      </c>
      <c r="C2492" s="481" t="s">
        <v>3213</v>
      </c>
      <c r="D2492" s="482" t="s">
        <v>769</v>
      </c>
      <c r="E2492" s="483">
        <v>16.74</v>
      </c>
      <c r="F2492" s="483">
        <v>3.88</v>
      </c>
      <c r="G2492" s="483">
        <v>20.62</v>
      </c>
    </row>
    <row r="2493" ht="45" spans="1:7">
      <c r="A2493" s="479" t="s">
        <v>3179</v>
      </c>
      <c r="B2493" s="480">
        <v>101140</v>
      </c>
      <c r="C2493" s="481" t="s">
        <v>3214</v>
      </c>
      <c r="D2493" s="482" t="s">
        <v>769</v>
      </c>
      <c r="E2493" s="483">
        <v>16.85</v>
      </c>
      <c r="F2493" s="483">
        <v>3.85</v>
      </c>
      <c r="G2493" s="483">
        <v>20.7</v>
      </c>
    </row>
    <row r="2494" ht="45" spans="1:7">
      <c r="A2494" s="479" t="s">
        <v>3179</v>
      </c>
      <c r="B2494" s="480">
        <v>101150</v>
      </c>
      <c r="C2494" s="481" t="s">
        <v>3215</v>
      </c>
      <c r="D2494" s="482" t="s">
        <v>769</v>
      </c>
      <c r="E2494" s="483">
        <v>16.84</v>
      </c>
      <c r="F2494" s="483">
        <v>3.54</v>
      </c>
      <c r="G2494" s="483">
        <v>20.38</v>
      </c>
    </row>
    <row r="2495" ht="45" spans="1:7">
      <c r="A2495" s="479" t="s">
        <v>3179</v>
      </c>
      <c r="B2495" s="480">
        <v>101141</v>
      </c>
      <c r="C2495" s="481" t="s">
        <v>3216</v>
      </c>
      <c r="D2495" s="482" t="s">
        <v>769</v>
      </c>
      <c r="E2495" s="483">
        <v>14.67</v>
      </c>
      <c r="F2495" s="483">
        <v>3.12</v>
      </c>
      <c r="G2495" s="483">
        <v>17.79</v>
      </c>
    </row>
    <row r="2496" ht="45" spans="1:7">
      <c r="A2496" s="479" t="s">
        <v>3179</v>
      </c>
      <c r="B2496" s="480">
        <v>101151</v>
      </c>
      <c r="C2496" s="481" t="s">
        <v>3217</v>
      </c>
      <c r="D2496" s="482" t="s">
        <v>769</v>
      </c>
      <c r="E2496" s="483">
        <v>14.67</v>
      </c>
      <c r="F2496" s="483">
        <v>2.8</v>
      </c>
      <c r="G2496" s="483">
        <v>17.47</v>
      </c>
    </row>
    <row r="2497" ht="45" spans="1:7">
      <c r="A2497" s="479" t="s">
        <v>3179</v>
      </c>
      <c r="B2497" s="480">
        <v>101142</v>
      </c>
      <c r="C2497" s="481" t="s">
        <v>3218</v>
      </c>
      <c r="D2497" s="482" t="s">
        <v>769</v>
      </c>
      <c r="E2497" s="483">
        <v>16.89</v>
      </c>
      <c r="F2497" s="483">
        <v>2.66</v>
      </c>
      <c r="G2497" s="483">
        <v>19.55</v>
      </c>
    </row>
    <row r="2498" ht="45" spans="1:7">
      <c r="A2498" s="479" t="s">
        <v>3179</v>
      </c>
      <c r="B2498" s="480">
        <v>101152</v>
      </c>
      <c r="C2498" s="481" t="s">
        <v>3219</v>
      </c>
      <c r="D2498" s="482" t="s">
        <v>769</v>
      </c>
      <c r="E2498" s="483">
        <v>16.89</v>
      </c>
      <c r="F2498" s="483">
        <v>2.34</v>
      </c>
      <c r="G2498" s="483">
        <v>19.23</v>
      </c>
    </row>
    <row r="2499" ht="45" spans="1:7">
      <c r="A2499" s="479" t="s">
        <v>3220</v>
      </c>
      <c r="B2499" s="480">
        <v>101206</v>
      </c>
      <c r="C2499" s="481" t="s">
        <v>3221</v>
      </c>
      <c r="D2499" s="482" t="s">
        <v>769</v>
      </c>
      <c r="E2499" s="483">
        <v>11.52</v>
      </c>
      <c r="F2499" s="483">
        <v>1.9</v>
      </c>
      <c r="G2499" s="483">
        <v>13.42</v>
      </c>
    </row>
    <row r="2500" ht="45" spans="1:7">
      <c r="A2500" s="479" t="s">
        <v>3220</v>
      </c>
      <c r="B2500" s="480">
        <v>101210</v>
      </c>
      <c r="C2500" s="481" t="s">
        <v>3222</v>
      </c>
      <c r="D2500" s="482" t="s">
        <v>769</v>
      </c>
      <c r="E2500" s="483">
        <v>16.42</v>
      </c>
      <c r="F2500" s="483">
        <v>2.2</v>
      </c>
      <c r="G2500" s="483">
        <v>18.62</v>
      </c>
    </row>
    <row r="2501" ht="45" spans="1:7">
      <c r="A2501" s="479" t="s">
        <v>3220</v>
      </c>
      <c r="B2501" s="480">
        <v>101211</v>
      </c>
      <c r="C2501" s="481" t="s">
        <v>3223</v>
      </c>
      <c r="D2501" s="482" t="s">
        <v>769</v>
      </c>
      <c r="E2501" s="483">
        <v>17.65</v>
      </c>
      <c r="F2501" s="483">
        <v>2.32</v>
      </c>
      <c r="G2501" s="483">
        <v>19.97</v>
      </c>
    </row>
    <row r="2502" ht="45" spans="1:7">
      <c r="A2502" s="479" t="s">
        <v>3220</v>
      </c>
      <c r="B2502" s="480">
        <v>101215</v>
      </c>
      <c r="C2502" s="481" t="s">
        <v>3224</v>
      </c>
      <c r="D2502" s="482" t="s">
        <v>769</v>
      </c>
      <c r="E2502" s="483">
        <v>15.72</v>
      </c>
      <c r="F2502" s="483">
        <v>2.18</v>
      </c>
      <c r="G2502" s="483">
        <v>17.9</v>
      </c>
    </row>
    <row r="2503" ht="45" spans="1:7">
      <c r="A2503" s="479" t="s">
        <v>3220</v>
      </c>
      <c r="B2503" s="480">
        <v>101216</v>
      </c>
      <c r="C2503" s="481" t="s">
        <v>3225</v>
      </c>
      <c r="D2503" s="482" t="s">
        <v>769</v>
      </c>
      <c r="E2503" s="483">
        <v>16.57</v>
      </c>
      <c r="F2503" s="483">
        <v>2.17</v>
      </c>
      <c r="G2503" s="483">
        <v>18.74</v>
      </c>
    </row>
    <row r="2504" ht="45" spans="1:7">
      <c r="A2504" s="479" t="s">
        <v>3220</v>
      </c>
      <c r="B2504" s="480">
        <v>101212</v>
      </c>
      <c r="C2504" s="481" t="s">
        <v>3226</v>
      </c>
      <c r="D2504" s="482" t="s">
        <v>769</v>
      </c>
      <c r="E2504" s="483">
        <v>20.55</v>
      </c>
      <c r="F2504" s="483">
        <v>2.73</v>
      </c>
      <c r="G2504" s="483">
        <v>23.28</v>
      </c>
    </row>
    <row r="2505" ht="45" spans="1:7">
      <c r="A2505" s="479" t="s">
        <v>3220</v>
      </c>
      <c r="B2505" s="480">
        <v>101217</v>
      </c>
      <c r="C2505" s="481" t="s">
        <v>3227</v>
      </c>
      <c r="D2505" s="482" t="s">
        <v>769</v>
      </c>
      <c r="E2505" s="483">
        <v>19.25</v>
      </c>
      <c r="F2505" s="483">
        <v>2.55</v>
      </c>
      <c r="G2505" s="483">
        <v>21.8</v>
      </c>
    </row>
    <row r="2506" ht="45" spans="1:7">
      <c r="A2506" s="479" t="s">
        <v>3220</v>
      </c>
      <c r="B2506" s="480">
        <v>101218</v>
      </c>
      <c r="C2506" s="481" t="s">
        <v>3228</v>
      </c>
      <c r="D2506" s="482" t="s">
        <v>769</v>
      </c>
      <c r="E2506" s="483">
        <v>20.48</v>
      </c>
      <c r="F2506" s="483">
        <v>2.57</v>
      </c>
      <c r="G2506" s="483">
        <v>23.05</v>
      </c>
    </row>
    <row r="2507" ht="45" spans="1:7">
      <c r="A2507" s="479" t="s">
        <v>3220</v>
      </c>
      <c r="B2507" s="480">
        <v>101213</v>
      </c>
      <c r="C2507" s="481" t="s">
        <v>3229</v>
      </c>
      <c r="D2507" s="482" t="s">
        <v>769</v>
      </c>
      <c r="E2507" s="483">
        <v>22.9</v>
      </c>
      <c r="F2507" s="483">
        <v>3.13</v>
      </c>
      <c r="G2507" s="483">
        <v>26.03</v>
      </c>
    </row>
    <row r="2508" ht="45" spans="1:7">
      <c r="A2508" s="479" t="s">
        <v>3220</v>
      </c>
      <c r="B2508" s="480">
        <v>101219</v>
      </c>
      <c r="C2508" s="481" t="s">
        <v>3230</v>
      </c>
      <c r="D2508" s="482" t="s">
        <v>769</v>
      </c>
      <c r="E2508" s="483">
        <v>24.96</v>
      </c>
      <c r="F2508" s="483">
        <v>2.94</v>
      </c>
      <c r="G2508" s="483">
        <v>27.9</v>
      </c>
    </row>
    <row r="2509" ht="45" spans="1:7">
      <c r="A2509" s="479" t="s">
        <v>3220</v>
      </c>
      <c r="B2509" s="480">
        <v>101214</v>
      </c>
      <c r="C2509" s="481" t="s">
        <v>3231</v>
      </c>
      <c r="D2509" s="482" t="s">
        <v>769</v>
      </c>
      <c r="E2509" s="483">
        <v>27.84</v>
      </c>
      <c r="F2509" s="483">
        <v>3.55</v>
      </c>
      <c r="G2509" s="483">
        <v>31.39</v>
      </c>
    </row>
    <row r="2510" ht="45" spans="1:7">
      <c r="A2510" s="479" t="s">
        <v>3220</v>
      </c>
      <c r="B2510" s="480">
        <v>101254</v>
      </c>
      <c r="C2510" s="481" t="s">
        <v>3232</v>
      </c>
      <c r="D2510" s="482" t="s">
        <v>769</v>
      </c>
      <c r="E2510" s="483">
        <v>11.8</v>
      </c>
      <c r="F2510" s="483">
        <v>2.11</v>
      </c>
      <c r="G2510" s="483">
        <v>13.91</v>
      </c>
    </row>
    <row r="2511" ht="45" spans="1:7">
      <c r="A2511" s="479" t="s">
        <v>3220</v>
      </c>
      <c r="B2511" s="480">
        <v>101256</v>
      </c>
      <c r="C2511" s="481" t="s">
        <v>3233</v>
      </c>
      <c r="D2511" s="482" t="s">
        <v>769</v>
      </c>
      <c r="E2511" s="483">
        <v>18.34</v>
      </c>
      <c r="F2511" s="483">
        <v>3.04</v>
      </c>
      <c r="G2511" s="483">
        <v>21.38</v>
      </c>
    </row>
    <row r="2512" ht="45" spans="1:7">
      <c r="A2512" s="479" t="s">
        <v>3220</v>
      </c>
      <c r="B2512" s="480">
        <v>101257</v>
      </c>
      <c r="C2512" s="481" t="s">
        <v>3234</v>
      </c>
      <c r="D2512" s="482" t="s">
        <v>769</v>
      </c>
      <c r="E2512" s="483">
        <v>19.47</v>
      </c>
      <c r="F2512" s="483">
        <v>3.03</v>
      </c>
      <c r="G2512" s="483">
        <v>22.5</v>
      </c>
    </row>
    <row r="2513" ht="45" spans="1:7">
      <c r="A2513" s="479" t="s">
        <v>3220</v>
      </c>
      <c r="B2513" s="480">
        <v>101258</v>
      </c>
      <c r="C2513" s="481" t="s">
        <v>3235</v>
      </c>
      <c r="D2513" s="482" t="s">
        <v>769</v>
      </c>
      <c r="E2513" s="483">
        <v>22.57</v>
      </c>
      <c r="F2513" s="483">
        <v>3.51</v>
      </c>
      <c r="G2513" s="483">
        <v>26.08</v>
      </c>
    </row>
    <row r="2514" ht="45" spans="1:7">
      <c r="A2514" s="479" t="s">
        <v>3220</v>
      </c>
      <c r="B2514" s="480">
        <v>101259</v>
      </c>
      <c r="C2514" s="481" t="s">
        <v>3236</v>
      </c>
      <c r="D2514" s="482" t="s">
        <v>769</v>
      </c>
      <c r="E2514" s="483">
        <v>25.01</v>
      </c>
      <c r="F2514" s="483">
        <v>3.97</v>
      </c>
      <c r="G2514" s="483">
        <v>28.98</v>
      </c>
    </row>
    <row r="2515" ht="45" spans="1:7">
      <c r="A2515" s="479" t="s">
        <v>3220</v>
      </c>
      <c r="B2515" s="480">
        <v>101260</v>
      </c>
      <c r="C2515" s="481" t="s">
        <v>3237</v>
      </c>
      <c r="D2515" s="482" t="s">
        <v>769</v>
      </c>
      <c r="E2515" s="483">
        <v>31.31</v>
      </c>
      <c r="F2515" s="483">
        <v>4.89</v>
      </c>
      <c r="G2515" s="483">
        <v>36.2</v>
      </c>
    </row>
    <row r="2516" ht="45" spans="1:7">
      <c r="A2516" s="479" t="s">
        <v>3220</v>
      </c>
      <c r="B2516" s="480">
        <v>101208</v>
      </c>
      <c r="C2516" s="481" t="s">
        <v>3238</v>
      </c>
      <c r="D2516" s="482" t="s">
        <v>769</v>
      </c>
      <c r="E2516" s="483">
        <v>9.89</v>
      </c>
      <c r="F2516" s="483">
        <v>1.44</v>
      </c>
      <c r="G2516" s="483">
        <v>11.33</v>
      </c>
    </row>
    <row r="2517" ht="45" spans="1:7">
      <c r="A2517" s="479" t="s">
        <v>3220</v>
      </c>
      <c r="B2517" s="480">
        <v>101209</v>
      </c>
      <c r="C2517" s="481" t="s">
        <v>3239</v>
      </c>
      <c r="D2517" s="482" t="s">
        <v>769</v>
      </c>
      <c r="E2517" s="483">
        <v>9.23</v>
      </c>
      <c r="F2517" s="483">
        <v>1.27</v>
      </c>
      <c r="G2517" s="483">
        <v>10.5</v>
      </c>
    </row>
    <row r="2518" ht="45" spans="1:7">
      <c r="A2518" s="479" t="s">
        <v>3220</v>
      </c>
      <c r="B2518" s="480">
        <v>101220</v>
      </c>
      <c r="C2518" s="481" t="s">
        <v>3240</v>
      </c>
      <c r="D2518" s="482" t="s">
        <v>769</v>
      </c>
      <c r="E2518" s="483">
        <v>15.51</v>
      </c>
      <c r="F2518" s="483">
        <v>2.05</v>
      </c>
      <c r="G2518" s="483">
        <v>17.56</v>
      </c>
    </row>
    <row r="2519" ht="45" spans="1:7">
      <c r="A2519" s="479" t="s">
        <v>3220</v>
      </c>
      <c r="B2519" s="480">
        <v>101221</v>
      </c>
      <c r="C2519" s="481" t="s">
        <v>3241</v>
      </c>
      <c r="D2519" s="482" t="s">
        <v>769</v>
      </c>
      <c r="E2519" s="483">
        <v>16.47</v>
      </c>
      <c r="F2519" s="483">
        <v>2.07</v>
      </c>
      <c r="G2519" s="483">
        <v>18.54</v>
      </c>
    </row>
    <row r="2520" ht="45" spans="1:7">
      <c r="A2520" s="479" t="s">
        <v>3220</v>
      </c>
      <c r="B2520" s="480">
        <v>101225</v>
      </c>
      <c r="C2520" s="481" t="s">
        <v>3242</v>
      </c>
      <c r="D2520" s="482" t="s">
        <v>769</v>
      </c>
      <c r="E2520" s="483">
        <v>14.28</v>
      </c>
      <c r="F2520" s="483">
        <v>1.83</v>
      </c>
      <c r="G2520" s="483">
        <v>16.11</v>
      </c>
    </row>
    <row r="2521" ht="45" spans="1:7">
      <c r="A2521" s="479" t="s">
        <v>3220</v>
      </c>
      <c r="B2521" s="480">
        <v>101226</v>
      </c>
      <c r="C2521" s="481" t="s">
        <v>3243</v>
      </c>
      <c r="D2521" s="482" t="s">
        <v>769</v>
      </c>
      <c r="E2521" s="483">
        <v>15.12</v>
      </c>
      <c r="F2521" s="483">
        <v>1.84</v>
      </c>
      <c r="G2521" s="483">
        <v>16.96</v>
      </c>
    </row>
    <row r="2522" ht="45" spans="1:7">
      <c r="A2522" s="479" t="s">
        <v>3220</v>
      </c>
      <c r="B2522" s="480">
        <v>101222</v>
      </c>
      <c r="C2522" s="481" t="s">
        <v>3244</v>
      </c>
      <c r="D2522" s="482" t="s">
        <v>769</v>
      </c>
      <c r="E2522" s="483">
        <v>19.16</v>
      </c>
      <c r="F2522" s="483">
        <v>2.37</v>
      </c>
      <c r="G2522" s="483">
        <v>21.53</v>
      </c>
    </row>
    <row r="2523" ht="45" spans="1:7">
      <c r="A2523" s="479" t="s">
        <v>3220</v>
      </c>
      <c r="B2523" s="480">
        <v>101227</v>
      </c>
      <c r="C2523" s="481" t="s">
        <v>3245</v>
      </c>
      <c r="D2523" s="482" t="s">
        <v>769</v>
      </c>
      <c r="E2523" s="483">
        <v>17.53</v>
      </c>
      <c r="F2523" s="483">
        <v>2.11</v>
      </c>
      <c r="G2523" s="483">
        <v>19.64</v>
      </c>
    </row>
    <row r="2524" ht="45" spans="1:7">
      <c r="A2524" s="479" t="s">
        <v>3220</v>
      </c>
      <c r="B2524" s="480">
        <v>101228</v>
      </c>
      <c r="C2524" s="481" t="s">
        <v>3246</v>
      </c>
      <c r="D2524" s="482" t="s">
        <v>769</v>
      </c>
      <c r="E2524" s="483">
        <v>18.81</v>
      </c>
      <c r="F2524" s="483">
        <v>2.11</v>
      </c>
      <c r="G2524" s="483">
        <v>20.92</v>
      </c>
    </row>
    <row r="2525" ht="45" spans="1:7">
      <c r="A2525" s="479" t="s">
        <v>3220</v>
      </c>
      <c r="B2525" s="480">
        <v>101223</v>
      </c>
      <c r="C2525" s="481" t="s">
        <v>3247</v>
      </c>
      <c r="D2525" s="482" t="s">
        <v>769</v>
      </c>
      <c r="E2525" s="483">
        <v>21.27</v>
      </c>
      <c r="F2525" s="483">
        <v>2.68</v>
      </c>
      <c r="G2525" s="483">
        <v>23.95</v>
      </c>
    </row>
    <row r="2526" ht="45" spans="1:7">
      <c r="A2526" s="479" t="s">
        <v>3220</v>
      </c>
      <c r="B2526" s="480">
        <v>101229</v>
      </c>
      <c r="C2526" s="481" t="s">
        <v>3248</v>
      </c>
      <c r="D2526" s="482" t="s">
        <v>769</v>
      </c>
      <c r="E2526" s="483">
        <v>23.66</v>
      </c>
      <c r="F2526" s="483">
        <v>2.69</v>
      </c>
      <c r="G2526" s="483">
        <v>26.35</v>
      </c>
    </row>
    <row r="2527" ht="45" spans="1:7">
      <c r="A2527" s="479" t="s">
        <v>3220</v>
      </c>
      <c r="B2527" s="480">
        <v>101224</v>
      </c>
      <c r="C2527" s="481" t="s">
        <v>3249</v>
      </c>
      <c r="D2527" s="482" t="s">
        <v>769</v>
      </c>
      <c r="E2527" s="483">
        <v>26.68</v>
      </c>
      <c r="F2527" s="483">
        <v>3.31</v>
      </c>
      <c r="G2527" s="483">
        <v>29.99</v>
      </c>
    </row>
    <row r="2528" ht="45" spans="1:7">
      <c r="A2528" s="479" t="s">
        <v>3220</v>
      </c>
      <c r="B2528" s="480">
        <v>101265</v>
      </c>
      <c r="C2528" s="481" t="s">
        <v>3250</v>
      </c>
      <c r="D2528" s="482" t="s">
        <v>769</v>
      </c>
      <c r="E2528" s="483">
        <v>29.76</v>
      </c>
      <c r="F2528" s="483">
        <v>4.23</v>
      </c>
      <c r="G2528" s="483">
        <v>33.99</v>
      </c>
    </row>
    <row r="2529" ht="45" spans="1:7">
      <c r="A2529" s="479" t="s">
        <v>3220</v>
      </c>
      <c r="B2529" s="480">
        <v>101255</v>
      </c>
      <c r="C2529" s="481" t="s">
        <v>3251</v>
      </c>
      <c r="D2529" s="482" t="s">
        <v>769</v>
      </c>
      <c r="E2529" s="483">
        <v>10.61</v>
      </c>
      <c r="F2529" s="483">
        <v>1.68</v>
      </c>
      <c r="G2529" s="483">
        <v>12.29</v>
      </c>
    </row>
    <row r="2530" ht="45" spans="1:7">
      <c r="A2530" s="479" t="s">
        <v>3220</v>
      </c>
      <c r="B2530" s="480">
        <v>101261</v>
      </c>
      <c r="C2530" s="481" t="s">
        <v>3252</v>
      </c>
      <c r="D2530" s="482" t="s">
        <v>769</v>
      </c>
      <c r="E2530" s="483">
        <v>17.47</v>
      </c>
      <c r="F2530" s="483">
        <v>2.78</v>
      </c>
      <c r="G2530" s="483">
        <v>20.25</v>
      </c>
    </row>
    <row r="2531" ht="45" spans="1:7">
      <c r="A2531" s="479" t="s">
        <v>3220</v>
      </c>
      <c r="B2531" s="480">
        <v>101262</v>
      </c>
      <c r="C2531" s="481" t="s">
        <v>3253</v>
      </c>
      <c r="D2531" s="482" t="s">
        <v>769</v>
      </c>
      <c r="E2531" s="483">
        <v>18.58</v>
      </c>
      <c r="F2531" s="483">
        <v>2.76</v>
      </c>
      <c r="G2531" s="483">
        <v>21.34</v>
      </c>
    </row>
    <row r="2532" ht="45" spans="1:7">
      <c r="A2532" s="479" t="s">
        <v>3220</v>
      </c>
      <c r="B2532" s="480">
        <v>101263</v>
      </c>
      <c r="C2532" s="481" t="s">
        <v>3254</v>
      </c>
      <c r="D2532" s="482" t="s">
        <v>769</v>
      </c>
      <c r="E2532" s="483">
        <v>21.51</v>
      </c>
      <c r="F2532" s="483">
        <v>3.14</v>
      </c>
      <c r="G2532" s="483">
        <v>24.65</v>
      </c>
    </row>
    <row r="2533" ht="45" spans="1:7">
      <c r="A2533" s="479" t="s">
        <v>3220</v>
      </c>
      <c r="B2533" s="480">
        <v>101264</v>
      </c>
      <c r="C2533" s="481" t="s">
        <v>3255</v>
      </c>
      <c r="D2533" s="482" t="s">
        <v>769</v>
      </c>
      <c r="E2533" s="483">
        <v>23.81</v>
      </c>
      <c r="F2533" s="483">
        <v>3.5</v>
      </c>
      <c r="G2533" s="483">
        <v>27.31</v>
      </c>
    </row>
    <row r="2534" ht="45" spans="1:7">
      <c r="A2534" s="479" t="s">
        <v>3220</v>
      </c>
      <c r="B2534" s="480">
        <v>101207</v>
      </c>
      <c r="C2534" s="481" t="s">
        <v>3256</v>
      </c>
      <c r="D2534" s="482" t="s">
        <v>769</v>
      </c>
      <c r="E2534" s="483">
        <v>10.18</v>
      </c>
      <c r="F2534" s="483">
        <v>1.38</v>
      </c>
      <c r="G2534" s="483">
        <v>11.56</v>
      </c>
    </row>
    <row r="2535" ht="45" spans="1:7">
      <c r="A2535" s="479" t="s">
        <v>3220</v>
      </c>
      <c r="B2535" s="480">
        <v>101230</v>
      </c>
      <c r="C2535" s="481" t="s">
        <v>3257</v>
      </c>
      <c r="D2535" s="482" t="s">
        <v>769</v>
      </c>
      <c r="E2535" s="483">
        <v>10.2</v>
      </c>
      <c r="F2535" s="483">
        <v>1.6</v>
      </c>
      <c r="G2535" s="483">
        <v>11.8</v>
      </c>
    </row>
    <row r="2536" ht="45" spans="1:7">
      <c r="A2536" s="479" t="s">
        <v>3220</v>
      </c>
      <c r="B2536" s="480">
        <v>101231</v>
      </c>
      <c r="C2536" s="481" t="s">
        <v>3258</v>
      </c>
      <c r="D2536" s="482" t="s">
        <v>769</v>
      </c>
      <c r="E2536" s="483">
        <v>9.75</v>
      </c>
      <c r="F2536" s="483">
        <v>1.47</v>
      </c>
      <c r="G2536" s="483">
        <v>11.22</v>
      </c>
    </row>
    <row r="2537" ht="45" spans="1:7">
      <c r="A2537" s="479" t="s">
        <v>3220</v>
      </c>
      <c r="B2537" s="480">
        <v>101272</v>
      </c>
      <c r="C2537" s="481" t="s">
        <v>3259</v>
      </c>
      <c r="D2537" s="482" t="s">
        <v>769</v>
      </c>
      <c r="E2537" s="483">
        <v>30.02</v>
      </c>
      <c r="F2537" s="483">
        <v>4.52</v>
      </c>
      <c r="G2537" s="483">
        <v>34.54</v>
      </c>
    </row>
    <row r="2538" ht="45" spans="1:7">
      <c r="A2538" s="479" t="s">
        <v>3220</v>
      </c>
      <c r="B2538" s="480">
        <v>101266</v>
      </c>
      <c r="C2538" s="481" t="s">
        <v>3260</v>
      </c>
      <c r="D2538" s="482" t="s">
        <v>769</v>
      </c>
      <c r="E2538" s="483">
        <v>10.57</v>
      </c>
      <c r="F2538" s="483">
        <v>1.78</v>
      </c>
      <c r="G2538" s="483">
        <v>12.35</v>
      </c>
    </row>
    <row r="2539" ht="45" spans="1:7">
      <c r="A2539" s="479" t="s">
        <v>3220</v>
      </c>
      <c r="B2539" s="480">
        <v>101239</v>
      </c>
      <c r="C2539" s="481" t="s">
        <v>3261</v>
      </c>
      <c r="D2539" s="482" t="s">
        <v>769</v>
      </c>
      <c r="E2539" s="483">
        <v>14.2</v>
      </c>
      <c r="F2539" s="483">
        <v>1.81</v>
      </c>
      <c r="G2539" s="483">
        <v>16.01</v>
      </c>
    </row>
    <row r="2540" ht="45" spans="1:7">
      <c r="A2540" s="479" t="s">
        <v>3220</v>
      </c>
      <c r="B2540" s="480">
        <v>101240</v>
      </c>
      <c r="C2540" s="481" t="s">
        <v>3262</v>
      </c>
      <c r="D2540" s="482" t="s">
        <v>769</v>
      </c>
      <c r="E2540" s="483">
        <v>15.08</v>
      </c>
      <c r="F2540" s="483">
        <v>1.8</v>
      </c>
      <c r="G2540" s="483">
        <v>16.88</v>
      </c>
    </row>
    <row r="2541" ht="45" spans="1:7">
      <c r="A2541" s="479" t="s">
        <v>3220</v>
      </c>
      <c r="B2541" s="480">
        <v>101268</v>
      </c>
      <c r="C2541" s="481" t="s">
        <v>3263</v>
      </c>
      <c r="D2541" s="482" t="s">
        <v>769</v>
      </c>
      <c r="E2541" s="483">
        <v>16.84</v>
      </c>
      <c r="F2541" s="483">
        <v>2.55</v>
      </c>
      <c r="G2541" s="483">
        <v>19.39</v>
      </c>
    </row>
    <row r="2542" ht="45" spans="1:7">
      <c r="A2542" s="479" t="s">
        <v>3220</v>
      </c>
      <c r="B2542" s="480">
        <v>101234</v>
      </c>
      <c r="C2542" s="481" t="s">
        <v>3264</v>
      </c>
      <c r="D2542" s="482" t="s">
        <v>769</v>
      </c>
      <c r="E2542" s="483">
        <v>15.98</v>
      </c>
      <c r="F2542" s="483">
        <v>2.28</v>
      </c>
      <c r="G2542" s="483">
        <v>18.26</v>
      </c>
    </row>
    <row r="2543" ht="45" spans="1:7">
      <c r="A2543" s="479" t="s">
        <v>3220</v>
      </c>
      <c r="B2543" s="480">
        <v>101235</v>
      </c>
      <c r="C2543" s="481" t="s">
        <v>3265</v>
      </c>
      <c r="D2543" s="482" t="s">
        <v>769</v>
      </c>
      <c r="E2543" s="483">
        <v>16.94</v>
      </c>
      <c r="F2543" s="483">
        <v>2.26</v>
      </c>
      <c r="G2543" s="483">
        <v>19.2</v>
      </c>
    </row>
    <row r="2544" ht="45" spans="1:7">
      <c r="A2544" s="479" t="s">
        <v>3220</v>
      </c>
      <c r="B2544" s="480">
        <v>101241</v>
      </c>
      <c r="C2544" s="481" t="s">
        <v>3266</v>
      </c>
      <c r="D2544" s="482" t="s">
        <v>769</v>
      </c>
      <c r="E2544" s="483">
        <v>17.57</v>
      </c>
      <c r="F2544" s="483">
        <v>2.14</v>
      </c>
      <c r="G2544" s="483">
        <v>19.71</v>
      </c>
    </row>
    <row r="2545" ht="45" spans="1:7">
      <c r="A2545" s="479" t="s">
        <v>3220</v>
      </c>
      <c r="B2545" s="480">
        <v>101269</v>
      </c>
      <c r="C2545" s="481" t="s">
        <v>3267</v>
      </c>
      <c r="D2545" s="482" t="s">
        <v>769</v>
      </c>
      <c r="E2545" s="483">
        <v>18.65</v>
      </c>
      <c r="F2545" s="483">
        <v>2.95</v>
      </c>
      <c r="G2545" s="483">
        <v>21.6</v>
      </c>
    </row>
    <row r="2546" ht="45" spans="1:7">
      <c r="A2546" s="479" t="s">
        <v>3220</v>
      </c>
      <c r="B2546" s="480">
        <v>101236</v>
      </c>
      <c r="C2546" s="481" t="s">
        <v>3268</v>
      </c>
      <c r="D2546" s="482" t="s">
        <v>769</v>
      </c>
      <c r="E2546" s="483">
        <v>19.7</v>
      </c>
      <c r="F2546" s="483">
        <v>2.64</v>
      </c>
      <c r="G2546" s="483">
        <v>22.34</v>
      </c>
    </row>
    <row r="2547" ht="45" spans="1:7">
      <c r="A2547" s="479" t="s">
        <v>3220</v>
      </c>
      <c r="B2547" s="480">
        <v>101237</v>
      </c>
      <c r="C2547" s="481" t="s">
        <v>3269</v>
      </c>
      <c r="D2547" s="482" t="s">
        <v>769</v>
      </c>
      <c r="E2547" s="483">
        <v>21.15</v>
      </c>
      <c r="F2547" s="483">
        <v>2.63</v>
      </c>
      <c r="G2547" s="483">
        <v>23.78</v>
      </c>
    </row>
    <row r="2548" ht="45" spans="1:7">
      <c r="A2548" s="479" t="s">
        <v>3220</v>
      </c>
      <c r="B2548" s="480">
        <v>101242</v>
      </c>
      <c r="C2548" s="481" t="s">
        <v>3270</v>
      </c>
      <c r="D2548" s="482" t="s">
        <v>769</v>
      </c>
      <c r="E2548" s="483">
        <v>19.59</v>
      </c>
      <c r="F2548" s="483">
        <v>2.44</v>
      </c>
      <c r="G2548" s="483">
        <v>22.03</v>
      </c>
    </row>
    <row r="2549" ht="45" spans="1:7">
      <c r="A2549" s="479" t="s">
        <v>3220</v>
      </c>
      <c r="B2549" s="480">
        <v>101270</v>
      </c>
      <c r="C2549" s="481" t="s">
        <v>3271</v>
      </c>
      <c r="D2549" s="482" t="s">
        <v>769</v>
      </c>
      <c r="E2549" s="483">
        <v>21.64</v>
      </c>
      <c r="F2549" s="483">
        <v>3.35</v>
      </c>
      <c r="G2549" s="483">
        <v>24.99</v>
      </c>
    </row>
    <row r="2550" ht="45" spans="1:7">
      <c r="A2550" s="479" t="s">
        <v>3220</v>
      </c>
      <c r="B2550" s="480">
        <v>101243</v>
      </c>
      <c r="C2550" s="481" t="s">
        <v>3272</v>
      </c>
      <c r="D2550" s="482" t="s">
        <v>769</v>
      </c>
      <c r="E2550" s="483">
        <v>23.88</v>
      </c>
      <c r="F2550" s="483">
        <v>2.78</v>
      </c>
      <c r="G2550" s="483">
        <v>26.66</v>
      </c>
    </row>
    <row r="2551" ht="45" spans="1:7">
      <c r="A2551" s="479" t="s">
        <v>3220</v>
      </c>
      <c r="B2551" s="480">
        <v>101271</v>
      </c>
      <c r="C2551" s="481" t="s">
        <v>3273</v>
      </c>
      <c r="D2551" s="482" t="s">
        <v>769</v>
      </c>
      <c r="E2551" s="483">
        <v>23.97</v>
      </c>
      <c r="F2551" s="483">
        <v>3.74</v>
      </c>
      <c r="G2551" s="483">
        <v>27.71</v>
      </c>
    </row>
    <row r="2552" ht="45" spans="1:7">
      <c r="A2552" s="479" t="s">
        <v>3220</v>
      </c>
      <c r="B2552" s="480">
        <v>101238</v>
      </c>
      <c r="C2552" s="481" t="s">
        <v>3274</v>
      </c>
      <c r="D2552" s="482" t="s">
        <v>769</v>
      </c>
      <c r="E2552" s="483">
        <v>26.71</v>
      </c>
      <c r="F2552" s="483">
        <v>3.33</v>
      </c>
      <c r="G2552" s="483">
        <v>30.04</v>
      </c>
    </row>
    <row r="2553" ht="45" spans="1:7">
      <c r="A2553" s="479" t="s">
        <v>3220</v>
      </c>
      <c r="B2553" s="480">
        <v>101232</v>
      </c>
      <c r="C2553" s="481" t="s">
        <v>3275</v>
      </c>
      <c r="D2553" s="482" t="s">
        <v>769</v>
      </c>
      <c r="E2553" s="483">
        <v>8.9</v>
      </c>
      <c r="F2553" s="483">
        <v>1.2</v>
      </c>
      <c r="G2553" s="483">
        <v>10.1</v>
      </c>
    </row>
    <row r="2554" ht="45" spans="1:7">
      <c r="A2554" s="479" t="s">
        <v>3220</v>
      </c>
      <c r="B2554" s="480">
        <v>101233</v>
      </c>
      <c r="C2554" s="481" t="s">
        <v>3276</v>
      </c>
      <c r="D2554" s="482" t="s">
        <v>769</v>
      </c>
      <c r="E2554" s="483">
        <v>8.23</v>
      </c>
      <c r="F2554" s="483">
        <v>1.07</v>
      </c>
      <c r="G2554" s="483">
        <v>9.3</v>
      </c>
    </row>
    <row r="2555" ht="45" spans="1:7">
      <c r="A2555" s="479" t="s">
        <v>3220</v>
      </c>
      <c r="B2555" s="480">
        <v>101248</v>
      </c>
      <c r="C2555" s="481" t="s">
        <v>3277</v>
      </c>
      <c r="D2555" s="482" t="s">
        <v>769</v>
      </c>
      <c r="E2555" s="483">
        <v>25.65</v>
      </c>
      <c r="F2555" s="483">
        <v>3.05</v>
      </c>
      <c r="G2555" s="483">
        <v>28.7</v>
      </c>
    </row>
    <row r="2556" ht="45" spans="1:7">
      <c r="A2556" s="479" t="s">
        <v>3220</v>
      </c>
      <c r="B2556" s="480">
        <v>101277</v>
      </c>
      <c r="C2556" s="481" t="s">
        <v>3278</v>
      </c>
      <c r="D2556" s="482" t="s">
        <v>769</v>
      </c>
      <c r="E2556" s="483">
        <v>29.18</v>
      </c>
      <c r="F2556" s="483">
        <v>4.24</v>
      </c>
      <c r="G2556" s="483">
        <v>33.42</v>
      </c>
    </row>
    <row r="2557" ht="45" spans="1:7">
      <c r="A2557" s="479" t="s">
        <v>3220</v>
      </c>
      <c r="B2557" s="480">
        <v>101267</v>
      </c>
      <c r="C2557" s="481" t="s">
        <v>3279</v>
      </c>
      <c r="D2557" s="482" t="s">
        <v>769</v>
      </c>
      <c r="E2557" s="483">
        <v>10.16</v>
      </c>
      <c r="F2557" s="483">
        <v>1.73</v>
      </c>
      <c r="G2557" s="483">
        <v>11.89</v>
      </c>
    </row>
    <row r="2558" ht="45" spans="1:7">
      <c r="A2558" s="479" t="s">
        <v>3220</v>
      </c>
      <c r="B2558" s="480">
        <v>101249</v>
      </c>
      <c r="C2558" s="481" t="s">
        <v>3280</v>
      </c>
      <c r="D2558" s="482" t="s">
        <v>769</v>
      </c>
      <c r="E2558" s="483">
        <v>13.08</v>
      </c>
      <c r="F2558" s="483">
        <v>1.56</v>
      </c>
      <c r="G2558" s="483">
        <v>14.64</v>
      </c>
    </row>
    <row r="2559" ht="45" spans="1:7">
      <c r="A2559" s="479" t="s">
        <v>3220</v>
      </c>
      <c r="B2559" s="480">
        <v>101273</v>
      </c>
      <c r="C2559" s="481" t="s">
        <v>3281</v>
      </c>
      <c r="D2559" s="482" t="s">
        <v>769</v>
      </c>
      <c r="E2559" s="483">
        <v>16.17</v>
      </c>
      <c r="F2559" s="483">
        <v>2.35</v>
      </c>
      <c r="G2559" s="483">
        <v>18.52</v>
      </c>
    </row>
    <row r="2560" ht="45" spans="1:7">
      <c r="A2560" s="479" t="s">
        <v>3220</v>
      </c>
      <c r="B2560" s="480">
        <v>101245</v>
      </c>
      <c r="C2560" s="481" t="s">
        <v>3282</v>
      </c>
      <c r="D2560" s="482" t="s">
        <v>769</v>
      </c>
      <c r="E2560" s="483">
        <v>15.83</v>
      </c>
      <c r="F2560" s="483">
        <v>2</v>
      </c>
      <c r="G2560" s="483">
        <v>17.83</v>
      </c>
    </row>
    <row r="2561" ht="45" spans="1:7">
      <c r="A2561" s="479" t="s">
        <v>3220</v>
      </c>
      <c r="B2561" s="480">
        <v>101250</v>
      </c>
      <c r="C2561" s="481" t="s">
        <v>3283</v>
      </c>
      <c r="D2561" s="482" t="s">
        <v>769</v>
      </c>
      <c r="E2561" s="483">
        <v>14.47</v>
      </c>
      <c r="F2561" s="483">
        <v>1.79</v>
      </c>
      <c r="G2561" s="483">
        <v>16.26</v>
      </c>
    </row>
    <row r="2562" ht="45" spans="1:7">
      <c r="A2562" s="479" t="s">
        <v>3220</v>
      </c>
      <c r="B2562" s="480">
        <v>101251</v>
      </c>
      <c r="C2562" s="481" t="s">
        <v>3284</v>
      </c>
      <c r="D2562" s="482" t="s">
        <v>769</v>
      </c>
      <c r="E2562" s="483">
        <v>16.58</v>
      </c>
      <c r="F2562" s="483">
        <v>1.92</v>
      </c>
      <c r="G2562" s="483">
        <v>18.5</v>
      </c>
    </row>
    <row r="2563" ht="45" spans="1:7">
      <c r="A2563" s="479" t="s">
        <v>3220</v>
      </c>
      <c r="B2563" s="480">
        <v>101274</v>
      </c>
      <c r="C2563" s="481" t="s">
        <v>3285</v>
      </c>
      <c r="D2563" s="482" t="s">
        <v>769</v>
      </c>
      <c r="E2563" s="483">
        <v>17.81</v>
      </c>
      <c r="F2563" s="483">
        <v>2.67</v>
      </c>
      <c r="G2563" s="483">
        <v>20.48</v>
      </c>
    </row>
    <row r="2564" ht="45" spans="1:7">
      <c r="A2564" s="479" t="s">
        <v>3220</v>
      </c>
      <c r="B2564" s="480">
        <v>101246</v>
      </c>
      <c r="C2564" s="481" t="s">
        <v>3286</v>
      </c>
      <c r="D2564" s="482" t="s">
        <v>769</v>
      </c>
      <c r="E2564" s="483">
        <v>18.44</v>
      </c>
      <c r="F2564" s="483">
        <v>2.25</v>
      </c>
      <c r="G2564" s="483">
        <v>20.69</v>
      </c>
    </row>
    <row r="2565" ht="45" spans="1:7">
      <c r="A2565" s="479" t="s">
        <v>3220</v>
      </c>
      <c r="B2565" s="480">
        <v>101252</v>
      </c>
      <c r="C2565" s="481" t="s">
        <v>3287</v>
      </c>
      <c r="D2565" s="482" t="s">
        <v>769</v>
      </c>
      <c r="E2565" s="483">
        <v>18.03</v>
      </c>
      <c r="F2565" s="483">
        <v>2.02</v>
      </c>
      <c r="G2565" s="483">
        <v>20.05</v>
      </c>
    </row>
    <row r="2566" ht="45" spans="1:7">
      <c r="A2566" s="479" t="s">
        <v>3220</v>
      </c>
      <c r="B2566" s="480">
        <v>101275</v>
      </c>
      <c r="C2566" s="481" t="s">
        <v>3288</v>
      </c>
      <c r="D2566" s="482" t="s">
        <v>769</v>
      </c>
      <c r="E2566" s="483">
        <v>20.69</v>
      </c>
      <c r="F2566" s="483">
        <v>2.99</v>
      </c>
      <c r="G2566" s="483">
        <v>23.68</v>
      </c>
    </row>
    <row r="2567" ht="45" spans="1:7">
      <c r="A2567" s="479" t="s">
        <v>3220</v>
      </c>
      <c r="B2567" s="480">
        <v>101247</v>
      </c>
      <c r="C2567" s="481" t="s">
        <v>3289</v>
      </c>
      <c r="D2567" s="482" t="s">
        <v>769</v>
      </c>
      <c r="E2567" s="483">
        <v>20.43</v>
      </c>
      <c r="F2567" s="483">
        <v>2.53</v>
      </c>
      <c r="G2567" s="483">
        <v>22.96</v>
      </c>
    </row>
    <row r="2568" ht="45" spans="1:7">
      <c r="A2568" s="479" t="s">
        <v>3220</v>
      </c>
      <c r="B2568" s="480">
        <v>101276</v>
      </c>
      <c r="C2568" s="481" t="s">
        <v>3290</v>
      </c>
      <c r="D2568" s="482" t="s">
        <v>769</v>
      </c>
      <c r="E2568" s="483">
        <v>22.87</v>
      </c>
      <c r="F2568" s="483">
        <v>3.3</v>
      </c>
      <c r="G2568" s="483">
        <v>26.17</v>
      </c>
    </row>
    <row r="2569" ht="45" spans="1:7">
      <c r="A2569" s="479" t="s">
        <v>3220</v>
      </c>
      <c r="B2569" s="480">
        <v>101253</v>
      </c>
      <c r="C2569" s="481" t="s">
        <v>3291</v>
      </c>
      <c r="D2569" s="482" t="s">
        <v>769</v>
      </c>
      <c r="E2569" s="483">
        <v>22.72</v>
      </c>
      <c r="F2569" s="483">
        <v>2.5</v>
      </c>
      <c r="G2569" s="483">
        <v>25.22</v>
      </c>
    </row>
    <row r="2570" ht="45" spans="1:7">
      <c r="A2570" s="479" t="s">
        <v>3220</v>
      </c>
      <c r="B2570" s="480">
        <v>101244</v>
      </c>
      <c r="C2570" s="481" t="s">
        <v>3292</v>
      </c>
      <c r="D2570" s="482" t="s">
        <v>769</v>
      </c>
      <c r="E2570" s="483">
        <v>14.89</v>
      </c>
      <c r="F2570" s="483">
        <v>1.99</v>
      </c>
      <c r="G2570" s="483">
        <v>16.88</v>
      </c>
    </row>
    <row r="2571" ht="30" spans="1:7">
      <c r="A2571" s="479" t="s">
        <v>3293</v>
      </c>
      <c r="B2571" s="480">
        <v>93358</v>
      </c>
      <c r="C2571" s="481" t="s">
        <v>3294</v>
      </c>
      <c r="D2571" s="482" t="s">
        <v>769</v>
      </c>
      <c r="E2571" s="483">
        <v>36.37</v>
      </c>
      <c r="F2571" s="483">
        <v>77.2</v>
      </c>
      <c r="G2571" s="483">
        <v>113.57</v>
      </c>
    </row>
    <row r="2572" ht="45" spans="1:7">
      <c r="A2572" s="479" t="s">
        <v>3293</v>
      </c>
      <c r="B2572" s="480">
        <v>90082</v>
      </c>
      <c r="C2572" s="481" t="s">
        <v>3295</v>
      </c>
      <c r="D2572" s="482" t="s">
        <v>769</v>
      </c>
      <c r="E2572" s="483">
        <v>8.14</v>
      </c>
      <c r="F2572" s="483">
        <v>2.51</v>
      </c>
      <c r="G2572" s="483">
        <v>10.65</v>
      </c>
    </row>
    <row r="2573" ht="45" spans="1:7">
      <c r="A2573" s="479" t="s">
        <v>3293</v>
      </c>
      <c r="B2573" s="480">
        <v>90091</v>
      </c>
      <c r="C2573" s="481" t="s">
        <v>3296</v>
      </c>
      <c r="D2573" s="482" t="s">
        <v>769</v>
      </c>
      <c r="E2573" s="483">
        <v>5.14</v>
      </c>
      <c r="F2573" s="483">
        <v>1.57</v>
      </c>
      <c r="G2573" s="483">
        <v>6.71</v>
      </c>
    </row>
    <row r="2574" ht="45" spans="1:7">
      <c r="A2574" s="479" t="s">
        <v>3293</v>
      </c>
      <c r="B2574" s="480">
        <v>102307</v>
      </c>
      <c r="C2574" s="481" t="s">
        <v>3297</v>
      </c>
      <c r="D2574" s="482" t="s">
        <v>769</v>
      </c>
      <c r="E2574" s="483">
        <v>10.21</v>
      </c>
      <c r="F2574" s="483">
        <v>3.11</v>
      </c>
      <c r="G2574" s="483">
        <v>13.32</v>
      </c>
    </row>
    <row r="2575" ht="45" spans="1:7">
      <c r="A2575" s="479" t="s">
        <v>3293</v>
      </c>
      <c r="B2575" s="480">
        <v>102315</v>
      </c>
      <c r="C2575" s="481" t="s">
        <v>3298</v>
      </c>
      <c r="D2575" s="482" t="s">
        <v>769</v>
      </c>
      <c r="E2575" s="483">
        <v>6.43</v>
      </c>
      <c r="F2575" s="483">
        <v>1.96</v>
      </c>
      <c r="G2575" s="483">
        <v>8.39</v>
      </c>
    </row>
    <row r="2576" ht="45" spans="1:7">
      <c r="A2576" s="479" t="s">
        <v>3293</v>
      </c>
      <c r="B2576" s="480">
        <v>102283</v>
      </c>
      <c r="C2576" s="481" t="s">
        <v>3299</v>
      </c>
      <c r="D2576" s="482" t="s">
        <v>769</v>
      </c>
      <c r="E2576" s="483">
        <v>10.67</v>
      </c>
      <c r="F2576" s="483">
        <v>3.27</v>
      </c>
      <c r="G2576" s="483">
        <v>13.94</v>
      </c>
    </row>
    <row r="2577" ht="45" spans="1:7">
      <c r="A2577" s="479" t="s">
        <v>3293</v>
      </c>
      <c r="B2577" s="480">
        <v>102291</v>
      </c>
      <c r="C2577" s="481" t="s">
        <v>3300</v>
      </c>
      <c r="D2577" s="482" t="s">
        <v>769</v>
      </c>
      <c r="E2577" s="483">
        <v>6.72</v>
      </c>
      <c r="F2577" s="483">
        <v>2.05</v>
      </c>
      <c r="G2577" s="483">
        <v>8.77</v>
      </c>
    </row>
    <row r="2578" ht="45" spans="1:7">
      <c r="A2578" s="479" t="s">
        <v>3293</v>
      </c>
      <c r="B2578" s="480">
        <v>102276</v>
      </c>
      <c r="C2578" s="481" t="s">
        <v>3301</v>
      </c>
      <c r="D2578" s="482" t="s">
        <v>769</v>
      </c>
      <c r="E2578" s="483">
        <v>9.18</v>
      </c>
      <c r="F2578" s="483">
        <v>2.81</v>
      </c>
      <c r="G2578" s="483">
        <v>11.99</v>
      </c>
    </row>
    <row r="2579" ht="45" spans="1:7">
      <c r="A2579" s="479" t="s">
        <v>3293</v>
      </c>
      <c r="B2579" s="480">
        <v>102306</v>
      </c>
      <c r="C2579" s="481" t="s">
        <v>3302</v>
      </c>
      <c r="D2579" s="482" t="s">
        <v>769</v>
      </c>
      <c r="E2579" s="483">
        <v>11.48</v>
      </c>
      <c r="F2579" s="483">
        <v>3.52</v>
      </c>
      <c r="G2579" s="483">
        <v>15</v>
      </c>
    </row>
    <row r="2580" ht="45" spans="1:7">
      <c r="A2580" s="479" t="s">
        <v>3293</v>
      </c>
      <c r="B2580" s="480">
        <v>102279</v>
      </c>
      <c r="C2580" s="481" t="s">
        <v>3303</v>
      </c>
      <c r="D2580" s="482" t="s">
        <v>769</v>
      </c>
      <c r="E2580" s="483">
        <v>5.79</v>
      </c>
      <c r="F2580" s="483">
        <v>1.76</v>
      </c>
      <c r="G2580" s="483">
        <v>7.55</v>
      </c>
    </row>
    <row r="2581" ht="45" spans="1:7">
      <c r="A2581" s="479" t="s">
        <v>3293</v>
      </c>
      <c r="B2581" s="480">
        <v>102282</v>
      </c>
      <c r="C2581" s="481" t="s">
        <v>3304</v>
      </c>
      <c r="D2581" s="482" t="s">
        <v>769</v>
      </c>
      <c r="E2581" s="483">
        <v>12.02</v>
      </c>
      <c r="F2581" s="483">
        <v>3.68</v>
      </c>
      <c r="G2581" s="483">
        <v>15.7</v>
      </c>
    </row>
    <row r="2582" ht="45" spans="1:7">
      <c r="A2582" s="479" t="s">
        <v>3293</v>
      </c>
      <c r="B2582" s="480">
        <v>102290</v>
      </c>
      <c r="C2582" s="481" t="s">
        <v>3305</v>
      </c>
      <c r="D2582" s="482" t="s">
        <v>769</v>
      </c>
      <c r="E2582" s="483">
        <v>7.57</v>
      </c>
      <c r="F2582" s="483">
        <v>2.31</v>
      </c>
      <c r="G2582" s="483">
        <v>9.88</v>
      </c>
    </row>
    <row r="2583" ht="45" spans="1:7">
      <c r="A2583" s="479" t="s">
        <v>3293</v>
      </c>
      <c r="B2583" s="480">
        <v>90100</v>
      </c>
      <c r="C2583" s="481" t="s">
        <v>3306</v>
      </c>
      <c r="D2583" s="482" t="s">
        <v>769</v>
      </c>
      <c r="E2583" s="483">
        <v>10.09</v>
      </c>
      <c r="F2583" s="483">
        <v>4.92</v>
      </c>
      <c r="G2583" s="483">
        <v>15.01</v>
      </c>
    </row>
    <row r="2584" ht="45" spans="1:7">
      <c r="A2584" s="479" t="s">
        <v>3293</v>
      </c>
      <c r="B2584" s="480">
        <v>102323</v>
      </c>
      <c r="C2584" s="481" t="s">
        <v>3307</v>
      </c>
      <c r="D2584" s="482" t="s">
        <v>769</v>
      </c>
      <c r="E2584" s="483">
        <v>12.61</v>
      </c>
      <c r="F2584" s="483">
        <v>6.16</v>
      </c>
      <c r="G2584" s="483">
        <v>18.77</v>
      </c>
    </row>
    <row r="2585" ht="45" spans="1:7">
      <c r="A2585" s="479" t="s">
        <v>3293</v>
      </c>
      <c r="B2585" s="480">
        <v>102327</v>
      </c>
      <c r="C2585" s="481" t="s">
        <v>3308</v>
      </c>
      <c r="D2585" s="482" t="s">
        <v>769</v>
      </c>
      <c r="E2585" s="483">
        <v>7.97</v>
      </c>
      <c r="F2585" s="483">
        <v>3.86</v>
      </c>
      <c r="G2585" s="483">
        <v>11.83</v>
      </c>
    </row>
    <row r="2586" ht="45" spans="1:7">
      <c r="A2586" s="479" t="s">
        <v>3293</v>
      </c>
      <c r="B2586" s="480">
        <v>102299</v>
      </c>
      <c r="C2586" s="481" t="s">
        <v>3309</v>
      </c>
      <c r="D2586" s="482" t="s">
        <v>769</v>
      </c>
      <c r="E2586" s="483">
        <v>13.2</v>
      </c>
      <c r="F2586" s="483">
        <v>6.44</v>
      </c>
      <c r="G2586" s="483">
        <v>19.64</v>
      </c>
    </row>
    <row r="2587" ht="45" spans="1:7">
      <c r="A2587" s="479" t="s">
        <v>3293</v>
      </c>
      <c r="B2587" s="480">
        <v>102303</v>
      </c>
      <c r="C2587" s="481" t="s">
        <v>3310</v>
      </c>
      <c r="D2587" s="482" t="s">
        <v>769</v>
      </c>
      <c r="E2587" s="483">
        <v>8.34</v>
      </c>
      <c r="F2587" s="483">
        <v>4.04</v>
      </c>
      <c r="G2587" s="483">
        <v>12.38</v>
      </c>
    </row>
    <row r="2588" ht="45" spans="1:7">
      <c r="A2588" s="479" t="s">
        <v>3293</v>
      </c>
      <c r="B2588" s="480">
        <v>90099</v>
      </c>
      <c r="C2588" s="481" t="s">
        <v>3311</v>
      </c>
      <c r="D2588" s="482" t="s">
        <v>769</v>
      </c>
      <c r="E2588" s="483">
        <v>11.77</v>
      </c>
      <c r="F2588" s="483">
        <v>5.75</v>
      </c>
      <c r="G2588" s="483">
        <v>17.52</v>
      </c>
    </row>
    <row r="2589" ht="45" spans="1:7">
      <c r="A2589" s="479" t="s">
        <v>3293</v>
      </c>
      <c r="B2589" s="480">
        <v>102322</v>
      </c>
      <c r="C2589" s="481" t="s">
        <v>3312</v>
      </c>
      <c r="D2589" s="482" t="s">
        <v>769</v>
      </c>
      <c r="E2589" s="483">
        <v>14.72</v>
      </c>
      <c r="F2589" s="483">
        <v>7.18</v>
      </c>
      <c r="G2589" s="483">
        <v>21.9</v>
      </c>
    </row>
    <row r="2590" ht="45" spans="1:7">
      <c r="A2590" s="479" t="s">
        <v>3293</v>
      </c>
      <c r="B2590" s="480">
        <v>102298</v>
      </c>
      <c r="C2590" s="481" t="s">
        <v>3313</v>
      </c>
      <c r="D2590" s="482" t="s">
        <v>769</v>
      </c>
      <c r="E2590" s="483">
        <v>15.4</v>
      </c>
      <c r="F2590" s="483">
        <v>7.52</v>
      </c>
      <c r="G2590" s="483">
        <v>22.92</v>
      </c>
    </row>
    <row r="2591" ht="45" spans="1:7">
      <c r="A2591" s="479" t="s">
        <v>3293</v>
      </c>
      <c r="B2591" s="480">
        <v>102302</v>
      </c>
      <c r="C2591" s="481" t="s">
        <v>3314</v>
      </c>
      <c r="D2591" s="482" t="s">
        <v>769</v>
      </c>
      <c r="E2591" s="483">
        <v>9.71</v>
      </c>
      <c r="F2591" s="483">
        <v>4.73</v>
      </c>
      <c r="G2591" s="483">
        <v>14.44</v>
      </c>
    </row>
    <row r="2592" ht="45" spans="1:7">
      <c r="A2592" s="479" t="s">
        <v>3293</v>
      </c>
      <c r="B2592" s="480">
        <v>102326</v>
      </c>
      <c r="C2592" s="481" t="s">
        <v>3315</v>
      </c>
      <c r="D2592" s="482" t="s">
        <v>769</v>
      </c>
      <c r="E2592" s="483">
        <v>9.29</v>
      </c>
      <c r="F2592" s="483">
        <v>4.51</v>
      </c>
      <c r="G2592" s="483">
        <v>13.8</v>
      </c>
    </row>
    <row r="2593" ht="45" spans="1:7">
      <c r="A2593" s="479" t="s">
        <v>3293</v>
      </c>
      <c r="B2593" s="480">
        <v>102314</v>
      </c>
      <c r="C2593" s="481" t="s">
        <v>3316</v>
      </c>
      <c r="D2593" s="482" t="s">
        <v>769</v>
      </c>
      <c r="E2593" s="483">
        <v>7.24</v>
      </c>
      <c r="F2593" s="483">
        <v>2.21</v>
      </c>
      <c r="G2593" s="483">
        <v>9.45</v>
      </c>
    </row>
    <row r="2594" ht="45" spans="1:7">
      <c r="A2594" s="479" t="s">
        <v>3293</v>
      </c>
      <c r="B2594" s="480">
        <v>102312</v>
      </c>
      <c r="C2594" s="481" t="s">
        <v>3317</v>
      </c>
      <c r="D2594" s="482" t="s">
        <v>769</v>
      </c>
      <c r="E2594" s="483">
        <v>9.5</v>
      </c>
      <c r="F2594" s="483">
        <v>2.46</v>
      </c>
      <c r="G2594" s="483">
        <v>11.96</v>
      </c>
    </row>
    <row r="2595" ht="45" spans="1:7">
      <c r="A2595" s="479" t="s">
        <v>3293</v>
      </c>
      <c r="B2595" s="480">
        <v>102288</v>
      </c>
      <c r="C2595" s="481" t="s">
        <v>3318</v>
      </c>
      <c r="D2595" s="482" t="s">
        <v>769</v>
      </c>
      <c r="E2595" s="483">
        <v>9.94</v>
      </c>
      <c r="F2595" s="483">
        <v>2.57</v>
      </c>
      <c r="G2595" s="483">
        <v>12.51</v>
      </c>
    </row>
    <row r="2596" ht="45" spans="1:7">
      <c r="A2596" s="479" t="s">
        <v>3293</v>
      </c>
      <c r="B2596" s="480">
        <v>90087</v>
      </c>
      <c r="C2596" s="481" t="s">
        <v>3319</v>
      </c>
      <c r="D2596" s="482" t="s">
        <v>769</v>
      </c>
      <c r="E2596" s="483">
        <v>7.59</v>
      </c>
      <c r="F2596" s="483">
        <v>1.97</v>
      </c>
      <c r="G2596" s="483">
        <v>9.56</v>
      </c>
    </row>
    <row r="2597" ht="45" spans="1:7">
      <c r="A2597" s="479" t="s">
        <v>3293</v>
      </c>
      <c r="B2597" s="480">
        <v>102308</v>
      </c>
      <c r="C2597" s="481" t="s">
        <v>3320</v>
      </c>
      <c r="D2597" s="482" t="s">
        <v>769</v>
      </c>
      <c r="E2597" s="483">
        <v>9.87</v>
      </c>
      <c r="F2597" s="483">
        <v>3.03</v>
      </c>
      <c r="G2597" s="483">
        <v>12.9</v>
      </c>
    </row>
    <row r="2598" ht="45" spans="1:7">
      <c r="A2598" s="479" t="s">
        <v>3293</v>
      </c>
      <c r="B2598" s="480">
        <v>90084</v>
      </c>
      <c r="C2598" s="481" t="s">
        <v>3321</v>
      </c>
      <c r="D2598" s="482" t="s">
        <v>769</v>
      </c>
      <c r="E2598" s="483">
        <v>7.9</v>
      </c>
      <c r="F2598" s="483">
        <v>2.41</v>
      </c>
      <c r="G2598" s="483">
        <v>10.31</v>
      </c>
    </row>
    <row r="2599" ht="45" spans="1:7">
      <c r="A2599" s="479" t="s">
        <v>3293</v>
      </c>
      <c r="B2599" s="480">
        <v>102284</v>
      </c>
      <c r="C2599" s="481" t="s">
        <v>3322</v>
      </c>
      <c r="D2599" s="482" t="s">
        <v>769</v>
      </c>
      <c r="E2599" s="483">
        <v>10.34</v>
      </c>
      <c r="F2599" s="483">
        <v>3.16</v>
      </c>
      <c r="G2599" s="483">
        <v>13.5</v>
      </c>
    </row>
    <row r="2600" ht="45" spans="1:7">
      <c r="A2600" s="479" t="s">
        <v>3293</v>
      </c>
      <c r="B2600" s="480">
        <v>102325</v>
      </c>
      <c r="C2600" s="481" t="s">
        <v>3323</v>
      </c>
      <c r="D2600" s="482" t="s">
        <v>769</v>
      </c>
      <c r="E2600" s="483">
        <v>11.42</v>
      </c>
      <c r="F2600" s="483">
        <v>5.55</v>
      </c>
      <c r="G2600" s="483">
        <v>16.97</v>
      </c>
    </row>
    <row r="2601" ht="45" spans="1:7">
      <c r="A2601" s="479" t="s">
        <v>3293</v>
      </c>
      <c r="B2601" s="480">
        <v>102329</v>
      </c>
      <c r="C2601" s="481" t="s">
        <v>3324</v>
      </c>
      <c r="D2601" s="482" t="s">
        <v>769</v>
      </c>
      <c r="E2601" s="483">
        <v>7.2</v>
      </c>
      <c r="F2601" s="483">
        <v>3.5</v>
      </c>
      <c r="G2601" s="483">
        <v>10.7</v>
      </c>
    </row>
    <row r="2602" ht="45" spans="1:7">
      <c r="A2602" s="479" t="s">
        <v>3293</v>
      </c>
      <c r="B2602" s="480">
        <v>102301</v>
      </c>
      <c r="C2602" s="481" t="s">
        <v>3325</v>
      </c>
      <c r="D2602" s="482" t="s">
        <v>769</v>
      </c>
      <c r="E2602" s="483">
        <v>11.94</v>
      </c>
      <c r="F2602" s="483">
        <v>5.83</v>
      </c>
      <c r="G2602" s="483">
        <v>17.77</v>
      </c>
    </row>
    <row r="2603" ht="45" spans="1:7">
      <c r="A2603" s="479" t="s">
        <v>3293</v>
      </c>
      <c r="B2603" s="480">
        <v>102305</v>
      </c>
      <c r="C2603" s="481" t="s">
        <v>3326</v>
      </c>
      <c r="D2603" s="482" t="s">
        <v>769</v>
      </c>
      <c r="E2603" s="483">
        <v>7.52</v>
      </c>
      <c r="F2603" s="483">
        <v>3.67</v>
      </c>
      <c r="G2603" s="483">
        <v>11.19</v>
      </c>
    </row>
    <row r="2604" ht="45" spans="1:7">
      <c r="A2604" s="479" t="s">
        <v>3293</v>
      </c>
      <c r="B2604" s="480">
        <v>90101</v>
      </c>
      <c r="C2604" s="481" t="s">
        <v>3327</v>
      </c>
      <c r="D2604" s="482" t="s">
        <v>769</v>
      </c>
      <c r="E2604" s="483">
        <v>9.98</v>
      </c>
      <c r="F2604" s="483">
        <v>4.85</v>
      </c>
      <c r="G2604" s="483">
        <v>14.83</v>
      </c>
    </row>
    <row r="2605" ht="45" spans="1:7">
      <c r="A2605" s="479" t="s">
        <v>3293</v>
      </c>
      <c r="B2605" s="480">
        <v>102324</v>
      </c>
      <c r="C2605" s="481" t="s">
        <v>3328</v>
      </c>
      <c r="D2605" s="482" t="s">
        <v>769</v>
      </c>
      <c r="E2605" s="483">
        <v>12.47</v>
      </c>
      <c r="F2605" s="483">
        <v>6.08</v>
      </c>
      <c r="G2605" s="483">
        <v>18.55</v>
      </c>
    </row>
    <row r="2606" ht="45" spans="1:7">
      <c r="A2606" s="479" t="s">
        <v>3293</v>
      </c>
      <c r="B2606" s="480">
        <v>102300</v>
      </c>
      <c r="C2606" s="481" t="s">
        <v>3329</v>
      </c>
      <c r="D2606" s="482" t="s">
        <v>769</v>
      </c>
      <c r="E2606" s="483">
        <v>13.04</v>
      </c>
      <c r="F2606" s="483">
        <v>6.37</v>
      </c>
      <c r="G2606" s="483">
        <v>19.41</v>
      </c>
    </row>
    <row r="2607" ht="45" spans="1:7">
      <c r="A2607" s="479" t="s">
        <v>3293</v>
      </c>
      <c r="B2607" s="480">
        <v>90102</v>
      </c>
      <c r="C2607" s="481" t="s">
        <v>3330</v>
      </c>
      <c r="D2607" s="482" t="s">
        <v>769</v>
      </c>
      <c r="E2607" s="483">
        <v>9.14</v>
      </c>
      <c r="F2607" s="483">
        <v>4.44</v>
      </c>
      <c r="G2607" s="483">
        <v>13.58</v>
      </c>
    </row>
    <row r="2608" ht="45" spans="1:7">
      <c r="A2608" s="479" t="s">
        <v>3293</v>
      </c>
      <c r="B2608" s="480">
        <v>102328</v>
      </c>
      <c r="C2608" s="481" t="s">
        <v>3331</v>
      </c>
      <c r="D2608" s="482" t="s">
        <v>769</v>
      </c>
      <c r="E2608" s="483">
        <v>7.86</v>
      </c>
      <c r="F2608" s="483">
        <v>3.82</v>
      </c>
      <c r="G2608" s="483">
        <v>11.68</v>
      </c>
    </row>
    <row r="2609" ht="45" spans="1:7">
      <c r="A2609" s="479" t="s">
        <v>3293</v>
      </c>
      <c r="B2609" s="480">
        <v>102304</v>
      </c>
      <c r="C2609" s="481" t="s">
        <v>3332</v>
      </c>
      <c r="D2609" s="482" t="s">
        <v>769</v>
      </c>
      <c r="E2609" s="483">
        <v>8.23</v>
      </c>
      <c r="F2609" s="483">
        <v>4</v>
      </c>
      <c r="G2609" s="483">
        <v>12.23</v>
      </c>
    </row>
    <row r="2610" ht="45" spans="1:7">
      <c r="A2610" s="479" t="s">
        <v>3293</v>
      </c>
      <c r="B2610" s="480">
        <v>102295</v>
      </c>
      <c r="C2610" s="481" t="s">
        <v>3333</v>
      </c>
      <c r="D2610" s="482" t="s">
        <v>769</v>
      </c>
      <c r="E2610" s="483">
        <v>6.51</v>
      </c>
      <c r="F2610" s="483">
        <v>1.69</v>
      </c>
      <c r="G2610" s="483">
        <v>8.2</v>
      </c>
    </row>
    <row r="2611" ht="45" spans="1:7">
      <c r="A2611" s="479" t="s">
        <v>3293</v>
      </c>
      <c r="B2611" s="480">
        <v>102281</v>
      </c>
      <c r="C2611" s="481" t="s">
        <v>3334</v>
      </c>
      <c r="D2611" s="482" t="s">
        <v>769</v>
      </c>
      <c r="E2611" s="483">
        <v>5</v>
      </c>
      <c r="F2611" s="483">
        <v>1.27</v>
      </c>
      <c r="G2611" s="483">
        <v>6.27</v>
      </c>
    </row>
    <row r="2612" ht="45" spans="1:7">
      <c r="A2612" s="479" t="s">
        <v>3293</v>
      </c>
      <c r="B2612" s="480">
        <v>102311</v>
      </c>
      <c r="C2612" s="481" t="s">
        <v>3335</v>
      </c>
      <c r="D2612" s="482" t="s">
        <v>769</v>
      </c>
      <c r="E2612" s="483">
        <v>9.86</v>
      </c>
      <c r="F2612" s="483">
        <v>2.57</v>
      </c>
      <c r="G2612" s="483">
        <v>12.43</v>
      </c>
    </row>
    <row r="2613" ht="45" spans="1:7">
      <c r="A2613" s="479" t="s">
        <v>3293</v>
      </c>
      <c r="B2613" s="480">
        <v>102319</v>
      </c>
      <c r="C2613" s="481" t="s">
        <v>3336</v>
      </c>
      <c r="D2613" s="482" t="s">
        <v>769</v>
      </c>
      <c r="E2613" s="483">
        <v>6.21</v>
      </c>
      <c r="F2613" s="483">
        <v>1.61</v>
      </c>
      <c r="G2613" s="483">
        <v>7.82</v>
      </c>
    </row>
    <row r="2614" ht="45" spans="1:7">
      <c r="A2614" s="479" t="s">
        <v>3293</v>
      </c>
      <c r="B2614" s="480">
        <v>102287</v>
      </c>
      <c r="C2614" s="481" t="s">
        <v>3337</v>
      </c>
      <c r="D2614" s="482" t="s">
        <v>769</v>
      </c>
      <c r="E2614" s="483">
        <v>10.32</v>
      </c>
      <c r="F2614" s="483">
        <v>2.69</v>
      </c>
      <c r="G2614" s="483">
        <v>13.01</v>
      </c>
    </row>
    <row r="2615" ht="45" spans="1:7">
      <c r="A2615" s="479" t="s">
        <v>3293</v>
      </c>
      <c r="B2615" s="480">
        <v>102316</v>
      </c>
      <c r="C2615" s="481" t="s">
        <v>3338</v>
      </c>
      <c r="D2615" s="482" t="s">
        <v>769</v>
      </c>
      <c r="E2615" s="483">
        <v>6.22</v>
      </c>
      <c r="F2615" s="483">
        <v>1.9</v>
      </c>
      <c r="G2615" s="483">
        <v>8.12</v>
      </c>
    </row>
    <row r="2616" ht="45" spans="1:7">
      <c r="A2616" s="479" t="s">
        <v>3293</v>
      </c>
      <c r="B2616" s="480">
        <v>102292</v>
      </c>
      <c r="C2616" s="481" t="s">
        <v>3339</v>
      </c>
      <c r="D2616" s="482" t="s">
        <v>769</v>
      </c>
      <c r="E2616" s="483">
        <v>6.5</v>
      </c>
      <c r="F2616" s="483">
        <v>2</v>
      </c>
      <c r="G2616" s="483">
        <v>8.5</v>
      </c>
    </row>
    <row r="2617" ht="45" spans="1:7">
      <c r="A2617" s="479" t="s">
        <v>3293</v>
      </c>
      <c r="B2617" s="480">
        <v>90092</v>
      </c>
      <c r="C2617" s="481" t="s">
        <v>3340</v>
      </c>
      <c r="D2617" s="482" t="s">
        <v>769</v>
      </c>
      <c r="E2617" s="483">
        <v>4.98</v>
      </c>
      <c r="F2617" s="483">
        <v>1.51</v>
      </c>
      <c r="G2617" s="483">
        <v>6.49</v>
      </c>
    </row>
    <row r="2618" ht="45" spans="1:7">
      <c r="A2618" s="479" t="s">
        <v>3293</v>
      </c>
      <c r="B2618" s="480">
        <v>102278</v>
      </c>
      <c r="C2618" s="481" t="s">
        <v>3341</v>
      </c>
      <c r="D2618" s="482" t="s">
        <v>769</v>
      </c>
      <c r="E2618" s="483">
        <v>7.9</v>
      </c>
      <c r="F2618" s="483">
        <v>2.04</v>
      </c>
      <c r="G2618" s="483">
        <v>9.94</v>
      </c>
    </row>
    <row r="2619" ht="45" spans="1:7">
      <c r="A2619" s="479" t="s">
        <v>3293</v>
      </c>
      <c r="B2619" s="480">
        <v>90094</v>
      </c>
      <c r="C2619" s="481" t="s">
        <v>3342</v>
      </c>
      <c r="D2619" s="482" t="s">
        <v>769</v>
      </c>
      <c r="E2619" s="483">
        <v>4.73</v>
      </c>
      <c r="F2619" s="483">
        <v>1.42</v>
      </c>
      <c r="G2619" s="483">
        <v>6.15</v>
      </c>
    </row>
    <row r="2620" ht="45" spans="1:7">
      <c r="A2620" s="479" t="s">
        <v>3293</v>
      </c>
      <c r="B2620" s="480">
        <v>102309</v>
      </c>
      <c r="C2620" s="481" t="s">
        <v>3343</v>
      </c>
      <c r="D2620" s="482" t="s">
        <v>769</v>
      </c>
      <c r="E2620" s="483">
        <v>9.35</v>
      </c>
      <c r="F2620" s="483">
        <v>2.85</v>
      </c>
      <c r="G2620" s="483">
        <v>12.2</v>
      </c>
    </row>
    <row r="2621" ht="45" spans="1:7">
      <c r="A2621" s="479" t="s">
        <v>3293</v>
      </c>
      <c r="B2621" s="480">
        <v>102285</v>
      </c>
      <c r="C2621" s="481" t="s">
        <v>3344</v>
      </c>
      <c r="D2621" s="482" t="s">
        <v>769</v>
      </c>
      <c r="E2621" s="483">
        <v>9.77</v>
      </c>
      <c r="F2621" s="483">
        <v>2.99</v>
      </c>
      <c r="G2621" s="483">
        <v>12.76</v>
      </c>
    </row>
    <row r="2622" ht="45" spans="1:7">
      <c r="A2622" s="479" t="s">
        <v>3293</v>
      </c>
      <c r="B2622" s="480">
        <v>90095</v>
      </c>
      <c r="C2622" s="481" t="s">
        <v>3345</v>
      </c>
      <c r="D2622" s="482" t="s">
        <v>769</v>
      </c>
      <c r="E2622" s="483">
        <v>4.78</v>
      </c>
      <c r="F2622" s="483">
        <v>1.24</v>
      </c>
      <c r="G2622" s="483">
        <v>6.02</v>
      </c>
    </row>
    <row r="2623" ht="45" spans="1:7">
      <c r="A2623" s="479" t="s">
        <v>3293</v>
      </c>
      <c r="B2623" s="480">
        <v>102320</v>
      </c>
      <c r="C2623" s="481" t="s">
        <v>3346</v>
      </c>
      <c r="D2623" s="482" t="s">
        <v>769</v>
      </c>
      <c r="E2623" s="483">
        <v>6</v>
      </c>
      <c r="F2623" s="483">
        <v>1.53</v>
      </c>
      <c r="G2623" s="483">
        <v>7.53</v>
      </c>
    </row>
    <row r="2624" ht="45" spans="1:7">
      <c r="A2624" s="479" t="s">
        <v>3293</v>
      </c>
      <c r="B2624" s="480">
        <v>102296</v>
      </c>
      <c r="C2624" s="481" t="s">
        <v>3347</v>
      </c>
      <c r="D2624" s="482" t="s">
        <v>769</v>
      </c>
      <c r="E2624" s="483">
        <v>6.28</v>
      </c>
      <c r="F2624" s="483">
        <v>1.6</v>
      </c>
      <c r="G2624" s="483">
        <v>7.88</v>
      </c>
    </row>
    <row r="2625" ht="45" spans="1:7">
      <c r="A2625" s="479" t="s">
        <v>3293</v>
      </c>
      <c r="B2625" s="480">
        <v>90086</v>
      </c>
      <c r="C2625" s="481" t="s">
        <v>3348</v>
      </c>
      <c r="D2625" s="482" t="s">
        <v>769</v>
      </c>
      <c r="E2625" s="483">
        <v>7.46</v>
      </c>
      <c r="F2625" s="483">
        <v>2.29</v>
      </c>
      <c r="G2625" s="483">
        <v>9.75</v>
      </c>
    </row>
    <row r="2626" ht="45" spans="1:7">
      <c r="A2626" s="479" t="s">
        <v>3293</v>
      </c>
      <c r="B2626" s="480">
        <v>102277</v>
      </c>
      <c r="C2626" s="481" t="s">
        <v>3349</v>
      </c>
      <c r="D2626" s="482" t="s">
        <v>769</v>
      </c>
      <c r="E2626" s="483">
        <v>7.26</v>
      </c>
      <c r="F2626" s="483">
        <v>2.21</v>
      </c>
      <c r="G2626" s="483">
        <v>9.47</v>
      </c>
    </row>
    <row r="2627" ht="45" spans="1:7">
      <c r="A2627" s="479" t="s">
        <v>3293</v>
      </c>
      <c r="B2627" s="480">
        <v>102286</v>
      </c>
      <c r="C2627" s="481" t="s">
        <v>3350</v>
      </c>
      <c r="D2627" s="482" t="s">
        <v>769</v>
      </c>
      <c r="E2627" s="483">
        <v>9.49</v>
      </c>
      <c r="F2627" s="483">
        <v>2.91</v>
      </c>
      <c r="G2627" s="483">
        <v>12.4</v>
      </c>
    </row>
    <row r="2628" ht="45" spans="1:7">
      <c r="A2628" s="479" t="s">
        <v>3293</v>
      </c>
      <c r="B2628" s="480">
        <v>90098</v>
      </c>
      <c r="C2628" s="481" t="s">
        <v>3351</v>
      </c>
      <c r="D2628" s="482" t="s">
        <v>769</v>
      </c>
      <c r="E2628" s="483">
        <v>4.69</v>
      </c>
      <c r="F2628" s="483">
        <v>1.2</v>
      </c>
      <c r="G2628" s="483">
        <v>5.89</v>
      </c>
    </row>
    <row r="2629" ht="45" spans="1:7">
      <c r="A2629" s="479" t="s">
        <v>3293</v>
      </c>
      <c r="B2629" s="480">
        <v>102313</v>
      </c>
      <c r="C2629" s="481" t="s">
        <v>3352</v>
      </c>
      <c r="D2629" s="482" t="s">
        <v>769</v>
      </c>
      <c r="E2629" s="483">
        <v>9.3</v>
      </c>
      <c r="F2629" s="483">
        <v>2.42</v>
      </c>
      <c r="G2629" s="483">
        <v>11.72</v>
      </c>
    </row>
    <row r="2630" ht="45" spans="1:7">
      <c r="A2630" s="479" t="s">
        <v>3293</v>
      </c>
      <c r="B2630" s="480">
        <v>102321</v>
      </c>
      <c r="C2630" s="481" t="s">
        <v>3353</v>
      </c>
      <c r="D2630" s="482" t="s">
        <v>769</v>
      </c>
      <c r="E2630" s="483">
        <v>5.88</v>
      </c>
      <c r="F2630" s="483">
        <v>1.5</v>
      </c>
      <c r="G2630" s="483">
        <v>7.38</v>
      </c>
    </row>
    <row r="2631" ht="45" spans="1:7">
      <c r="A2631" s="479" t="s">
        <v>3293</v>
      </c>
      <c r="B2631" s="480">
        <v>102289</v>
      </c>
      <c r="C2631" s="481" t="s">
        <v>3354</v>
      </c>
      <c r="D2631" s="482" t="s">
        <v>769</v>
      </c>
      <c r="E2631" s="483">
        <v>9.73</v>
      </c>
      <c r="F2631" s="483">
        <v>2.53</v>
      </c>
      <c r="G2631" s="483">
        <v>12.26</v>
      </c>
    </row>
    <row r="2632" ht="45" spans="1:7">
      <c r="A2632" s="479" t="s">
        <v>3293</v>
      </c>
      <c r="B2632" s="480">
        <v>102297</v>
      </c>
      <c r="C2632" s="481" t="s">
        <v>3355</v>
      </c>
      <c r="D2632" s="482" t="s">
        <v>769</v>
      </c>
      <c r="E2632" s="483">
        <v>6.14</v>
      </c>
      <c r="F2632" s="483">
        <v>1.58</v>
      </c>
      <c r="G2632" s="483">
        <v>7.72</v>
      </c>
    </row>
    <row r="2633" ht="45" spans="1:7">
      <c r="A2633" s="479" t="s">
        <v>3293</v>
      </c>
      <c r="B2633" s="480">
        <v>102280</v>
      </c>
      <c r="C2633" s="481" t="s">
        <v>3356</v>
      </c>
      <c r="D2633" s="482" t="s">
        <v>769</v>
      </c>
      <c r="E2633" s="483">
        <v>4.59</v>
      </c>
      <c r="F2633" s="483">
        <v>1.38</v>
      </c>
      <c r="G2633" s="483">
        <v>5.97</v>
      </c>
    </row>
    <row r="2634" ht="45" spans="1:7">
      <c r="A2634" s="479" t="s">
        <v>3293</v>
      </c>
      <c r="B2634" s="480">
        <v>102294</v>
      </c>
      <c r="C2634" s="481" t="s">
        <v>3357</v>
      </c>
      <c r="D2634" s="482" t="s">
        <v>769</v>
      </c>
      <c r="E2634" s="483">
        <v>5.99</v>
      </c>
      <c r="F2634" s="483">
        <v>1.82</v>
      </c>
      <c r="G2634" s="483">
        <v>7.81</v>
      </c>
    </row>
    <row r="2635" ht="45" spans="1:7">
      <c r="A2635" s="479" t="s">
        <v>3293</v>
      </c>
      <c r="B2635" s="480">
        <v>90090</v>
      </c>
      <c r="C2635" s="481" t="s">
        <v>3358</v>
      </c>
      <c r="D2635" s="482" t="s">
        <v>769</v>
      </c>
      <c r="E2635" s="483">
        <v>7.44</v>
      </c>
      <c r="F2635" s="483">
        <v>1.93</v>
      </c>
      <c r="G2635" s="483">
        <v>9.37</v>
      </c>
    </row>
    <row r="2636" ht="45" spans="1:7">
      <c r="A2636" s="479" t="s">
        <v>3293</v>
      </c>
      <c r="B2636" s="480">
        <v>102317</v>
      </c>
      <c r="C2636" s="481" t="s">
        <v>3359</v>
      </c>
      <c r="D2636" s="482" t="s">
        <v>769</v>
      </c>
      <c r="E2636" s="483">
        <v>5.88</v>
      </c>
      <c r="F2636" s="483">
        <v>1.8</v>
      </c>
      <c r="G2636" s="483">
        <v>7.68</v>
      </c>
    </row>
    <row r="2637" ht="45" spans="1:7">
      <c r="A2637" s="479" t="s">
        <v>3293</v>
      </c>
      <c r="B2637" s="480">
        <v>102293</v>
      </c>
      <c r="C2637" s="481" t="s">
        <v>3360</v>
      </c>
      <c r="D2637" s="482" t="s">
        <v>769</v>
      </c>
      <c r="E2637" s="483">
        <v>6.17</v>
      </c>
      <c r="F2637" s="483">
        <v>1.87</v>
      </c>
      <c r="G2637" s="483">
        <v>8.04</v>
      </c>
    </row>
    <row r="2638" ht="45" spans="1:7">
      <c r="A2638" s="479" t="s">
        <v>3293</v>
      </c>
      <c r="B2638" s="480">
        <v>102310</v>
      </c>
      <c r="C2638" s="481" t="s">
        <v>3361</v>
      </c>
      <c r="D2638" s="482" t="s">
        <v>769</v>
      </c>
      <c r="E2638" s="483">
        <v>9.07</v>
      </c>
      <c r="F2638" s="483">
        <v>2.78</v>
      </c>
      <c r="G2638" s="483">
        <v>11.85</v>
      </c>
    </row>
    <row r="2639" ht="45" spans="1:7">
      <c r="A2639" s="479" t="s">
        <v>3293</v>
      </c>
      <c r="B2639" s="480">
        <v>102318</v>
      </c>
      <c r="C2639" s="481" t="s">
        <v>3362</v>
      </c>
      <c r="D2639" s="482" t="s">
        <v>769</v>
      </c>
      <c r="E2639" s="483">
        <v>5.71</v>
      </c>
      <c r="F2639" s="483">
        <v>1.75</v>
      </c>
      <c r="G2639" s="483">
        <v>7.46</v>
      </c>
    </row>
    <row r="2640" ht="45" spans="1:7">
      <c r="A2640" s="479" t="s">
        <v>3293</v>
      </c>
      <c r="B2640" s="480">
        <v>90106</v>
      </c>
      <c r="C2640" s="481" t="s">
        <v>3363</v>
      </c>
      <c r="D2640" s="482" t="s">
        <v>769</v>
      </c>
      <c r="E2640" s="483">
        <v>6.36</v>
      </c>
      <c r="F2640" s="483">
        <v>3.09</v>
      </c>
      <c r="G2640" s="483">
        <v>9.45</v>
      </c>
    </row>
    <row r="2641" ht="45" spans="1:7">
      <c r="A2641" s="479" t="s">
        <v>3293</v>
      </c>
      <c r="B2641" s="480">
        <v>90105</v>
      </c>
      <c r="C2641" s="481" t="s">
        <v>3364</v>
      </c>
      <c r="D2641" s="482" t="s">
        <v>769</v>
      </c>
      <c r="E2641" s="483">
        <v>6.94</v>
      </c>
      <c r="F2641" s="483">
        <v>3.46</v>
      </c>
      <c r="G2641" s="483">
        <v>10.4</v>
      </c>
    </row>
    <row r="2642" ht="45" spans="1:7">
      <c r="A2642" s="479" t="s">
        <v>3293</v>
      </c>
      <c r="B2642" s="480">
        <v>90108</v>
      </c>
      <c r="C2642" s="481" t="s">
        <v>3365</v>
      </c>
      <c r="D2642" s="482" t="s">
        <v>769</v>
      </c>
      <c r="E2642" s="483">
        <v>5.74</v>
      </c>
      <c r="F2642" s="483">
        <v>2.81</v>
      </c>
      <c r="G2642" s="483">
        <v>8.55</v>
      </c>
    </row>
    <row r="2643" ht="45" spans="1:7">
      <c r="A2643" s="479" t="s">
        <v>3293</v>
      </c>
      <c r="B2643" s="480">
        <v>90107</v>
      </c>
      <c r="C2643" s="481" t="s">
        <v>3366</v>
      </c>
      <c r="D2643" s="482" t="s">
        <v>769</v>
      </c>
      <c r="E2643" s="483">
        <v>6.29</v>
      </c>
      <c r="F2643" s="483">
        <v>3.05</v>
      </c>
      <c r="G2643" s="483">
        <v>9.34</v>
      </c>
    </row>
    <row r="2644" ht="45" spans="1:7">
      <c r="A2644" s="479" t="s">
        <v>3367</v>
      </c>
      <c r="B2644" s="480">
        <v>102354</v>
      </c>
      <c r="C2644" s="481" t="s">
        <v>3368</v>
      </c>
      <c r="D2644" s="482" t="s">
        <v>769</v>
      </c>
      <c r="E2644" s="483">
        <v>120.32</v>
      </c>
      <c r="F2644" s="483">
        <v>59.79</v>
      </c>
      <c r="G2644" s="483">
        <v>180.11</v>
      </c>
    </row>
    <row r="2645" ht="45" spans="1:7">
      <c r="A2645" s="479" t="s">
        <v>3367</v>
      </c>
      <c r="B2645" s="480">
        <v>102355</v>
      </c>
      <c r="C2645" s="481" t="s">
        <v>3369</v>
      </c>
      <c r="D2645" s="482" t="s">
        <v>769</v>
      </c>
      <c r="E2645" s="483">
        <v>134.35</v>
      </c>
      <c r="F2645" s="483">
        <v>79.82</v>
      </c>
      <c r="G2645" s="483">
        <v>214.17</v>
      </c>
    </row>
    <row r="2646" ht="45" spans="1:7">
      <c r="A2646" s="479" t="s">
        <v>3367</v>
      </c>
      <c r="B2646" s="480">
        <v>102360</v>
      </c>
      <c r="C2646" s="481" t="s">
        <v>3370</v>
      </c>
      <c r="D2646" s="482" t="s">
        <v>769</v>
      </c>
      <c r="E2646" s="483">
        <v>20.45</v>
      </c>
      <c r="F2646" s="483">
        <v>6.75</v>
      </c>
      <c r="G2646" s="483">
        <v>27.2</v>
      </c>
    </row>
    <row r="2647" ht="45" spans="1:7">
      <c r="A2647" s="479" t="s">
        <v>3367</v>
      </c>
      <c r="B2647" s="480">
        <v>102361</v>
      </c>
      <c r="C2647" s="481" t="s">
        <v>3371</v>
      </c>
      <c r="D2647" s="482" t="s">
        <v>769</v>
      </c>
      <c r="E2647" s="483">
        <v>27.96</v>
      </c>
      <c r="F2647" s="483">
        <v>14.42</v>
      </c>
      <c r="G2647" s="483">
        <v>42.38</v>
      </c>
    </row>
    <row r="2648" ht="45" spans="1:7">
      <c r="A2648" s="479" t="s">
        <v>3372</v>
      </c>
      <c r="B2648" s="480">
        <v>101601</v>
      </c>
      <c r="C2648" s="481" t="s">
        <v>3373</v>
      </c>
      <c r="D2648" s="482" t="s">
        <v>683</v>
      </c>
      <c r="E2648" s="483">
        <v>19.07</v>
      </c>
      <c r="F2648" s="483">
        <v>11.5</v>
      </c>
      <c r="G2648" s="483">
        <v>30.57</v>
      </c>
    </row>
    <row r="2649" ht="45" spans="1:7">
      <c r="A2649" s="479" t="s">
        <v>3372</v>
      </c>
      <c r="B2649" s="480">
        <v>101600</v>
      </c>
      <c r="C2649" s="481" t="s">
        <v>3374</v>
      </c>
      <c r="D2649" s="482" t="s">
        <v>683</v>
      </c>
      <c r="E2649" s="483">
        <v>12.87</v>
      </c>
      <c r="F2649" s="483">
        <v>7.78</v>
      </c>
      <c r="G2649" s="483">
        <v>20.65</v>
      </c>
    </row>
    <row r="2650" ht="45" spans="1:7">
      <c r="A2650" s="479" t="s">
        <v>3372</v>
      </c>
      <c r="B2650" s="480">
        <v>101603</v>
      </c>
      <c r="C2650" s="481" t="s">
        <v>3375</v>
      </c>
      <c r="D2650" s="482" t="s">
        <v>683</v>
      </c>
      <c r="E2650" s="483">
        <v>15.73</v>
      </c>
      <c r="F2650" s="483">
        <v>9.5</v>
      </c>
      <c r="G2650" s="483">
        <v>25.23</v>
      </c>
    </row>
    <row r="2651" ht="45" spans="1:7">
      <c r="A2651" s="479" t="s">
        <v>3372</v>
      </c>
      <c r="B2651" s="480">
        <v>101602</v>
      </c>
      <c r="C2651" s="481" t="s">
        <v>3376</v>
      </c>
      <c r="D2651" s="482" t="s">
        <v>683</v>
      </c>
      <c r="E2651" s="483">
        <v>9.54</v>
      </c>
      <c r="F2651" s="483">
        <v>5.77</v>
      </c>
      <c r="G2651" s="483">
        <v>15.31</v>
      </c>
    </row>
    <row r="2652" ht="45" spans="1:7">
      <c r="A2652" s="479" t="s">
        <v>3372</v>
      </c>
      <c r="B2652" s="480">
        <v>101605</v>
      </c>
      <c r="C2652" s="481" t="s">
        <v>3377</v>
      </c>
      <c r="D2652" s="482" t="s">
        <v>683</v>
      </c>
      <c r="E2652" s="483">
        <v>12.45</v>
      </c>
      <c r="F2652" s="483">
        <v>7.49</v>
      </c>
      <c r="G2652" s="483">
        <v>19.94</v>
      </c>
    </row>
    <row r="2653" ht="45" spans="1:7">
      <c r="A2653" s="479" t="s">
        <v>3372</v>
      </c>
      <c r="B2653" s="480">
        <v>101604</v>
      </c>
      <c r="C2653" s="481" t="s">
        <v>3378</v>
      </c>
      <c r="D2653" s="482" t="s">
        <v>683</v>
      </c>
      <c r="E2653" s="483">
        <v>6.26</v>
      </c>
      <c r="F2653" s="483">
        <v>3.76</v>
      </c>
      <c r="G2653" s="483">
        <v>10.02</v>
      </c>
    </row>
    <row r="2654" ht="45" spans="1:7">
      <c r="A2654" s="479" t="s">
        <v>3372</v>
      </c>
      <c r="B2654" s="480">
        <v>101588</v>
      </c>
      <c r="C2654" s="481" t="s">
        <v>3379</v>
      </c>
      <c r="D2654" s="482" t="s">
        <v>683</v>
      </c>
      <c r="E2654" s="483">
        <v>70.75</v>
      </c>
      <c r="F2654" s="483">
        <v>39.09</v>
      </c>
      <c r="G2654" s="483">
        <v>109.84</v>
      </c>
    </row>
    <row r="2655" ht="45" spans="1:7">
      <c r="A2655" s="479" t="s">
        <v>3372</v>
      </c>
      <c r="B2655" s="480">
        <v>101591</v>
      </c>
      <c r="C2655" s="481" t="s">
        <v>3380</v>
      </c>
      <c r="D2655" s="482" t="s">
        <v>683</v>
      </c>
      <c r="E2655" s="483">
        <v>85.79</v>
      </c>
      <c r="F2655" s="483">
        <v>47.81</v>
      </c>
      <c r="G2655" s="483">
        <v>133.6</v>
      </c>
    </row>
    <row r="2656" ht="45" spans="1:7">
      <c r="A2656" s="479" t="s">
        <v>3372</v>
      </c>
      <c r="B2656" s="480">
        <v>101590</v>
      </c>
      <c r="C2656" s="481" t="s">
        <v>3381</v>
      </c>
      <c r="D2656" s="482" t="s">
        <v>683</v>
      </c>
      <c r="E2656" s="483">
        <v>54.07</v>
      </c>
      <c r="F2656" s="483">
        <v>29.02</v>
      </c>
      <c r="G2656" s="483">
        <v>83.09</v>
      </c>
    </row>
    <row r="2657" ht="45" spans="1:7">
      <c r="A2657" s="479" t="s">
        <v>3372</v>
      </c>
      <c r="B2657" s="480">
        <v>101593</v>
      </c>
      <c r="C2657" s="481" t="s">
        <v>3382</v>
      </c>
      <c r="D2657" s="482" t="s">
        <v>683</v>
      </c>
      <c r="E2657" s="483">
        <v>71.22</v>
      </c>
      <c r="F2657" s="483">
        <v>37.74</v>
      </c>
      <c r="G2657" s="483">
        <v>108.96</v>
      </c>
    </row>
    <row r="2658" ht="45" spans="1:7">
      <c r="A2658" s="479" t="s">
        <v>3372</v>
      </c>
      <c r="B2658" s="480">
        <v>101592</v>
      </c>
      <c r="C2658" s="481" t="s">
        <v>3383</v>
      </c>
      <c r="D2658" s="482" t="s">
        <v>683</v>
      </c>
      <c r="E2658" s="483">
        <v>39.26</v>
      </c>
      <c r="F2658" s="483">
        <v>18.97</v>
      </c>
      <c r="G2658" s="483">
        <v>58.23</v>
      </c>
    </row>
    <row r="2659" ht="45" spans="1:7">
      <c r="A2659" s="479" t="s">
        <v>3372</v>
      </c>
      <c r="B2659" s="480">
        <v>101583</v>
      </c>
      <c r="C2659" s="481" t="s">
        <v>3384</v>
      </c>
      <c r="D2659" s="482" t="s">
        <v>683</v>
      </c>
      <c r="E2659" s="483">
        <v>57.22</v>
      </c>
      <c r="F2659" s="483">
        <v>49.84</v>
      </c>
      <c r="G2659" s="483">
        <v>107.06</v>
      </c>
    </row>
    <row r="2660" ht="45" spans="1:7">
      <c r="A2660" s="479" t="s">
        <v>3372</v>
      </c>
      <c r="B2660" s="480">
        <v>101582</v>
      </c>
      <c r="C2660" s="481" t="s">
        <v>3385</v>
      </c>
      <c r="D2660" s="482" t="s">
        <v>683</v>
      </c>
      <c r="E2660" s="483">
        <v>50.63</v>
      </c>
      <c r="F2660" s="483">
        <v>33.67</v>
      </c>
      <c r="G2660" s="483">
        <v>84.3</v>
      </c>
    </row>
    <row r="2661" ht="45" spans="1:7">
      <c r="A2661" s="479" t="s">
        <v>3372</v>
      </c>
      <c r="B2661" s="480">
        <v>101585</v>
      </c>
      <c r="C2661" s="481" t="s">
        <v>3386</v>
      </c>
      <c r="D2661" s="482" t="s">
        <v>683</v>
      </c>
      <c r="E2661" s="483">
        <v>50.19</v>
      </c>
      <c r="F2661" s="483">
        <v>41.17</v>
      </c>
      <c r="G2661" s="483">
        <v>91.36</v>
      </c>
    </row>
    <row r="2662" ht="45" spans="1:7">
      <c r="A2662" s="479" t="s">
        <v>3372</v>
      </c>
      <c r="B2662" s="480">
        <v>101584</v>
      </c>
      <c r="C2662" s="481" t="s">
        <v>3387</v>
      </c>
      <c r="D2662" s="482" t="s">
        <v>683</v>
      </c>
      <c r="E2662" s="483">
        <v>43.59</v>
      </c>
      <c r="F2662" s="483">
        <v>25</v>
      </c>
      <c r="G2662" s="483">
        <v>68.59</v>
      </c>
    </row>
    <row r="2663" ht="45" spans="1:7">
      <c r="A2663" s="479" t="s">
        <v>3372</v>
      </c>
      <c r="B2663" s="480">
        <v>101587</v>
      </c>
      <c r="C2663" s="481" t="s">
        <v>3388</v>
      </c>
      <c r="D2663" s="482" t="s">
        <v>683</v>
      </c>
      <c r="E2663" s="483">
        <v>48.42</v>
      </c>
      <c r="F2663" s="483">
        <v>32.51</v>
      </c>
      <c r="G2663" s="483">
        <v>80.93</v>
      </c>
    </row>
    <row r="2664" ht="45" spans="1:7">
      <c r="A2664" s="479" t="s">
        <v>3372</v>
      </c>
      <c r="B2664" s="480">
        <v>101586</v>
      </c>
      <c r="C2664" s="481" t="s">
        <v>3389</v>
      </c>
      <c r="D2664" s="482" t="s">
        <v>683</v>
      </c>
      <c r="E2664" s="483">
        <v>41.61</v>
      </c>
      <c r="F2664" s="483">
        <v>16.33</v>
      </c>
      <c r="G2664" s="483">
        <v>57.94</v>
      </c>
    </row>
    <row r="2665" ht="45" spans="1:7">
      <c r="A2665" s="479" t="s">
        <v>3372</v>
      </c>
      <c r="B2665" s="480">
        <v>101577</v>
      </c>
      <c r="C2665" s="481" t="s">
        <v>3390</v>
      </c>
      <c r="D2665" s="482" t="s">
        <v>683</v>
      </c>
      <c r="E2665" s="483">
        <v>34.74</v>
      </c>
      <c r="F2665" s="483">
        <v>31.49</v>
      </c>
      <c r="G2665" s="483">
        <v>66.23</v>
      </c>
    </row>
    <row r="2666" ht="45" spans="1:7">
      <c r="A2666" s="479" t="s">
        <v>3372</v>
      </c>
      <c r="B2666" s="480">
        <v>101576</v>
      </c>
      <c r="C2666" s="481" t="s">
        <v>3391</v>
      </c>
      <c r="D2666" s="482" t="s">
        <v>683</v>
      </c>
      <c r="E2666" s="483">
        <v>30.32</v>
      </c>
      <c r="F2666" s="483">
        <v>21.27</v>
      </c>
      <c r="G2666" s="483">
        <v>51.59</v>
      </c>
    </row>
    <row r="2667" ht="45" spans="1:7">
      <c r="A2667" s="479" t="s">
        <v>3372</v>
      </c>
      <c r="B2667" s="480">
        <v>101579</v>
      </c>
      <c r="C2667" s="481" t="s">
        <v>3392</v>
      </c>
      <c r="D2667" s="482" t="s">
        <v>683</v>
      </c>
      <c r="E2667" s="483">
        <v>30.82</v>
      </c>
      <c r="F2667" s="483">
        <v>26.01</v>
      </c>
      <c r="G2667" s="483">
        <v>56.83</v>
      </c>
    </row>
    <row r="2668" ht="45" spans="1:7">
      <c r="A2668" s="479" t="s">
        <v>3372</v>
      </c>
      <c r="B2668" s="480">
        <v>101578</v>
      </c>
      <c r="C2668" s="481" t="s">
        <v>3393</v>
      </c>
      <c r="D2668" s="482" t="s">
        <v>683</v>
      </c>
      <c r="E2668" s="483">
        <v>26.39</v>
      </c>
      <c r="F2668" s="483">
        <v>15.8</v>
      </c>
      <c r="G2668" s="483">
        <v>42.19</v>
      </c>
    </row>
    <row r="2669" ht="45" spans="1:7">
      <c r="A2669" s="479" t="s">
        <v>3372</v>
      </c>
      <c r="B2669" s="480">
        <v>101581</v>
      </c>
      <c r="C2669" s="481" t="s">
        <v>3394</v>
      </c>
      <c r="D2669" s="482" t="s">
        <v>683</v>
      </c>
      <c r="E2669" s="483">
        <v>30.8</v>
      </c>
      <c r="F2669" s="483">
        <v>20.53</v>
      </c>
      <c r="G2669" s="483">
        <v>51.33</v>
      </c>
    </row>
    <row r="2670" ht="45" spans="1:7">
      <c r="A2670" s="479" t="s">
        <v>3372</v>
      </c>
      <c r="B2670" s="480">
        <v>101580</v>
      </c>
      <c r="C2670" s="481" t="s">
        <v>3395</v>
      </c>
      <c r="D2670" s="482" t="s">
        <v>683</v>
      </c>
      <c r="E2670" s="483">
        <v>26.14</v>
      </c>
      <c r="F2670" s="483">
        <v>10.31</v>
      </c>
      <c r="G2670" s="483">
        <v>36.45</v>
      </c>
    </row>
    <row r="2671" ht="45" spans="1:7">
      <c r="A2671" s="479" t="s">
        <v>3372</v>
      </c>
      <c r="B2671" s="480">
        <v>101571</v>
      </c>
      <c r="C2671" s="481" t="s">
        <v>3396</v>
      </c>
      <c r="D2671" s="482" t="s">
        <v>683</v>
      </c>
      <c r="E2671" s="483">
        <v>17.31</v>
      </c>
      <c r="F2671" s="483">
        <v>24.26</v>
      </c>
      <c r="G2671" s="483">
        <v>41.57</v>
      </c>
    </row>
    <row r="2672" ht="45" spans="1:7">
      <c r="A2672" s="479" t="s">
        <v>3372</v>
      </c>
      <c r="B2672" s="480">
        <v>101570</v>
      </c>
      <c r="C2672" s="481" t="s">
        <v>3397</v>
      </c>
      <c r="D2672" s="482" t="s">
        <v>683</v>
      </c>
      <c r="E2672" s="483">
        <v>13.73</v>
      </c>
      <c r="F2672" s="483">
        <v>16.38</v>
      </c>
      <c r="G2672" s="483">
        <v>30.11</v>
      </c>
    </row>
    <row r="2673" ht="45" spans="1:7">
      <c r="A2673" s="479" t="s">
        <v>3372</v>
      </c>
      <c r="B2673" s="480">
        <v>101573</v>
      </c>
      <c r="C2673" s="481" t="s">
        <v>3398</v>
      </c>
      <c r="D2673" s="482" t="s">
        <v>683</v>
      </c>
      <c r="E2673" s="483">
        <v>14.9</v>
      </c>
      <c r="F2673" s="483">
        <v>20.04</v>
      </c>
      <c r="G2673" s="483">
        <v>34.94</v>
      </c>
    </row>
    <row r="2674" ht="45" spans="1:7">
      <c r="A2674" s="479" t="s">
        <v>3372</v>
      </c>
      <c r="B2674" s="480">
        <v>101572</v>
      </c>
      <c r="C2674" s="481" t="s">
        <v>3399</v>
      </c>
      <c r="D2674" s="482" t="s">
        <v>683</v>
      </c>
      <c r="E2674" s="483">
        <v>11.32</v>
      </c>
      <c r="F2674" s="483">
        <v>12.18</v>
      </c>
      <c r="G2674" s="483">
        <v>23.5</v>
      </c>
    </row>
    <row r="2675" ht="45" spans="1:7">
      <c r="A2675" s="479" t="s">
        <v>3372</v>
      </c>
      <c r="B2675" s="480">
        <v>101575</v>
      </c>
      <c r="C2675" s="481" t="s">
        <v>3400</v>
      </c>
      <c r="D2675" s="482" t="s">
        <v>683</v>
      </c>
      <c r="E2675" s="483">
        <v>13.6</v>
      </c>
      <c r="F2675" s="483">
        <v>15.83</v>
      </c>
      <c r="G2675" s="483">
        <v>29.43</v>
      </c>
    </row>
    <row r="2676" ht="45" spans="1:7">
      <c r="A2676" s="479" t="s">
        <v>3372</v>
      </c>
      <c r="B2676" s="480">
        <v>101574</v>
      </c>
      <c r="C2676" s="481" t="s">
        <v>3401</v>
      </c>
      <c r="D2676" s="482" t="s">
        <v>683</v>
      </c>
      <c r="E2676" s="483">
        <v>9.8</v>
      </c>
      <c r="F2676" s="483">
        <v>7.94</v>
      </c>
      <c r="G2676" s="483">
        <v>17.74</v>
      </c>
    </row>
    <row r="2677" ht="45" spans="1:7">
      <c r="A2677" s="479" t="s">
        <v>3372</v>
      </c>
      <c r="B2677" s="480">
        <v>101589</v>
      </c>
      <c r="C2677" s="481" t="s">
        <v>3402</v>
      </c>
      <c r="D2677" s="482" t="s">
        <v>683</v>
      </c>
      <c r="E2677" s="483">
        <v>102.49</v>
      </c>
      <c r="F2677" s="483">
        <v>57.87</v>
      </c>
      <c r="G2677" s="483">
        <v>160.36</v>
      </c>
    </row>
    <row r="2678" ht="45" spans="1:7">
      <c r="A2678" s="479" t="s">
        <v>3372</v>
      </c>
      <c r="B2678" s="480">
        <v>101617</v>
      </c>
      <c r="C2678" s="481" t="s">
        <v>3403</v>
      </c>
      <c r="D2678" s="482" t="s">
        <v>683</v>
      </c>
      <c r="E2678" s="483">
        <v>1.22</v>
      </c>
      <c r="F2678" s="483">
        <v>2.95</v>
      </c>
      <c r="G2678" s="483">
        <v>4.17</v>
      </c>
    </row>
    <row r="2679" ht="45" spans="1:7">
      <c r="A2679" s="479" t="s">
        <v>3372</v>
      </c>
      <c r="B2679" s="480">
        <v>101620</v>
      </c>
      <c r="C2679" s="481" t="s">
        <v>3404</v>
      </c>
      <c r="D2679" s="482" t="s">
        <v>769</v>
      </c>
      <c r="E2679" s="483">
        <v>169.58</v>
      </c>
      <c r="F2679" s="483">
        <v>94.84</v>
      </c>
      <c r="G2679" s="483">
        <v>264.42</v>
      </c>
    </row>
    <row r="2680" ht="45" spans="1:7">
      <c r="A2680" s="479" t="s">
        <v>3372</v>
      </c>
      <c r="B2680" s="480">
        <v>101625</v>
      </c>
      <c r="C2680" s="481" t="s">
        <v>3405</v>
      </c>
      <c r="D2680" s="482" t="s">
        <v>769</v>
      </c>
      <c r="E2680" s="483">
        <v>164.47</v>
      </c>
      <c r="F2680" s="483">
        <v>37.33</v>
      </c>
      <c r="G2680" s="483">
        <v>201.8</v>
      </c>
    </row>
    <row r="2681" ht="45" spans="1:7">
      <c r="A2681" s="479" t="s">
        <v>3372</v>
      </c>
      <c r="B2681" s="480">
        <v>101621</v>
      </c>
      <c r="C2681" s="481" t="s">
        <v>3406</v>
      </c>
      <c r="D2681" s="482" t="s">
        <v>769</v>
      </c>
      <c r="E2681" s="483">
        <v>130.38</v>
      </c>
      <c r="F2681" s="483">
        <v>121.7</v>
      </c>
      <c r="G2681" s="483">
        <v>252.08</v>
      </c>
    </row>
    <row r="2682" ht="45" spans="1:7">
      <c r="A2682" s="479" t="s">
        <v>3372</v>
      </c>
      <c r="B2682" s="480">
        <v>101624</v>
      </c>
      <c r="C2682" s="481" t="s">
        <v>3407</v>
      </c>
      <c r="D2682" s="482" t="s">
        <v>769</v>
      </c>
      <c r="E2682" s="483">
        <v>123.81</v>
      </c>
      <c r="F2682" s="483">
        <v>47.62</v>
      </c>
      <c r="G2682" s="483">
        <v>171.43</v>
      </c>
    </row>
    <row r="2683" ht="45" spans="1:7">
      <c r="A2683" s="479" t="s">
        <v>3372</v>
      </c>
      <c r="B2683" s="480">
        <v>101616</v>
      </c>
      <c r="C2683" s="481" t="s">
        <v>3408</v>
      </c>
      <c r="D2683" s="482" t="s">
        <v>683</v>
      </c>
      <c r="E2683" s="483">
        <v>2.46</v>
      </c>
      <c r="F2683" s="483">
        <v>5.96</v>
      </c>
      <c r="G2683" s="483">
        <v>8.42</v>
      </c>
    </row>
    <row r="2684" ht="45" spans="1:7">
      <c r="A2684" s="479" t="s">
        <v>3372</v>
      </c>
      <c r="B2684" s="480">
        <v>101618</v>
      </c>
      <c r="C2684" s="481" t="s">
        <v>3409</v>
      </c>
      <c r="D2684" s="482" t="s">
        <v>769</v>
      </c>
      <c r="E2684" s="483">
        <v>179.44</v>
      </c>
      <c r="F2684" s="483">
        <v>118.78</v>
      </c>
      <c r="G2684" s="483">
        <v>298.22</v>
      </c>
    </row>
    <row r="2685" ht="45" spans="1:7">
      <c r="A2685" s="479" t="s">
        <v>3372</v>
      </c>
      <c r="B2685" s="480">
        <v>101622</v>
      </c>
      <c r="C2685" s="481" t="s">
        <v>3410</v>
      </c>
      <c r="D2685" s="482" t="s">
        <v>769</v>
      </c>
      <c r="E2685" s="483">
        <v>187.75</v>
      </c>
      <c r="F2685" s="483">
        <v>63.72</v>
      </c>
      <c r="G2685" s="483">
        <v>251.47</v>
      </c>
    </row>
    <row r="2686" ht="45" spans="1:7">
      <c r="A2686" s="479" t="s">
        <v>3372</v>
      </c>
      <c r="B2686" s="480">
        <v>101619</v>
      </c>
      <c r="C2686" s="481" t="s">
        <v>3411</v>
      </c>
      <c r="D2686" s="482" t="s">
        <v>769</v>
      </c>
      <c r="E2686" s="483">
        <v>140.26</v>
      </c>
      <c r="F2686" s="483">
        <v>145.63</v>
      </c>
      <c r="G2686" s="483">
        <v>285.89</v>
      </c>
    </row>
    <row r="2687" ht="45" spans="1:7">
      <c r="A2687" s="479" t="s">
        <v>3372</v>
      </c>
      <c r="B2687" s="480">
        <v>101623</v>
      </c>
      <c r="C2687" s="481" t="s">
        <v>3412</v>
      </c>
      <c r="D2687" s="482" t="s">
        <v>769</v>
      </c>
      <c r="E2687" s="483">
        <v>150.51</v>
      </c>
      <c r="F2687" s="483">
        <v>77.74</v>
      </c>
      <c r="G2687" s="483">
        <v>228.25</v>
      </c>
    </row>
    <row r="2688" ht="75" spans="1:7">
      <c r="A2688" s="479" t="s">
        <v>3413</v>
      </c>
      <c r="B2688" s="480">
        <v>104482</v>
      </c>
      <c r="C2688" s="481" t="s">
        <v>3414</v>
      </c>
      <c r="D2688" s="482" t="s">
        <v>2298</v>
      </c>
      <c r="E2688" s="483">
        <v>10.3</v>
      </c>
      <c r="F2688" s="483">
        <v>28.06</v>
      </c>
      <c r="G2688" s="483">
        <v>38.36</v>
      </c>
    </row>
    <row r="2689" ht="75" spans="1:7">
      <c r="A2689" s="479" t="s">
        <v>3413</v>
      </c>
      <c r="B2689" s="480">
        <v>104189</v>
      </c>
      <c r="C2689" s="481" t="s">
        <v>3415</v>
      </c>
      <c r="D2689" s="482" t="s">
        <v>769</v>
      </c>
      <c r="E2689" s="483">
        <v>146.31</v>
      </c>
      <c r="F2689" s="483">
        <v>38.28</v>
      </c>
      <c r="G2689" s="483">
        <v>184.59</v>
      </c>
    </row>
    <row r="2690" ht="75" spans="1:7">
      <c r="A2690" s="479" t="s">
        <v>3413</v>
      </c>
      <c r="B2690" s="480">
        <v>104185</v>
      </c>
      <c r="C2690" s="481" t="s">
        <v>3416</v>
      </c>
      <c r="D2690" s="482" t="s">
        <v>685</v>
      </c>
      <c r="E2690" s="483">
        <v>8.38</v>
      </c>
      <c r="F2690" s="483">
        <v>24.27</v>
      </c>
      <c r="G2690" s="483">
        <v>32.65</v>
      </c>
    </row>
    <row r="2691" ht="75" spans="1:7">
      <c r="A2691" s="479" t="s">
        <v>3413</v>
      </c>
      <c r="B2691" s="480">
        <v>104184</v>
      </c>
      <c r="C2691" s="481" t="s">
        <v>3417</v>
      </c>
      <c r="D2691" s="482" t="s">
        <v>685</v>
      </c>
      <c r="E2691" s="483">
        <v>19.22</v>
      </c>
      <c r="F2691" s="483">
        <v>22.13</v>
      </c>
      <c r="G2691" s="483">
        <v>41.35</v>
      </c>
    </row>
    <row r="2692" ht="75" spans="1:7">
      <c r="A2692" s="479" t="s">
        <v>3413</v>
      </c>
      <c r="B2692" s="480">
        <v>104190</v>
      </c>
      <c r="C2692" s="481" t="s">
        <v>3418</v>
      </c>
      <c r="D2692" s="482" t="s">
        <v>685</v>
      </c>
      <c r="E2692" s="483">
        <v>242.71</v>
      </c>
      <c r="F2692" s="483">
        <v>633.81</v>
      </c>
      <c r="G2692" s="483">
        <v>876.52</v>
      </c>
    </row>
    <row r="2693" ht="75" spans="1:7">
      <c r="A2693" s="479" t="s">
        <v>3413</v>
      </c>
      <c r="B2693" s="480">
        <v>104187</v>
      </c>
      <c r="C2693" s="481" t="s">
        <v>3419</v>
      </c>
      <c r="D2693" s="482" t="s">
        <v>690</v>
      </c>
      <c r="E2693" s="483">
        <v>1382.5</v>
      </c>
      <c r="F2693" s="483">
        <v>40.55</v>
      </c>
      <c r="G2693" s="483">
        <v>1423.05</v>
      </c>
    </row>
    <row r="2694" ht="75" spans="1:7">
      <c r="A2694" s="479" t="s">
        <v>3413</v>
      </c>
      <c r="B2694" s="480">
        <v>104186</v>
      </c>
      <c r="C2694" s="481" t="s">
        <v>3420</v>
      </c>
      <c r="D2694" s="482" t="s">
        <v>690</v>
      </c>
      <c r="E2694" s="483">
        <v>256.34</v>
      </c>
      <c r="F2694" s="483">
        <v>45.37</v>
      </c>
      <c r="G2694" s="483">
        <v>301.71</v>
      </c>
    </row>
    <row r="2695" ht="45" spans="1:7">
      <c r="A2695" s="479" t="s">
        <v>3421</v>
      </c>
      <c r="B2695" s="480">
        <v>100674</v>
      </c>
      <c r="C2695" s="481" t="s">
        <v>3422</v>
      </c>
      <c r="D2695" s="482" t="s">
        <v>683</v>
      </c>
      <c r="E2695" s="483">
        <v>1401.22</v>
      </c>
      <c r="F2695" s="483">
        <v>27.72</v>
      </c>
      <c r="G2695" s="483">
        <v>1428.94</v>
      </c>
    </row>
    <row r="2696" ht="30" spans="1:7">
      <c r="A2696" s="479" t="s">
        <v>3421</v>
      </c>
      <c r="B2696" s="480">
        <v>94589</v>
      </c>
      <c r="C2696" s="481" t="s">
        <v>3423</v>
      </c>
      <c r="D2696" s="482" t="s">
        <v>690</v>
      </c>
      <c r="E2696" s="483">
        <v>19.59</v>
      </c>
      <c r="F2696" s="483">
        <v>11.52</v>
      </c>
      <c r="G2696" s="483">
        <v>31.11</v>
      </c>
    </row>
    <row r="2697" ht="30" spans="1:7">
      <c r="A2697" s="479" t="s">
        <v>3421</v>
      </c>
      <c r="B2697" s="480">
        <v>94590</v>
      </c>
      <c r="C2697" s="481" t="s">
        <v>3424</v>
      </c>
      <c r="D2697" s="482" t="s">
        <v>690</v>
      </c>
      <c r="E2697" s="483">
        <v>24.58</v>
      </c>
      <c r="F2697" s="483">
        <v>14.33</v>
      </c>
      <c r="G2697" s="483">
        <v>38.91</v>
      </c>
    </row>
    <row r="2698" ht="30" spans="1:7">
      <c r="A2698" s="479" t="s">
        <v>3421</v>
      </c>
      <c r="B2698" s="480">
        <v>94587</v>
      </c>
      <c r="C2698" s="481" t="s">
        <v>3425</v>
      </c>
      <c r="D2698" s="482" t="s">
        <v>690</v>
      </c>
      <c r="E2698" s="483">
        <v>47.3</v>
      </c>
      <c r="F2698" s="483">
        <v>26.08</v>
      </c>
      <c r="G2698" s="483">
        <v>73.38</v>
      </c>
    </row>
    <row r="2699" ht="30" spans="1:7">
      <c r="A2699" s="479" t="s">
        <v>3421</v>
      </c>
      <c r="B2699" s="480">
        <v>94588</v>
      </c>
      <c r="C2699" s="481" t="s">
        <v>3426</v>
      </c>
      <c r="D2699" s="482" t="s">
        <v>690</v>
      </c>
      <c r="E2699" s="483">
        <v>53.8</v>
      </c>
      <c r="F2699" s="483">
        <v>33.02</v>
      </c>
      <c r="G2699" s="483">
        <v>86.82</v>
      </c>
    </row>
    <row r="2700" ht="30" spans="1:7">
      <c r="A2700" s="479" t="s">
        <v>3421</v>
      </c>
      <c r="B2700" s="480">
        <v>105812</v>
      </c>
      <c r="C2700" s="481" t="s">
        <v>3427</v>
      </c>
      <c r="D2700" s="482" t="s">
        <v>690</v>
      </c>
      <c r="E2700" s="483">
        <v>55.67</v>
      </c>
      <c r="F2700" s="483">
        <v>2.39</v>
      </c>
      <c r="G2700" s="483">
        <v>58.06</v>
      </c>
    </row>
    <row r="2701" ht="60" spans="1:7">
      <c r="A2701" s="479" t="s">
        <v>3421</v>
      </c>
      <c r="B2701" s="480">
        <v>94570</v>
      </c>
      <c r="C2701" s="481" t="s">
        <v>3428</v>
      </c>
      <c r="D2701" s="482" t="s">
        <v>683</v>
      </c>
      <c r="E2701" s="483">
        <v>643.01</v>
      </c>
      <c r="F2701" s="483">
        <v>11.71</v>
      </c>
      <c r="G2701" s="483">
        <v>654.72</v>
      </c>
    </row>
    <row r="2702" ht="60" spans="1:7">
      <c r="A2702" s="479" t="s">
        <v>3421</v>
      </c>
      <c r="B2702" s="480">
        <v>94572</v>
      </c>
      <c r="C2702" s="481" t="s">
        <v>3429</v>
      </c>
      <c r="D2702" s="482" t="s">
        <v>683</v>
      </c>
      <c r="E2702" s="483">
        <v>926.01</v>
      </c>
      <c r="F2702" s="483">
        <v>17.35</v>
      </c>
      <c r="G2702" s="483">
        <v>943.36</v>
      </c>
    </row>
    <row r="2703" ht="60" spans="1:7">
      <c r="A2703" s="479" t="s">
        <v>3421</v>
      </c>
      <c r="B2703" s="480">
        <v>94573</v>
      </c>
      <c r="C2703" s="481" t="s">
        <v>3430</v>
      </c>
      <c r="D2703" s="482" t="s">
        <v>683</v>
      </c>
      <c r="E2703" s="483">
        <v>722.34</v>
      </c>
      <c r="F2703" s="483">
        <v>11.67</v>
      </c>
      <c r="G2703" s="483">
        <v>734.01</v>
      </c>
    </row>
    <row r="2704" ht="45" spans="1:7">
      <c r="A2704" s="479" t="s">
        <v>3421</v>
      </c>
      <c r="B2704" s="480">
        <v>94569</v>
      </c>
      <c r="C2704" s="481" t="s">
        <v>3431</v>
      </c>
      <c r="D2704" s="482" t="s">
        <v>683</v>
      </c>
      <c r="E2704" s="483">
        <v>1189.69</v>
      </c>
      <c r="F2704" s="483">
        <v>37.8</v>
      </c>
      <c r="G2704" s="483">
        <v>1227.49</v>
      </c>
    </row>
    <row r="2705" ht="60" spans="1:7">
      <c r="A2705" s="479" t="s">
        <v>3421</v>
      </c>
      <c r="B2705" s="480">
        <v>94562</v>
      </c>
      <c r="C2705" s="481" t="s">
        <v>3432</v>
      </c>
      <c r="D2705" s="482" t="s">
        <v>683</v>
      </c>
      <c r="E2705" s="483">
        <v>590.98</v>
      </c>
      <c r="F2705" s="483">
        <v>52.71</v>
      </c>
      <c r="G2705" s="483">
        <v>643.69</v>
      </c>
    </row>
    <row r="2706" ht="45" spans="1:7">
      <c r="A2706" s="479" t="s">
        <v>3421</v>
      </c>
      <c r="B2706" s="480">
        <v>105813</v>
      </c>
      <c r="C2706" s="481" t="s">
        <v>3433</v>
      </c>
      <c r="D2706" s="482" t="s">
        <v>683</v>
      </c>
      <c r="E2706" s="483">
        <v>919.63</v>
      </c>
      <c r="F2706" s="483">
        <v>193.58</v>
      </c>
      <c r="G2706" s="483">
        <v>1113.21</v>
      </c>
    </row>
    <row r="2707" ht="60" spans="1:7">
      <c r="A2707" s="479" t="s">
        <v>3421</v>
      </c>
      <c r="B2707" s="480">
        <v>94559</v>
      </c>
      <c r="C2707" s="481" t="s">
        <v>3434</v>
      </c>
      <c r="D2707" s="482" t="s">
        <v>683</v>
      </c>
      <c r="E2707" s="483">
        <v>595.66</v>
      </c>
      <c r="F2707" s="483">
        <v>194.13</v>
      </c>
      <c r="G2707" s="483">
        <v>789.79</v>
      </c>
    </row>
    <row r="2708" ht="60" spans="1:7">
      <c r="A2708" s="479" t="s">
        <v>3421</v>
      </c>
      <c r="B2708" s="480">
        <v>100668</v>
      </c>
      <c r="C2708" s="481" t="s">
        <v>3435</v>
      </c>
      <c r="D2708" s="482" t="s">
        <v>683</v>
      </c>
      <c r="E2708" s="483">
        <v>1224.8</v>
      </c>
      <c r="F2708" s="483">
        <v>150.76</v>
      </c>
      <c r="G2708" s="483">
        <v>1375.56</v>
      </c>
    </row>
    <row r="2709" ht="75" spans="1:7">
      <c r="A2709" s="479" t="s">
        <v>3421</v>
      </c>
      <c r="B2709" s="480">
        <v>100670</v>
      </c>
      <c r="C2709" s="481" t="s">
        <v>3436</v>
      </c>
      <c r="D2709" s="482" t="s">
        <v>683</v>
      </c>
      <c r="E2709" s="483">
        <v>965.2</v>
      </c>
      <c r="F2709" s="483">
        <v>57.36</v>
      </c>
      <c r="G2709" s="483">
        <v>1022.56</v>
      </c>
    </row>
    <row r="2710" ht="75" spans="1:7">
      <c r="A2710" s="479" t="s">
        <v>3421</v>
      </c>
      <c r="B2710" s="480">
        <v>100665</v>
      </c>
      <c r="C2710" s="481" t="s">
        <v>3437</v>
      </c>
      <c r="D2710" s="482" t="s">
        <v>683</v>
      </c>
      <c r="E2710" s="483">
        <v>794.58</v>
      </c>
      <c r="F2710" s="483">
        <v>65.63</v>
      </c>
      <c r="G2710" s="483">
        <v>860.21</v>
      </c>
    </row>
    <row r="2711" ht="75" spans="1:7">
      <c r="A2711" s="479" t="s">
        <v>3421</v>
      </c>
      <c r="B2711" s="480">
        <v>100671</v>
      </c>
      <c r="C2711" s="481" t="s">
        <v>3438</v>
      </c>
      <c r="D2711" s="482" t="s">
        <v>683</v>
      </c>
      <c r="E2711" s="483">
        <v>1198.09</v>
      </c>
      <c r="F2711" s="483">
        <v>57.37</v>
      </c>
      <c r="G2711" s="483">
        <v>1255.46</v>
      </c>
    </row>
    <row r="2712" ht="60" spans="1:7">
      <c r="A2712" s="479" t="s">
        <v>3421</v>
      </c>
      <c r="B2712" s="480">
        <v>100667</v>
      </c>
      <c r="C2712" s="481" t="s">
        <v>3439</v>
      </c>
      <c r="D2712" s="482" t="s">
        <v>683</v>
      </c>
      <c r="E2712" s="483">
        <v>1023.79</v>
      </c>
      <c r="F2712" s="483">
        <v>65.69</v>
      </c>
      <c r="G2712" s="483">
        <v>1089.48</v>
      </c>
    </row>
    <row r="2713" ht="60" spans="1:7">
      <c r="A2713" s="479" t="s">
        <v>3421</v>
      </c>
      <c r="B2713" s="480">
        <v>100669</v>
      </c>
      <c r="C2713" s="481" t="s">
        <v>3440</v>
      </c>
      <c r="D2713" s="482" t="s">
        <v>683</v>
      </c>
      <c r="E2713" s="483">
        <v>875.88</v>
      </c>
      <c r="F2713" s="483">
        <v>150.82</v>
      </c>
      <c r="G2713" s="483">
        <v>1026.7</v>
      </c>
    </row>
    <row r="2714" ht="75" spans="1:7">
      <c r="A2714" s="479" t="s">
        <v>3421</v>
      </c>
      <c r="B2714" s="480">
        <v>100672</v>
      </c>
      <c r="C2714" s="481" t="s">
        <v>3441</v>
      </c>
      <c r="D2714" s="482" t="s">
        <v>683</v>
      </c>
      <c r="E2714" s="483">
        <v>772.89</v>
      </c>
      <c r="F2714" s="483">
        <v>57.37</v>
      </c>
      <c r="G2714" s="483">
        <v>830.26</v>
      </c>
    </row>
    <row r="2715" ht="60" spans="1:7">
      <c r="A2715" s="479" t="s">
        <v>3421</v>
      </c>
      <c r="B2715" s="480">
        <v>100666</v>
      </c>
      <c r="C2715" s="481" t="s">
        <v>3442</v>
      </c>
      <c r="D2715" s="482" t="s">
        <v>683</v>
      </c>
      <c r="E2715" s="483">
        <v>632.35</v>
      </c>
      <c r="F2715" s="483">
        <v>65.68</v>
      </c>
      <c r="G2715" s="483">
        <v>698.03</v>
      </c>
    </row>
    <row r="2716" ht="30" spans="1:7">
      <c r="A2716" s="479" t="s">
        <v>3443</v>
      </c>
      <c r="B2716" s="480">
        <v>100659</v>
      </c>
      <c r="C2716" s="481" t="s">
        <v>3444</v>
      </c>
      <c r="D2716" s="482" t="s">
        <v>690</v>
      </c>
      <c r="E2716" s="483">
        <v>12.87</v>
      </c>
      <c r="F2716" s="483">
        <v>2.4</v>
      </c>
      <c r="G2716" s="483">
        <v>15.27</v>
      </c>
    </row>
    <row r="2717" ht="30" spans="1:7">
      <c r="A2717" s="479" t="s">
        <v>3443</v>
      </c>
      <c r="B2717" s="480">
        <v>100660</v>
      </c>
      <c r="C2717" s="481" t="s">
        <v>3445</v>
      </c>
      <c r="D2717" s="482" t="s">
        <v>690</v>
      </c>
      <c r="E2717" s="483">
        <v>8.09</v>
      </c>
      <c r="F2717" s="483">
        <v>2.4</v>
      </c>
      <c r="G2717" s="483">
        <v>10.49</v>
      </c>
    </row>
    <row r="2718" ht="30" spans="1:7">
      <c r="A2718" s="479" t="s">
        <v>3443</v>
      </c>
      <c r="B2718" s="480">
        <v>100676</v>
      </c>
      <c r="C2718" s="481" t="s">
        <v>3446</v>
      </c>
      <c r="D2718" s="482" t="s">
        <v>685</v>
      </c>
      <c r="E2718" s="483">
        <v>176.89</v>
      </c>
      <c r="F2718" s="483">
        <v>77.51</v>
      </c>
      <c r="G2718" s="483">
        <v>254.4</v>
      </c>
    </row>
    <row r="2719" ht="30" spans="1:7">
      <c r="A2719" s="479" t="s">
        <v>3443</v>
      </c>
      <c r="B2719" s="480">
        <v>90806</v>
      </c>
      <c r="C2719" s="481" t="s">
        <v>3447</v>
      </c>
      <c r="D2719" s="482" t="s">
        <v>685</v>
      </c>
      <c r="E2719" s="483">
        <v>361.37</v>
      </c>
      <c r="F2719" s="483">
        <v>171.61</v>
      </c>
      <c r="G2719" s="483">
        <v>532.98</v>
      </c>
    </row>
    <row r="2720" ht="30" spans="1:7">
      <c r="A2720" s="479" t="s">
        <v>3443</v>
      </c>
      <c r="B2720" s="480">
        <v>91292</v>
      </c>
      <c r="C2720" s="481" t="s">
        <v>3448</v>
      </c>
      <c r="D2720" s="482" t="s">
        <v>685</v>
      </c>
      <c r="E2720" s="483">
        <v>254.98</v>
      </c>
      <c r="F2720" s="483">
        <v>171.97</v>
      </c>
      <c r="G2720" s="483">
        <v>426.95</v>
      </c>
    </row>
    <row r="2721" ht="30" spans="1:7">
      <c r="A2721" s="479" t="s">
        <v>3443</v>
      </c>
      <c r="B2721" s="480">
        <v>90801</v>
      </c>
      <c r="C2721" s="481" t="s">
        <v>3449</v>
      </c>
      <c r="D2721" s="482" t="s">
        <v>685</v>
      </c>
      <c r="E2721" s="483">
        <v>317.79</v>
      </c>
      <c r="F2721" s="483">
        <v>97.35</v>
      </c>
      <c r="G2721" s="483">
        <v>415.14</v>
      </c>
    </row>
    <row r="2722" ht="30" spans="1:7">
      <c r="A2722" s="479" t="s">
        <v>3443</v>
      </c>
      <c r="B2722" s="480">
        <v>91287</v>
      </c>
      <c r="C2722" s="481" t="s">
        <v>3450</v>
      </c>
      <c r="D2722" s="482" t="s">
        <v>685</v>
      </c>
      <c r="E2722" s="483">
        <v>211.44</v>
      </c>
      <c r="F2722" s="483">
        <v>97.67</v>
      </c>
      <c r="G2722" s="483">
        <v>309.11</v>
      </c>
    </row>
    <row r="2723" ht="30" spans="1:7">
      <c r="A2723" s="479" t="s">
        <v>3443</v>
      </c>
      <c r="B2723" s="480">
        <v>100706</v>
      </c>
      <c r="C2723" s="481" t="s">
        <v>3451</v>
      </c>
      <c r="D2723" s="482" t="s">
        <v>685</v>
      </c>
      <c r="E2723" s="483">
        <v>43.02</v>
      </c>
      <c r="F2723" s="483">
        <v>42.19</v>
      </c>
      <c r="G2723" s="483">
        <v>85.21</v>
      </c>
    </row>
    <row r="2724" ht="30" spans="1:7">
      <c r="A2724" s="479" t="s">
        <v>3443</v>
      </c>
      <c r="B2724" s="480">
        <v>100709</v>
      </c>
      <c r="C2724" s="481" t="s">
        <v>3452</v>
      </c>
      <c r="D2724" s="482" t="s">
        <v>685</v>
      </c>
      <c r="E2724" s="483">
        <v>29.18</v>
      </c>
      <c r="F2724" s="483">
        <v>32.61</v>
      </c>
      <c r="G2724" s="483">
        <v>61.79</v>
      </c>
    </row>
    <row r="2725" ht="30" spans="1:7">
      <c r="A2725" s="479" t="s">
        <v>3443</v>
      </c>
      <c r="B2725" s="480">
        <v>100710</v>
      </c>
      <c r="C2725" s="481" t="s">
        <v>3453</v>
      </c>
      <c r="D2725" s="482" t="s">
        <v>685</v>
      </c>
      <c r="E2725" s="483">
        <v>105.08</v>
      </c>
      <c r="F2725" s="483">
        <v>43.5</v>
      </c>
      <c r="G2725" s="483">
        <v>148.58</v>
      </c>
    </row>
    <row r="2726" ht="30" spans="1:7">
      <c r="A2726" s="479" t="s">
        <v>3443</v>
      </c>
      <c r="B2726" s="480">
        <v>90830</v>
      </c>
      <c r="C2726" s="481" t="s">
        <v>3454</v>
      </c>
      <c r="D2726" s="482" t="s">
        <v>685</v>
      </c>
      <c r="E2726" s="483">
        <v>148.69</v>
      </c>
      <c r="F2726" s="483">
        <v>35.67</v>
      </c>
      <c r="G2726" s="483">
        <v>184.36</v>
      </c>
    </row>
    <row r="2727" ht="30" spans="1:7">
      <c r="A2727" s="479" t="s">
        <v>3443</v>
      </c>
      <c r="B2727" s="480">
        <v>91304</v>
      </c>
      <c r="C2727" s="481" t="s">
        <v>3455</v>
      </c>
      <c r="D2727" s="482" t="s">
        <v>685</v>
      </c>
      <c r="E2727" s="483">
        <v>81.93</v>
      </c>
      <c r="F2727" s="483">
        <v>35.66</v>
      </c>
      <c r="G2727" s="483">
        <v>117.59</v>
      </c>
    </row>
    <row r="2728" ht="30" spans="1:7">
      <c r="A2728" s="479" t="s">
        <v>3443</v>
      </c>
      <c r="B2728" s="480">
        <v>90831</v>
      </c>
      <c r="C2728" s="481" t="s">
        <v>3456</v>
      </c>
      <c r="D2728" s="482" t="s">
        <v>685</v>
      </c>
      <c r="E2728" s="483">
        <v>132.83</v>
      </c>
      <c r="F2728" s="483">
        <v>27.3</v>
      </c>
      <c r="G2728" s="483">
        <v>160.13</v>
      </c>
    </row>
    <row r="2729" ht="30" spans="1:7">
      <c r="A2729" s="479" t="s">
        <v>3443</v>
      </c>
      <c r="B2729" s="480">
        <v>91305</v>
      </c>
      <c r="C2729" s="481" t="s">
        <v>3457</v>
      </c>
      <c r="D2729" s="482" t="s">
        <v>685</v>
      </c>
      <c r="E2729" s="483">
        <v>86.88</v>
      </c>
      <c r="F2729" s="483">
        <v>27.31</v>
      </c>
      <c r="G2729" s="483">
        <v>114.19</v>
      </c>
    </row>
    <row r="2730" ht="30" spans="1:7">
      <c r="A2730" s="479" t="s">
        <v>3443</v>
      </c>
      <c r="B2730" s="480">
        <v>91306</v>
      </c>
      <c r="C2730" s="481" t="s">
        <v>3458</v>
      </c>
      <c r="D2730" s="482" t="s">
        <v>685</v>
      </c>
      <c r="E2730" s="483">
        <v>132.83</v>
      </c>
      <c r="F2730" s="483">
        <v>27.3</v>
      </c>
      <c r="G2730" s="483">
        <v>160.13</v>
      </c>
    </row>
    <row r="2731" ht="30" spans="1:7">
      <c r="A2731" s="479" t="s">
        <v>3443</v>
      </c>
      <c r="B2731" s="480">
        <v>91307</v>
      </c>
      <c r="C2731" s="481" t="s">
        <v>3459</v>
      </c>
      <c r="D2731" s="482" t="s">
        <v>685</v>
      </c>
      <c r="E2731" s="483">
        <v>71.39</v>
      </c>
      <c r="F2731" s="483">
        <v>27.31</v>
      </c>
      <c r="G2731" s="483">
        <v>98.7</v>
      </c>
    </row>
    <row r="2732" ht="30" spans="1:7">
      <c r="A2732" s="479" t="s">
        <v>3443</v>
      </c>
      <c r="B2732" s="480">
        <v>100707</v>
      </c>
      <c r="C2732" s="481" t="s">
        <v>3460</v>
      </c>
      <c r="D2732" s="482" t="s">
        <v>685</v>
      </c>
      <c r="E2732" s="483">
        <v>116.79</v>
      </c>
      <c r="F2732" s="483">
        <v>40.08</v>
      </c>
      <c r="G2732" s="483">
        <v>156.87</v>
      </c>
    </row>
    <row r="2733" ht="30" spans="1:7">
      <c r="A2733" s="479" t="s">
        <v>3443</v>
      </c>
      <c r="B2733" s="480">
        <v>100708</v>
      </c>
      <c r="C2733" s="481" t="s">
        <v>3461</v>
      </c>
      <c r="D2733" s="482" t="s">
        <v>685</v>
      </c>
      <c r="E2733" s="483">
        <v>149.69</v>
      </c>
      <c r="F2733" s="483">
        <v>44.46</v>
      </c>
      <c r="G2733" s="483">
        <v>194.15</v>
      </c>
    </row>
    <row r="2734" ht="45" spans="1:7">
      <c r="A2734" s="479" t="s">
        <v>3443</v>
      </c>
      <c r="B2734" s="480">
        <v>91328</v>
      </c>
      <c r="C2734" s="481" t="s">
        <v>3462</v>
      </c>
      <c r="D2734" s="482" t="s">
        <v>685</v>
      </c>
      <c r="E2734" s="483">
        <v>847.71</v>
      </c>
      <c r="F2734" s="483">
        <v>240.35</v>
      </c>
      <c r="G2734" s="483">
        <v>1088.06</v>
      </c>
    </row>
    <row r="2735" ht="45" spans="1:7">
      <c r="A2735" s="479" t="s">
        <v>3443</v>
      </c>
      <c r="B2735" s="480">
        <v>100687</v>
      </c>
      <c r="C2735" s="481" t="s">
        <v>3463</v>
      </c>
      <c r="D2735" s="482" t="s">
        <v>685</v>
      </c>
      <c r="E2735" s="483">
        <v>980.46</v>
      </c>
      <c r="F2735" s="483">
        <v>267.73</v>
      </c>
      <c r="G2735" s="483">
        <v>1248.19</v>
      </c>
    </row>
    <row r="2736" ht="45" spans="1:7">
      <c r="A2736" s="479" t="s">
        <v>3443</v>
      </c>
      <c r="B2736" s="480">
        <v>100681</v>
      </c>
      <c r="C2736" s="481" t="s">
        <v>3464</v>
      </c>
      <c r="D2736" s="482" t="s">
        <v>685</v>
      </c>
      <c r="E2736" s="483">
        <v>1007.28</v>
      </c>
      <c r="F2736" s="483">
        <v>272.94</v>
      </c>
      <c r="G2736" s="483">
        <v>1280.22</v>
      </c>
    </row>
    <row r="2737" ht="45" spans="1:7">
      <c r="A2737" s="479" t="s">
        <v>3443</v>
      </c>
      <c r="B2737" s="480">
        <v>91330</v>
      </c>
      <c r="C2737" s="481" t="s">
        <v>3465</v>
      </c>
      <c r="D2737" s="482" t="s">
        <v>685</v>
      </c>
      <c r="E2737" s="483">
        <v>874.46</v>
      </c>
      <c r="F2737" s="483">
        <v>245.63</v>
      </c>
      <c r="G2737" s="483">
        <v>1120.09</v>
      </c>
    </row>
    <row r="2738" ht="45" spans="1:7">
      <c r="A2738" s="479" t="s">
        <v>3443</v>
      </c>
      <c r="B2738" s="480">
        <v>100689</v>
      </c>
      <c r="C2738" s="481" t="s">
        <v>3466</v>
      </c>
      <c r="D2738" s="482" t="s">
        <v>685</v>
      </c>
      <c r="E2738" s="483">
        <v>1063.95</v>
      </c>
      <c r="F2738" s="483">
        <v>286.41</v>
      </c>
      <c r="G2738" s="483">
        <v>1350.36</v>
      </c>
    </row>
    <row r="2739" ht="45" spans="1:7">
      <c r="A2739" s="479" t="s">
        <v>3443</v>
      </c>
      <c r="B2739" s="480">
        <v>91332</v>
      </c>
      <c r="C2739" s="481" t="s">
        <v>3467</v>
      </c>
      <c r="D2739" s="482" t="s">
        <v>685</v>
      </c>
      <c r="E2739" s="483">
        <v>915.2</v>
      </c>
      <c r="F2739" s="483">
        <v>250.8</v>
      </c>
      <c r="G2739" s="483">
        <v>1166</v>
      </c>
    </row>
    <row r="2740" ht="45" spans="1:7">
      <c r="A2740" s="479" t="s">
        <v>3443</v>
      </c>
      <c r="B2740" s="480">
        <v>100688</v>
      </c>
      <c r="C2740" s="481" t="s">
        <v>3468</v>
      </c>
      <c r="D2740" s="482" t="s">
        <v>685</v>
      </c>
      <c r="E2740" s="483">
        <v>782.29</v>
      </c>
      <c r="F2740" s="483">
        <v>268.04</v>
      </c>
      <c r="G2740" s="483">
        <v>1050.33</v>
      </c>
    </row>
    <row r="2741" ht="45" spans="1:7">
      <c r="A2741" s="479" t="s">
        <v>3443</v>
      </c>
      <c r="B2741" s="480">
        <v>91329</v>
      </c>
      <c r="C2741" s="481" t="s">
        <v>3469</v>
      </c>
      <c r="D2741" s="482" t="s">
        <v>685</v>
      </c>
      <c r="E2741" s="483">
        <v>695.37</v>
      </c>
      <c r="F2741" s="483">
        <v>240.77</v>
      </c>
      <c r="G2741" s="483">
        <v>936.14</v>
      </c>
    </row>
    <row r="2742" ht="45" spans="1:7">
      <c r="A2742" s="479" t="s">
        <v>3443</v>
      </c>
      <c r="B2742" s="480">
        <v>100682</v>
      </c>
      <c r="C2742" s="481" t="s">
        <v>3470</v>
      </c>
      <c r="D2742" s="482" t="s">
        <v>685</v>
      </c>
      <c r="E2742" s="483">
        <v>792.62</v>
      </c>
      <c r="F2742" s="483">
        <v>273.3</v>
      </c>
      <c r="G2742" s="483">
        <v>1065.92</v>
      </c>
    </row>
    <row r="2743" ht="45" spans="1:7">
      <c r="A2743" s="479" t="s">
        <v>3443</v>
      </c>
      <c r="B2743" s="480">
        <v>91331</v>
      </c>
      <c r="C2743" s="481" t="s">
        <v>3471</v>
      </c>
      <c r="D2743" s="482" t="s">
        <v>685</v>
      </c>
      <c r="E2743" s="483">
        <v>721.26</v>
      </c>
      <c r="F2743" s="483">
        <v>245.96</v>
      </c>
      <c r="G2743" s="483">
        <v>967.22</v>
      </c>
    </row>
    <row r="2744" ht="45" spans="1:7">
      <c r="A2744" s="479" t="s">
        <v>3443</v>
      </c>
      <c r="B2744" s="480">
        <v>100690</v>
      </c>
      <c r="C2744" s="481" t="s">
        <v>3472</v>
      </c>
      <c r="D2744" s="482" t="s">
        <v>685</v>
      </c>
      <c r="E2744" s="483">
        <v>842.92</v>
      </c>
      <c r="F2744" s="483">
        <v>286.84</v>
      </c>
      <c r="G2744" s="483">
        <v>1129.76</v>
      </c>
    </row>
    <row r="2745" ht="45" spans="1:7">
      <c r="A2745" s="479" t="s">
        <v>3443</v>
      </c>
      <c r="B2745" s="480">
        <v>91333</v>
      </c>
      <c r="C2745" s="481" t="s">
        <v>3473</v>
      </c>
      <c r="D2745" s="482" t="s">
        <v>685</v>
      </c>
      <c r="E2745" s="483">
        <v>761.06</v>
      </c>
      <c r="F2745" s="483">
        <v>251.11</v>
      </c>
      <c r="G2745" s="483">
        <v>1012.17</v>
      </c>
    </row>
    <row r="2746" ht="45" spans="1:7">
      <c r="A2746" s="479" t="s">
        <v>3443</v>
      </c>
      <c r="B2746" s="480">
        <v>90841</v>
      </c>
      <c r="C2746" s="481" t="s">
        <v>3474</v>
      </c>
      <c r="D2746" s="482" t="s">
        <v>685</v>
      </c>
      <c r="E2746" s="483">
        <v>956.77</v>
      </c>
      <c r="F2746" s="483">
        <v>267.66</v>
      </c>
      <c r="G2746" s="483">
        <v>1224.43</v>
      </c>
    </row>
    <row r="2747" ht="45" spans="1:7">
      <c r="A2747" s="479" t="s">
        <v>3443</v>
      </c>
      <c r="B2747" s="480">
        <v>90847</v>
      </c>
      <c r="C2747" s="481" t="s">
        <v>3475</v>
      </c>
      <c r="D2747" s="482" t="s">
        <v>685</v>
      </c>
      <c r="E2747" s="483">
        <v>823.88</v>
      </c>
      <c r="F2747" s="483">
        <v>240.42</v>
      </c>
      <c r="G2747" s="483">
        <v>1064.3</v>
      </c>
    </row>
    <row r="2748" ht="45" spans="1:7">
      <c r="A2748" s="479" t="s">
        <v>3443</v>
      </c>
      <c r="B2748" s="480">
        <v>90842</v>
      </c>
      <c r="C2748" s="481" t="s">
        <v>3476</v>
      </c>
      <c r="D2748" s="482" t="s">
        <v>685</v>
      </c>
      <c r="E2748" s="483">
        <v>963.14</v>
      </c>
      <c r="F2748" s="483">
        <v>272.92</v>
      </c>
      <c r="G2748" s="483">
        <v>1236.06</v>
      </c>
    </row>
    <row r="2749" ht="45" spans="1:7">
      <c r="A2749" s="479" t="s">
        <v>3443</v>
      </c>
      <c r="B2749" s="480">
        <v>90848</v>
      </c>
      <c r="C2749" s="481" t="s">
        <v>3477</v>
      </c>
      <c r="D2749" s="482" t="s">
        <v>685</v>
      </c>
      <c r="E2749" s="483">
        <v>830.3</v>
      </c>
      <c r="F2749" s="483">
        <v>245.63</v>
      </c>
      <c r="G2749" s="483">
        <v>1075.93</v>
      </c>
    </row>
    <row r="2750" ht="45" spans="1:7">
      <c r="A2750" s="479" t="s">
        <v>3443</v>
      </c>
      <c r="B2750" s="480">
        <v>90843</v>
      </c>
      <c r="C2750" s="481" t="s">
        <v>3478</v>
      </c>
      <c r="D2750" s="482" t="s">
        <v>685</v>
      </c>
      <c r="E2750" s="483">
        <v>1004.88</v>
      </c>
      <c r="F2750" s="483">
        <v>286.4</v>
      </c>
      <c r="G2750" s="483">
        <v>1291.28</v>
      </c>
    </row>
    <row r="2751" ht="45" spans="1:7">
      <c r="A2751" s="479" t="s">
        <v>3443</v>
      </c>
      <c r="B2751" s="480">
        <v>90849</v>
      </c>
      <c r="C2751" s="481" t="s">
        <v>3479</v>
      </c>
      <c r="D2751" s="482" t="s">
        <v>685</v>
      </c>
      <c r="E2751" s="483">
        <v>856.21</v>
      </c>
      <c r="F2751" s="483">
        <v>250.71</v>
      </c>
      <c r="G2751" s="483">
        <v>1106.92</v>
      </c>
    </row>
    <row r="2752" ht="45" spans="1:7">
      <c r="A2752" s="479" t="s">
        <v>3443</v>
      </c>
      <c r="B2752" s="480">
        <v>90844</v>
      </c>
      <c r="C2752" s="481" t="s">
        <v>3480</v>
      </c>
      <c r="D2752" s="482" t="s">
        <v>685</v>
      </c>
      <c r="E2752" s="483">
        <v>1094.3</v>
      </c>
      <c r="F2752" s="483">
        <v>291.59</v>
      </c>
      <c r="G2752" s="483">
        <v>1385.89</v>
      </c>
    </row>
    <row r="2753" ht="45" spans="1:7">
      <c r="A2753" s="479" t="s">
        <v>3443</v>
      </c>
      <c r="B2753" s="480">
        <v>90850</v>
      </c>
      <c r="C2753" s="481" t="s">
        <v>3481</v>
      </c>
      <c r="D2753" s="482" t="s">
        <v>685</v>
      </c>
      <c r="E2753" s="483">
        <v>945.61</v>
      </c>
      <c r="F2753" s="483">
        <v>255.92</v>
      </c>
      <c r="G2753" s="483">
        <v>1201.53</v>
      </c>
    </row>
    <row r="2754" ht="45" spans="1:7">
      <c r="A2754" s="479" t="s">
        <v>3443</v>
      </c>
      <c r="B2754" s="480">
        <v>91312</v>
      </c>
      <c r="C2754" s="481" t="s">
        <v>3482</v>
      </c>
      <c r="D2754" s="482" t="s">
        <v>685</v>
      </c>
      <c r="E2754" s="483">
        <v>758.54</v>
      </c>
      <c r="F2754" s="483">
        <v>268.03</v>
      </c>
      <c r="G2754" s="483">
        <v>1026.57</v>
      </c>
    </row>
    <row r="2755" ht="45" spans="1:7">
      <c r="A2755" s="479" t="s">
        <v>3443</v>
      </c>
      <c r="B2755" s="480">
        <v>91318</v>
      </c>
      <c r="C2755" s="481" t="s">
        <v>3483</v>
      </c>
      <c r="D2755" s="482" t="s">
        <v>685</v>
      </c>
      <c r="E2755" s="483">
        <v>671.61</v>
      </c>
      <c r="F2755" s="483">
        <v>240.77</v>
      </c>
      <c r="G2755" s="483">
        <v>912.38</v>
      </c>
    </row>
    <row r="2756" ht="45" spans="1:7">
      <c r="A2756" s="479" t="s">
        <v>3443</v>
      </c>
      <c r="B2756" s="480">
        <v>91313</v>
      </c>
      <c r="C2756" s="481" t="s">
        <v>3484</v>
      </c>
      <c r="D2756" s="482" t="s">
        <v>685</v>
      </c>
      <c r="E2756" s="483">
        <v>748.55</v>
      </c>
      <c r="F2756" s="483">
        <v>273.21</v>
      </c>
      <c r="G2756" s="483">
        <v>1021.76</v>
      </c>
    </row>
    <row r="2757" ht="45" spans="1:7">
      <c r="A2757" s="479" t="s">
        <v>3443</v>
      </c>
      <c r="B2757" s="480">
        <v>91319</v>
      </c>
      <c r="C2757" s="481" t="s">
        <v>3485</v>
      </c>
      <c r="D2757" s="482" t="s">
        <v>685</v>
      </c>
      <c r="E2757" s="483">
        <v>677.07</v>
      </c>
      <c r="F2757" s="483">
        <v>245.99</v>
      </c>
      <c r="G2757" s="483">
        <v>923.06</v>
      </c>
    </row>
    <row r="2758" ht="45" spans="1:7">
      <c r="A2758" s="479" t="s">
        <v>3443</v>
      </c>
      <c r="B2758" s="480">
        <v>91314</v>
      </c>
      <c r="C2758" s="481" t="s">
        <v>3486</v>
      </c>
      <c r="D2758" s="482" t="s">
        <v>685</v>
      </c>
      <c r="E2758" s="483">
        <v>783.85</v>
      </c>
      <c r="F2758" s="483">
        <v>286.83</v>
      </c>
      <c r="G2758" s="483">
        <v>1070.68</v>
      </c>
    </row>
    <row r="2759" ht="45" spans="1:7">
      <c r="A2759" s="479" t="s">
        <v>3443</v>
      </c>
      <c r="B2759" s="480">
        <v>91320</v>
      </c>
      <c r="C2759" s="481" t="s">
        <v>3487</v>
      </c>
      <c r="D2759" s="482" t="s">
        <v>685</v>
      </c>
      <c r="E2759" s="483">
        <v>701.96</v>
      </c>
      <c r="F2759" s="483">
        <v>251.13</v>
      </c>
      <c r="G2759" s="483">
        <v>953.09</v>
      </c>
    </row>
    <row r="2760" ht="45" spans="1:7">
      <c r="A2760" s="479" t="s">
        <v>3443</v>
      </c>
      <c r="B2760" s="480">
        <v>91315</v>
      </c>
      <c r="C2760" s="481" t="s">
        <v>3488</v>
      </c>
      <c r="D2760" s="482" t="s">
        <v>685</v>
      </c>
      <c r="E2760" s="483">
        <v>872.32</v>
      </c>
      <c r="F2760" s="483">
        <v>292.01</v>
      </c>
      <c r="G2760" s="483">
        <v>1164.33</v>
      </c>
    </row>
    <row r="2761" ht="45" spans="1:7">
      <c r="A2761" s="479" t="s">
        <v>3443</v>
      </c>
      <c r="B2761" s="480">
        <v>91321</v>
      </c>
      <c r="C2761" s="481" t="s">
        <v>3489</v>
      </c>
      <c r="D2761" s="482" t="s">
        <v>685</v>
      </c>
      <c r="E2761" s="483">
        <v>790.4</v>
      </c>
      <c r="F2761" s="483">
        <v>256.34</v>
      </c>
      <c r="G2761" s="483">
        <v>1046.74</v>
      </c>
    </row>
    <row r="2762" ht="45" spans="1:7">
      <c r="A2762" s="479" t="s">
        <v>3443</v>
      </c>
      <c r="B2762" s="480">
        <v>90845</v>
      </c>
      <c r="C2762" s="481" t="s">
        <v>3490</v>
      </c>
      <c r="D2762" s="482" t="s">
        <v>685</v>
      </c>
      <c r="E2762" s="483">
        <v>1287.79</v>
      </c>
      <c r="F2762" s="483">
        <v>307.78</v>
      </c>
      <c r="G2762" s="483">
        <v>1595.57</v>
      </c>
    </row>
    <row r="2763" ht="45" spans="1:7">
      <c r="A2763" s="479" t="s">
        <v>3443</v>
      </c>
      <c r="B2763" s="480">
        <v>90851</v>
      </c>
      <c r="C2763" s="481" t="s">
        <v>3491</v>
      </c>
      <c r="D2763" s="482" t="s">
        <v>685</v>
      </c>
      <c r="E2763" s="483">
        <v>1139.13</v>
      </c>
      <c r="F2763" s="483">
        <v>272.08</v>
      </c>
      <c r="G2763" s="483">
        <v>1411.21</v>
      </c>
    </row>
    <row r="2764" ht="45" spans="1:7">
      <c r="A2764" s="479" t="s">
        <v>3443</v>
      </c>
      <c r="B2764" s="480">
        <v>90846</v>
      </c>
      <c r="C2764" s="481" t="s">
        <v>3492</v>
      </c>
      <c r="D2764" s="482" t="s">
        <v>685</v>
      </c>
      <c r="E2764" s="483">
        <v>1364.28</v>
      </c>
      <c r="F2764" s="483">
        <v>314.83</v>
      </c>
      <c r="G2764" s="483">
        <v>1679.11</v>
      </c>
    </row>
    <row r="2765" ht="45" spans="1:7">
      <c r="A2765" s="479" t="s">
        <v>3443</v>
      </c>
      <c r="B2765" s="480">
        <v>90852</v>
      </c>
      <c r="C2765" s="481" t="s">
        <v>3493</v>
      </c>
      <c r="D2765" s="482" t="s">
        <v>685</v>
      </c>
      <c r="E2765" s="483">
        <v>1215.69</v>
      </c>
      <c r="F2765" s="483">
        <v>279.06</v>
      </c>
      <c r="G2765" s="483">
        <v>1494.75</v>
      </c>
    </row>
    <row r="2766" ht="60" spans="1:7">
      <c r="A2766" s="479" t="s">
        <v>3443</v>
      </c>
      <c r="B2766" s="480">
        <v>91316</v>
      </c>
      <c r="C2766" s="481" t="s">
        <v>3494</v>
      </c>
      <c r="D2766" s="482" t="s">
        <v>685</v>
      </c>
      <c r="E2766" s="483">
        <v>1066.84</v>
      </c>
      <c r="F2766" s="483">
        <v>308.13</v>
      </c>
      <c r="G2766" s="483">
        <v>1374.97</v>
      </c>
    </row>
    <row r="2767" ht="45" spans="1:7">
      <c r="A2767" s="479" t="s">
        <v>3443</v>
      </c>
      <c r="B2767" s="480">
        <v>91322</v>
      </c>
      <c r="C2767" s="481" t="s">
        <v>3495</v>
      </c>
      <c r="D2767" s="482" t="s">
        <v>685</v>
      </c>
      <c r="E2767" s="483">
        <v>984.91</v>
      </c>
      <c r="F2767" s="483">
        <v>272.47</v>
      </c>
      <c r="G2767" s="483">
        <v>1257.38</v>
      </c>
    </row>
    <row r="2768" ht="60" spans="1:7">
      <c r="A2768" s="479" t="s">
        <v>3443</v>
      </c>
      <c r="B2768" s="480">
        <v>91317</v>
      </c>
      <c r="C2768" s="481" t="s">
        <v>3496</v>
      </c>
      <c r="D2768" s="482" t="s">
        <v>685</v>
      </c>
      <c r="E2768" s="483">
        <v>1142.43</v>
      </c>
      <c r="F2768" s="483">
        <v>315.12</v>
      </c>
      <c r="G2768" s="483">
        <v>1457.55</v>
      </c>
    </row>
    <row r="2769" ht="45" spans="1:7">
      <c r="A2769" s="479" t="s">
        <v>3443</v>
      </c>
      <c r="B2769" s="480">
        <v>91323</v>
      </c>
      <c r="C2769" s="481" t="s">
        <v>3497</v>
      </c>
      <c r="D2769" s="482" t="s">
        <v>685</v>
      </c>
      <c r="E2769" s="483">
        <v>1060.45</v>
      </c>
      <c r="F2769" s="483">
        <v>279.51</v>
      </c>
      <c r="G2769" s="483">
        <v>1339.96</v>
      </c>
    </row>
    <row r="2770" ht="45" spans="1:7">
      <c r="A2770" s="479" t="s">
        <v>3443</v>
      </c>
      <c r="B2770" s="480">
        <v>100678</v>
      </c>
      <c r="C2770" s="481" t="s">
        <v>3498</v>
      </c>
      <c r="D2770" s="482" t="s">
        <v>685</v>
      </c>
      <c r="E2770" s="483">
        <v>969.45</v>
      </c>
      <c r="F2770" s="483">
        <v>267.72</v>
      </c>
      <c r="G2770" s="483">
        <v>1237.17</v>
      </c>
    </row>
    <row r="2771" ht="45" spans="1:7">
      <c r="A2771" s="479" t="s">
        <v>3443</v>
      </c>
      <c r="B2771" s="480">
        <v>91013</v>
      </c>
      <c r="C2771" s="481" t="s">
        <v>3499</v>
      </c>
      <c r="D2771" s="482" t="s">
        <v>685</v>
      </c>
      <c r="E2771" s="483">
        <v>836.65</v>
      </c>
      <c r="F2771" s="483">
        <v>240.39</v>
      </c>
      <c r="G2771" s="483">
        <v>1077.04</v>
      </c>
    </row>
    <row r="2772" ht="45" spans="1:7">
      <c r="A2772" s="479" t="s">
        <v>3443</v>
      </c>
      <c r="B2772" s="480">
        <v>100680</v>
      </c>
      <c r="C2772" s="481" t="s">
        <v>3500</v>
      </c>
      <c r="D2772" s="482" t="s">
        <v>685</v>
      </c>
      <c r="E2772" s="483">
        <v>976.54</v>
      </c>
      <c r="F2772" s="483">
        <v>272.86</v>
      </c>
      <c r="G2772" s="483">
        <v>1249.4</v>
      </c>
    </row>
    <row r="2773" ht="45" spans="1:7">
      <c r="A2773" s="479" t="s">
        <v>3443</v>
      </c>
      <c r="B2773" s="480">
        <v>91014</v>
      </c>
      <c r="C2773" s="481" t="s">
        <v>3501</v>
      </c>
      <c r="D2773" s="482" t="s">
        <v>685</v>
      </c>
      <c r="E2773" s="483">
        <v>843.64</v>
      </c>
      <c r="F2773" s="483">
        <v>245.63</v>
      </c>
      <c r="G2773" s="483">
        <v>1089.27</v>
      </c>
    </row>
    <row r="2774" ht="45" spans="1:7">
      <c r="A2774" s="479" t="s">
        <v>3443</v>
      </c>
      <c r="B2774" s="480">
        <v>100683</v>
      </c>
      <c r="C2774" s="481" t="s">
        <v>3502</v>
      </c>
      <c r="D2774" s="482" t="s">
        <v>685</v>
      </c>
      <c r="E2774" s="483">
        <v>1056.54</v>
      </c>
      <c r="F2774" s="483">
        <v>286.46</v>
      </c>
      <c r="G2774" s="483">
        <v>1343</v>
      </c>
    </row>
    <row r="2775" ht="45" spans="1:7">
      <c r="A2775" s="479" t="s">
        <v>3443</v>
      </c>
      <c r="B2775" s="480">
        <v>91015</v>
      </c>
      <c r="C2775" s="481" t="s">
        <v>3503</v>
      </c>
      <c r="D2775" s="482" t="s">
        <v>685</v>
      </c>
      <c r="E2775" s="483">
        <v>907.92</v>
      </c>
      <c r="F2775" s="483">
        <v>250.72</v>
      </c>
      <c r="G2775" s="483">
        <v>1158.64</v>
      </c>
    </row>
    <row r="2776" ht="45" spans="1:7">
      <c r="A2776" s="479" t="s">
        <v>3443</v>
      </c>
      <c r="B2776" s="480">
        <v>100685</v>
      </c>
      <c r="C2776" s="481" t="s">
        <v>3504</v>
      </c>
      <c r="D2776" s="482" t="s">
        <v>685</v>
      </c>
      <c r="E2776" s="483">
        <v>1105.59</v>
      </c>
      <c r="F2776" s="483">
        <v>291.59</v>
      </c>
      <c r="G2776" s="483">
        <v>1397.18</v>
      </c>
    </row>
    <row r="2777" ht="45" spans="1:7">
      <c r="A2777" s="479" t="s">
        <v>3443</v>
      </c>
      <c r="B2777" s="480">
        <v>91016</v>
      </c>
      <c r="C2777" s="481" t="s">
        <v>3505</v>
      </c>
      <c r="D2777" s="482" t="s">
        <v>685</v>
      </c>
      <c r="E2777" s="483">
        <v>956.92</v>
      </c>
      <c r="F2777" s="483">
        <v>255.9</v>
      </c>
      <c r="G2777" s="483">
        <v>1212.82</v>
      </c>
    </row>
    <row r="2778" ht="45" spans="1:7">
      <c r="A2778" s="479" t="s">
        <v>3443</v>
      </c>
      <c r="B2778" s="480">
        <v>100679</v>
      </c>
      <c r="C2778" s="481" t="s">
        <v>3506</v>
      </c>
      <c r="D2778" s="482" t="s">
        <v>685</v>
      </c>
      <c r="E2778" s="483">
        <v>771.28</v>
      </c>
      <c r="F2778" s="483">
        <v>268.03</v>
      </c>
      <c r="G2778" s="483">
        <v>1039.31</v>
      </c>
    </row>
    <row r="2779" ht="45" spans="1:7">
      <c r="A2779" s="479" t="s">
        <v>3443</v>
      </c>
      <c r="B2779" s="480">
        <v>91324</v>
      </c>
      <c r="C2779" s="481" t="s">
        <v>3507</v>
      </c>
      <c r="D2779" s="482" t="s">
        <v>685</v>
      </c>
      <c r="E2779" s="483">
        <v>684.41</v>
      </c>
      <c r="F2779" s="483">
        <v>240.71</v>
      </c>
      <c r="G2779" s="483">
        <v>925.12</v>
      </c>
    </row>
    <row r="2780" ht="45" spans="1:7">
      <c r="A2780" s="479" t="s">
        <v>3443</v>
      </c>
      <c r="B2780" s="480">
        <v>100712</v>
      </c>
      <c r="C2780" s="481" t="s">
        <v>3508</v>
      </c>
      <c r="D2780" s="482" t="s">
        <v>685</v>
      </c>
      <c r="E2780" s="483">
        <v>761.84</v>
      </c>
      <c r="F2780" s="483">
        <v>273.26</v>
      </c>
      <c r="G2780" s="483">
        <v>1035.1</v>
      </c>
    </row>
    <row r="2781" ht="45" spans="1:7">
      <c r="A2781" s="479" t="s">
        <v>3443</v>
      </c>
      <c r="B2781" s="480">
        <v>91325</v>
      </c>
      <c r="C2781" s="481" t="s">
        <v>3509</v>
      </c>
      <c r="D2781" s="482" t="s">
        <v>685</v>
      </c>
      <c r="E2781" s="483">
        <v>690.41</v>
      </c>
      <c r="F2781" s="483">
        <v>245.99</v>
      </c>
      <c r="G2781" s="483">
        <v>936.4</v>
      </c>
    </row>
    <row r="2782" ht="45" spans="1:7">
      <c r="A2782" s="479" t="s">
        <v>3443</v>
      </c>
      <c r="B2782" s="480">
        <v>100684</v>
      </c>
      <c r="C2782" s="481" t="s">
        <v>3510</v>
      </c>
      <c r="D2782" s="482" t="s">
        <v>685</v>
      </c>
      <c r="E2782" s="483">
        <v>835.63</v>
      </c>
      <c r="F2782" s="483">
        <v>286.77</v>
      </c>
      <c r="G2782" s="483">
        <v>1122.4</v>
      </c>
    </row>
    <row r="2783" ht="45" spans="1:7">
      <c r="A2783" s="479" t="s">
        <v>3443</v>
      </c>
      <c r="B2783" s="480">
        <v>91326</v>
      </c>
      <c r="C2783" s="481" t="s">
        <v>3511</v>
      </c>
      <c r="D2783" s="482" t="s">
        <v>685</v>
      </c>
      <c r="E2783" s="483">
        <v>753.71</v>
      </c>
      <c r="F2783" s="483">
        <v>251.1</v>
      </c>
      <c r="G2783" s="483">
        <v>1004.81</v>
      </c>
    </row>
    <row r="2784" ht="45" spans="1:7">
      <c r="A2784" s="479" t="s">
        <v>3443</v>
      </c>
      <c r="B2784" s="480">
        <v>91327</v>
      </c>
      <c r="C2784" s="481" t="s">
        <v>3512</v>
      </c>
      <c r="D2784" s="482" t="s">
        <v>685</v>
      </c>
      <c r="E2784" s="483">
        <v>801.67</v>
      </c>
      <c r="F2784" s="483">
        <v>256.36</v>
      </c>
      <c r="G2784" s="483">
        <v>1058.03</v>
      </c>
    </row>
    <row r="2785" ht="45" spans="1:7">
      <c r="A2785" s="479" t="s">
        <v>3443</v>
      </c>
      <c r="B2785" s="480">
        <v>100686</v>
      </c>
      <c r="C2785" s="481" t="s">
        <v>3513</v>
      </c>
      <c r="D2785" s="482" t="s">
        <v>685</v>
      </c>
      <c r="E2785" s="483">
        <v>883.6</v>
      </c>
      <c r="F2785" s="483">
        <v>292.02</v>
      </c>
      <c r="G2785" s="483">
        <v>1175.62</v>
      </c>
    </row>
    <row r="2786" ht="45" spans="1:7">
      <c r="A2786" s="479" t="s">
        <v>3443</v>
      </c>
      <c r="B2786" s="480">
        <v>100693</v>
      </c>
      <c r="C2786" s="481" t="s">
        <v>3514</v>
      </c>
      <c r="D2786" s="482" t="s">
        <v>685</v>
      </c>
      <c r="E2786" s="483">
        <v>1996.38</v>
      </c>
      <c r="F2786" s="483">
        <v>307.84</v>
      </c>
      <c r="G2786" s="483">
        <v>2304.22</v>
      </c>
    </row>
    <row r="2787" ht="45" spans="1:7">
      <c r="A2787" s="479" t="s">
        <v>3443</v>
      </c>
      <c r="B2787" s="480">
        <v>91336</v>
      </c>
      <c r="C2787" s="481" t="s">
        <v>3515</v>
      </c>
      <c r="D2787" s="482" t="s">
        <v>685</v>
      </c>
      <c r="E2787" s="483">
        <v>1847.67</v>
      </c>
      <c r="F2787" s="483">
        <v>272.19</v>
      </c>
      <c r="G2787" s="483">
        <v>2119.86</v>
      </c>
    </row>
    <row r="2788" ht="45" spans="1:7">
      <c r="A2788" s="479" t="s">
        <v>3443</v>
      </c>
      <c r="B2788" s="480">
        <v>100694</v>
      </c>
      <c r="C2788" s="481" t="s">
        <v>3516</v>
      </c>
      <c r="D2788" s="482" t="s">
        <v>685</v>
      </c>
      <c r="E2788" s="483">
        <v>1775.46</v>
      </c>
      <c r="F2788" s="483">
        <v>308.16</v>
      </c>
      <c r="G2788" s="483">
        <v>2083.62</v>
      </c>
    </row>
    <row r="2789" ht="45" spans="1:7">
      <c r="A2789" s="479" t="s">
        <v>3443</v>
      </c>
      <c r="B2789" s="480">
        <v>91337</v>
      </c>
      <c r="C2789" s="481" t="s">
        <v>3517</v>
      </c>
      <c r="D2789" s="482" t="s">
        <v>685</v>
      </c>
      <c r="E2789" s="483">
        <v>1693.54</v>
      </c>
      <c r="F2789" s="483">
        <v>272.49</v>
      </c>
      <c r="G2789" s="483">
        <v>1966.03</v>
      </c>
    </row>
    <row r="2790" ht="45" spans="1:7">
      <c r="A2790" s="479" t="s">
        <v>3443</v>
      </c>
      <c r="B2790" s="480">
        <v>100691</v>
      </c>
      <c r="C2790" s="481" t="s">
        <v>3518</v>
      </c>
      <c r="D2790" s="482" t="s">
        <v>685</v>
      </c>
      <c r="E2790" s="483">
        <v>1610.76</v>
      </c>
      <c r="F2790" s="483">
        <v>286.48</v>
      </c>
      <c r="G2790" s="483">
        <v>1897.24</v>
      </c>
    </row>
    <row r="2791" ht="45" spans="1:7">
      <c r="A2791" s="479" t="s">
        <v>3443</v>
      </c>
      <c r="B2791" s="480">
        <v>100692</v>
      </c>
      <c r="C2791" s="481" t="s">
        <v>3519</v>
      </c>
      <c r="D2791" s="482" t="s">
        <v>685</v>
      </c>
      <c r="E2791" s="483">
        <v>1389.77</v>
      </c>
      <c r="F2791" s="483">
        <v>286.87</v>
      </c>
      <c r="G2791" s="483">
        <v>1676.64</v>
      </c>
    </row>
    <row r="2792" ht="45" spans="1:7">
      <c r="A2792" s="479" t="s">
        <v>3443</v>
      </c>
      <c r="B2792" s="480">
        <v>91334</v>
      </c>
      <c r="C2792" s="481" t="s">
        <v>3520</v>
      </c>
      <c r="D2792" s="482" t="s">
        <v>685</v>
      </c>
      <c r="E2792" s="483">
        <v>1462.12</v>
      </c>
      <c r="F2792" s="483">
        <v>250.76</v>
      </c>
      <c r="G2792" s="483">
        <v>1712.88</v>
      </c>
    </row>
    <row r="2793" ht="45" spans="1:7">
      <c r="A2793" s="479" t="s">
        <v>3443</v>
      </c>
      <c r="B2793" s="480">
        <v>91335</v>
      </c>
      <c r="C2793" s="481" t="s">
        <v>3521</v>
      </c>
      <c r="D2793" s="482" t="s">
        <v>685</v>
      </c>
      <c r="E2793" s="483">
        <v>1307.89</v>
      </c>
      <c r="F2793" s="483">
        <v>251.16</v>
      </c>
      <c r="G2793" s="483">
        <v>1559.05</v>
      </c>
    </row>
    <row r="2794" ht="45" spans="1:7">
      <c r="A2794" s="479" t="s">
        <v>3443</v>
      </c>
      <c r="B2794" s="480">
        <v>90788</v>
      </c>
      <c r="C2794" s="481" t="s">
        <v>3522</v>
      </c>
      <c r="D2794" s="482" t="s">
        <v>685</v>
      </c>
      <c r="E2794" s="483">
        <v>919.84</v>
      </c>
      <c r="F2794" s="483">
        <v>16.38</v>
      </c>
      <c r="G2794" s="483">
        <v>936.22</v>
      </c>
    </row>
    <row r="2795" ht="45" spans="1:7">
      <c r="A2795" s="479" t="s">
        <v>3443</v>
      </c>
      <c r="B2795" s="480">
        <v>90789</v>
      </c>
      <c r="C2795" s="481" t="s">
        <v>3523</v>
      </c>
      <c r="D2795" s="482" t="s">
        <v>685</v>
      </c>
      <c r="E2795" s="483">
        <v>920.48</v>
      </c>
      <c r="F2795" s="483">
        <v>18.11</v>
      </c>
      <c r="G2795" s="483">
        <v>938.59</v>
      </c>
    </row>
    <row r="2796" ht="45" spans="1:7">
      <c r="A2796" s="479" t="s">
        <v>3443</v>
      </c>
      <c r="B2796" s="480">
        <v>90790</v>
      </c>
      <c r="C2796" s="481" t="s">
        <v>3524</v>
      </c>
      <c r="D2796" s="482" t="s">
        <v>685</v>
      </c>
      <c r="E2796" s="483">
        <v>948.7</v>
      </c>
      <c r="F2796" s="483">
        <v>19.75</v>
      </c>
      <c r="G2796" s="483">
        <v>968.45</v>
      </c>
    </row>
    <row r="2797" ht="45" spans="1:7">
      <c r="A2797" s="479" t="s">
        <v>3443</v>
      </c>
      <c r="B2797" s="480">
        <v>100675</v>
      </c>
      <c r="C2797" s="481" t="s">
        <v>3525</v>
      </c>
      <c r="D2797" s="482" t="s">
        <v>685</v>
      </c>
      <c r="E2797" s="483">
        <v>1039.31</v>
      </c>
      <c r="F2797" s="483">
        <v>24.24</v>
      </c>
      <c r="G2797" s="483">
        <v>1063.55</v>
      </c>
    </row>
    <row r="2798" ht="45" spans="1:7">
      <c r="A2798" s="479" t="s">
        <v>3443</v>
      </c>
      <c r="B2798" s="480">
        <v>90794</v>
      </c>
      <c r="C2798" s="481" t="s">
        <v>3526</v>
      </c>
      <c r="D2798" s="482" t="s">
        <v>685</v>
      </c>
      <c r="E2798" s="483">
        <v>754.65</v>
      </c>
      <c r="F2798" s="483">
        <v>69.56</v>
      </c>
      <c r="G2798" s="483">
        <v>824.21</v>
      </c>
    </row>
    <row r="2799" ht="45" spans="1:7">
      <c r="A2799" s="479" t="s">
        <v>3443</v>
      </c>
      <c r="B2799" s="480">
        <v>90795</v>
      </c>
      <c r="C2799" s="481" t="s">
        <v>3527</v>
      </c>
      <c r="D2799" s="482" t="s">
        <v>685</v>
      </c>
      <c r="E2799" s="483">
        <v>757.49</v>
      </c>
      <c r="F2799" s="483">
        <v>76.74</v>
      </c>
      <c r="G2799" s="483">
        <v>834.23</v>
      </c>
    </row>
    <row r="2800" ht="45" spans="1:7">
      <c r="A2800" s="479" t="s">
        <v>3443</v>
      </c>
      <c r="B2800" s="480">
        <v>90796</v>
      </c>
      <c r="C2800" s="481" t="s">
        <v>3528</v>
      </c>
      <c r="D2800" s="482" t="s">
        <v>685</v>
      </c>
      <c r="E2800" s="483">
        <v>760.34</v>
      </c>
      <c r="F2800" s="483">
        <v>83.91</v>
      </c>
      <c r="G2800" s="483">
        <v>844.25</v>
      </c>
    </row>
    <row r="2801" ht="45" spans="1:7">
      <c r="A2801" s="479" t="s">
        <v>3443</v>
      </c>
      <c r="B2801" s="480">
        <v>90797</v>
      </c>
      <c r="C2801" s="481" t="s">
        <v>3529</v>
      </c>
      <c r="D2801" s="482" t="s">
        <v>685</v>
      </c>
      <c r="E2801" s="483">
        <v>763.12</v>
      </c>
      <c r="F2801" s="483">
        <v>91.15</v>
      </c>
      <c r="G2801" s="483">
        <v>854.27</v>
      </c>
    </row>
    <row r="2802" ht="45" spans="1:7">
      <c r="A2802" s="479" t="s">
        <v>3443</v>
      </c>
      <c r="B2802" s="480">
        <v>90791</v>
      </c>
      <c r="C2802" s="481" t="s">
        <v>3530</v>
      </c>
      <c r="D2802" s="482" t="s">
        <v>685</v>
      </c>
      <c r="E2802" s="483">
        <v>1109.83</v>
      </c>
      <c r="F2802" s="483">
        <v>26.7</v>
      </c>
      <c r="G2802" s="483">
        <v>1136.53</v>
      </c>
    </row>
    <row r="2803" ht="45" spans="1:7">
      <c r="A2803" s="479" t="s">
        <v>3443</v>
      </c>
      <c r="B2803" s="480">
        <v>90793</v>
      </c>
      <c r="C2803" s="481" t="s">
        <v>3531</v>
      </c>
      <c r="D2803" s="482" t="s">
        <v>685</v>
      </c>
      <c r="E2803" s="483">
        <v>1163.04</v>
      </c>
      <c r="F2803" s="483">
        <v>33.13</v>
      </c>
      <c r="G2803" s="483">
        <v>1196.17</v>
      </c>
    </row>
    <row r="2804" ht="45" spans="1:7">
      <c r="A2804" s="479" t="s">
        <v>3443</v>
      </c>
      <c r="B2804" s="480">
        <v>90798</v>
      </c>
      <c r="C2804" s="481" t="s">
        <v>3532</v>
      </c>
      <c r="D2804" s="482" t="s">
        <v>685</v>
      </c>
      <c r="E2804" s="483">
        <v>1134.84</v>
      </c>
      <c r="F2804" s="483">
        <v>94.53</v>
      </c>
      <c r="G2804" s="483">
        <v>1229.37</v>
      </c>
    </row>
    <row r="2805" ht="45" spans="1:7">
      <c r="A2805" s="479" t="s">
        <v>3443</v>
      </c>
      <c r="B2805" s="480">
        <v>90799</v>
      </c>
      <c r="C2805" s="481" t="s">
        <v>3533</v>
      </c>
      <c r="D2805" s="482" t="s">
        <v>685</v>
      </c>
      <c r="E2805" s="483">
        <v>1167.49</v>
      </c>
      <c r="F2805" s="483">
        <v>102.62</v>
      </c>
      <c r="G2805" s="483">
        <v>1270.11</v>
      </c>
    </row>
    <row r="2806" ht="30" spans="1:7">
      <c r="A2806" s="479" t="s">
        <v>3443</v>
      </c>
      <c r="B2806" s="480">
        <v>100704</v>
      </c>
      <c r="C2806" s="481" t="s">
        <v>3534</v>
      </c>
      <c r="D2806" s="482" t="s">
        <v>685</v>
      </c>
      <c r="E2806" s="483">
        <v>55.25</v>
      </c>
      <c r="F2806" s="483">
        <v>18.88</v>
      </c>
      <c r="G2806" s="483">
        <v>74.13</v>
      </c>
    </row>
    <row r="2807" ht="30" spans="1:7">
      <c r="A2807" s="479" t="s">
        <v>3443</v>
      </c>
      <c r="B2807" s="480">
        <v>90838</v>
      </c>
      <c r="C2807" s="481" t="s">
        <v>3535</v>
      </c>
      <c r="D2807" s="482" t="s">
        <v>685</v>
      </c>
      <c r="E2807" s="483">
        <v>2788.63</v>
      </c>
      <c r="F2807" s="483">
        <v>136.6</v>
      </c>
      <c r="G2807" s="483">
        <v>2925.23</v>
      </c>
    </row>
    <row r="2808" ht="30" spans="1:7">
      <c r="A2808" s="479" t="s">
        <v>3443</v>
      </c>
      <c r="B2808" s="480">
        <v>91338</v>
      </c>
      <c r="C2808" s="481" t="s">
        <v>3536</v>
      </c>
      <c r="D2808" s="482" t="s">
        <v>683</v>
      </c>
      <c r="E2808" s="483">
        <v>1382.11</v>
      </c>
      <c r="F2808" s="483">
        <v>13.25</v>
      </c>
      <c r="G2808" s="483">
        <v>1395.36</v>
      </c>
    </row>
    <row r="2809" ht="30" spans="1:7">
      <c r="A2809" s="479" t="s">
        <v>3443</v>
      </c>
      <c r="B2809" s="480">
        <v>94805</v>
      </c>
      <c r="C2809" s="481" t="s">
        <v>3537</v>
      </c>
      <c r="D2809" s="482" t="s">
        <v>685</v>
      </c>
      <c r="E2809" s="483">
        <v>1263.74</v>
      </c>
      <c r="F2809" s="483">
        <v>24.34</v>
      </c>
      <c r="G2809" s="483">
        <v>1288.08</v>
      </c>
    </row>
    <row r="2810" ht="30" spans="1:7">
      <c r="A2810" s="479" t="s">
        <v>3443</v>
      </c>
      <c r="B2810" s="480">
        <v>100702</v>
      </c>
      <c r="C2810" s="481" t="s">
        <v>3538</v>
      </c>
      <c r="D2810" s="482" t="s">
        <v>683</v>
      </c>
      <c r="E2810" s="483">
        <v>750.21</v>
      </c>
      <c r="F2810" s="483">
        <v>10.57</v>
      </c>
      <c r="G2810" s="483">
        <v>760.78</v>
      </c>
    </row>
    <row r="2811" ht="30" spans="1:7">
      <c r="A2811" s="479" t="s">
        <v>3443</v>
      </c>
      <c r="B2811" s="480">
        <v>100701</v>
      </c>
      <c r="C2811" s="481" t="s">
        <v>3539</v>
      </c>
      <c r="D2811" s="482" t="s">
        <v>683</v>
      </c>
      <c r="E2811" s="483">
        <v>1163.69</v>
      </c>
      <c r="F2811" s="483">
        <v>19.16</v>
      </c>
      <c r="G2811" s="483">
        <v>1182.85</v>
      </c>
    </row>
    <row r="2812" ht="30" spans="1:7">
      <c r="A2812" s="479" t="s">
        <v>3443</v>
      </c>
      <c r="B2812" s="480">
        <v>100700</v>
      </c>
      <c r="C2812" s="481" t="s">
        <v>3540</v>
      </c>
      <c r="D2812" s="482" t="s">
        <v>685</v>
      </c>
      <c r="E2812" s="483">
        <v>850.24</v>
      </c>
      <c r="F2812" s="483">
        <v>179.35</v>
      </c>
      <c r="G2812" s="483">
        <v>1029.59</v>
      </c>
    </row>
    <row r="2813" ht="30" spans="1:7">
      <c r="A2813" s="479" t="s">
        <v>3443</v>
      </c>
      <c r="B2813" s="480">
        <v>91295</v>
      </c>
      <c r="C2813" s="481" t="s">
        <v>3541</v>
      </c>
      <c r="D2813" s="482" t="s">
        <v>685</v>
      </c>
      <c r="E2813" s="483">
        <v>362.87</v>
      </c>
      <c r="F2813" s="483">
        <v>45.62</v>
      </c>
      <c r="G2813" s="483">
        <v>408.49</v>
      </c>
    </row>
    <row r="2814" ht="30" spans="1:7">
      <c r="A2814" s="479" t="s">
        <v>3443</v>
      </c>
      <c r="B2814" s="480">
        <v>91296</v>
      </c>
      <c r="C2814" s="481" t="s">
        <v>3542</v>
      </c>
      <c r="D2814" s="482" t="s">
        <v>685</v>
      </c>
      <c r="E2814" s="483">
        <v>387.12</v>
      </c>
      <c r="F2814" s="483">
        <v>50.35</v>
      </c>
      <c r="G2814" s="483">
        <v>437.47</v>
      </c>
    </row>
    <row r="2815" ht="30" spans="1:7">
      <c r="A2815" s="479" t="s">
        <v>3443</v>
      </c>
      <c r="B2815" s="480">
        <v>91297</v>
      </c>
      <c r="C2815" s="481" t="s">
        <v>3543</v>
      </c>
      <c r="D2815" s="482" t="s">
        <v>685</v>
      </c>
      <c r="E2815" s="483">
        <v>425.28</v>
      </c>
      <c r="F2815" s="483">
        <v>55.04</v>
      </c>
      <c r="G2815" s="483">
        <v>480.32</v>
      </c>
    </row>
    <row r="2816" ht="30" spans="1:7">
      <c r="A2816" s="479" t="s">
        <v>3443</v>
      </c>
      <c r="B2816" s="480">
        <v>90820</v>
      </c>
      <c r="C2816" s="481" t="s">
        <v>3544</v>
      </c>
      <c r="D2816" s="482" t="s">
        <v>685</v>
      </c>
      <c r="E2816" s="483">
        <v>339.11</v>
      </c>
      <c r="F2816" s="483">
        <v>45.62</v>
      </c>
      <c r="G2816" s="483">
        <v>384.73</v>
      </c>
    </row>
    <row r="2817" ht="30" spans="1:7">
      <c r="A2817" s="479" t="s">
        <v>3443</v>
      </c>
      <c r="B2817" s="480">
        <v>90821</v>
      </c>
      <c r="C2817" s="481" t="s">
        <v>3545</v>
      </c>
      <c r="D2817" s="482" t="s">
        <v>685</v>
      </c>
      <c r="E2817" s="483">
        <v>342.97</v>
      </c>
      <c r="F2817" s="483">
        <v>50.34</v>
      </c>
      <c r="G2817" s="483">
        <v>393.31</v>
      </c>
    </row>
    <row r="2818" ht="30" spans="1:7">
      <c r="A2818" s="479" t="s">
        <v>3443</v>
      </c>
      <c r="B2818" s="480">
        <v>90822</v>
      </c>
      <c r="C2818" s="481" t="s">
        <v>3546</v>
      </c>
      <c r="D2818" s="482" t="s">
        <v>685</v>
      </c>
      <c r="E2818" s="483">
        <v>366.19</v>
      </c>
      <c r="F2818" s="483">
        <v>55.05</v>
      </c>
      <c r="G2818" s="483">
        <v>421.24</v>
      </c>
    </row>
    <row r="2819" ht="30" spans="1:7">
      <c r="A2819" s="479" t="s">
        <v>3443</v>
      </c>
      <c r="B2819" s="480">
        <v>90823</v>
      </c>
      <c r="C2819" s="481" t="s">
        <v>3547</v>
      </c>
      <c r="D2819" s="482" t="s">
        <v>685</v>
      </c>
      <c r="E2819" s="483">
        <v>453.06</v>
      </c>
      <c r="F2819" s="483">
        <v>59.74</v>
      </c>
      <c r="G2819" s="483">
        <v>512.8</v>
      </c>
    </row>
    <row r="2820" ht="30" spans="1:7">
      <c r="A2820" s="479" t="s">
        <v>3443</v>
      </c>
      <c r="B2820" s="480">
        <v>90824</v>
      </c>
      <c r="C2820" s="481" t="s">
        <v>3548</v>
      </c>
      <c r="D2820" s="482" t="s">
        <v>685</v>
      </c>
      <c r="E2820" s="483">
        <v>649.14</v>
      </c>
      <c r="F2820" s="483">
        <v>76.39</v>
      </c>
      <c r="G2820" s="483">
        <v>725.53</v>
      </c>
    </row>
    <row r="2821" ht="30" spans="1:7">
      <c r="A2821" s="479" t="s">
        <v>3443</v>
      </c>
      <c r="B2821" s="480">
        <v>91009</v>
      </c>
      <c r="C2821" s="481" t="s">
        <v>3549</v>
      </c>
      <c r="D2821" s="482" t="s">
        <v>685</v>
      </c>
      <c r="E2821" s="483">
        <v>351.85</v>
      </c>
      <c r="F2821" s="483">
        <v>45.62</v>
      </c>
      <c r="G2821" s="483">
        <v>397.47</v>
      </c>
    </row>
    <row r="2822" ht="30" spans="1:7">
      <c r="A2822" s="479" t="s">
        <v>3443</v>
      </c>
      <c r="B2822" s="480">
        <v>91010</v>
      </c>
      <c r="C2822" s="481" t="s">
        <v>3550</v>
      </c>
      <c r="D2822" s="482" t="s">
        <v>685</v>
      </c>
      <c r="E2822" s="483">
        <v>356.31</v>
      </c>
      <c r="F2822" s="483">
        <v>50.34</v>
      </c>
      <c r="G2822" s="483">
        <v>406.65</v>
      </c>
    </row>
    <row r="2823" ht="30" spans="1:7">
      <c r="A2823" s="479" t="s">
        <v>3443</v>
      </c>
      <c r="B2823" s="480">
        <v>91011</v>
      </c>
      <c r="C2823" s="481" t="s">
        <v>3551</v>
      </c>
      <c r="D2823" s="482" t="s">
        <v>685</v>
      </c>
      <c r="E2823" s="483">
        <v>417.91</v>
      </c>
      <c r="F2823" s="483">
        <v>55.05</v>
      </c>
      <c r="G2823" s="483">
        <v>472.96</v>
      </c>
    </row>
    <row r="2824" ht="30" spans="1:7">
      <c r="A2824" s="479" t="s">
        <v>3443</v>
      </c>
      <c r="B2824" s="480">
        <v>91012</v>
      </c>
      <c r="C2824" s="481" t="s">
        <v>3552</v>
      </c>
      <c r="D2824" s="482" t="s">
        <v>685</v>
      </c>
      <c r="E2824" s="483">
        <v>464.35</v>
      </c>
      <c r="F2824" s="483">
        <v>59.74</v>
      </c>
      <c r="G2824" s="483">
        <v>524.09</v>
      </c>
    </row>
    <row r="2825" ht="30" spans="1:7">
      <c r="A2825" s="479" t="s">
        <v>3443</v>
      </c>
      <c r="B2825" s="480">
        <v>91298</v>
      </c>
      <c r="C2825" s="481" t="s">
        <v>3553</v>
      </c>
      <c r="D2825" s="482" t="s">
        <v>685</v>
      </c>
      <c r="E2825" s="483">
        <v>972.15</v>
      </c>
      <c r="F2825" s="483">
        <v>55.05</v>
      </c>
      <c r="G2825" s="483">
        <v>1027.2</v>
      </c>
    </row>
    <row r="2826" ht="30" spans="1:7">
      <c r="A2826" s="479" t="s">
        <v>3443</v>
      </c>
      <c r="B2826" s="480">
        <v>90825</v>
      </c>
      <c r="C2826" s="481" t="s">
        <v>3554</v>
      </c>
      <c r="D2826" s="482" t="s">
        <v>685</v>
      </c>
      <c r="E2826" s="483">
        <v>723.17</v>
      </c>
      <c r="F2826" s="483">
        <v>82.85</v>
      </c>
      <c r="G2826" s="483">
        <v>806.02</v>
      </c>
    </row>
    <row r="2827" ht="30" spans="1:7">
      <c r="A2827" s="479" t="s">
        <v>3443</v>
      </c>
      <c r="B2827" s="480">
        <v>91299</v>
      </c>
      <c r="C2827" s="481" t="s">
        <v>3555</v>
      </c>
      <c r="D2827" s="482" t="s">
        <v>685</v>
      </c>
      <c r="E2827" s="483">
        <v>1357.74</v>
      </c>
      <c r="F2827" s="483">
        <v>76.44</v>
      </c>
      <c r="G2827" s="483">
        <v>1434.18</v>
      </c>
    </row>
    <row r="2828" ht="30" spans="1:7">
      <c r="A2828" s="479" t="s">
        <v>3443</v>
      </c>
      <c r="B2828" s="480">
        <v>91341</v>
      </c>
      <c r="C2828" s="481" t="s">
        <v>3556</v>
      </c>
      <c r="D2828" s="482" t="s">
        <v>683</v>
      </c>
      <c r="E2828" s="483">
        <v>1083.85</v>
      </c>
      <c r="F2828" s="483">
        <v>14.27</v>
      </c>
      <c r="G2828" s="483">
        <v>1098.12</v>
      </c>
    </row>
    <row r="2829" ht="30" spans="1:7">
      <c r="A2829" s="479" t="s">
        <v>3443</v>
      </c>
      <c r="B2829" s="480">
        <v>94806</v>
      </c>
      <c r="C2829" s="481" t="s">
        <v>3557</v>
      </c>
      <c r="D2829" s="482" t="s">
        <v>685</v>
      </c>
      <c r="E2829" s="483">
        <v>1295.51</v>
      </c>
      <c r="F2829" s="483">
        <v>34.3</v>
      </c>
      <c r="G2829" s="483">
        <v>1329.81</v>
      </c>
    </row>
    <row r="2830" ht="30" spans="1:7">
      <c r="A2830" s="479" t="s">
        <v>3443</v>
      </c>
      <c r="B2830" s="480">
        <v>94807</v>
      </c>
      <c r="C2830" s="481" t="s">
        <v>3558</v>
      </c>
      <c r="D2830" s="482" t="s">
        <v>685</v>
      </c>
      <c r="E2830" s="483">
        <v>1168.53</v>
      </c>
      <c r="F2830" s="483">
        <v>36.13</v>
      </c>
      <c r="G2830" s="483">
        <v>1204.66</v>
      </c>
    </row>
    <row r="2831" ht="30" spans="1:7">
      <c r="A2831" s="479" t="s">
        <v>3443</v>
      </c>
      <c r="B2831" s="480">
        <v>100703</v>
      </c>
      <c r="C2831" s="481" t="s">
        <v>3559</v>
      </c>
      <c r="D2831" s="482" t="s">
        <v>685</v>
      </c>
      <c r="E2831" s="483">
        <v>24.31</v>
      </c>
      <c r="F2831" s="483">
        <v>11.82</v>
      </c>
      <c r="G2831" s="483">
        <v>36.13</v>
      </c>
    </row>
    <row r="2832" ht="30" spans="1:7">
      <c r="A2832" s="479" t="s">
        <v>3443</v>
      </c>
      <c r="B2832" s="480">
        <v>100695</v>
      </c>
      <c r="C2832" s="481" t="s">
        <v>3560</v>
      </c>
      <c r="D2832" s="482" t="s">
        <v>685</v>
      </c>
      <c r="E2832" s="483">
        <v>23.04</v>
      </c>
      <c r="F2832" s="483">
        <v>56.55</v>
      </c>
      <c r="G2832" s="483">
        <v>79.59</v>
      </c>
    </row>
    <row r="2833" ht="30" spans="1:7">
      <c r="A2833" s="479" t="s">
        <v>3443</v>
      </c>
      <c r="B2833" s="480">
        <v>100696</v>
      </c>
      <c r="C2833" s="481" t="s">
        <v>3561</v>
      </c>
      <c r="D2833" s="482" t="s">
        <v>685</v>
      </c>
      <c r="E2833" s="483">
        <v>25.58</v>
      </c>
      <c r="F2833" s="483">
        <v>63.06</v>
      </c>
      <c r="G2833" s="483">
        <v>88.64</v>
      </c>
    </row>
    <row r="2834" ht="30" spans="1:7">
      <c r="A2834" s="479" t="s">
        <v>3443</v>
      </c>
      <c r="B2834" s="480">
        <v>100697</v>
      </c>
      <c r="C2834" s="481" t="s">
        <v>3562</v>
      </c>
      <c r="D2834" s="482" t="s">
        <v>685</v>
      </c>
      <c r="E2834" s="483">
        <v>28.14</v>
      </c>
      <c r="F2834" s="483">
        <v>69.62</v>
      </c>
      <c r="G2834" s="483">
        <v>97.76</v>
      </c>
    </row>
    <row r="2835" ht="30" spans="1:7">
      <c r="A2835" s="479" t="s">
        <v>3443</v>
      </c>
      <c r="B2835" s="480">
        <v>100698</v>
      </c>
      <c r="C2835" s="481" t="s">
        <v>3563</v>
      </c>
      <c r="D2835" s="482" t="s">
        <v>685</v>
      </c>
      <c r="E2835" s="483">
        <v>30.7</v>
      </c>
      <c r="F2835" s="483">
        <v>76.14</v>
      </c>
      <c r="G2835" s="483">
        <v>106.84</v>
      </c>
    </row>
    <row r="2836" ht="30" spans="1:7">
      <c r="A2836" s="479" t="s">
        <v>3443</v>
      </c>
      <c r="B2836" s="480">
        <v>100699</v>
      </c>
      <c r="C2836" s="481" t="s">
        <v>3564</v>
      </c>
      <c r="D2836" s="482" t="s">
        <v>685</v>
      </c>
      <c r="E2836" s="483">
        <v>36.32</v>
      </c>
      <c r="F2836" s="483">
        <v>90.93</v>
      </c>
      <c r="G2836" s="483">
        <v>127.25</v>
      </c>
    </row>
    <row r="2837" ht="30" spans="1:7">
      <c r="A2837" s="479" t="s">
        <v>3443</v>
      </c>
      <c r="B2837" s="480">
        <v>100705</v>
      </c>
      <c r="C2837" s="481" t="s">
        <v>3565</v>
      </c>
      <c r="D2837" s="482" t="s">
        <v>685</v>
      </c>
      <c r="E2837" s="483">
        <v>57.13</v>
      </c>
      <c r="F2837" s="483">
        <v>32.54</v>
      </c>
      <c r="G2837" s="483">
        <v>89.67</v>
      </c>
    </row>
    <row r="2838" ht="75" spans="1:7">
      <c r="A2838" s="479" t="s">
        <v>3566</v>
      </c>
      <c r="B2838" s="480">
        <v>101173</v>
      </c>
      <c r="C2838" s="481" t="s">
        <v>3567</v>
      </c>
      <c r="D2838" s="482" t="s">
        <v>690</v>
      </c>
      <c r="E2838" s="483">
        <v>38.85</v>
      </c>
      <c r="F2838" s="483">
        <v>29.81</v>
      </c>
      <c r="G2838" s="483">
        <v>68.66</v>
      </c>
    </row>
    <row r="2839" ht="75" spans="1:7">
      <c r="A2839" s="479" t="s">
        <v>3566</v>
      </c>
      <c r="B2839" s="480">
        <v>101174</v>
      </c>
      <c r="C2839" s="481" t="s">
        <v>3568</v>
      </c>
      <c r="D2839" s="482" t="s">
        <v>690</v>
      </c>
      <c r="E2839" s="483">
        <v>52.05</v>
      </c>
      <c r="F2839" s="483">
        <v>46.2</v>
      </c>
      <c r="G2839" s="483">
        <v>98.25</v>
      </c>
    </row>
    <row r="2840" ht="75" spans="1:7">
      <c r="A2840" s="479" t="s">
        <v>3566</v>
      </c>
      <c r="B2840" s="480">
        <v>101175</v>
      </c>
      <c r="C2840" s="481" t="s">
        <v>3569</v>
      </c>
      <c r="D2840" s="482" t="s">
        <v>690</v>
      </c>
      <c r="E2840" s="483">
        <v>71.2</v>
      </c>
      <c r="F2840" s="483">
        <v>62.86</v>
      </c>
      <c r="G2840" s="483">
        <v>134.06</v>
      </c>
    </row>
    <row r="2841" ht="75" spans="1:7">
      <c r="A2841" s="479" t="s">
        <v>3566</v>
      </c>
      <c r="B2841" s="480">
        <v>101176</v>
      </c>
      <c r="C2841" s="481" t="s">
        <v>3570</v>
      </c>
      <c r="D2841" s="482" t="s">
        <v>690</v>
      </c>
      <c r="E2841" s="483">
        <v>94.15</v>
      </c>
      <c r="F2841" s="483">
        <v>69.49</v>
      </c>
      <c r="G2841" s="483">
        <v>163.64</v>
      </c>
    </row>
    <row r="2842" ht="60" spans="1:7">
      <c r="A2842" s="479" t="s">
        <v>3571</v>
      </c>
      <c r="B2842" s="480">
        <v>100899</v>
      </c>
      <c r="C2842" s="481" t="s">
        <v>3572</v>
      </c>
      <c r="D2842" s="482" t="s">
        <v>690</v>
      </c>
      <c r="E2842" s="483">
        <v>64.27</v>
      </c>
      <c r="F2842" s="483">
        <v>30.45</v>
      </c>
      <c r="G2842" s="483">
        <v>94.72</v>
      </c>
    </row>
    <row r="2843" ht="60" spans="1:7">
      <c r="A2843" s="479" t="s">
        <v>3571</v>
      </c>
      <c r="B2843" s="480">
        <v>100896</v>
      </c>
      <c r="C2843" s="481" t="s">
        <v>3573</v>
      </c>
      <c r="D2843" s="482" t="s">
        <v>690</v>
      </c>
      <c r="E2843" s="483">
        <v>54.01</v>
      </c>
      <c r="F2843" s="483">
        <v>7.79</v>
      </c>
      <c r="G2843" s="483">
        <v>61.8</v>
      </c>
    </row>
    <row r="2844" ht="60" spans="1:7">
      <c r="A2844" s="479" t="s">
        <v>3571</v>
      </c>
      <c r="B2844" s="480">
        <v>100897</v>
      </c>
      <c r="C2844" s="481" t="s">
        <v>3574</v>
      </c>
      <c r="D2844" s="482" t="s">
        <v>690</v>
      </c>
      <c r="E2844" s="483">
        <v>107.18</v>
      </c>
      <c r="F2844" s="483">
        <v>9.78</v>
      </c>
      <c r="G2844" s="483">
        <v>116.96</v>
      </c>
    </row>
    <row r="2845" ht="60" spans="1:7">
      <c r="A2845" s="479" t="s">
        <v>3571</v>
      </c>
      <c r="B2845" s="480">
        <v>100900</v>
      </c>
      <c r="C2845" s="481" t="s">
        <v>3575</v>
      </c>
      <c r="D2845" s="482" t="s">
        <v>690</v>
      </c>
      <c r="E2845" s="483">
        <v>238.08</v>
      </c>
      <c r="F2845" s="483">
        <v>16.25</v>
      </c>
      <c r="G2845" s="483">
        <v>254.33</v>
      </c>
    </row>
    <row r="2846" ht="60" spans="1:7">
      <c r="A2846" s="479" t="s">
        <v>3571</v>
      </c>
      <c r="B2846" s="480">
        <v>100898</v>
      </c>
      <c r="C2846" s="481" t="s">
        <v>3576</v>
      </c>
      <c r="D2846" s="482" t="s">
        <v>690</v>
      </c>
      <c r="E2846" s="483">
        <v>208.7</v>
      </c>
      <c r="F2846" s="483">
        <v>12.09</v>
      </c>
      <c r="G2846" s="483">
        <v>220.79</v>
      </c>
    </row>
    <row r="2847" ht="30" spans="1:7">
      <c r="A2847" s="479" t="s">
        <v>3577</v>
      </c>
      <c r="B2847" s="480">
        <v>100892</v>
      </c>
      <c r="C2847" s="481" t="s">
        <v>3578</v>
      </c>
      <c r="D2847" s="482" t="s">
        <v>928</v>
      </c>
      <c r="E2847" s="483">
        <v>11.95</v>
      </c>
      <c r="F2847" s="483">
        <v>0.77</v>
      </c>
      <c r="G2847" s="483">
        <v>12.72</v>
      </c>
    </row>
    <row r="2848" ht="30" spans="1:7">
      <c r="A2848" s="479" t="s">
        <v>3577</v>
      </c>
      <c r="B2848" s="480">
        <v>100893</v>
      </c>
      <c r="C2848" s="481" t="s">
        <v>3579</v>
      </c>
      <c r="D2848" s="482" t="s">
        <v>928</v>
      </c>
      <c r="E2848" s="483">
        <v>11.8</v>
      </c>
      <c r="F2848" s="483">
        <v>0.67</v>
      </c>
      <c r="G2848" s="483">
        <v>12.47</v>
      </c>
    </row>
    <row r="2849" ht="30" spans="1:7">
      <c r="A2849" s="479" t="s">
        <v>3577</v>
      </c>
      <c r="B2849" s="480">
        <v>100894</v>
      </c>
      <c r="C2849" s="481" t="s">
        <v>3580</v>
      </c>
      <c r="D2849" s="482" t="s">
        <v>928</v>
      </c>
      <c r="E2849" s="483">
        <v>11.75</v>
      </c>
      <c r="F2849" s="483">
        <v>0.57</v>
      </c>
      <c r="G2849" s="483">
        <v>12.32</v>
      </c>
    </row>
    <row r="2850" ht="30" spans="1:7">
      <c r="A2850" s="479" t="s">
        <v>3577</v>
      </c>
      <c r="B2850" s="480">
        <v>100889</v>
      </c>
      <c r="C2850" s="481" t="s">
        <v>3581</v>
      </c>
      <c r="D2850" s="482" t="s">
        <v>928</v>
      </c>
      <c r="E2850" s="483">
        <v>11.64</v>
      </c>
      <c r="F2850" s="483">
        <v>0.5</v>
      </c>
      <c r="G2850" s="483">
        <v>12.14</v>
      </c>
    </row>
    <row r="2851" ht="30" spans="1:7">
      <c r="A2851" s="479" t="s">
        <v>3577</v>
      </c>
      <c r="B2851" s="480">
        <v>100890</v>
      </c>
      <c r="C2851" s="481" t="s">
        <v>3582</v>
      </c>
      <c r="D2851" s="482" t="s">
        <v>928</v>
      </c>
      <c r="E2851" s="483">
        <v>11.54</v>
      </c>
      <c r="F2851" s="483">
        <v>0.39</v>
      </c>
      <c r="G2851" s="483">
        <v>11.93</v>
      </c>
    </row>
    <row r="2852" ht="30" spans="1:7">
      <c r="A2852" s="479" t="s">
        <v>3583</v>
      </c>
      <c r="B2852" s="480">
        <v>100658</v>
      </c>
      <c r="C2852" s="481" t="s">
        <v>3584</v>
      </c>
      <c r="D2852" s="482" t="s">
        <v>690</v>
      </c>
      <c r="E2852" s="483">
        <v>330.13</v>
      </c>
      <c r="F2852" s="483">
        <v>22.15</v>
      </c>
      <c r="G2852" s="483">
        <v>352.28</v>
      </c>
    </row>
    <row r="2853" ht="30" spans="1:7">
      <c r="A2853" s="479" t="s">
        <v>3583</v>
      </c>
      <c r="B2853" s="480">
        <v>100657</v>
      </c>
      <c r="C2853" s="481" t="s">
        <v>3585</v>
      </c>
      <c r="D2853" s="482" t="s">
        <v>690</v>
      </c>
      <c r="E2853" s="483">
        <v>138.24</v>
      </c>
      <c r="F2853" s="483">
        <v>16.4</v>
      </c>
      <c r="G2853" s="483">
        <v>154.64</v>
      </c>
    </row>
    <row r="2854" ht="30" spans="1:7">
      <c r="A2854" s="479" t="s">
        <v>3583</v>
      </c>
      <c r="B2854" s="480">
        <v>100656</v>
      </c>
      <c r="C2854" s="481" t="s">
        <v>3586</v>
      </c>
      <c r="D2854" s="482" t="s">
        <v>690</v>
      </c>
      <c r="E2854" s="483">
        <v>105.02</v>
      </c>
      <c r="F2854" s="483">
        <v>15.59</v>
      </c>
      <c r="G2854" s="483">
        <v>120.61</v>
      </c>
    </row>
    <row r="2855" ht="30" spans="1:7">
      <c r="A2855" s="479" t="s">
        <v>3587</v>
      </c>
      <c r="B2855" s="480">
        <v>100652</v>
      </c>
      <c r="C2855" s="481" t="s">
        <v>3588</v>
      </c>
      <c r="D2855" s="482" t="s">
        <v>690</v>
      </c>
      <c r="E2855" s="483">
        <v>241.22</v>
      </c>
      <c r="F2855" s="483">
        <v>19.38</v>
      </c>
      <c r="G2855" s="483">
        <v>260.6</v>
      </c>
    </row>
    <row r="2856" ht="30" spans="1:7">
      <c r="A2856" s="479" t="s">
        <v>3587</v>
      </c>
      <c r="B2856" s="480">
        <v>100651</v>
      </c>
      <c r="C2856" s="481" t="s">
        <v>3589</v>
      </c>
      <c r="D2856" s="482" t="s">
        <v>690</v>
      </c>
      <c r="E2856" s="483">
        <v>126.5</v>
      </c>
      <c r="F2856" s="483">
        <v>14.62</v>
      </c>
      <c r="G2856" s="483">
        <v>141.12</v>
      </c>
    </row>
    <row r="2857" ht="30" spans="1:7">
      <c r="A2857" s="479" t="s">
        <v>3587</v>
      </c>
      <c r="B2857" s="480">
        <v>100653</v>
      </c>
      <c r="C2857" s="481" t="s">
        <v>3590</v>
      </c>
      <c r="D2857" s="482" t="s">
        <v>690</v>
      </c>
      <c r="E2857" s="483">
        <v>400.89</v>
      </c>
      <c r="F2857" s="483">
        <v>24.41</v>
      </c>
      <c r="G2857" s="483">
        <v>425.3</v>
      </c>
    </row>
    <row r="2858" ht="30" spans="1:7">
      <c r="A2858" s="479" t="s">
        <v>3587</v>
      </c>
      <c r="B2858" s="480">
        <v>100654</v>
      </c>
      <c r="C2858" s="481" t="s">
        <v>3591</v>
      </c>
      <c r="D2858" s="482" t="s">
        <v>690</v>
      </c>
      <c r="E2858" s="483">
        <v>538.25</v>
      </c>
      <c r="F2858" s="483">
        <v>27.91</v>
      </c>
      <c r="G2858" s="483">
        <v>566.16</v>
      </c>
    </row>
    <row r="2859" ht="30" spans="1:7">
      <c r="A2859" s="479" t="s">
        <v>3587</v>
      </c>
      <c r="B2859" s="480">
        <v>100655</v>
      </c>
      <c r="C2859" s="481" t="s">
        <v>3592</v>
      </c>
      <c r="D2859" s="482" t="s">
        <v>690</v>
      </c>
      <c r="E2859" s="483">
        <v>629.74</v>
      </c>
      <c r="F2859" s="483">
        <v>24.12</v>
      </c>
      <c r="G2859" s="483">
        <v>653.86</v>
      </c>
    </row>
    <row r="2860" ht="45" spans="1:7">
      <c r="A2860" s="479" t="s">
        <v>3593</v>
      </c>
      <c r="B2860" s="480">
        <v>100364</v>
      </c>
      <c r="C2860" s="481" t="s">
        <v>3594</v>
      </c>
      <c r="D2860" s="482" t="s">
        <v>685</v>
      </c>
      <c r="E2860" s="483">
        <v>2539.68</v>
      </c>
      <c r="F2860" s="483">
        <v>1086.36</v>
      </c>
      <c r="G2860" s="483">
        <v>3626.04</v>
      </c>
    </row>
    <row r="2861" ht="45" spans="1:7">
      <c r="A2861" s="479" t="s">
        <v>3593</v>
      </c>
      <c r="B2861" s="480">
        <v>100374</v>
      </c>
      <c r="C2861" s="481" t="s">
        <v>3595</v>
      </c>
      <c r="D2861" s="482" t="s">
        <v>685</v>
      </c>
      <c r="E2861" s="483">
        <v>2299.2</v>
      </c>
      <c r="F2861" s="483">
        <v>1086.45</v>
      </c>
      <c r="G2861" s="483">
        <v>3385.65</v>
      </c>
    </row>
    <row r="2862" ht="45" spans="1:7">
      <c r="A2862" s="479" t="s">
        <v>3593</v>
      </c>
      <c r="B2862" s="480">
        <v>100365</v>
      </c>
      <c r="C2862" s="481" t="s">
        <v>3596</v>
      </c>
      <c r="D2862" s="482" t="s">
        <v>685</v>
      </c>
      <c r="E2862" s="483">
        <v>2877.94</v>
      </c>
      <c r="F2862" s="483">
        <v>1327.72</v>
      </c>
      <c r="G2862" s="483">
        <v>4205.66</v>
      </c>
    </row>
    <row r="2863" ht="45" spans="1:7">
      <c r="A2863" s="479" t="s">
        <v>3593</v>
      </c>
      <c r="B2863" s="480">
        <v>100375</v>
      </c>
      <c r="C2863" s="481" t="s">
        <v>3597</v>
      </c>
      <c r="D2863" s="482" t="s">
        <v>685</v>
      </c>
      <c r="E2863" s="483">
        <v>2518.7</v>
      </c>
      <c r="F2863" s="483">
        <v>1327.81</v>
      </c>
      <c r="G2863" s="483">
        <v>3846.51</v>
      </c>
    </row>
    <row r="2864" ht="45" spans="1:7">
      <c r="A2864" s="479" t="s">
        <v>3593</v>
      </c>
      <c r="B2864" s="480">
        <v>100366</v>
      </c>
      <c r="C2864" s="481" t="s">
        <v>3598</v>
      </c>
      <c r="D2864" s="482" t="s">
        <v>685</v>
      </c>
      <c r="E2864" s="483">
        <v>3153.76</v>
      </c>
      <c r="F2864" s="483">
        <v>1327.91</v>
      </c>
      <c r="G2864" s="483">
        <v>4481.67</v>
      </c>
    </row>
    <row r="2865" ht="45" spans="1:7">
      <c r="A2865" s="479" t="s">
        <v>3593</v>
      </c>
      <c r="B2865" s="480">
        <v>100376</v>
      </c>
      <c r="C2865" s="481" t="s">
        <v>3599</v>
      </c>
      <c r="D2865" s="482" t="s">
        <v>685</v>
      </c>
      <c r="E2865" s="483">
        <v>2438.33</v>
      </c>
      <c r="F2865" s="483">
        <v>1328.01</v>
      </c>
      <c r="G2865" s="483">
        <v>3766.34</v>
      </c>
    </row>
    <row r="2866" ht="45" spans="1:7">
      <c r="A2866" s="479" t="s">
        <v>3593</v>
      </c>
      <c r="B2866" s="480">
        <v>100357</v>
      </c>
      <c r="C2866" s="481" t="s">
        <v>3600</v>
      </c>
      <c r="D2866" s="482" t="s">
        <v>685</v>
      </c>
      <c r="E2866" s="483">
        <v>895.23</v>
      </c>
      <c r="F2866" s="483">
        <v>376.03</v>
      </c>
      <c r="G2866" s="483">
        <v>1271.26</v>
      </c>
    </row>
    <row r="2867" ht="45" spans="1:7">
      <c r="A2867" s="479" t="s">
        <v>3593</v>
      </c>
      <c r="B2867" s="480">
        <v>100367</v>
      </c>
      <c r="C2867" s="481" t="s">
        <v>3601</v>
      </c>
      <c r="D2867" s="482" t="s">
        <v>685</v>
      </c>
      <c r="E2867" s="483">
        <v>862.64</v>
      </c>
      <c r="F2867" s="483">
        <v>376.07</v>
      </c>
      <c r="G2867" s="483">
        <v>1238.71</v>
      </c>
    </row>
    <row r="2868" ht="45" spans="1:7">
      <c r="A2868" s="479" t="s">
        <v>3593</v>
      </c>
      <c r="B2868" s="480">
        <v>100358</v>
      </c>
      <c r="C2868" s="481" t="s">
        <v>3602</v>
      </c>
      <c r="D2868" s="482" t="s">
        <v>685</v>
      </c>
      <c r="E2868" s="483">
        <v>1135.94</v>
      </c>
      <c r="F2868" s="483">
        <v>617.58</v>
      </c>
      <c r="G2868" s="483">
        <v>1753.52</v>
      </c>
    </row>
    <row r="2869" ht="45" spans="1:7">
      <c r="A2869" s="479" t="s">
        <v>3593</v>
      </c>
      <c r="B2869" s="480">
        <v>100368</v>
      </c>
      <c r="C2869" s="481" t="s">
        <v>3603</v>
      </c>
      <c r="D2869" s="482" t="s">
        <v>685</v>
      </c>
      <c r="E2869" s="483">
        <v>1095.88</v>
      </c>
      <c r="F2869" s="483">
        <v>617.49</v>
      </c>
      <c r="G2869" s="483">
        <v>1713.37</v>
      </c>
    </row>
    <row r="2870" ht="45" spans="1:7">
      <c r="A2870" s="479" t="s">
        <v>3593</v>
      </c>
      <c r="B2870" s="480">
        <v>100359</v>
      </c>
      <c r="C2870" s="481" t="s">
        <v>3604</v>
      </c>
      <c r="D2870" s="482" t="s">
        <v>685</v>
      </c>
      <c r="E2870" s="483">
        <v>1219.83</v>
      </c>
      <c r="F2870" s="483">
        <v>617.54</v>
      </c>
      <c r="G2870" s="483">
        <v>1837.37</v>
      </c>
    </row>
    <row r="2871" ht="45" spans="1:7">
      <c r="A2871" s="479" t="s">
        <v>3593</v>
      </c>
      <c r="B2871" s="480">
        <v>100369</v>
      </c>
      <c r="C2871" s="481" t="s">
        <v>3605</v>
      </c>
      <c r="D2871" s="482" t="s">
        <v>685</v>
      </c>
      <c r="E2871" s="483">
        <v>1179.71</v>
      </c>
      <c r="F2871" s="483">
        <v>617.52</v>
      </c>
      <c r="G2871" s="483">
        <v>1797.23</v>
      </c>
    </row>
    <row r="2872" ht="45" spans="1:7">
      <c r="A2872" s="479" t="s">
        <v>3593</v>
      </c>
      <c r="B2872" s="480">
        <v>100360</v>
      </c>
      <c r="C2872" s="481" t="s">
        <v>3606</v>
      </c>
      <c r="D2872" s="482" t="s">
        <v>685</v>
      </c>
      <c r="E2872" s="483">
        <v>1357.4</v>
      </c>
      <c r="F2872" s="483">
        <v>681.95</v>
      </c>
      <c r="G2872" s="483">
        <v>2039.35</v>
      </c>
    </row>
    <row r="2873" ht="45" spans="1:7">
      <c r="A2873" s="479" t="s">
        <v>3593</v>
      </c>
      <c r="B2873" s="480">
        <v>100370</v>
      </c>
      <c r="C2873" s="481" t="s">
        <v>3607</v>
      </c>
      <c r="D2873" s="482" t="s">
        <v>685</v>
      </c>
      <c r="E2873" s="483">
        <v>1441.72</v>
      </c>
      <c r="F2873" s="483">
        <v>681.89</v>
      </c>
      <c r="G2873" s="483">
        <v>2123.61</v>
      </c>
    </row>
    <row r="2874" ht="45" spans="1:7">
      <c r="A2874" s="479" t="s">
        <v>3593</v>
      </c>
      <c r="B2874" s="480">
        <v>100361</v>
      </c>
      <c r="C2874" s="481" t="s">
        <v>3608</v>
      </c>
      <c r="D2874" s="482" t="s">
        <v>685</v>
      </c>
      <c r="E2874" s="483">
        <v>1634.36</v>
      </c>
      <c r="F2874" s="483">
        <v>923.32</v>
      </c>
      <c r="G2874" s="483">
        <v>2557.68</v>
      </c>
    </row>
    <row r="2875" ht="45" spans="1:7">
      <c r="A2875" s="479" t="s">
        <v>3593</v>
      </c>
      <c r="B2875" s="480">
        <v>100371</v>
      </c>
      <c r="C2875" s="481" t="s">
        <v>3609</v>
      </c>
      <c r="D2875" s="482" t="s">
        <v>685</v>
      </c>
      <c r="E2875" s="483">
        <v>1527.24</v>
      </c>
      <c r="F2875" s="483">
        <v>923.4</v>
      </c>
      <c r="G2875" s="483">
        <v>2450.64</v>
      </c>
    </row>
    <row r="2876" ht="45" spans="1:7">
      <c r="A2876" s="479" t="s">
        <v>3593</v>
      </c>
      <c r="B2876" s="480">
        <v>100362</v>
      </c>
      <c r="C2876" s="481" t="s">
        <v>3610</v>
      </c>
      <c r="D2876" s="482" t="s">
        <v>685</v>
      </c>
      <c r="E2876" s="483">
        <v>2238.79</v>
      </c>
      <c r="F2876" s="483">
        <v>985.73</v>
      </c>
      <c r="G2876" s="483">
        <v>3224.52</v>
      </c>
    </row>
    <row r="2877" ht="45" spans="1:7">
      <c r="A2877" s="479" t="s">
        <v>3593</v>
      </c>
      <c r="B2877" s="480">
        <v>100372</v>
      </c>
      <c r="C2877" s="481" t="s">
        <v>3611</v>
      </c>
      <c r="D2877" s="482" t="s">
        <v>685</v>
      </c>
      <c r="E2877" s="483">
        <v>2055.17</v>
      </c>
      <c r="F2877" s="483">
        <v>985.92</v>
      </c>
      <c r="G2877" s="483">
        <v>3041.09</v>
      </c>
    </row>
    <row r="2878" ht="45" spans="1:7">
      <c r="A2878" s="479" t="s">
        <v>3593</v>
      </c>
      <c r="B2878" s="480">
        <v>100363</v>
      </c>
      <c r="C2878" s="481" t="s">
        <v>3612</v>
      </c>
      <c r="D2878" s="482" t="s">
        <v>685</v>
      </c>
      <c r="E2878" s="483">
        <v>2340.14</v>
      </c>
      <c r="F2878" s="483">
        <v>985.81</v>
      </c>
      <c r="G2878" s="483">
        <v>3325.95</v>
      </c>
    </row>
    <row r="2879" ht="45" spans="1:7">
      <c r="A2879" s="479" t="s">
        <v>3593</v>
      </c>
      <c r="B2879" s="480">
        <v>100373</v>
      </c>
      <c r="C2879" s="481" t="s">
        <v>3613</v>
      </c>
      <c r="D2879" s="482" t="s">
        <v>685</v>
      </c>
      <c r="E2879" s="483">
        <v>2156.91</v>
      </c>
      <c r="F2879" s="483">
        <v>985.89</v>
      </c>
      <c r="G2879" s="483">
        <v>3142.8</v>
      </c>
    </row>
    <row r="2880" ht="45" spans="1:7">
      <c r="A2880" s="479" t="s">
        <v>3593</v>
      </c>
      <c r="B2880" s="480">
        <v>100381</v>
      </c>
      <c r="C2880" s="481" t="s">
        <v>3614</v>
      </c>
      <c r="D2880" s="482" t="s">
        <v>683</v>
      </c>
      <c r="E2880" s="483">
        <v>42.5</v>
      </c>
      <c r="F2880" s="483">
        <v>26.91</v>
      </c>
      <c r="G2880" s="483">
        <v>69.41</v>
      </c>
    </row>
    <row r="2881" ht="45" spans="1:7">
      <c r="A2881" s="479" t="s">
        <v>3593</v>
      </c>
      <c r="B2881" s="480">
        <v>100380</v>
      </c>
      <c r="C2881" s="481" t="s">
        <v>3615</v>
      </c>
      <c r="D2881" s="482" t="s">
        <v>683</v>
      </c>
      <c r="E2881" s="483">
        <v>39.64</v>
      </c>
      <c r="F2881" s="483">
        <v>21.48</v>
      </c>
      <c r="G2881" s="483">
        <v>61.12</v>
      </c>
    </row>
    <row r="2882" ht="45" spans="1:7">
      <c r="A2882" s="479" t="s">
        <v>3593</v>
      </c>
      <c r="B2882" s="480">
        <v>100379</v>
      </c>
      <c r="C2882" s="481" t="s">
        <v>3616</v>
      </c>
      <c r="D2882" s="482" t="s">
        <v>683</v>
      </c>
      <c r="E2882" s="483">
        <v>31.91</v>
      </c>
      <c r="F2882" s="483">
        <v>13.55</v>
      </c>
      <c r="G2882" s="483">
        <v>45.46</v>
      </c>
    </row>
    <row r="2883" ht="45" spans="1:7">
      <c r="A2883" s="479" t="s">
        <v>3593</v>
      </c>
      <c r="B2883" s="480">
        <v>100384</v>
      </c>
      <c r="C2883" s="481" t="s">
        <v>3617</v>
      </c>
      <c r="D2883" s="482" t="s">
        <v>683</v>
      </c>
      <c r="E2883" s="483">
        <v>24.48</v>
      </c>
      <c r="F2883" s="483">
        <v>7.45</v>
      </c>
      <c r="G2883" s="483">
        <v>31.93</v>
      </c>
    </row>
    <row r="2884" ht="45" spans="1:7">
      <c r="A2884" s="479" t="s">
        <v>3593</v>
      </c>
      <c r="B2884" s="480">
        <v>100383</v>
      </c>
      <c r="C2884" s="481" t="s">
        <v>3618</v>
      </c>
      <c r="D2884" s="482" t="s">
        <v>683</v>
      </c>
      <c r="E2884" s="483">
        <v>24.12</v>
      </c>
      <c r="F2884" s="483">
        <v>5.86</v>
      </c>
      <c r="G2884" s="483">
        <v>29.98</v>
      </c>
    </row>
    <row r="2885" ht="45" spans="1:7">
      <c r="A2885" s="479" t="s">
        <v>3593</v>
      </c>
      <c r="B2885" s="480">
        <v>100382</v>
      </c>
      <c r="C2885" s="481" t="s">
        <v>3619</v>
      </c>
      <c r="D2885" s="482" t="s">
        <v>683</v>
      </c>
      <c r="E2885" s="483">
        <v>22.55</v>
      </c>
      <c r="F2885" s="483">
        <v>5.08</v>
      </c>
      <c r="G2885" s="483">
        <v>27.63</v>
      </c>
    </row>
    <row r="2886" ht="45" spans="1:7">
      <c r="A2886" s="479" t="s">
        <v>3593</v>
      </c>
      <c r="B2886" s="480">
        <v>100387</v>
      </c>
      <c r="C2886" s="481" t="s">
        <v>3620</v>
      </c>
      <c r="D2886" s="482" t="s">
        <v>683</v>
      </c>
      <c r="E2886" s="483">
        <v>45.14</v>
      </c>
      <c r="F2886" s="483">
        <v>19.51</v>
      </c>
      <c r="G2886" s="483">
        <v>64.65</v>
      </c>
    </row>
    <row r="2887" ht="45" spans="1:7">
      <c r="A2887" s="479" t="s">
        <v>3593</v>
      </c>
      <c r="B2887" s="480">
        <v>100386</v>
      </c>
      <c r="C2887" s="481" t="s">
        <v>3621</v>
      </c>
      <c r="D2887" s="482" t="s">
        <v>683</v>
      </c>
      <c r="E2887" s="483">
        <v>37.11</v>
      </c>
      <c r="F2887" s="483">
        <v>15.21</v>
      </c>
      <c r="G2887" s="483">
        <v>52.32</v>
      </c>
    </row>
    <row r="2888" ht="45" spans="1:7">
      <c r="A2888" s="479" t="s">
        <v>3593</v>
      </c>
      <c r="B2888" s="480">
        <v>100385</v>
      </c>
      <c r="C2888" s="481" t="s">
        <v>3622</v>
      </c>
      <c r="D2888" s="482" t="s">
        <v>683</v>
      </c>
      <c r="E2888" s="483">
        <v>30.13</v>
      </c>
      <c r="F2888" s="483">
        <v>10.1</v>
      </c>
      <c r="G2888" s="483">
        <v>40.23</v>
      </c>
    </row>
    <row r="2889" ht="45" spans="1:7">
      <c r="A2889" s="479" t="s">
        <v>3593</v>
      </c>
      <c r="B2889" s="480">
        <v>100377</v>
      </c>
      <c r="C2889" s="481" t="s">
        <v>3623</v>
      </c>
      <c r="D2889" s="482" t="s">
        <v>928</v>
      </c>
      <c r="E2889" s="483">
        <v>10.21</v>
      </c>
      <c r="F2889" s="483">
        <v>1.79</v>
      </c>
      <c r="G2889" s="483">
        <v>12</v>
      </c>
    </row>
    <row r="2890" ht="45" spans="1:7">
      <c r="A2890" s="479" t="s">
        <v>3593</v>
      </c>
      <c r="B2890" s="480">
        <v>100378</v>
      </c>
      <c r="C2890" s="481" t="s">
        <v>3624</v>
      </c>
      <c r="D2890" s="482" t="s">
        <v>928</v>
      </c>
      <c r="E2890" s="483">
        <v>9.51</v>
      </c>
      <c r="F2890" s="483">
        <v>1.62</v>
      </c>
      <c r="G2890" s="483">
        <v>11.13</v>
      </c>
    </row>
    <row r="2891" ht="45" spans="1:7">
      <c r="A2891" s="479" t="s">
        <v>3593</v>
      </c>
      <c r="B2891" s="480">
        <v>92596</v>
      </c>
      <c r="C2891" s="481" t="s">
        <v>3625</v>
      </c>
      <c r="D2891" s="482" t="s">
        <v>685</v>
      </c>
      <c r="E2891" s="483">
        <v>1640.64</v>
      </c>
      <c r="F2891" s="483">
        <v>334.36</v>
      </c>
      <c r="G2891" s="483">
        <v>1975</v>
      </c>
    </row>
    <row r="2892" ht="45" spans="1:7">
      <c r="A2892" s="479" t="s">
        <v>3593</v>
      </c>
      <c r="B2892" s="480">
        <v>92616</v>
      </c>
      <c r="C2892" s="481" t="s">
        <v>3626</v>
      </c>
      <c r="D2892" s="482" t="s">
        <v>685</v>
      </c>
      <c r="E2892" s="483">
        <v>1552.58</v>
      </c>
      <c r="F2892" s="483">
        <v>334.36</v>
      </c>
      <c r="G2892" s="483">
        <v>1886.94</v>
      </c>
    </row>
    <row r="2893" ht="45" spans="1:7">
      <c r="A2893" s="479" t="s">
        <v>3593</v>
      </c>
      <c r="B2893" s="480">
        <v>92598</v>
      </c>
      <c r="C2893" s="481" t="s">
        <v>3627</v>
      </c>
      <c r="D2893" s="482" t="s">
        <v>685</v>
      </c>
      <c r="E2893" s="483">
        <v>1756.7</v>
      </c>
      <c r="F2893" s="483">
        <v>334.35</v>
      </c>
      <c r="G2893" s="483">
        <v>2091.05</v>
      </c>
    </row>
    <row r="2894" ht="45" spans="1:7">
      <c r="A2894" s="479" t="s">
        <v>3593</v>
      </c>
      <c r="B2894" s="480">
        <v>92618</v>
      </c>
      <c r="C2894" s="481" t="s">
        <v>3628</v>
      </c>
      <c r="D2894" s="482" t="s">
        <v>685</v>
      </c>
      <c r="E2894" s="483">
        <v>1668.5</v>
      </c>
      <c r="F2894" s="483">
        <v>334.49</v>
      </c>
      <c r="G2894" s="483">
        <v>2002.99</v>
      </c>
    </row>
    <row r="2895" ht="45" spans="1:7">
      <c r="A2895" s="479" t="s">
        <v>3593</v>
      </c>
      <c r="B2895" s="480">
        <v>92600</v>
      </c>
      <c r="C2895" s="481" t="s">
        <v>3629</v>
      </c>
      <c r="D2895" s="482" t="s">
        <v>685</v>
      </c>
      <c r="E2895" s="483">
        <v>1902.11</v>
      </c>
      <c r="F2895" s="483">
        <v>334.35</v>
      </c>
      <c r="G2895" s="483">
        <v>2236.46</v>
      </c>
    </row>
    <row r="2896" ht="45" spans="1:7">
      <c r="A2896" s="479" t="s">
        <v>3593</v>
      </c>
      <c r="B2896" s="480">
        <v>92620</v>
      </c>
      <c r="C2896" s="481" t="s">
        <v>3630</v>
      </c>
      <c r="D2896" s="482" t="s">
        <v>685</v>
      </c>
      <c r="E2896" s="483">
        <v>1784.66</v>
      </c>
      <c r="F2896" s="483">
        <v>334.38</v>
      </c>
      <c r="G2896" s="483">
        <v>2119.04</v>
      </c>
    </row>
    <row r="2897" ht="45" spans="1:7">
      <c r="A2897" s="479" t="s">
        <v>3593</v>
      </c>
      <c r="B2897" s="480">
        <v>92582</v>
      </c>
      <c r="C2897" s="481" t="s">
        <v>3631</v>
      </c>
      <c r="D2897" s="482" t="s">
        <v>685</v>
      </c>
      <c r="E2897" s="483">
        <v>595.83</v>
      </c>
      <c r="F2897" s="483">
        <v>140.3</v>
      </c>
      <c r="G2897" s="483">
        <v>736.13</v>
      </c>
    </row>
    <row r="2898" ht="45" spans="1:7">
      <c r="A2898" s="479" t="s">
        <v>3593</v>
      </c>
      <c r="B2898" s="480">
        <v>92602</v>
      </c>
      <c r="C2898" s="481" t="s">
        <v>3632</v>
      </c>
      <c r="D2898" s="482" t="s">
        <v>685</v>
      </c>
      <c r="E2898" s="483">
        <v>595.83</v>
      </c>
      <c r="F2898" s="483">
        <v>140.3</v>
      </c>
      <c r="G2898" s="483">
        <v>736.13</v>
      </c>
    </row>
    <row r="2899" ht="45" spans="1:7">
      <c r="A2899" s="479" t="s">
        <v>3593</v>
      </c>
      <c r="B2899" s="480">
        <v>92584</v>
      </c>
      <c r="C2899" s="481" t="s">
        <v>3633</v>
      </c>
      <c r="D2899" s="482" t="s">
        <v>685</v>
      </c>
      <c r="E2899" s="483">
        <v>711.92</v>
      </c>
      <c r="F2899" s="483">
        <v>140.27</v>
      </c>
      <c r="G2899" s="483">
        <v>852.19</v>
      </c>
    </row>
    <row r="2900" ht="45" spans="1:7">
      <c r="A2900" s="479" t="s">
        <v>3593</v>
      </c>
      <c r="B2900" s="480">
        <v>92604</v>
      </c>
      <c r="C2900" s="481" t="s">
        <v>3634</v>
      </c>
      <c r="D2900" s="482" t="s">
        <v>685</v>
      </c>
      <c r="E2900" s="483">
        <v>682.54</v>
      </c>
      <c r="F2900" s="483">
        <v>140.29</v>
      </c>
      <c r="G2900" s="483">
        <v>822.83</v>
      </c>
    </row>
    <row r="2901" ht="45" spans="1:7">
      <c r="A2901" s="479" t="s">
        <v>3593</v>
      </c>
      <c r="B2901" s="480">
        <v>92586</v>
      </c>
      <c r="C2901" s="481" t="s">
        <v>3635</v>
      </c>
      <c r="D2901" s="482" t="s">
        <v>685</v>
      </c>
      <c r="E2901" s="483">
        <v>827.95</v>
      </c>
      <c r="F2901" s="483">
        <v>140.29</v>
      </c>
      <c r="G2901" s="483">
        <v>968.24</v>
      </c>
    </row>
    <row r="2902" ht="45" spans="1:7">
      <c r="A2902" s="479" t="s">
        <v>3593</v>
      </c>
      <c r="B2902" s="480">
        <v>92606</v>
      </c>
      <c r="C2902" s="481" t="s">
        <v>3636</v>
      </c>
      <c r="D2902" s="482" t="s">
        <v>685</v>
      </c>
      <c r="E2902" s="483">
        <v>798.62</v>
      </c>
      <c r="F2902" s="483">
        <v>140.27</v>
      </c>
      <c r="G2902" s="483">
        <v>938.89</v>
      </c>
    </row>
    <row r="2903" ht="45" spans="1:7">
      <c r="A2903" s="479" t="s">
        <v>3593</v>
      </c>
      <c r="B2903" s="480">
        <v>92588</v>
      </c>
      <c r="C2903" s="481" t="s">
        <v>3637</v>
      </c>
      <c r="D2903" s="482" t="s">
        <v>685</v>
      </c>
      <c r="E2903" s="483">
        <v>1030.89</v>
      </c>
      <c r="F2903" s="483">
        <v>203.55</v>
      </c>
      <c r="G2903" s="483">
        <v>1234.44</v>
      </c>
    </row>
    <row r="2904" ht="45" spans="1:7">
      <c r="A2904" s="479" t="s">
        <v>3593</v>
      </c>
      <c r="B2904" s="480">
        <v>92608</v>
      </c>
      <c r="C2904" s="481" t="s">
        <v>3638</v>
      </c>
      <c r="D2904" s="482" t="s">
        <v>685</v>
      </c>
      <c r="E2904" s="483">
        <v>972.22</v>
      </c>
      <c r="F2904" s="483">
        <v>203.51</v>
      </c>
      <c r="G2904" s="483">
        <v>1175.73</v>
      </c>
    </row>
    <row r="2905" ht="45" spans="1:7">
      <c r="A2905" s="479" t="s">
        <v>3593</v>
      </c>
      <c r="B2905" s="480">
        <v>92590</v>
      </c>
      <c r="C2905" s="481" t="s">
        <v>3639</v>
      </c>
      <c r="D2905" s="482" t="s">
        <v>685</v>
      </c>
      <c r="E2905" s="483">
        <v>1146.98</v>
      </c>
      <c r="F2905" s="483">
        <v>203.51</v>
      </c>
      <c r="G2905" s="483">
        <v>1350.49</v>
      </c>
    </row>
    <row r="2906" ht="45" spans="1:7">
      <c r="A2906" s="479" t="s">
        <v>3593</v>
      </c>
      <c r="B2906" s="480">
        <v>92610</v>
      </c>
      <c r="C2906" s="481" t="s">
        <v>3640</v>
      </c>
      <c r="D2906" s="482" t="s">
        <v>685</v>
      </c>
      <c r="E2906" s="483">
        <v>1088.21</v>
      </c>
      <c r="F2906" s="483">
        <v>203.58</v>
      </c>
      <c r="G2906" s="483">
        <v>1291.79</v>
      </c>
    </row>
    <row r="2907" ht="45" spans="1:7">
      <c r="A2907" s="479" t="s">
        <v>3593</v>
      </c>
      <c r="B2907" s="480">
        <v>92592</v>
      </c>
      <c r="C2907" s="481" t="s">
        <v>3641</v>
      </c>
      <c r="D2907" s="482" t="s">
        <v>685</v>
      </c>
      <c r="E2907" s="483">
        <v>1278.08</v>
      </c>
      <c r="F2907" s="483">
        <v>245.98</v>
      </c>
      <c r="G2907" s="483">
        <v>1524.06</v>
      </c>
    </row>
    <row r="2908" ht="45" spans="1:7">
      <c r="A2908" s="479" t="s">
        <v>3593</v>
      </c>
      <c r="B2908" s="480">
        <v>92612</v>
      </c>
      <c r="C2908" s="481" t="s">
        <v>3642</v>
      </c>
      <c r="D2908" s="482" t="s">
        <v>685</v>
      </c>
      <c r="E2908" s="483">
        <v>1219.47</v>
      </c>
      <c r="F2908" s="483">
        <v>245.88</v>
      </c>
      <c r="G2908" s="483">
        <v>1465.35</v>
      </c>
    </row>
    <row r="2909" ht="45" spans="1:7">
      <c r="A2909" s="479" t="s">
        <v>3593</v>
      </c>
      <c r="B2909" s="480">
        <v>92594</v>
      </c>
      <c r="C2909" s="481" t="s">
        <v>3643</v>
      </c>
      <c r="D2909" s="482" t="s">
        <v>685</v>
      </c>
      <c r="E2909" s="483">
        <v>1495.17</v>
      </c>
      <c r="F2909" s="483">
        <v>266.33</v>
      </c>
      <c r="G2909" s="483">
        <v>1761.5</v>
      </c>
    </row>
    <row r="2910" ht="45" spans="1:7">
      <c r="A2910" s="479" t="s">
        <v>3593</v>
      </c>
      <c r="B2910" s="480">
        <v>92614</v>
      </c>
      <c r="C2910" s="481" t="s">
        <v>3644</v>
      </c>
      <c r="D2910" s="482" t="s">
        <v>685</v>
      </c>
      <c r="E2910" s="483">
        <v>1377.75</v>
      </c>
      <c r="F2910" s="483">
        <v>266.34</v>
      </c>
      <c r="G2910" s="483">
        <v>1644.09</v>
      </c>
    </row>
    <row r="2911" ht="45" spans="1:7">
      <c r="A2911" s="479" t="s">
        <v>3593</v>
      </c>
      <c r="B2911" s="480">
        <v>92552</v>
      </c>
      <c r="C2911" s="481" t="s">
        <v>3645</v>
      </c>
      <c r="D2911" s="482" t="s">
        <v>685</v>
      </c>
      <c r="E2911" s="483">
        <v>2088.19</v>
      </c>
      <c r="F2911" s="483">
        <v>965.61</v>
      </c>
      <c r="G2911" s="483">
        <v>3053.8</v>
      </c>
    </row>
    <row r="2912" ht="45" spans="1:7">
      <c r="A2912" s="479" t="s">
        <v>3593</v>
      </c>
      <c r="B2912" s="480">
        <v>92562</v>
      </c>
      <c r="C2912" s="481" t="s">
        <v>3646</v>
      </c>
      <c r="D2912" s="482" t="s">
        <v>685</v>
      </c>
      <c r="E2912" s="483">
        <v>2019.45</v>
      </c>
      <c r="F2912" s="483">
        <v>965.69</v>
      </c>
      <c r="G2912" s="483">
        <v>2985.14</v>
      </c>
    </row>
    <row r="2913" ht="45" spans="1:7">
      <c r="A2913" s="479" t="s">
        <v>3593</v>
      </c>
      <c r="B2913" s="480">
        <v>92553</v>
      </c>
      <c r="C2913" s="481" t="s">
        <v>3647</v>
      </c>
      <c r="D2913" s="482" t="s">
        <v>685</v>
      </c>
      <c r="E2913" s="483">
        <v>2332.06</v>
      </c>
      <c r="F2913" s="483">
        <v>1207.26</v>
      </c>
      <c r="G2913" s="483">
        <v>3539.32</v>
      </c>
    </row>
    <row r="2914" ht="45" spans="1:7">
      <c r="A2914" s="479" t="s">
        <v>3593</v>
      </c>
      <c r="B2914" s="480">
        <v>92563</v>
      </c>
      <c r="C2914" s="481" t="s">
        <v>3648</v>
      </c>
      <c r="D2914" s="482" t="s">
        <v>685</v>
      </c>
      <c r="E2914" s="483">
        <v>2251.84</v>
      </c>
      <c r="F2914" s="483">
        <v>1207.2</v>
      </c>
      <c r="G2914" s="483">
        <v>3459.04</v>
      </c>
    </row>
    <row r="2915" ht="45" spans="1:7">
      <c r="A2915" s="479" t="s">
        <v>3593</v>
      </c>
      <c r="B2915" s="480">
        <v>92554</v>
      </c>
      <c r="C2915" s="481" t="s">
        <v>3649</v>
      </c>
      <c r="D2915" s="482" t="s">
        <v>685</v>
      </c>
      <c r="E2915" s="483">
        <v>2453.13</v>
      </c>
      <c r="F2915" s="483">
        <v>1207.16</v>
      </c>
      <c r="G2915" s="483">
        <v>3660.29</v>
      </c>
    </row>
    <row r="2916" ht="45" spans="1:7">
      <c r="A2916" s="479" t="s">
        <v>3593</v>
      </c>
      <c r="B2916" s="480">
        <v>92564</v>
      </c>
      <c r="C2916" s="481" t="s">
        <v>3650</v>
      </c>
      <c r="D2916" s="482" t="s">
        <v>685</v>
      </c>
      <c r="E2916" s="483">
        <v>2354.82</v>
      </c>
      <c r="F2916" s="483">
        <v>1207.14</v>
      </c>
      <c r="G2916" s="483">
        <v>3561.96</v>
      </c>
    </row>
    <row r="2917" ht="45" spans="1:7">
      <c r="A2917" s="479" t="s">
        <v>3593</v>
      </c>
      <c r="B2917" s="480">
        <v>92545</v>
      </c>
      <c r="C2917" s="481" t="s">
        <v>3651</v>
      </c>
      <c r="D2917" s="482" t="s">
        <v>685</v>
      </c>
      <c r="E2917" s="483">
        <v>848.59</v>
      </c>
      <c r="F2917" s="483">
        <v>376.09</v>
      </c>
      <c r="G2917" s="483">
        <v>1224.68</v>
      </c>
    </row>
    <row r="2918" ht="45" spans="1:7">
      <c r="A2918" s="479" t="s">
        <v>3593</v>
      </c>
      <c r="B2918" s="480">
        <v>92555</v>
      </c>
      <c r="C2918" s="481" t="s">
        <v>3652</v>
      </c>
      <c r="D2918" s="482" t="s">
        <v>685</v>
      </c>
      <c r="E2918" s="483">
        <v>832.36</v>
      </c>
      <c r="F2918" s="483">
        <v>376.05</v>
      </c>
      <c r="G2918" s="483">
        <v>1208.41</v>
      </c>
    </row>
    <row r="2919" ht="45" spans="1:7">
      <c r="A2919" s="479" t="s">
        <v>3593</v>
      </c>
      <c r="B2919" s="480">
        <v>92546</v>
      </c>
      <c r="C2919" s="481" t="s">
        <v>3653</v>
      </c>
      <c r="D2919" s="482" t="s">
        <v>685</v>
      </c>
      <c r="E2919" s="483">
        <v>1021.12</v>
      </c>
      <c r="F2919" s="483">
        <v>496.82</v>
      </c>
      <c r="G2919" s="483">
        <v>1517.94</v>
      </c>
    </row>
    <row r="2920" ht="45" spans="1:7">
      <c r="A2920" s="479" t="s">
        <v>3593</v>
      </c>
      <c r="B2920" s="480">
        <v>92556</v>
      </c>
      <c r="C2920" s="481" t="s">
        <v>3654</v>
      </c>
      <c r="D2920" s="482" t="s">
        <v>685</v>
      </c>
      <c r="E2920" s="483">
        <v>992.56</v>
      </c>
      <c r="F2920" s="483">
        <v>496.87</v>
      </c>
      <c r="G2920" s="483">
        <v>1489.43</v>
      </c>
    </row>
    <row r="2921" ht="45" spans="1:7">
      <c r="A2921" s="479" t="s">
        <v>3593</v>
      </c>
      <c r="B2921" s="480">
        <v>92547</v>
      </c>
      <c r="C2921" s="481" t="s">
        <v>3655</v>
      </c>
      <c r="D2921" s="482" t="s">
        <v>685</v>
      </c>
      <c r="E2921" s="483">
        <v>1102.85</v>
      </c>
      <c r="F2921" s="483">
        <v>496.86</v>
      </c>
      <c r="G2921" s="483">
        <v>1599.71</v>
      </c>
    </row>
    <row r="2922" ht="45" spans="1:7">
      <c r="A2922" s="479" t="s">
        <v>3593</v>
      </c>
      <c r="B2922" s="480">
        <v>92557</v>
      </c>
      <c r="C2922" s="481" t="s">
        <v>3656</v>
      </c>
      <c r="D2922" s="482" t="s">
        <v>685</v>
      </c>
      <c r="E2922" s="483">
        <v>1074.38</v>
      </c>
      <c r="F2922" s="483">
        <v>496.81</v>
      </c>
      <c r="G2922" s="483">
        <v>1571.19</v>
      </c>
    </row>
    <row r="2923" ht="45" spans="1:7">
      <c r="A2923" s="479" t="s">
        <v>3593</v>
      </c>
      <c r="B2923" s="480">
        <v>92548</v>
      </c>
      <c r="C2923" s="481" t="s">
        <v>3657</v>
      </c>
      <c r="D2923" s="482" t="s">
        <v>685</v>
      </c>
      <c r="E2923" s="483">
        <v>1223.23</v>
      </c>
      <c r="F2923" s="483">
        <v>561.2</v>
      </c>
      <c r="G2923" s="483">
        <v>1784.43</v>
      </c>
    </row>
    <row r="2924" ht="45" spans="1:7">
      <c r="A2924" s="479" t="s">
        <v>3593</v>
      </c>
      <c r="B2924" s="480">
        <v>92558</v>
      </c>
      <c r="C2924" s="481" t="s">
        <v>3658</v>
      </c>
      <c r="D2924" s="482" t="s">
        <v>685</v>
      </c>
      <c r="E2924" s="483">
        <v>1206.94</v>
      </c>
      <c r="F2924" s="483">
        <v>561.21</v>
      </c>
      <c r="G2924" s="483">
        <v>1768.15</v>
      </c>
    </row>
    <row r="2925" ht="45" spans="1:7">
      <c r="A2925" s="479" t="s">
        <v>3593</v>
      </c>
      <c r="B2925" s="480">
        <v>92549</v>
      </c>
      <c r="C2925" s="481" t="s">
        <v>3659</v>
      </c>
      <c r="D2925" s="482" t="s">
        <v>685</v>
      </c>
      <c r="E2925" s="483">
        <v>1457.82</v>
      </c>
      <c r="F2925" s="483">
        <v>802.71</v>
      </c>
      <c r="G2925" s="483">
        <v>2260.53</v>
      </c>
    </row>
    <row r="2926" ht="45" spans="1:7">
      <c r="A2926" s="479" t="s">
        <v>3593</v>
      </c>
      <c r="B2926" s="480">
        <v>92559</v>
      </c>
      <c r="C2926" s="481" t="s">
        <v>3660</v>
      </c>
      <c r="D2926" s="482" t="s">
        <v>685</v>
      </c>
      <c r="E2926" s="483">
        <v>1427.58</v>
      </c>
      <c r="F2926" s="483">
        <v>802.65</v>
      </c>
      <c r="G2926" s="483">
        <v>2230.23</v>
      </c>
    </row>
    <row r="2927" ht="45" spans="1:7">
      <c r="A2927" s="479" t="s">
        <v>3593</v>
      </c>
      <c r="B2927" s="480">
        <v>92550</v>
      </c>
      <c r="C2927" s="481" t="s">
        <v>3661</v>
      </c>
      <c r="D2927" s="482" t="s">
        <v>685</v>
      </c>
      <c r="E2927" s="483">
        <v>1826.36</v>
      </c>
      <c r="F2927" s="483">
        <v>865</v>
      </c>
      <c r="G2927" s="483">
        <v>2691.36</v>
      </c>
    </row>
    <row r="2928" ht="45" spans="1:7">
      <c r="A2928" s="479" t="s">
        <v>3593</v>
      </c>
      <c r="B2928" s="480">
        <v>92560</v>
      </c>
      <c r="C2928" s="481" t="s">
        <v>3662</v>
      </c>
      <c r="D2928" s="482" t="s">
        <v>685</v>
      </c>
      <c r="E2928" s="483">
        <v>1784.84</v>
      </c>
      <c r="F2928" s="483">
        <v>865.25</v>
      </c>
      <c r="G2928" s="483">
        <v>2650.09</v>
      </c>
    </row>
    <row r="2929" ht="45" spans="1:7">
      <c r="A2929" s="479" t="s">
        <v>3593</v>
      </c>
      <c r="B2929" s="480">
        <v>92551</v>
      </c>
      <c r="C2929" s="481" t="s">
        <v>3663</v>
      </c>
      <c r="D2929" s="482" t="s">
        <v>685</v>
      </c>
      <c r="E2929" s="483">
        <v>1931.74</v>
      </c>
      <c r="F2929" s="483">
        <v>865.04</v>
      </c>
      <c r="G2929" s="483">
        <v>2796.78</v>
      </c>
    </row>
    <row r="2930" ht="45" spans="1:7">
      <c r="A2930" s="479" t="s">
        <v>3593</v>
      </c>
      <c r="B2930" s="480">
        <v>92561</v>
      </c>
      <c r="C2930" s="481" t="s">
        <v>3664</v>
      </c>
      <c r="D2930" s="482" t="s">
        <v>685</v>
      </c>
      <c r="E2930" s="483">
        <v>1891.6</v>
      </c>
      <c r="F2930" s="483">
        <v>865.03</v>
      </c>
      <c r="G2930" s="483">
        <v>2756.63</v>
      </c>
    </row>
    <row r="2931" ht="45" spans="1:7">
      <c r="A2931" s="479" t="s">
        <v>3593</v>
      </c>
      <c r="B2931" s="480">
        <v>92262</v>
      </c>
      <c r="C2931" s="481" t="s">
        <v>3665</v>
      </c>
      <c r="D2931" s="482" t="s">
        <v>685</v>
      </c>
      <c r="E2931" s="483">
        <v>497.51</v>
      </c>
      <c r="F2931" s="483">
        <v>362.04</v>
      </c>
      <c r="G2931" s="483">
        <v>859.55</v>
      </c>
    </row>
    <row r="2932" ht="45" spans="1:7">
      <c r="A2932" s="479" t="s">
        <v>3593</v>
      </c>
      <c r="B2932" s="480">
        <v>92259</v>
      </c>
      <c r="C2932" s="481" t="s">
        <v>3666</v>
      </c>
      <c r="D2932" s="482" t="s">
        <v>685</v>
      </c>
      <c r="E2932" s="483">
        <v>418.84</v>
      </c>
      <c r="F2932" s="483">
        <v>134.66</v>
      </c>
      <c r="G2932" s="483">
        <v>553.5</v>
      </c>
    </row>
    <row r="2933" ht="45" spans="1:7">
      <c r="A2933" s="479" t="s">
        <v>3593</v>
      </c>
      <c r="B2933" s="480">
        <v>92260</v>
      </c>
      <c r="C2933" s="481" t="s">
        <v>3667</v>
      </c>
      <c r="D2933" s="482" t="s">
        <v>685</v>
      </c>
      <c r="E2933" s="483">
        <v>441.16</v>
      </c>
      <c r="F2933" s="483">
        <v>199.03</v>
      </c>
      <c r="G2933" s="483">
        <v>640.19</v>
      </c>
    </row>
    <row r="2934" ht="45" spans="1:7">
      <c r="A2934" s="479" t="s">
        <v>3593</v>
      </c>
      <c r="B2934" s="480">
        <v>92261</v>
      </c>
      <c r="C2934" s="481" t="s">
        <v>3668</v>
      </c>
      <c r="D2934" s="482" t="s">
        <v>685</v>
      </c>
      <c r="E2934" s="483">
        <v>462.72</v>
      </c>
      <c r="F2934" s="483">
        <v>261.51</v>
      </c>
      <c r="G2934" s="483">
        <v>724.23</v>
      </c>
    </row>
    <row r="2935" ht="45" spans="1:7">
      <c r="A2935" s="479" t="s">
        <v>3593</v>
      </c>
      <c r="B2935" s="480">
        <v>92258</v>
      </c>
      <c r="C2935" s="481" t="s">
        <v>3669</v>
      </c>
      <c r="D2935" s="482" t="s">
        <v>685</v>
      </c>
      <c r="E2935" s="483">
        <v>175.84</v>
      </c>
      <c r="F2935" s="483">
        <v>253.03</v>
      </c>
      <c r="G2935" s="483">
        <v>428.87</v>
      </c>
    </row>
    <row r="2936" ht="45" spans="1:7">
      <c r="A2936" s="479" t="s">
        <v>3593</v>
      </c>
      <c r="B2936" s="480">
        <v>92255</v>
      </c>
      <c r="C2936" s="481" t="s">
        <v>3670</v>
      </c>
      <c r="D2936" s="482" t="s">
        <v>685</v>
      </c>
      <c r="E2936" s="483">
        <v>121.2</v>
      </c>
      <c r="F2936" s="483">
        <v>99.56</v>
      </c>
      <c r="G2936" s="483">
        <v>220.76</v>
      </c>
    </row>
    <row r="2937" ht="45" spans="1:7">
      <c r="A2937" s="479" t="s">
        <v>3593</v>
      </c>
      <c r="B2937" s="480">
        <v>92256</v>
      </c>
      <c r="C2937" s="481" t="s">
        <v>3671</v>
      </c>
      <c r="D2937" s="482" t="s">
        <v>685</v>
      </c>
      <c r="E2937" s="483">
        <v>136.41</v>
      </c>
      <c r="F2937" s="483">
        <v>142.47</v>
      </c>
      <c r="G2937" s="483">
        <v>278.88</v>
      </c>
    </row>
    <row r="2938" ht="45" spans="1:7">
      <c r="A2938" s="479" t="s">
        <v>3593</v>
      </c>
      <c r="B2938" s="480">
        <v>92257</v>
      </c>
      <c r="C2938" s="481" t="s">
        <v>3672</v>
      </c>
      <c r="D2938" s="482" t="s">
        <v>685</v>
      </c>
      <c r="E2938" s="483">
        <v>151.55</v>
      </c>
      <c r="F2938" s="483">
        <v>184.84</v>
      </c>
      <c r="G2938" s="483">
        <v>336.39</v>
      </c>
    </row>
    <row r="2939" ht="45" spans="1:7">
      <c r="A2939" s="479" t="s">
        <v>3593</v>
      </c>
      <c r="B2939" s="480">
        <v>100393</v>
      </c>
      <c r="C2939" s="481" t="s">
        <v>3673</v>
      </c>
      <c r="D2939" s="482" t="s">
        <v>683</v>
      </c>
      <c r="E2939" s="483">
        <v>12.66</v>
      </c>
      <c r="F2939" s="483">
        <v>12.6</v>
      </c>
      <c r="G2939" s="483">
        <v>25.26</v>
      </c>
    </row>
    <row r="2940" ht="45" spans="1:7">
      <c r="A2940" s="479" t="s">
        <v>3593</v>
      </c>
      <c r="B2940" s="480">
        <v>100389</v>
      </c>
      <c r="C2940" s="481" t="s">
        <v>3674</v>
      </c>
      <c r="D2940" s="482" t="s">
        <v>683</v>
      </c>
      <c r="E2940" s="483">
        <v>10.91</v>
      </c>
      <c r="F2940" s="483">
        <v>11.13</v>
      </c>
      <c r="G2940" s="483">
        <v>22.04</v>
      </c>
    </row>
    <row r="2941" ht="45" spans="1:7">
      <c r="A2941" s="479" t="s">
        <v>3593</v>
      </c>
      <c r="B2941" s="480">
        <v>100395</v>
      </c>
      <c r="C2941" s="481" t="s">
        <v>3675</v>
      </c>
      <c r="D2941" s="482" t="s">
        <v>683</v>
      </c>
      <c r="E2941" s="483">
        <v>14.05</v>
      </c>
      <c r="F2941" s="483">
        <v>16.34</v>
      </c>
      <c r="G2941" s="483">
        <v>30.39</v>
      </c>
    </row>
    <row r="2942" ht="45" spans="1:7">
      <c r="A2942" s="479" t="s">
        <v>3593</v>
      </c>
      <c r="B2942" s="480">
        <v>100391</v>
      </c>
      <c r="C2942" s="481" t="s">
        <v>3676</v>
      </c>
      <c r="D2942" s="482" t="s">
        <v>683</v>
      </c>
      <c r="E2942" s="483">
        <v>11.84</v>
      </c>
      <c r="F2942" s="483">
        <v>13.57</v>
      </c>
      <c r="G2942" s="483">
        <v>25.41</v>
      </c>
    </row>
    <row r="2943" ht="45" spans="1:7">
      <c r="A2943" s="479" t="s">
        <v>3593</v>
      </c>
      <c r="B2943" s="480">
        <v>100392</v>
      </c>
      <c r="C2943" s="481" t="s">
        <v>3677</v>
      </c>
      <c r="D2943" s="482" t="s">
        <v>683</v>
      </c>
      <c r="E2943" s="483">
        <v>11.17</v>
      </c>
      <c r="F2943" s="483">
        <v>8.02</v>
      </c>
      <c r="G2943" s="483">
        <v>19.19</v>
      </c>
    </row>
    <row r="2944" ht="45" spans="1:7">
      <c r="A2944" s="479" t="s">
        <v>3593</v>
      </c>
      <c r="B2944" s="480">
        <v>100388</v>
      </c>
      <c r="C2944" s="481" t="s">
        <v>3678</v>
      </c>
      <c r="D2944" s="482" t="s">
        <v>683</v>
      </c>
      <c r="E2944" s="483">
        <v>14.15</v>
      </c>
      <c r="F2944" s="483">
        <v>10.28</v>
      </c>
      <c r="G2944" s="483">
        <v>24.43</v>
      </c>
    </row>
    <row r="2945" ht="45" spans="1:7">
      <c r="A2945" s="479" t="s">
        <v>3593</v>
      </c>
      <c r="B2945" s="480">
        <v>100394</v>
      </c>
      <c r="C2945" s="481" t="s">
        <v>3679</v>
      </c>
      <c r="D2945" s="482" t="s">
        <v>683</v>
      </c>
      <c r="E2945" s="483">
        <v>12.25</v>
      </c>
      <c r="F2945" s="483">
        <v>10.95</v>
      </c>
      <c r="G2945" s="483">
        <v>23.2</v>
      </c>
    </row>
    <row r="2946" ht="45" spans="1:7">
      <c r="A2946" s="479" t="s">
        <v>3593</v>
      </c>
      <c r="B2946" s="480">
        <v>100390</v>
      </c>
      <c r="C2946" s="481" t="s">
        <v>3680</v>
      </c>
      <c r="D2946" s="482" t="s">
        <v>683</v>
      </c>
      <c r="E2946" s="483">
        <v>15.51</v>
      </c>
      <c r="F2946" s="483">
        <v>14.02</v>
      </c>
      <c r="G2946" s="483">
        <v>29.53</v>
      </c>
    </row>
    <row r="2947" ht="45" spans="1:7">
      <c r="A2947" s="479" t="s">
        <v>3593</v>
      </c>
      <c r="B2947" s="480">
        <v>92575</v>
      </c>
      <c r="C2947" s="481" t="s">
        <v>3681</v>
      </c>
      <c r="D2947" s="482" t="s">
        <v>683</v>
      </c>
      <c r="E2947" s="483">
        <v>58.9</v>
      </c>
      <c r="F2947" s="483">
        <v>5.49</v>
      </c>
      <c r="G2947" s="483">
        <v>64.39</v>
      </c>
    </row>
    <row r="2948" ht="45" spans="1:7">
      <c r="A2948" s="479" t="s">
        <v>3593</v>
      </c>
      <c r="B2948" s="480">
        <v>92569</v>
      </c>
      <c r="C2948" s="481" t="s">
        <v>3682</v>
      </c>
      <c r="D2948" s="482" t="s">
        <v>683</v>
      </c>
      <c r="E2948" s="483">
        <v>64.61</v>
      </c>
      <c r="F2948" s="483">
        <v>5.6</v>
      </c>
      <c r="G2948" s="483">
        <v>70.21</v>
      </c>
    </row>
    <row r="2949" ht="45" spans="1:7">
      <c r="A2949" s="479" t="s">
        <v>3593</v>
      </c>
      <c r="B2949" s="480">
        <v>92578</v>
      </c>
      <c r="C2949" s="481" t="s">
        <v>3683</v>
      </c>
      <c r="D2949" s="482" t="s">
        <v>683</v>
      </c>
      <c r="E2949" s="483">
        <v>61.05</v>
      </c>
      <c r="F2949" s="483">
        <v>9.68</v>
      </c>
      <c r="G2949" s="483">
        <v>70.73</v>
      </c>
    </row>
    <row r="2950" ht="45" spans="1:7">
      <c r="A2950" s="479" t="s">
        <v>3593</v>
      </c>
      <c r="B2950" s="480">
        <v>92572</v>
      </c>
      <c r="C2950" s="481" t="s">
        <v>3684</v>
      </c>
      <c r="D2950" s="482" t="s">
        <v>683</v>
      </c>
      <c r="E2950" s="483">
        <v>71.83</v>
      </c>
      <c r="F2950" s="483">
        <v>10.28</v>
      </c>
      <c r="G2950" s="483">
        <v>82.11</v>
      </c>
    </row>
    <row r="2951" ht="45" spans="1:7">
      <c r="A2951" s="479" t="s">
        <v>3593</v>
      </c>
      <c r="B2951" s="480">
        <v>92576</v>
      </c>
      <c r="C2951" s="481" t="s">
        <v>3685</v>
      </c>
      <c r="D2951" s="482" t="s">
        <v>683</v>
      </c>
      <c r="E2951" s="483">
        <v>32.85</v>
      </c>
      <c r="F2951" s="483">
        <v>2.08</v>
      </c>
      <c r="G2951" s="483">
        <v>34.93</v>
      </c>
    </row>
    <row r="2952" ht="45" spans="1:7">
      <c r="A2952" s="479" t="s">
        <v>3593</v>
      </c>
      <c r="B2952" s="480">
        <v>92570</v>
      </c>
      <c r="C2952" s="481" t="s">
        <v>3686</v>
      </c>
      <c r="D2952" s="482" t="s">
        <v>683</v>
      </c>
      <c r="E2952" s="483">
        <v>41.61</v>
      </c>
      <c r="F2952" s="483">
        <v>2.64</v>
      </c>
      <c r="G2952" s="483">
        <v>44.25</v>
      </c>
    </row>
    <row r="2953" ht="45" spans="1:7">
      <c r="A2953" s="479" t="s">
        <v>3593</v>
      </c>
      <c r="B2953" s="480">
        <v>92579</v>
      </c>
      <c r="C2953" s="481" t="s">
        <v>3687</v>
      </c>
      <c r="D2953" s="482" t="s">
        <v>683</v>
      </c>
      <c r="E2953" s="483">
        <v>33.96</v>
      </c>
      <c r="F2953" s="483">
        <v>4.73</v>
      </c>
      <c r="G2953" s="483">
        <v>38.69</v>
      </c>
    </row>
    <row r="2954" ht="45" spans="1:7">
      <c r="A2954" s="479" t="s">
        <v>3593</v>
      </c>
      <c r="B2954" s="480">
        <v>92573</v>
      </c>
      <c r="C2954" s="481" t="s">
        <v>3688</v>
      </c>
      <c r="D2954" s="482" t="s">
        <v>683</v>
      </c>
      <c r="E2954" s="483">
        <v>43.03</v>
      </c>
      <c r="F2954" s="483">
        <v>5.93</v>
      </c>
      <c r="G2954" s="483">
        <v>48.96</v>
      </c>
    </row>
    <row r="2955" ht="45" spans="1:7">
      <c r="A2955" s="479" t="s">
        <v>3593</v>
      </c>
      <c r="B2955" s="480">
        <v>92574</v>
      </c>
      <c r="C2955" s="481" t="s">
        <v>3689</v>
      </c>
      <c r="D2955" s="482" t="s">
        <v>683</v>
      </c>
      <c r="E2955" s="483">
        <v>115.43</v>
      </c>
      <c r="F2955" s="483">
        <v>13.97</v>
      </c>
      <c r="G2955" s="483">
        <v>129.4</v>
      </c>
    </row>
    <row r="2956" ht="45" spans="1:7">
      <c r="A2956" s="479" t="s">
        <v>3593</v>
      </c>
      <c r="B2956" s="480">
        <v>92568</v>
      </c>
      <c r="C2956" s="481" t="s">
        <v>3690</v>
      </c>
      <c r="D2956" s="482" t="s">
        <v>683</v>
      </c>
      <c r="E2956" s="483">
        <v>114.02</v>
      </c>
      <c r="F2956" s="483">
        <v>12.88</v>
      </c>
      <c r="G2956" s="483">
        <v>126.9</v>
      </c>
    </row>
    <row r="2957" ht="45" spans="1:7">
      <c r="A2957" s="479" t="s">
        <v>3593</v>
      </c>
      <c r="B2957" s="480">
        <v>92577</v>
      </c>
      <c r="C2957" s="481" t="s">
        <v>3691</v>
      </c>
      <c r="D2957" s="482" t="s">
        <v>683</v>
      </c>
      <c r="E2957" s="483">
        <v>119.46</v>
      </c>
      <c r="F2957" s="483">
        <v>21.22</v>
      </c>
      <c r="G2957" s="483">
        <v>140.68</v>
      </c>
    </row>
    <row r="2958" ht="45" spans="1:7">
      <c r="A2958" s="479" t="s">
        <v>3593</v>
      </c>
      <c r="B2958" s="480">
        <v>92571</v>
      </c>
      <c r="C2958" s="481" t="s">
        <v>3692</v>
      </c>
      <c r="D2958" s="482" t="s">
        <v>683</v>
      </c>
      <c r="E2958" s="483">
        <v>117.62</v>
      </c>
      <c r="F2958" s="483">
        <v>20.21</v>
      </c>
      <c r="G2958" s="483">
        <v>137.83</v>
      </c>
    </row>
    <row r="2959" ht="45" spans="1:7">
      <c r="A2959" s="479" t="s">
        <v>3593</v>
      </c>
      <c r="B2959" s="480">
        <v>92581</v>
      </c>
      <c r="C2959" s="481" t="s">
        <v>3693</v>
      </c>
      <c r="D2959" s="482" t="s">
        <v>683</v>
      </c>
      <c r="E2959" s="483">
        <v>43.85</v>
      </c>
      <c r="F2959" s="483">
        <v>6.98</v>
      </c>
      <c r="G2959" s="483">
        <v>50.83</v>
      </c>
    </row>
    <row r="2960" ht="45" spans="1:7">
      <c r="A2960" s="479" t="s">
        <v>3593</v>
      </c>
      <c r="B2960" s="480">
        <v>104314</v>
      </c>
      <c r="C2960" s="481" t="s">
        <v>3694</v>
      </c>
      <c r="D2960" s="482" t="s">
        <v>928</v>
      </c>
      <c r="E2960" s="483">
        <v>9.59</v>
      </c>
      <c r="F2960" s="483">
        <v>1.73</v>
      </c>
      <c r="G2960" s="483">
        <v>11.32</v>
      </c>
    </row>
    <row r="2961" ht="45" spans="1:7">
      <c r="A2961" s="479" t="s">
        <v>3593</v>
      </c>
      <c r="B2961" s="480">
        <v>92580</v>
      </c>
      <c r="C2961" s="481" t="s">
        <v>3695</v>
      </c>
      <c r="D2961" s="482" t="s">
        <v>683</v>
      </c>
      <c r="E2961" s="483">
        <v>41.54</v>
      </c>
      <c r="F2961" s="483">
        <v>7.6</v>
      </c>
      <c r="G2961" s="483">
        <v>49.14</v>
      </c>
    </row>
    <row r="2962" ht="45" spans="1:7">
      <c r="A2962" s="479" t="s">
        <v>3593</v>
      </c>
      <c r="B2962" s="480">
        <v>92541</v>
      </c>
      <c r="C2962" s="481" t="s">
        <v>3696</v>
      </c>
      <c r="D2962" s="482" t="s">
        <v>683</v>
      </c>
      <c r="E2962" s="483">
        <v>78.05</v>
      </c>
      <c r="F2962" s="483">
        <v>21.97</v>
      </c>
      <c r="G2962" s="483">
        <v>100.02</v>
      </c>
    </row>
    <row r="2963" ht="45" spans="1:7">
      <c r="A2963" s="479" t="s">
        <v>3593</v>
      </c>
      <c r="B2963" s="480">
        <v>92539</v>
      </c>
      <c r="C2963" s="481" t="s">
        <v>3697</v>
      </c>
      <c r="D2963" s="482" t="s">
        <v>683</v>
      </c>
      <c r="E2963" s="483">
        <v>71.59</v>
      </c>
      <c r="F2963" s="483">
        <v>21.28</v>
      </c>
      <c r="G2963" s="483">
        <v>92.87</v>
      </c>
    </row>
    <row r="2964" ht="45" spans="1:7">
      <c r="A2964" s="479" t="s">
        <v>3593</v>
      </c>
      <c r="B2964" s="480">
        <v>92542</v>
      </c>
      <c r="C2964" s="481" t="s">
        <v>3698</v>
      </c>
      <c r="D2964" s="482" t="s">
        <v>683</v>
      </c>
      <c r="E2964" s="483">
        <v>91.03</v>
      </c>
      <c r="F2964" s="483">
        <v>31.59</v>
      </c>
      <c r="G2964" s="483">
        <v>122.62</v>
      </c>
    </row>
    <row r="2965" ht="45" spans="1:7">
      <c r="A2965" s="479" t="s">
        <v>3593</v>
      </c>
      <c r="B2965" s="480">
        <v>92540</v>
      </c>
      <c r="C2965" s="481" t="s">
        <v>3699</v>
      </c>
      <c r="D2965" s="482" t="s">
        <v>683</v>
      </c>
      <c r="E2965" s="483">
        <v>75.31</v>
      </c>
      <c r="F2965" s="483">
        <v>30.42</v>
      </c>
      <c r="G2965" s="483">
        <v>105.73</v>
      </c>
    </row>
    <row r="2966" ht="45" spans="1:7">
      <c r="A2966" s="479" t="s">
        <v>3593</v>
      </c>
      <c r="B2966" s="480">
        <v>92544</v>
      </c>
      <c r="C2966" s="481" t="s">
        <v>3700</v>
      </c>
      <c r="D2966" s="482" t="s">
        <v>683</v>
      </c>
      <c r="E2966" s="483">
        <v>18.24</v>
      </c>
      <c r="F2966" s="483">
        <v>3.86</v>
      </c>
      <c r="G2966" s="483">
        <v>22.1</v>
      </c>
    </row>
    <row r="2967" ht="45" spans="1:7">
      <c r="A2967" s="479" t="s">
        <v>3593</v>
      </c>
      <c r="B2967" s="480">
        <v>92543</v>
      </c>
      <c r="C2967" s="481" t="s">
        <v>3701</v>
      </c>
      <c r="D2967" s="482" t="s">
        <v>683</v>
      </c>
      <c r="E2967" s="483">
        <v>22.87</v>
      </c>
      <c r="F2967" s="483">
        <v>4.86</v>
      </c>
      <c r="G2967" s="483">
        <v>27.73</v>
      </c>
    </row>
    <row r="2968" ht="45" spans="1:7">
      <c r="A2968" s="479" t="s">
        <v>3702</v>
      </c>
      <c r="B2968" s="480">
        <v>97740</v>
      </c>
      <c r="C2968" s="481" t="s">
        <v>3703</v>
      </c>
      <c r="D2968" s="482" t="s">
        <v>769</v>
      </c>
      <c r="E2968" s="483">
        <v>1446.24</v>
      </c>
      <c r="F2968" s="483">
        <v>718.78</v>
      </c>
      <c r="G2968" s="483">
        <v>2165.02</v>
      </c>
    </row>
    <row r="2969" ht="45" spans="1:7">
      <c r="A2969" s="479" t="s">
        <v>3702</v>
      </c>
      <c r="B2969" s="480">
        <v>97738</v>
      </c>
      <c r="C2969" s="481" t="s">
        <v>3704</v>
      </c>
      <c r="D2969" s="482" t="s">
        <v>769</v>
      </c>
      <c r="E2969" s="483">
        <v>2189.95</v>
      </c>
      <c r="F2969" s="483">
        <v>2344.1</v>
      </c>
      <c r="G2969" s="483">
        <v>4534.05</v>
      </c>
    </row>
    <row r="2970" ht="45" spans="1:7">
      <c r="A2970" s="479" t="s">
        <v>3702</v>
      </c>
      <c r="B2970" s="480">
        <v>97739</v>
      </c>
      <c r="C2970" s="481" t="s">
        <v>3705</v>
      </c>
      <c r="D2970" s="482" t="s">
        <v>769</v>
      </c>
      <c r="E2970" s="483">
        <v>1705.95</v>
      </c>
      <c r="F2970" s="483">
        <v>1532.36</v>
      </c>
      <c r="G2970" s="483">
        <v>3238.31</v>
      </c>
    </row>
    <row r="2971" ht="45" spans="1:7">
      <c r="A2971" s="479" t="s">
        <v>3702</v>
      </c>
      <c r="B2971" s="480">
        <v>97736</v>
      </c>
      <c r="C2971" s="481" t="s">
        <v>3706</v>
      </c>
      <c r="D2971" s="482" t="s">
        <v>769</v>
      </c>
      <c r="E2971" s="483">
        <v>1049.81</v>
      </c>
      <c r="F2971" s="483">
        <v>544.91</v>
      </c>
      <c r="G2971" s="483">
        <v>1594.72</v>
      </c>
    </row>
    <row r="2972" ht="45" spans="1:7">
      <c r="A2972" s="479" t="s">
        <v>3702</v>
      </c>
      <c r="B2972" s="480">
        <v>97734</v>
      </c>
      <c r="C2972" s="481" t="s">
        <v>3707</v>
      </c>
      <c r="D2972" s="482" t="s">
        <v>769</v>
      </c>
      <c r="E2972" s="483">
        <v>1578.59</v>
      </c>
      <c r="F2972" s="483">
        <v>1943.47</v>
      </c>
      <c r="G2972" s="483">
        <v>3522.06</v>
      </c>
    </row>
    <row r="2973" ht="45" spans="1:7">
      <c r="A2973" s="479" t="s">
        <v>3702</v>
      </c>
      <c r="B2973" s="480">
        <v>97735</v>
      </c>
      <c r="C2973" s="481" t="s">
        <v>3708</v>
      </c>
      <c r="D2973" s="482" t="s">
        <v>769</v>
      </c>
      <c r="E2973" s="483">
        <v>1377.64</v>
      </c>
      <c r="F2973" s="483">
        <v>1450.59</v>
      </c>
      <c r="G2973" s="483">
        <v>2828.23</v>
      </c>
    </row>
    <row r="2974" ht="45" spans="1:7">
      <c r="A2974" s="479" t="s">
        <v>3702</v>
      </c>
      <c r="B2974" s="480">
        <v>97737</v>
      </c>
      <c r="C2974" s="481" t="s">
        <v>3709</v>
      </c>
      <c r="D2974" s="482" t="s">
        <v>769</v>
      </c>
      <c r="E2974" s="483">
        <v>1931.47</v>
      </c>
      <c r="F2974" s="483">
        <v>1730.08</v>
      </c>
      <c r="G2974" s="483">
        <v>3661.55</v>
      </c>
    </row>
    <row r="2975" ht="45" spans="1:7">
      <c r="A2975" s="479" t="s">
        <v>3702</v>
      </c>
      <c r="B2975" s="480">
        <v>97733</v>
      </c>
      <c r="C2975" s="481" t="s">
        <v>3710</v>
      </c>
      <c r="D2975" s="482" t="s">
        <v>769</v>
      </c>
      <c r="E2975" s="483">
        <v>1831.58</v>
      </c>
      <c r="F2975" s="483">
        <v>2173.62</v>
      </c>
      <c r="G2975" s="483">
        <v>4005.2</v>
      </c>
    </row>
    <row r="2976" ht="75" spans="1:7">
      <c r="A2976" s="479" t="s">
        <v>3711</v>
      </c>
      <c r="B2976" s="480">
        <v>98616</v>
      </c>
      <c r="C2976" s="481" t="s">
        <v>3712</v>
      </c>
      <c r="D2976" s="482" t="s">
        <v>683</v>
      </c>
      <c r="E2976" s="483">
        <v>227.55</v>
      </c>
      <c r="F2976" s="483">
        <v>34.09</v>
      </c>
      <c r="G2976" s="483">
        <v>261.64</v>
      </c>
    </row>
    <row r="2977" ht="75" spans="1:7">
      <c r="A2977" s="479" t="s">
        <v>3711</v>
      </c>
      <c r="B2977" s="480">
        <v>98619</v>
      </c>
      <c r="C2977" s="481" t="s">
        <v>3713</v>
      </c>
      <c r="D2977" s="482" t="s">
        <v>683</v>
      </c>
      <c r="E2977" s="483">
        <v>252.38</v>
      </c>
      <c r="F2977" s="483">
        <v>28.19</v>
      </c>
      <c r="G2977" s="483">
        <v>280.57</v>
      </c>
    </row>
    <row r="2978" ht="75" spans="1:7">
      <c r="A2978" s="479" t="s">
        <v>3711</v>
      </c>
      <c r="B2978" s="480">
        <v>98622</v>
      </c>
      <c r="C2978" s="481" t="s">
        <v>3714</v>
      </c>
      <c r="D2978" s="482" t="s">
        <v>683</v>
      </c>
      <c r="E2978" s="483">
        <v>393.86</v>
      </c>
      <c r="F2978" s="483">
        <v>45.22</v>
      </c>
      <c r="G2978" s="483">
        <v>439.08</v>
      </c>
    </row>
    <row r="2979" ht="75" spans="1:7">
      <c r="A2979" s="479" t="s">
        <v>3711</v>
      </c>
      <c r="B2979" s="480">
        <v>98625</v>
      </c>
      <c r="C2979" s="481" t="s">
        <v>3715</v>
      </c>
      <c r="D2979" s="482" t="s">
        <v>683</v>
      </c>
      <c r="E2979" s="483">
        <v>421.13</v>
      </c>
      <c r="F2979" s="483">
        <v>34.09</v>
      </c>
      <c r="G2979" s="483">
        <v>455.22</v>
      </c>
    </row>
    <row r="2980" ht="75" spans="1:7">
      <c r="A2980" s="479" t="s">
        <v>3711</v>
      </c>
      <c r="B2980" s="480">
        <v>98657</v>
      </c>
      <c r="C2980" s="481" t="s">
        <v>3716</v>
      </c>
      <c r="D2980" s="482" t="s">
        <v>690</v>
      </c>
      <c r="E2980" s="483">
        <v>509.31</v>
      </c>
      <c r="F2980" s="483">
        <v>232.57</v>
      </c>
      <c r="G2980" s="483">
        <v>741.88</v>
      </c>
    </row>
    <row r="2981" ht="90" spans="1:7">
      <c r="A2981" s="479" t="s">
        <v>3717</v>
      </c>
      <c r="B2981" s="480">
        <v>100344</v>
      </c>
      <c r="C2981" s="481" t="s">
        <v>3718</v>
      </c>
      <c r="D2981" s="482" t="s">
        <v>928</v>
      </c>
      <c r="E2981" s="483">
        <v>10.3</v>
      </c>
      <c r="F2981" s="483">
        <v>2.79</v>
      </c>
      <c r="G2981" s="483">
        <v>13.09</v>
      </c>
    </row>
    <row r="2982" ht="90" spans="1:7">
      <c r="A2982" s="479" t="s">
        <v>3717</v>
      </c>
      <c r="B2982" s="480">
        <v>100345</v>
      </c>
      <c r="C2982" s="481" t="s">
        <v>3719</v>
      </c>
      <c r="D2982" s="482" t="s">
        <v>928</v>
      </c>
      <c r="E2982" s="483">
        <v>8.63</v>
      </c>
      <c r="F2982" s="483">
        <v>1.35</v>
      </c>
      <c r="G2982" s="483">
        <v>9.98</v>
      </c>
    </row>
    <row r="2983" ht="90" spans="1:7">
      <c r="A2983" s="479" t="s">
        <v>3717</v>
      </c>
      <c r="B2983" s="480">
        <v>100346</v>
      </c>
      <c r="C2983" s="481" t="s">
        <v>3720</v>
      </c>
      <c r="D2983" s="482" t="s">
        <v>928</v>
      </c>
      <c r="E2983" s="483">
        <v>8.47</v>
      </c>
      <c r="F2983" s="483">
        <v>0.97</v>
      </c>
      <c r="G2983" s="483">
        <v>9.44</v>
      </c>
    </row>
    <row r="2984" ht="90" spans="1:7">
      <c r="A2984" s="479" t="s">
        <v>3717</v>
      </c>
      <c r="B2984" s="480">
        <v>100347</v>
      </c>
      <c r="C2984" s="481" t="s">
        <v>3721</v>
      </c>
      <c r="D2984" s="482" t="s">
        <v>928</v>
      </c>
      <c r="E2984" s="483">
        <v>9.72</v>
      </c>
      <c r="F2984" s="483">
        <v>0.74</v>
      </c>
      <c r="G2984" s="483">
        <v>10.46</v>
      </c>
    </row>
    <row r="2985" ht="90" spans="1:7">
      <c r="A2985" s="479" t="s">
        <v>3717</v>
      </c>
      <c r="B2985" s="480">
        <v>100348</v>
      </c>
      <c r="C2985" s="481" t="s">
        <v>3722</v>
      </c>
      <c r="D2985" s="482" t="s">
        <v>928</v>
      </c>
      <c r="E2985" s="483">
        <v>9.66</v>
      </c>
      <c r="F2985" s="483">
        <v>0.59</v>
      </c>
      <c r="G2985" s="483">
        <v>10.25</v>
      </c>
    </row>
    <row r="2986" ht="90" spans="1:7">
      <c r="A2986" s="479" t="s">
        <v>3717</v>
      </c>
      <c r="B2986" s="480">
        <v>100342</v>
      </c>
      <c r="C2986" s="481" t="s">
        <v>3723</v>
      </c>
      <c r="D2986" s="482" t="s">
        <v>928</v>
      </c>
      <c r="E2986" s="483">
        <v>11.99</v>
      </c>
      <c r="F2986" s="483">
        <v>7.02</v>
      </c>
      <c r="G2986" s="483">
        <v>19.01</v>
      </c>
    </row>
    <row r="2987" ht="90" spans="1:7">
      <c r="A2987" s="479" t="s">
        <v>3717</v>
      </c>
      <c r="B2987" s="480">
        <v>100343</v>
      </c>
      <c r="C2987" s="481" t="s">
        <v>3724</v>
      </c>
      <c r="D2987" s="482" t="s">
        <v>928</v>
      </c>
      <c r="E2987" s="483">
        <v>11.54</v>
      </c>
      <c r="F2987" s="483">
        <v>4.81</v>
      </c>
      <c r="G2987" s="483">
        <v>16.35</v>
      </c>
    </row>
    <row r="2988" ht="90" spans="1:7">
      <c r="A2988" s="479" t="s">
        <v>3717</v>
      </c>
      <c r="B2988" s="480">
        <v>100349</v>
      </c>
      <c r="C2988" s="481" t="s">
        <v>3725</v>
      </c>
      <c r="D2988" s="482" t="s">
        <v>769</v>
      </c>
      <c r="E2988" s="483">
        <v>580.98</v>
      </c>
      <c r="F2988" s="483">
        <v>29.35</v>
      </c>
      <c r="G2988" s="483">
        <v>610.33</v>
      </c>
    </row>
    <row r="2989" ht="90" spans="1:7">
      <c r="A2989" s="479" t="s">
        <v>3717</v>
      </c>
      <c r="B2989" s="480">
        <v>100341</v>
      </c>
      <c r="C2989" s="481" t="s">
        <v>3726</v>
      </c>
      <c r="D2989" s="482" t="s">
        <v>683</v>
      </c>
      <c r="E2989" s="483">
        <v>25.79</v>
      </c>
      <c r="F2989" s="483">
        <v>19.95</v>
      </c>
      <c r="G2989" s="483">
        <v>45.74</v>
      </c>
    </row>
    <row r="2990" ht="30" spans="1:7">
      <c r="A2990" s="479" t="s">
        <v>3727</v>
      </c>
      <c r="B2990" s="480">
        <v>105042</v>
      </c>
      <c r="C2990" s="481" t="s">
        <v>3728</v>
      </c>
      <c r="D2990" s="482" t="s">
        <v>690</v>
      </c>
      <c r="E2990" s="483">
        <v>59.98</v>
      </c>
      <c r="F2990" s="483">
        <v>22.24</v>
      </c>
      <c r="G2990" s="483">
        <v>82.22</v>
      </c>
    </row>
    <row r="2991" ht="30" spans="1:7">
      <c r="A2991" s="479" t="s">
        <v>3727</v>
      </c>
      <c r="B2991" s="480">
        <v>105046</v>
      </c>
      <c r="C2991" s="481" t="s">
        <v>3729</v>
      </c>
      <c r="D2991" s="482" t="s">
        <v>690</v>
      </c>
      <c r="E2991" s="483">
        <v>55.56</v>
      </c>
      <c r="F2991" s="483">
        <v>13.74</v>
      </c>
      <c r="G2991" s="483">
        <v>69.3</v>
      </c>
    </row>
    <row r="2992" ht="30" spans="1:7">
      <c r="A2992" s="479" t="s">
        <v>3727</v>
      </c>
      <c r="B2992" s="480">
        <v>105095</v>
      </c>
      <c r="C2992" s="481" t="s">
        <v>3730</v>
      </c>
      <c r="D2992" s="482" t="s">
        <v>690</v>
      </c>
      <c r="E2992" s="483">
        <v>100.78</v>
      </c>
      <c r="F2992" s="483">
        <v>22.33</v>
      </c>
      <c r="G2992" s="483">
        <v>123.11</v>
      </c>
    </row>
    <row r="2993" ht="30" spans="1:7">
      <c r="A2993" s="479" t="s">
        <v>3727</v>
      </c>
      <c r="B2993" s="480">
        <v>105098</v>
      </c>
      <c r="C2993" s="481" t="s">
        <v>3731</v>
      </c>
      <c r="D2993" s="482" t="s">
        <v>690</v>
      </c>
      <c r="E2993" s="483">
        <v>96.37</v>
      </c>
      <c r="F2993" s="483">
        <v>13.85</v>
      </c>
      <c r="G2993" s="483">
        <v>110.22</v>
      </c>
    </row>
    <row r="2994" ht="30" spans="1:7">
      <c r="A2994" s="479" t="s">
        <v>3727</v>
      </c>
      <c r="B2994" s="480">
        <v>105050</v>
      </c>
      <c r="C2994" s="481" t="s">
        <v>3732</v>
      </c>
      <c r="D2994" s="482" t="s">
        <v>690</v>
      </c>
      <c r="E2994" s="483">
        <v>234.34</v>
      </c>
      <c r="F2994" s="483">
        <v>22.55</v>
      </c>
      <c r="G2994" s="483">
        <v>256.89</v>
      </c>
    </row>
    <row r="2995" ht="30" spans="1:7">
      <c r="A2995" s="479" t="s">
        <v>3727</v>
      </c>
      <c r="B2995" s="480">
        <v>105053</v>
      </c>
      <c r="C2995" s="481" t="s">
        <v>3733</v>
      </c>
      <c r="D2995" s="482" t="s">
        <v>690</v>
      </c>
      <c r="E2995" s="483">
        <v>229.96</v>
      </c>
      <c r="F2995" s="483">
        <v>14.21</v>
      </c>
      <c r="G2995" s="483">
        <v>244.17</v>
      </c>
    </row>
    <row r="2996" ht="30" spans="1:7">
      <c r="A2996" s="479" t="s">
        <v>3727</v>
      </c>
      <c r="B2996" s="480">
        <v>105056</v>
      </c>
      <c r="C2996" s="481" t="s">
        <v>3734</v>
      </c>
      <c r="D2996" s="482" t="s">
        <v>690</v>
      </c>
      <c r="E2996" s="483">
        <v>332.34</v>
      </c>
      <c r="F2996" s="483">
        <v>22.95</v>
      </c>
      <c r="G2996" s="483">
        <v>355.29</v>
      </c>
    </row>
    <row r="2997" ht="30" spans="1:7">
      <c r="A2997" s="479" t="s">
        <v>3727</v>
      </c>
      <c r="B2997" s="480">
        <v>105058</v>
      </c>
      <c r="C2997" s="481" t="s">
        <v>3735</v>
      </c>
      <c r="D2997" s="482" t="s">
        <v>690</v>
      </c>
      <c r="E2997" s="483">
        <v>328.2</v>
      </c>
      <c r="F2997" s="483">
        <v>15.28</v>
      </c>
      <c r="G2997" s="483">
        <v>343.48</v>
      </c>
    </row>
    <row r="2998" ht="45" spans="1:7">
      <c r="A2998" s="479" t="s">
        <v>3727</v>
      </c>
      <c r="B2998" s="480">
        <v>105061</v>
      </c>
      <c r="C2998" s="481" t="s">
        <v>3736</v>
      </c>
      <c r="D2998" s="482" t="s">
        <v>690</v>
      </c>
      <c r="E2998" s="483">
        <v>85.89</v>
      </c>
      <c r="F2998" s="483">
        <v>27.61</v>
      </c>
      <c r="G2998" s="483">
        <v>113.5</v>
      </c>
    </row>
    <row r="2999" ht="45" spans="1:7">
      <c r="A2999" s="479" t="s">
        <v>3727</v>
      </c>
      <c r="B2999" s="480">
        <v>105064</v>
      </c>
      <c r="C2999" s="481" t="s">
        <v>3737</v>
      </c>
      <c r="D2999" s="482" t="s">
        <v>690</v>
      </c>
      <c r="E2999" s="483">
        <v>80.51</v>
      </c>
      <c r="F2999" s="483">
        <v>16.39</v>
      </c>
      <c r="G2999" s="483">
        <v>96.9</v>
      </c>
    </row>
    <row r="3000" ht="45" spans="1:7">
      <c r="A3000" s="479" t="s">
        <v>3727</v>
      </c>
      <c r="B3000" s="480">
        <v>105068</v>
      </c>
      <c r="C3000" s="481" t="s">
        <v>3738</v>
      </c>
      <c r="D3000" s="482" t="s">
        <v>690</v>
      </c>
      <c r="E3000" s="483">
        <v>157.73</v>
      </c>
      <c r="F3000" s="483">
        <v>27.7</v>
      </c>
      <c r="G3000" s="483">
        <v>185.43</v>
      </c>
    </row>
    <row r="3001" ht="45" spans="1:7">
      <c r="A3001" s="479" t="s">
        <v>3727</v>
      </c>
      <c r="B3001" s="480">
        <v>105071</v>
      </c>
      <c r="C3001" s="481" t="s">
        <v>3739</v>
      </c>
      <c r="D3001" s="482" t="s">
        <v>690</v>
      </c>
      <c r="E3001" s="483">
        <v>152.32</v>
      </c>
      <c r="F3001" s="483">
        <v>16.51</v>
      </c>
      <c r="G3001" s="483">
        <v>168.83</v>
      </c>
    </row>
    <row r="3002" ht="45" spans="1:7">
      <c r="A3002" s="479" t="s">
        <v>3727</v>
      </c>
      <c r="B3002" s="480">
        <v>105074</v>
      </c>
      <c r="C3002" s="481" t="s">
        <v>3740</v>
      </c>
      <c r="D3002" s="482" t="s">
        <v>690</v>
      </c>
      <c r="E3002" s="483">
        <v>258.22</v>
      </c>
      <c r="F3002" s="483">
        <v>27.86</v>
      </c>
      <c r="G3002" s="483">
        <v>286.08</v>
      </c>
    </row>
    <row r="3003" ht="45" spans="1:7">
      <c r="A3003" s="479" t="s">
        <v>3727</v>
      </c>
      <c r="B3003" s="480">
        <v>105077</v>
      </c>
      <c r="C3003" s="481" t="s">
        <v>3741</v>
      </c>
      <c r="D3003" s="482" t="s">
        <v>690</v>
      </c>
      <c r="E3003" s="483">
        <v>252.83</v>
      </c>
      <c r="F3003" s="483">
        <v>16.74</v>
      </c>
      <c r="G3003" s="483">
        <v>269.57</v>
      </c>
    </row>
    <row r="3004" ht="30" spans="1:7">
      <c r="A3004" s="479" t="s">
        <v>3727</v>
      </c>
      <c r="B3004" s="480">
        <v>105090</v>
      </c>
      <c r="C3004" s="481" t="s">
        <v>3742</v>
      </c>
      <c r="D3004" s="482" t="s">
        <v>683</v>
      </c>
      <c r="E3004" s="483">
        <v>326.03</v>
      </c>
      <c r="F3004" s="483">
        <v>26.7</v>
      </c>
      <c r="G3004" s="483">
        <v>352.73</v>
      </c>
    </row>
    <row r="3005" ht="30" spans="1:7">
      <c r="A3005" s="479" t="s">
        <v>3727</v>
      </c>
      <c r="B3005" s="480">
        <v>105099</v>
      </c>
      <c r="C3005" s="481" t="s">
        <v>3743</v>
      </c>
      <c r="D3005" s="482" t="s">
        <v>690</v>
      </c>
      <c r="E3005" s="483">
        <v>64.89</v>
      </c>
      <c r="F3005" s="483">
        <v>30.63</v>
      </c>
      <c r="G3005" s="483">
        <v>95.52</v>
      </c>
    </row>
    <row r="3006" ht="30" spans="1:7">
      <c r="A3006" s="479" t="s">
        <v>3727</v>
      </c>
      <c r="B3006" s="480">
        <v>105100</v>
      </c>
      <c r="C3006" s="481" t="s">
        <v>3744</v>
      </c>
      <c r="D3006" s="482" t="s">
        <v>690</v>
      </c>
      <c r="E3006" s="483">
        <v>106.64</v>
      </c>
      <c r="F3006" s="483">
        <v>33.34</v>
      </c>
      <c r="G3006" s="483">
        <v>139.98</v>
      </c>
    </row>
    <row r="3007" ht="30" spans="1:7">
      <c r="A3007" s="479" t="s">
        <v>3727</v>
      </c>
      <c r="B3007" s="480">
        <v>105101</v>
      </c>
      <c r="C3007" s="481" t="s">
        <v>3745</v>
      </c>
      <c r="D3007" s="482" t="s">
        <v>690</v>
      </c>
      <c r="E3007" s="483">
        <v>242.22</v>
      </c>
      <c r="F3007" s="483">
        <v>39.03</v>
      </c>
      <c r="G3007" s="483">
        <v>281.25</v>
      </c>
    </row>
    <row r="3008" ht="30" spans="1:7">
      <c r="A3008" s="479" t="s">
        <v>3727</v>
      </c>
      <c r="B3008" s="480">
        <v>105102</v>
      </c>
      <c r="C3008" s="481" t="s">
        <v>3746</v>
      </c>
      <c r="D3008" s="482" t="s">
        <v>690</v>
      </c>
      <c r="E3008" s="483">
        <v>342.85</v>
      </c>
      <c r="F3008" s="483">
        <v>46.53</v>
      </c>
      <c r="G3008" s="483">
        <v>389.38</v>
      </c>
    </row>
    <row r="3009" ht="30" spans="1:7">
      <c r="A3009" s="479" t="s">
        <v>3727</v>
      </c>
      <c r="B3009" s="480">
        <v>105080</v>
      </c>
      <c r="C3009" s="481" t="s">
        <v>3747</v>
      </c>
      <c r="D3009" s="482" t="s">
        <v>690</v>
      </c>
      <c r="E3009" s="483">
        <v>52.74</v>
      </c>
      <c r="F3009" s="483">
        <v>18.02</v>
      </c>
      <c r="G3009" s="483">
        <v>70.76</v>
      </c>
    </row>
    <row r="3010" ht="30" spans="1:7">
      <c r="A3010" s="479" t="s">
        <v>3727</v>
      </c>
      <c r="B3010" s="480">
        <v>105081</v>
      </c>
      <c r="C3010" s="481" t="s">
        <v>3748</v>
      </c>
      <c r="D3010" s="482" t="s">
        <v>690</v>
      </c>
      <c r="E3010" s="483">
        <v>63.53</v>
      </c>
      <c r="F3010" s="483">
        <v>18.71</v>
      </c>
      <c r="G3010" s="483">
        <v>82.24</v>
      </c>
    </row>
    <row r="3011" ht="30" spans="1:7">
      <c r="A3011" s="479" t="s">
        <v>3727</v>
      </c>
      <c r="B3011" s="480">
        <v>105091</v>
      </c>
      <c r="C3011" s="481" t="s">
        <v>3749</v>
      </c>
      <c r="D3011" s="482" t="s">
        <v>690</v>
      </c>
      <c r="E3011" s="483">
        <v>124.02</v>
      </c>
      <c r="F3011" s="483">
        <v>20.89</v>
      </c>
      <c r="G3011" s="483">
        <v>144.91</v>
      </c>
    </row>
    <row r="3012" ht="30" spans="1:7">
      <c r="A3012" s="479" t="s">
        <v>3727</v>
      </c>
      <c r="B3012" s="480">
        <v>105089</v>
      </c>
      <c r="C3012" s="481" t="s">
        <v>3750</v>
      </c>
      <c r="D3012" s="482" t="s">
        <v>690</v>
      </c>
      <c r="E3012" s="483">
        <v>160.62</v>
      </c>
      <c r="F3012" s="483">
        <v>22.81</v>
      </c>
      <c r="G3012" s="483">
        <v>183.43</v>
      </c>
    </row>
    <row r="3013" ht="30" spans="1:7">
      <c r="A3013" s="479" t="s">
        <v>3727</v>
      </c>
      <c r="B3013" s="480">
        <v>105082</v>
      </c>
      <c r="C3013" s="481" t="s">
        <v>3751</v>
      </c>
      <c r="D3013" s="482" t="s">
        <v>690</v>
      </c>
      <c r="E3013" s="483">
        <v>55.81</v>
      </c>
      <c r="F3013" s="483">
        <v>18.02</v>
      </c>
      <c r="G3013" s="483">
        <v>73.83</v>
      </c>
    </row>
    <row r="3014" ht="30" spans="1:7">
      <c r="A3014" s="479" t="s">
        <v>3727</v>
      </c>
      <c r="B3014" s="480">
        <v>105083</v>
      </c>
      <c r="C3014" s="481" t="s">
        <v>3752</v>
      </c>
      <c r="D3014" s="482" t="s">
        <v>690</v>
      </c>
      <c r="E3014" s="483">
        <v>64.93</v>
      </c>
      <c r="F3014" s="483">
        <v>18.71</v>
      </c>
      <c r="G3014" s="483">
        <v>83.64</v>
      </c>
    </row>
    <row r="3015" ht="30" spans="1:7">
      <c r="A3015" s="479" t="s">
        <v>3727</v>
      </c>
      <c r="B3015" s="480">
        <v>105084</v>
      </c>
      <c r="C3015" s="481" t="s">
        <v>3753</v>
      </c>
      <c r="D3015" s="482" t="s">
        <v>690</v>
      </c>
      <c r="E3015" s="483">
        <v>84.96</v>
      </c>
      <c r="F3015" s="483">
        <v>19.41</v>
      </c>
      <c r="G3015" s="483">
        <v>104.37</v>
      </c>
    </row>
    <row r="3016" ht="30" spans="1:7">
      <c r="A3016" s="479" t="s">
        <v>3727</v>
      </c>
      <c r="B3016" s="480">
        <v>105086</v>
      </c>
      <c r="C3016" s="481" t="s">
        <v>3754</v>
      </c>
      <c r="D3016" s="482" t="s">
        <v>690</v>
      </c>
      <c r="E3016" s="483">
        <v>76.73</v>
      </c>
      <c r="F3016" s="483">
        <v>20.27</v>
      </c>
      <c r="G3016" s="483">
        <v>97</v>
      </c>
    </row>
    <row r="3017" ht="30" spans="1:7">
      <c r="A3017" s="479" t="s">
        <v>3727</v>
      </c>
      <c r="B3017" s="480">
        <v>105087</v>
      </c>
      <c r="C3017" s="481" t="s">
        <v>3755</v>
      </c>
      <c r="D3017" s="482" t="s">
        <v>690</v>
      </c>
      <c r="E3017" s="483">
        <v>88.14</v>
      </c>
      <c r="F3017" s="483">
        <v>21.11</v>
      </c>
      <c r="G3017" s="483">
        <v>109.25</v>
      </c>
    </row>
    <row r="3018" ht="30" spans="1:7">
      <c r="A3018" s="479" t="s">
        <v>3727</v>
      </c>
      <c r="B3018" s="480">
        <v>105088</v>
      </c>
      <c r="C3018" s="481" t="s">
        <v>3756</v>
      </c>
      <c r="D3018" s="482" t="s">
        <v>690</v>
      </c>
      <c r="E3018" s="483">
        <v>176.04</v>
      </c>
      <c r="F3018" s="483">
        <v>22.8</v>
      </c>
      <c r="G3018" s="483">
        <v>198.84</v>
      </c>
    </row>
    <row r="3019" ht="30" spans="1:7">
      <c r="A3019" s="479" t="s">
        <v>3727</v>
      </c>
      <c r="B3019" s="480">
        <v>105092</v>
      </c>
      <c r="C3019" s="481" t="s">
        <v>3757</v>
      </c>
      <c r="D3019" s="482" t="s">
        <v>690</v>
      </c>
      <c r="E3019" s="483">
        <v>136.85</v>
      </c>
      <c r="F3019" s="483">
        <v>20.9</v>
      </c>
      <c r="G3019" s="483">
        <v>157.75</v>
      </c>
    </row>
    <row r="3020" ht="30" spans="1:7">
      <c r="A3020" s="479" t="s">
        <v>3727</v>
      </c>
      <c r="B3020" s="480">
        <v>105085</v>
      </c>
      <c r="C3020" s="481" t="s">
        <v>3758</v>
      </c>
      <c r="D3020" s="482" t="s">
        <v>690</v>
      </c>
      <c r="E3020" s="483">
        <v>89.56</v>
      </c>
      <c r="F3020" s="483">
        <v>19.64</v>
      </c>
      <c r="G3020" s="483">
        <v>109.2</v>
      </c>
    </row>
    <row r="3021" ht="30" spans="1:7">
      <c r="A3021" s="479" t="s">
        <v>3727</v>
      </c>
      <c r="B3021" s="480">
        <v>105093</v>
      </c>
      <c r="C3021" s="481" t="s">
        <v>3759</v>
      </c>
      <c r="D3021" s="482" t="s">
        <v>690</v>
      </c>
      <c r="E3021" s="483">
        <v>137.53</v>
      </c>
      <c r="F3021" s="483">
        <v>22.81</v>
      </c>
      <c r="G3021" s="483">
        <v>160.34</v>
      </c>
    </row>
    <row r="3022" ht="30" spans="1:7">
      <c r="A3022" s="479" t="s">
        <v>3727</v>
      </c>
      <c r="B3022" s="480">
        <v>105041</v>
      </c>
      <c r="C3022" s="481" t="s">
        <v>3760</v>
      </c>
      <c r="D3022" s="482" t="s">
        <v>690</v>
      </c>
      <c r="E3022" s="483">
        <v>35.03</v>
      </c>
      <c r="F3022" s="483">
        <v>18.11</v>
      </c>
      <c r="G3022" s="483">
        <v>53.14</v>
      </c>
    </row>
    <row r="3023" ht="30" spans="1:7">
      <c r="A3023" s="479" t="s">
        <v>3727</v>
      </c>
      <c r="B3023" s="480">
        <v>105045</v>
      </c>
      <c r="C3023" s="481" t="s">
        <v>3761</v>
      </c>
      <c r="D3023" s="482" t="s">
        <v>690</v>
      </c>
      <c r="E3023" s="483">
        <v>40.92</v>
      </c>
      <c r="F3023" s="483">
        <v>19.2</v>
      </c>
      <c r="G3023" s="483">
        <v>60.12</v>
      </c>
    </row>
    <row r="3024" ht="45" spans="1:7">
      <c r="A3024" s="479" t="s">
        <v>3762</v>
      </c>
      <c r="B3024" s="480">
        <v>93961</v>
      </c>
      <c r="C3024" s="481" t="s">
        <v>3763</v>
      </c>
      <c r="D3024" s="482" t="s">
        <v>690</v>
      </c>
      <c r="E3024" s="483">
        <v>112.09</v>
      </c>
      <c r="F3024" s="483">
        <v>167.56</v>
      </c>
      <c r="G3024" s="483">
        <v>279.65</v>
      </c>
    </row>
    <row r="3025" ht="45" spans="1:7">
      <c r="A3025" s="479" t="s">
        <v>3762</v>
      </c>
      <c r="B3025" s="480">
        <v>93971</v>
      </c>
      <c r="C3025" s="481" t="s">
        <v>3764</v>
      </c>
      <c r="D3025" s="482" t="s">
        <v>690</v>
      </c>
      <c r="E3025" s="483">
        <v>97.49</v>
      </c>
      <c r="F3025" s="483">
        <v>134.13</v>
      </c>
      <c r="G3025" s="483">
        <v>231.62</v>
      </c>
    </row>
    <row r="3026" ht="45" spans="1:7">
      <c r="A3026" s="479" t="s">
        <v>3762</v>
      </c>
      <c r="B3026" s="480">
        <v>93959</v>
      </c>
      <c r="C3026" s="481" t="s">
        <v>3765</v>
      </c>
      <c r="D3026" s="482" t="s">
        <v>690</v>
      </c>
      <c r="E3026" s="483">
        <v>124.26</v>
      </c>
      <c r="F3026" s="483">
        <v>188.18</v>
      </c>
      <c r="G3026" s="483">
        <v>312.44</v>
      </c>
    </row>
    <row r="3027" ht="45" spans="1:7">
      <c r="A3027" s="479" t="s">
        <v>3762</v>
      </c>
      <c r="B3027" s="480">
        <v>93969</v>
      </c>
      <c r="C3027" s="481" t="s">
        <v>3766</v>
      </c>
      <c r="D3027" s="482" t="s">
        <v>690</v>
      </c>
      <c r="E3027" s="483">
        <v>107.27</v>
      </c>
      <c r="F3027" s="483">
        <v>150.77</v>
      </c>
      <c r="G3027" s="483">
        <v>258.04</v>
      </c>
    </row>
    <row r="3028" ht="45" spans="1:7">
      <c r="A3028" s="479" t="s">
        <v>3762</v>
      </c>
      <c r="B3028" s="480">
        <v>93957</v>
      </c>
      <c r="C3028" s="481" t="s">
        <v>3767</v>
      </c>
      <c r="D3028" s="482" t="s">
        <v>690</v>
      </c>
      <c r="E3028" s="483">
        <v>153.17</v>
      </c>
      <c r="F3028" s="483">
        <v>237.27</v>
      </c>
      <c r="G3028" s="483">
        <v>390.44</v>
      </c>
    </row>
    <row r="3029" ht="45" spans="1:7">
      <c r="A3029" s="479" t="s">
        <v>3762</v>
      </c>
      <c r="B3029" s="480">
        <v>93967</v>
      </c>
      <c r="C3029" s="481" t="s">
        <v>3768</v>
      </c>
      <c r="D3029" s="482" t="s">
        <v>690</v>
      </c>
      <c r="E3029" s="483">
        <v>131.3</v>
      </c>
      <c r="F3029" s="483">
        <v>191.84</v>
      </c>
      <c r="G3029" s="483">
        <v>323.14</v>
      </c>
    </row>
    <row r="3030" ht="30" spans="1:7">
      <c r="A3030" s="479" t="s">
        <v>3769</v>
      </c>
      <c r="B3030" s="480">
        <v>104878</v>
      </c>
      <c r="C3030" s="481" t="s">
        <v>3770</v>
      </c>
      <c r="D3030" s="482" t="s">
        <v>685</v>
      </c>
      <c r="E3030" s="483">
        <v>2250.84</v>
      </c>
      <c r="F3030" s="483">
        <v>99.17</v>
      </c>
      <c r="G3030" s="483">
        <v>2350.01</v>
      </c>
    </row>
    <row r="3031" ht="30" spans="1:7">
      <c r="A3031" s="479" t="s">
        <v>3769</v>
      </c>
      <c r="B3031" s="480">
        <v>104877</v>
      </c>
      <c r="C3031" s="481" t="s">
        <v>3771</v>
      </c>
      <c r="D3031" s="482" t="s">
        <v>685</v>
      </c>
      <c r="E3031" s="483">
        <v>548.4</v>
      </c>
      <c r="F3031" s="483">
        <v>99.21</v>
      </c>
      <c r="G3031" s="483">
        <v>647.61</v>
      </c>
    </row>
    <row r="3032" ht="45" spans="1:7">
      <c r="A3032" s="479" t="s">
        <v>3769</v>
      </c>
      <c r="B3032" s="480">
        <v>104841</v>
      </c>
      <c r="C3032" s="481" t="s">
        <v>3772</v>
      </c>
      <c r="D3032" s="482" t="s">
        <v>690</v>
      </c>
      <c r="E3032" s="483">
        <v>63.82</v>
      </c>
      <c r="F3032" s="483">
        <v>24.1</v>
      </c>
      <c r="G3032" s="483">
        <v>87.92</v>
      </c>
    </row>
    <row r="3033" ht="45" spans="1:7">
      <c r="A3033" s="479" t="s">
        <v>3769</v>
      </c>
      <c r="B3033" s="480">
        <v>104849</v>
      </c>
      <c r="C3033" s="481" t="s">
        <v>3773</v>
      </c>
      <c r="D3033" s="482" t="s">
        <v>690</v>
      </c>
      <c r="E3033" s="483">
        <v>41.45</v>
      </c>
      <c r="F3033" s="483">
        <v>16.56</v>
      </c>
      <c r="G3033" s="483">
        <v>58.01</v>
      </c>
    </row>
    <row r="3034" ht="45" spans="1:7">
      <c r="A3034" s="479" t="s">
        <v>3769</v>
      </c>
      <c r="B3034" s="480">
        <v>104887</v>
      </c>
      <c r="C3034" s="481" t="s">
        <v>3774</v>
      </c>
      <c r="D3034" s="482" t="s">
        <v>690</v>
      </c>
      <c r="E3034" s="483">
        <v>34</v>
      </c>
      <c r="F3034" s="483">
        <v>9.45</v>
      </c>
      <c r="G3034" s="483">
        <v>43.45</v>
      </c>
    </row>
    <row r="3035" ht="45" spans="1:7">
      <c r="A3035" s="479" t="s">
        <v>3769</v>
      </c>
      <c r="B3035" s="480">
        <v>104844</v>
      </c>
      <c r="C3035" s="481" t="s">
        <v>3775</v>
      </c>
      <c r="D3035" s="482" t="s">
        <v>690</v>
      </c>
      <c r="E3035" s="483">
        <v>70.43</v>
      </c>
      <c r="F3035" s="483">
        <v>27.34</v>
      </c>
      <c r="G3035" s="483">
        <v>97.77</v>
      </c>
    </row>
    <row r="3036" ht="45" spans="1:7">
      <c r="A3036" s="479" t="s">
        <v>3769</v>
      </c>
      <c r="B3036" s="480">
        <v>104852</v>
      </c>
      <c r="C3036" s="481" t="s">
        <v>3776</v>
      </c>
      <c r="D3036" s="482" t="s">
        <v>690</v>
      </c>
      <c r="E3036" s="483">
        <v>45.51</v>
      </c>
      <c r="F3036" s="483">
        <v>19.07</v>
      </c>
      <c r="G3036" s="483">
        <v>64.58</v>
      </c>
    </row>
    <row r="3037" ht="45" spans="1:7">
      <c r="A3037" s="479" t="s">
        <v>3769</v>
      </c>
      <c r="B3037" s="480">
        <v>104846</v>
      </c>
      <c r="C3037" s="481" t="s">
        <v>3777</v>
      </c>
      <c r="D3037" s="482" t="s">
        <v>690</v>
      </c>
      <c r="E3037" s="483">
        <v>80.24</v>
      </c>
      <c r="F3037" s="483">
        <v>32.16</v>
      </c>
      <c r="G3037" s="483">
        <v>112.4</v>
      </c>
    </row>
    <row r="3038" ht="45" spans="1:7">
      <c r="A3038" s="479" t="s">
        <v>3769</v>
      </c>
      <c r="B3038" s="480">
        <v>104854</v>
      </c>
      <c r="C3038" s="481" t="s">
        <v>3778</v>
      </c>
      <c r="D3038" s="482" t="s">
        <v>690</v>
      </c>
      <c r="E3038" s="483">
        <v>51.57</v>
      </c>
      <c r="F3038" s="483">
        <v>22.77</v>
      </c>
      <c r="G3038" s="483">
        <v>74.34</v>
      </c>
    </row>
    <row r="3039" ht="45" spans="1:7">
      <c r="A3039" s="479" t="s">
        <v>3769</v>
      </c>
      <c r="B3039" s="480">
        <v>104890</v>
      </c>
      <c r="C3039" s="481" t="s">
        <v>3779</v>
      </c>
      <c r="D3039" s="482" t="s">
        <v>690</v>
      </c>
      <c r="E3039" s="483">
        <v>38.97</v>
      </c>
      <c r="F3039" s="483">
        <v>11.87</v>
      </c>
      <c r="G3039" s="483">
        <v>50.84</v>
      </c>
    </row>
    <row r="3040" ht="45" spans="1:7">
      <c r="A3040" s="479" t="s">
        <v>3769</v>
      </c>
      <c r="B3040" s="480">
        <v>104842</v>
      </c>
      <c r="C3040" s="481" t="s">
        <v>3780</v>
      </c>
      <c r="D3040" s="482" t="s">
        <v>690</v>
      </c>
      <c r="E3040" s="483">
        <v>54.56</v>
      </c>
      <c r="F3040" s="483">
        <v>19.53</v>
      </c>
      <c r="G3040" s="483">
        <v>74.09</v>
      </c>
    </row>
    <row r="3041" ht="45" spans="1:7">
      <c r="A3041" s="479" t="s">
        <v>3769</v>
      </c>
      <c r="B3041" s="480">
        <v>104850</v>
      </c>
      <c r="C3041" s="481" t="s">
        <v>3781</v>
      </c>
      <c r="D3041" s="482" t="s">
        <v>690</v>
      </c>
      <c r="E3041" s="483">
        <v>37.09</v>
      </c>
      <c r="F3041" s="483">
        <v>13.81</v>
      </c>
      <c r="G3041" s="483">
        <v>50.9</v>
      </c>
    </row>
    <row r="3042" ht="45" spans="1:7">
      <c r="A3042" s="479" t="s">
        <v>3769</v>
      </c>
      <c r="B3042" s="480">
        <v>104888</v>
      </c>
      <c r="C3042" s="481" t="s">
        <v>3782</v>
      </c>
      <c r="D3042" s="482" t="s">
        <v>690</v>
      </c>
      <c r="E3042" s="483">
        <v>30.89</v>
      </c>
      <c r="F3042" s="483">
        <v>7.9</v>
      </c>
      <c r="G3042" s="483">
        <v>38.79</v>
      </c>
    </row>
    <row r="3043" ht="45" spans="1:7">
      <c r="A3043" s="479" t="s">
        <v>3769</v>
      </c>
      <c r="B3043" s="480">
        <v>104879</v>
      </c>
      <c r="C3043" s="481" t="s">
        <v>3783</v>
      </c>
      <c r="D3043" s="482" t="s">
        <v>690</v>
      </c>
      <c r="E3043" s="483">
        <v>60.07</v>
      </c>
      <c r="F3043" s="483">
        <v>22.25</v>
      </c>
      <c r="G3043" s="483">
        <v>82.32</v>
      </c>
    </row>
    <row r="3044" ht="45" spans="1:7">
      <c r="A3044" s="479" t="s">
        <v>3769</v>
      </c>
      <c r="B3044" s="480">
        <v>104853</v>
      </c>
      <c r="C3044" s="481" t="s">
        <v>3784</v>
      </c>
      <c r="D3044" s="482" t="s">
        <v>690</v>
      </c>
      <c r="E3044" s="483">
        <v>40.48</v>
      </c>
      <c r="F3044" s="483">
        <v>15.92</v>
      </c>
      <c r="G3044" s="483">
        <v>56.4</v>
      </c>
    </row>
    <row r="3045" ht="45" spans="1:7">
      <c r="A3045" s="479" t="s">
        <v>3769</v>
      </c>
      <c r="B3045" s="480">
        <v>104847</v>
      </c>
      <c r="C3045" s="481" t="s">
        <v>3785</v>
      </c>
      <c r="D3045" s="482" t="s">
        <v>690</v>
      </c>
      <c r="E3045" s="483">
        <v>68.28</v>
      </c>
      <c r="F3045" s="483">
        <v>26.23</v>
      </c>
      <c r="G3045" s="483">
        <v>94.51</v>
      </c>
    </row>
    <row r="3046" ht="45" spans="1:7">
      <c r="A3046" s="479" t="s">
        <v>3769</v>
      </c>
      <c r="B3046" s="480">
        <v>104855</v>
      </c>
      <c r="C3046" s="481" t="s">
        <v>3786</v>
      </c>
      <c r="D3046" s="482" t="s">
        <v>690</v>
      </c>
      <c r="E3046" s="483">
        <v>45.52</v>
      </c>
      <c r="F3046" s="483">
        <v>19.01</v>
      </c>
      <c r="G3046" s="483">
        <v>64.53</v>
      </c>
    </row>
    <row r="3047" ht="45" spans="1:7">
      <c r="A3047" s="479" t="s">
        <v>3769</v>
      </c>
      <c r="B3047" s="480">
        <v>104891</v>
      </c>
      <c r="C3047" s="481" t="s">
        <v>3787</v>
      </c>
      <c r="D3047" s="482" t="s">
        <v>690</v>
      </c>
      <c r="E3047" s="483">
        <v>35.1</v>
      </c>
      <c r="F3047" s="483">
        <v>9.93</v>
      </c>
      <c r="G3047" s="483">
        <v>45.03</v>
      </c>
    </row>
    <row r="3048" ht="45" spans="1:7">
      <c r="A3048" s="479" t="s">
        <v>3769</v>
      </c>
      <c r="B3048" s="480">
        <v>104892</v>
      </c>
      <c r="C3048" s="481" t="s">
        <v>3788</v>
      </c>
      <c r="D3048" s="482" t="s">
        <v>690</v>
      </c>
      <c r="E3048" s="483">
        <v>79.27</v>
      </c>
      <c r="F3048" s="483">
        <v>31.71</v>
      </c>
      <c r="G3048" s="483">
        <v>110.98</v>
      </c>
    </row>
    <row r="3049" ht="45" spans="1:7">
      <c r="A3049" s="479" t="s">
        <v>3769</v>
      </c>
      <c r="B3049" s="480">
        <v>104848</v>
      </c>
      <c r="C3049" s="481" t="s">
        <v>3789</v>
      </c>
      <c r="D3049" s="482" t="s">
        <v>690</v>
      </c>
      <c r="E3049" s="483">
        <v>47.98</v>
      </c>
      <c r="F3049" s="483">
        <v>20.64</v>
      </c>
      <c r="G3049" s="483">
        <v>68.62</v>
      </c>
    </row>
    <row r="3050" ht="45" spans="1:7">
      <c r="A3050" s="479" t="s">
        <v>3769</v>
      </c>
      <c r="B3050" s="480">
        <v>104886</v>
      </c>
      <c r="C3050" s="481" t="s">
        <v>3790</v>
      </c>
      <c r="D3050" s="482" t="s">
        <v>690</v>
      </c>
      <c r="E3050" s="483">
        <v>38.61</v>
      </c>
      <c r="F3050" s="483">
        <v>11.72</v>
      </c>
      <c r="G3050" s="483">
        <v>50.33</v>
      </c>
    </row>
    <row r="3051" ht="45" spans="1:7">
      <c r="A3051" s="479" t="s">
        <v>3769</v>
      </c>
      <c r="B3051" s="480">
        <v>104843</v>
      </c>
      <c r="C3051" s="481" t="s">
        <v>3791</v>
      </c>
      <c r="D3051" s="482" t="s">
        <v>690</v>
      </c>
      <c r="E3051" s="483">
        <v>87.47</v>
      </c>
      <c r="F3051" s="483">
        <v>35.79</v>
      </c>
      <c r="G3051" s="483">
        <v>123.26</v>
      </c>
    </row>
    <row r="3052" ht="45" spans="1:7">
      <c r="A3052" s="479" t="s">
        <v>3769</v>
      </c>
      <c r="B3052" s="480">
        <v>104851</v>
      </c>
      <c r="C3052" s="481" t="s">
        <v>3792</v>
      </c>
      <c r="D3052" s="482" t="s">
        <v>690</v>
      </c>
      <c r="E3052" s="483">
        <v>53.06</v>
      </c>
      <c r="F3052" s="483">
        <v>23.74</v>
      </c>
      <c r="G3052" s="483">
        <v>76.8</v>
      </c>
    </row>
    <row r="3053" ht="45" spans="1:7">
      <c r="A3053" s="479" t="s">
        <v>3769</v>
      </c>
      <c r="B3053" s="480">
        <v>104845</v>
      </c>
      <c r="C3053" s="481" t="s">
        <v>3793</v>
      </c>
      <c r="D3053" s="482" t="s">
        <v>690</v>
      </c>
      <c r="E3053" s="483">
        <v>99.7</v>
      </c>
      <c r="F3053" s="483">
        <v>41.79</v>
      </c>
      <c r="G3053" s="483">
        <v>141.49</v>
      </c>
    </row>
    <row r="3054" ht="45" spans="1:7">
      <c r="A3054" s="479" t="s">
        <v>3769</v>
      </c>
      <c r="B3054" s="480">
        <v>104880</v>
      </c>
      <c r="C3054" s="481" t="s">
        <v>3794</v>
      </c>
      <c r="D3054" s="482" t="s">
        <v>690</v>
      </c>
      <c r="E3054" s="483">
        <v>60.58</v>
      </c>
      <c r="F3054" s="483">
        <v>28.4</v>
      </c>
      <c r="G3054" s="483">
        <v>88.98</v>
      </c>
    </row>
    <row r="3055" ht="45" spans="1:7">
      <c r="A3055" s="479" t="s">
        <v>3769</v>
      </c>
      <c r="B3055" s="480">
        <v>104889</v>
      </c>
      <c r="C3055" s="481" t="s">
        <v>3795</v>
      </c>
      <c r="D3055" s="482" t="s">
        <v>690</v>
      </c>
      <c r="E3055" s="483">
        <v>44.78</v>
      </c>
      <c r="F3055" s="483">
        <v>14.75</v>
      </c>
      <c r="G3055" s="483">
        <v>59.53</v>
      </c>
    </row>
    <row r="3056" ht="30" spans="1:7">
      <c r="A3056" s="479" t="s">
        <v>3769</v>
      </c>
      <c r="B3056" s="480">
        <v>95108</v>
      </c>
      <c r="C3056" s="481" t="s">
        <v>3796</v>
      </c>
      <c r="D3056" s="482" t="s">
        <v>685</v>
      </c>
      <c r="E3056" s="483">
        <v>19.41</v>
      </c>
      <c r="F3056" s="483">
        <v>26.54</v>
      </c>
      <c r="G3056" s="483">
        <v>45.95</v>
      </c>
    </row>
    <row r="3057" ht="30" spans="1:7">
      <c r="A3057" s="479" t="s">
        <v>3769</v>
      </c>
      <c r="B3057" s="480">
        <v>104876</v>
      </c>
      <c r="C3057" s="481" t="s">
        <v>3797</v>
      </c>
      <c r="D3057" s="482" t="s">
        <v>685</v>
      </c>
      <c r="E3057" s="483">
        <v>8.79</v>
      </c>
      <c r="F3057" s="483">
        <v>22.5</v>
      </c>
      <c r="G3057" s="483">
        <v>31.29</v>
      </c>
    </row>
    <row r="3058" ht="30" spans="1:7">
      <c r="A3058" s="479" t="s">
        <v>3769</v>
      </c>
      <c r="B3058" s="480">
        <v>104875</v>
      </c>
      <c r="C3058" s="481" t="s">
        <v>3798</v>
      </c>
      <c r="D3058" s="482" t="s">
        <v>690</v>
      </c>
      <c r="E3058" s="483">
        <v>43.24</v>
      </c>
      <c r="F3058" s="483">
        <v>113.52</v>
      </c>
      <c r="G3058" s="483">
        <v>156.76</v>
      </c>
    </row>
    <row r="3059" spans="1:7">
      <c r="A3059" s="479" t="s">
        <v>3799</v>
      </c>
      <c r="B3059" s="480">
        <v>96120</v>
      </c>
      <c r="C3059" s="481" t="s">
        <v>3800</v>
      </c>
      <c r="D3059" s="482" t="s">
        <v>690</v>
      </c>
      <c r="E3059" s="483">
        <v>1.9</v>
      </c>
      <c r="F3059" s="483">
        <v>1.68</v>
      </c>
      <c r="G3059" s="483">
        <v>3.58</v>
      </c>
    </row>
    <row r="3060" spans="1:7">
      <c r="A3060" s="479" t="s">
        <v>3799</v>
      </c>
      <c r="B3060" s="480">
        <v>96123</v>
      </c>
      <c r="C3060" s="481" t="s">
        <v>3801</v>
      </c>
      <c r="D3060" s="482" t="s">
        <v>690</v>
      </c>
      <c r="E3060" s="483">
        <v>22.4</v>
      </c>
      <c r="F3060" s="483">
        <v>9.46</v>
      </c>
      <c r="G3060" s="483">
        <v>31.86</v>
      </c>
    </row>
    <row r="3061" spans="1:7">
      <c r="A3061" s="479" t="s">
        <v>3799</v>
      </c>
      <c r="B3061" s="480">
        <v>96122</v>
      </c>
      <c r="C3061" s="481" t="s">
        <v>3802</v>
      </c>
      <c r="D3061" s="482" t="s">
        <v>690</v>
      </c>
      <c r="E3061" s="483">
        <v>39.83</v>
      </c>
      <c r="F3061" s="483">
        <v>12.54</v>
      </c>
      <c r="G3061" s="483">
        <v>52.37</v>
      </c>
    </row>
    <row r="3062" spans="1:7">
      <c r="A3062" s="479" t="s">
        <v>3799</v>
      </c>
      <c r="B3062" s="480">
        <v>96121</v>
      </c>
      <c r="C3062" s="481" t="s">
        <v>3803</v>
      </c>
      <c r="D3062" s="482" t="s">
        <v>690</v>
      </c>
      <c r="E3062" s="483">
        <v>8.84</v>
      </c>
      <c r="F3062" s="483">
        <v>5.09</v>
      </c>
      <c r="G3062" s="483">
        <v>13.93</v>
      </c>
    </row>
    <row r="3063" spans="1:7">
      <c r="A3063" s="479" t="s">
        <v>3799</v>
      </c>
      <c r="B3063" s="480">
        <v>99054</v>
      </c>
      <c r="C3063" s="481" t="s">
        <v>3804</v>
      </c>
      <c r="D3063" s="482" t="s">
        <v>683</v>
      </c>
      <c r="E3063" s="483">
        <v>31.61</v>
      </c>
      <c r="F3063" s="483">
        <v>40.84</v>
      </c>
      <c r="G3063" s="483">
        <v>72.45</v>
      </c>
    </row>
    <row r="3064" ht="30" spans="1:7">
      <c r="A3064" s="479" t="s">
        <v>3799</v>
      </c>
      <c r="B3064" s="480">
        <v>96110</v>
      </c>
      <c r="C3064" s="481" t="s">
        <v>3805</v>
      </c>
      <c r="D3064" s="482" t="s">
        <v>683</v>
      </c>
      <c r="E3064" s="483">
        <v>58.87</v>
      </c>
      <c r="F3064" s="483">
        <v>23.81</v>
      </c>
      <c r="G3064" s="483">
        <v>82.68</v>
      </c>
    </row>
    <row r="3065" ht="30" spans="1:7">
      <c r="A3065" s="479" t="s">
        <v>3799</v>
      </c>
      <c r="B3065" s="480">
        <v>96114</v>
      </c>
      <c r="C3065" s="481" t="s">
        <v>3806</v>
      </c>
      <c r="D3065" s="482" t="s">
        <v>683</v>
      </c>
      <c r="E3065" s="483">
        <v>61.95</v>
      </c>
      <c r="F3065" s="483">
        <v>20.88</v>
      </c>
      <c r="G3065" s="483">
        <v>82.83</v>
      </c>
    </row>
    <row r="3066" ht="30" spans="1:7">
      <c r="A3066" s="479" t="s">
        <v>3799</v>
      </c>
      <c r="B3066" s="480">
        <v>104756</v>
      </c>
      <c r="C3066" s="481" t="s">
        <v>3807</v>
      </c>
      <c r="D3066" s="482" t="s">
        <v>683</v>
      </c>
      <c r="E3066" s="483">
        <v>164.87</v>
      </c>
      <c r="F3066" s="483">
        <v>52.72</v>
      </c>
      <c r="G3066" s="483">
        <v>217.59</v>
      </c>
    </row>
    <row r="3067" ht="30" spans="1:7">
      <c r="A3067" s="479" t="s">
        <v>3799</v>
      </c>
      <c r="B3067" s="480">
        <v>96112</v>
      </c>
      <c r="C3067" s="481" t="s">
        <v>3808</v>
      </c>
      <c r="D3067" s="482" t="s">
        <v>683</v>
      </c>
      <c r="E3067" s="483">
        <v>106.48</v>
      </c>
      <c r="F3067" s="483">
        <v>57</v>
      </c>
      <c r="G3067" s="483">
        <v>163.48</v>
      </c>
    </row>
    <row r="3068" spans="1:7">
      <c r="A3068" s="479" t="s">
        <v>3799</v>
      </c>
      <c r="B3068" s="480">
        <v>96113</v>
      </c>
      <c r="C3068" s="481" t="s">
        <v>3809</v>
      </c>
      <c r="D3068" s="482" t="s">
        <v>683</v>
      </c>
      <c r="E3068" s="483">
        <v>27.05</v>
      </c>
      <c r="F3068" s="483">
        <v>29.32</v>
      </c>
      <c r="G3068" s="483">
        <v>56.37</v>
      </c>
    </row>
    <row r="3069" spans="1:7">
      <c r="A3069" s="479" t="s">
        <v>3799</v>
      </c>
      <c r="B3069" s="480">
        <v>96109</v>
      </c>
      <c r="C3069" s="481" t="s">
        <v>3810</v>
      </c>
      <c r="D3069" s="482" t="s">
        <v>683</v>
      </c>
      <c r="E3069" s="483">
        <v>28.87</v>
      </c>
      <c r="F3069" s="483">
        <v>34.01</v>
      </c>
      <c r="G3069" s="483">
        <v>62.88</v>
      </c>
    </row>
    <row r="3070" ht="30" spans="1:7">
      <c r="A3070" s="479" t="s">
        <v>3799</v>
      </c>
      <c r="B3070" s="480">
        <v>96116</v>
      </c>
      <c r="C3070" s="481" t="s">
        <v>3811</v>
      </c>
      <c r="D3070" s="482" t="s">
        <v>683</v>
      </c>
      <c r="E3070" s="483">
        <v>59.51</v>
      </c>
      <c r="F3070" s="483">
        <v>14.47</v>
      </c>
      <c r="G3070" s="483">
        <v>73.98</v>
      </c>
    </row>
    <row r="3071" ht="30" spans="1:7">
      <c r="A3071" s="479" t="s">
        <v>3799</v>
      </c>
      <c r="B3071" s="480">
        <v>96111</v>
      </c>
      <c r="C3071" s="481" t="s">
        <v>3812</v>
      </c>
      <c r="D3071" s="482" t="s">
        <v>683</v>
      </c>
      <c r="E3071" s="483">
        <v>55.44</v>
      </c>
      <c r="F3071" s="483">
        <v>16.81</v>
      </c>
      <c r="G3071" s="483">
        <v>72.25</v>
      </c>
    </row>
    <row r="3072" ht="30" spans="1:7">
      <c r="A3072" s="479" t="s">
        <v>3799</v>
      </c>
      <c r="B3072" s="480">
        <v>96486</v>
      </c>
      <c r="C3072" s="481" t="s">
        <v>3813</v>
      </c>
      <c r="D3072" s="482" t="s">
        <v>683</v>
      </c>
      <c r="E3072" s="483">
        <v>71.41</v>
      </c>
      <c r="F3072" s="483">
        <v>14.46</v>
      </c>
      <c r="G3072" s="483">
        <v>85.87</v>
      </c>
    </row>
    <row r="3073" ht="30" spans="1:7">
      <c r="A3073" s="479" t="s">
        <v>3799</v>
      </c>
      <c r="B3073" s="480">
        <v>96485</v>
      </c>
      <c r="C3073" s="481" t="s">
        <v>3814</v>
      </c>
      <c r="D3073" s="482" t="s">
        <v>683</v>
      </c>
      <c r="E3073" s="483">
        <v>67.33</v>
      </c>
      <c r="F3073" s="483">
        <v>16.81</v>
      </c>
      <c r="G3073" s="483">
        <v>84.14</v>
      </c>
    </row>
    <row r="3074" ht="30" spans="1:7">
      <c r="A3074" s="479" t="s">
        <v>3815</v>
      </c>
      <c r="B3074" s="480">
        <v>101807</v>
      </c>
      <c r="C3074" s="481" t="s">
        <v>3816</v>
      </c>
      <c r="D3074" s="482" t="s">
        <v>685</v>
      </c>
      <c r="E3074" s="483">
        <v>293.3</v>
      </c>
      <c r="F3074" s="483">
        <v>283.03</v>
      </c>
      <c r="G3074" s="483">
        <v>576.33</v>
      </c>
    </row>
    <row r="3075" ht="30" spans="1:7">
      <c r="A3075" s="479" t="s">
        <v>3815</v>
      </c>
      <c r="B3075" s="480">
        <v>101806</v>
      </c>
      <c r="C3075" s="481" t="s">
        <v>3817</v>
      </c>
      <c r="D3075" s="482" t="s">
        <v>685</v>
      </c>
      <c r="E3075" s="483">
        <v>318.35</v>
      </c>
      <c r="F3075" s="483">
        <v>311.92</v>
      </c>
      <c r="G3075" s="483">
        <v>630.27</v>
      </c>
    </row>
    <row r="3076" ht="30" spans="1:7">
      <c r="A3076" s="479" t="s">
        <v>3815</v>
      </c>
      <c r="B3076" s="480">
        <v>101808</v>
      </c>
      <c r="C3076" s="481" t="s">
        <v>3818</v>
      </c>
      <c r="D3076" s="482" t="s">
        <v>685</v>
      </c>
      <c r="E3076" s="483">
        <v>514.16</v>
      </c>
      <c r="F3076" s="483">
        <v>68.72</v>
      </c>
      <c r="G3076" s="483">
        <v>582.88</v>
      </c>
    </row>
    <row r="3077" ht="30" spans="1:7">
      <c r="A3077" s="479" t="s">
        <v>3815</v>
      </c>
      <c r="B3077" s="480">
        <v>98058</v>
      </c>
      <c r="C3077" s="481" t="s">
        <v>3819</v>
      </c>
      <c r="D3077" s="482" t="s">
        <v>685</v>
      </c>
      <c r="E3077" s="483">
        <v>1526.69</v>
      </c>
      <c r="F3077" s="483">
        <v>316.46</v>
      </c>
      <c r="G3077" s="483">
        <v>1843.15</v>
      </c>
    </row>
    <row r="3078" ht="30" spans="1:7">
      <c r="A3078" s="479" t="s">
        <v>3815</v>
      </c>
      <c r="B3078" s="480">
        <v>98059</v>
      </c>
      <c r="C3078" s="481" t="s">
        <v>3820</v>
      </c>
      <c r="D3078" s="482" t="s">
        <v>685</v>
      </c>
      <c r="E3078" s="483">
        <v>3410.25</v>
      </c>
      <c r="F3078" s="483">
        <v>463.71</v>
      </c>
      <c r="G3078" s="483">
        <v>3873.96</v>
      </c>
    </row>
    <row r="3079" ht="30" spans="1:7">
      <c r="A3079" s="479" t="s">
        <v>3815</v>
      </c>
      <c r="B3079" s="480">
        <v>98060</v>
      </c>
      <c r="C3079" s="481" t="s">
        <v>3821</v>
      </c>
      <c r="D3079" s="482" t="s">
        <v>685</v>
      </c>
      <c r="E3079" s="483">
        <v>4706.62</v>
      </c>
      <c r="F3079" s="483">
        <v>674.83</v>
      </c>
      <c r="G3079" s="483">
        <v>5381.45</v>
      </c>
    </row>
    <row r="3080" ht="30" spans="1:7">
      <c r="A3080" s="479" t="s">
        <v>3815</v>
      </c>
      <c r="B3080" s="480">
        <v>98061</v>
      </c>
      <c r="C3080" s="481" t="s">
        <v>3822</v>
      </c>
      <c r="D3080" s="482" t="s">
        <v>685</v>
      </c>
      <c r="E3080" s="483">
        <v>6559.24</v>
      </c>
      <c r="F3080" s="483">
        <v>929.33</v>
      </c>
      <c r="G3080" s="483">
        <v>7488.57</v>
      </c>
    </row>
    <row r="3081" ht="30" spans="1:7">
      <c r="A3081" s="479" t="s">
        <v>3815</v>
      </c>
      <c r="B3081" s="480">
        <v>98088</v>
      </c>
      <c r="C3081" s="481" t="s">
        <v>3823</v>
      </c>
      <c r="D3081" s="482" t="s">
        <v>685</v>
      </c>
      <c r="E3081" s="483">
        <v>2039.22</v>
      </c>
      <c r="F3081" s="483">
        <v>1401.92</v>
      </c>
      <c r="G3081" s="483">
        <v>3441.14</v>
      </c>
    </row>
    <row r="3082" ht="30" spans="1:7">
      <c r="A3082" s="479" t="s">
        <v>3815</v>
      </c>
      <c r="B3082" s="480">
        <v>98089</v>
      </c>
      <c r="C3082" s="481" t="s">
        <v>3824</v>
      </c>
      <c r="D3082" s="482" t="s">
        <v>685</v>
      </c>
      <c r="E3082" s="483">
        <v>3204.39</v>
      </c>
      <c r="F3082" s="483">
        <v>2235.99</v>
      </c>
      <c r="G3082" s="483">
        <v>5440.38</v>
      </c>
    </row>
    <row r="3083" ht="30" spans="1:7">
      <c r="A3083" s="479" t="s">
        <v>3815</v>
      </c>
      <c r="B3083" s="480">
        <v>98090</v>
      </c>
      <c r="C3083" s="481" t="s">
        <v>3825</v>
      </c>
      <c r="D3083" s="482" t="s">
        <v>685</v>
      </c>
      <c r="E3083" s="483">
        <v>5015.12</v>
      </c>
      <c r="F3083" s="483">
        <v>3524.15</v>
      </c>
      <c r="G3083" s="483">
        <v>8539.27</v>
      </c>
    </row>
    <row r="3084" ht="30" spans="1:7">
      <c r="A3084" s="479" t="s">
        <v>3815</v>
      </c>
      <c r="B3084" s="480">
        <v>98091</v>
      </c>
      <c r="C3084" s="481" t="s">
        <v>3826</v>
      </c>
      <c r="D3084" s="482" t="s">
        <v>685</v>
      </c>
      <c r="E3084" s="483">
        <v>6542.14</v>
      </c>
      <c r="F3084" s="483">
        <v>4606.7</v>
      </c>
      <c r="G3084" s="483">
        <v>11148.84</v>
      </c>
    </row>
    <row r="3085" ht="30" spans="1:7">
      <c r="A3085" s="479" t="s">
        <v>3815</v>
      </c>
      <c r="B3085" s="480">
        <v>98092</v>
      </c>
      <c r="C3085" s="481" t="s">
        <v>3827</v>
      </c>
      <c r="D3085" s="482" t="s">
        <v>685</v>
      </c>
      <c r="E3085" s="483">
        <v>7590.26</v>
      </c>
      <c r="F3085" s="483">
        <v>5355.76</v>
      </c>
      <c r="G3085" s="483">
        <v>12946.02</v>
      </c>
    </row>
    <row r="3086" ht="30" spans="1:7">
      <c r="A3086" s="479" t="s">
        <v>3815</v>
      </c>
      <c r="B3086" s="480">
        <v>98093</v>
      </c>
      <c r="C3086" s="481" t="s">
        <v>3828</v>
      </c>
      <c r="D3086" s="482" t="s">
        <v>685</v>
      </c>
      <c r="E3086" s="483">
        <v>8954.12</v>
      </c>
      <c r="F3086" s="483">
        <v>6323.34</v>
      </c>
      <c r="G3086" s="483">
        <v>15277.46</v>
      </c>
    </row>
    <row r="3087" ht="30" spans="1:7">
      <c r="A3087" s="479" t="s">
        <v>3815</v>
      </c>
      <c r="B3087" s="480">
        <v>98072</v>
      </c>
      <c r="C3087" s="481" t="s">
        <v>3829</v>
      </c>
      <c r="D3087" s="482" t="s">
        <v>685</v>
      </c>
      <c r="E3087" s="483">
        <v>2475.8</v>
      </c>
      <c r="F3087" s="483">
        <v>1755.6</v>
      </c>
      <c r="G3087" s="483">
        <v>4231.4</v>
      </c>
    </row>
    <row r="3088" ht="30" spans="1:7">
      <c r="A3088" s="479" t="s">
        <v>3815</v>
      </c>
      <c r="B3088" s="480">
        <v>98073</v>
      </c>
      <c r="C3088" s="481" t="s">
        <v>3830</v>
      </c>
      <c r="D3088" s="482" t="s">
        <v>685</v>
      </c>
      <c r="E3088" s="483">
        <v>3873.57</v>
      </c>
      <c r="F3088" s="483">
        <v>2764.93</v>
      </c>
      <c r="G3088" s="483">
        <v>6638.5</v>
      </c>
    </row>
    <row r="3089" ht="30" spans="1:7">
      <c r="A3089" s="479" t="s">
        <v>3815</v>
      </c>
      <c r="B3089" s="480">
        <v>98074</v>
      </c>
      <c r="C3089" s="481" t="s">
        <v>3831</v>
      </c>
      <c r="D3089" s="482" t="s">
        <v>685</v>
      </c>
      <c r="E3089" s="483">
        <v>6021.13</v>
      </c>
      <c r="F3089" s="483">
        <v>4306.7</v>
      </c>
      <c r="G3089" s="483">
        <v>10327.83</v>
      </c>
    </row>
    <row r="3090" ht="30" spans="1:7">
      <c r="A3090" s="479" t="s">
        <v>3815</v>
      </c>
      <c r="B3090" s="480">
        <v>98075</v>
      </c>
      <c r="C3090" s="481" t="s">
        <v>3832</v>
      </c>
      <c r="D3090" s="482" t="s">
        <v>685</v>
      </c>
      <c r="E3090" s="483">
        <v>7833.68</v>
      </c>
      <c r="F3090" s="483">
        <v>5603.15</v>
      </c>
      <c r="G3090" s="483">
        <v>13436.83</v>
      </c>
    </row>
    <row r="3091" ht="30" spans="1:7">
      <c r="A3091" s="479" t="s">
        <v>3815</v>
      </c>
      <c r="B3091" s="480">
        <v>98076</v>
      </c>
      <c r="C3091" s="481" t="s">
        <v>3833</v>
      </c>
      <c r="D3091" s="482" t="s">
        <v>685</v>
      </c>
      <c r="E3091" s="483">
        <v>9032.86</v>
      </c>
      <c r="F3091" s="483">
        <v>6466.21</v>
      </c>
      <c r="G3091" s="483">
        <v>15499.07</v>
      </c>
    </row>
    <row r="3092" ht="30" spans="1:7">
      <c r="A3092" s="479" t="s">
        <v>3815</v>
      </c>
      <c r="B3092" s="480">
        <v>98077</v>
      </c>
      <c r="C3092" s="481" t="s">
        <v>3834</v>
      </c>
      <c r="D3092" s="482" t="s">
        <v>685</v>
      </c>
      <c r="E3092" s="483">
        <v>10637.18</v>
      </c>
      <c r="F3092" s="483">
        <v>7614.67</v>
      </c>
      <c r="G3092" s="483">
        <v>18251.85</v>
      </c>
    </row>
    <row r="3093" ht="30" spans="1:7">
      <c r="A3093" s="479" t="s">
        <v>3815</v>
      </c>
      <c r="B3093" s="480">
        <v>98062</v>
      </c>
      <c r="C3093" s="481" t="s">
        <v>3835</v>
      </c>
      <c r="D3093" s="482" t="s">
        <v>685</v>
      </c>
      <c r="E3093" s="483">
        <v>2879</v>
      </c>
      <c r="F3093" s="483">
        <v>305.02</v>
      </c>
      <c r="G3093" s="483">
        <v>3184.02</v>
      </c>
    </row>
    <row r="3094" ht="30" spans="1:7">
      <c r="A3094" s="479" t="s">
        <v>3815</v>
      </c>
      <c r="B3094" s="480">
        <v>98063</v>
      </c>
      <c r="C3094" s="481" t="s">
        <v>3836</v>
      </c>
      <c r="D3094" s="482" t="s">
        <v>685</v>
      </c>
      <c r="E3094" s="483">
        <v>4411.05</v>
      </c>
      <c r="F3094" s="483">
        <v>451.21</v>
      </c>
      <c r="G3094" s="483">
        <v>4862.26</v>
      </c>
    </row>
    <row r="3095" ht="30" spans="1:7">
      <c r="A3095" s="479" t="s">
        <v>3815</v>
      </c>
      <c r="B3095" s="480">
        <v>98064</v>
      </c>
      <c r="C3095" s="481" t="s">
        <v>3837</v>
      </c>
      <c r="D3095" s="482" t="s">
        <v>685</v>
      </c>
      <c r="E3095" s="483">
        <v>5161.42</v>
      </c>
      <c r="F3095" s="483">
        <v>472.7</v>
      </c>
      <c r="G3095" s="483">
        <v>5634.12</v>
      </c>
    </row>
    <row r="3096" ht="30" spans="1:7">
      <c r="A3096" s="479" t="s">
        <v>3815</v>
      </c>
      <c r="B3096" s="480">
        <v>98065</v>
      </c>
      <c r="C3096" s="481" t="s">
        <v>3838</v>
      </c>
      <c r="D3096" s="482" t="s">
        <v>685</v>
      </c>
      <c r="E3096" s="483">
        <v>7192.02</v>
      </c>
      <c r="F3096" s="483">
        <v>628.79</v>
      </c>
      <c r="G3096" s="483">
        <v>7820.81</v>
      </c>
    </row>
    <row r="3097" ht="30" spans="1:7">
      <c r="A3097" s="479" t="s">
        <v>3815</v>
      </c>
      <c r="B3097" s="480">
        <v>98094</v>
      </c>
      <c r="C3097" s="481" t="s">
        <v>3839</v>
      </c>
      <c r="D3097" s="482" t="s">
        <v>685</v>
      </c>
      <c r="E3097" s="483">
        <v>1714.72</v>
      </c>
      <c r="F3097" s="483">
        <v>1115.78</v>
      </c>
      <c r="G3097" s="483">
        <v>2830.5</v>
      </c>
    </row>
    <row r="3098" ht="30" spans="1:7">
      <c r="A3098" s="479" t="s">
        <v>3815</v>
      </c>
      <c r="B3098" s="480">
        <v>98099</v>
      </c>
      <c r="C3098" s="481" t="s">
        <v>3840</v>
      </c>
      <c r="D3098" s="482" t="s">
        <v>685</v>
      </c>
      <c r="E3098" s="483">
        <v>2917.98</v>
      </c>
      <c r="F3098" s="483">
        <v>1913.1</v>
      </c>
      <c r="G3098" s="483">
        <v>4831.08</v>
      </c>
    </row>
    <row r="3099" ht="30" spans="1:7">
      <c r="A3099" s="479" t="s">
        <v>3815</v>
      </c>
      <c r="B3099" s="480">
        <v>98100</v>
      </c>
      <c r="C3099" s="481" t="s">
        <v>3841</v>
      </c>
      <c r="D3099" s="482" t="s">
        <v>685</v>
      </c>
      <c r="E3099" s="483">
        <v>3807.84</v>
      </c>
      <c r="F3099" s="483">
        <v>2522.72</v>
      </c>
      <c r="G3099" s="483">
        <v>6330.56</v>
      </c>
    </row>
    <row r="3100" ht="30" spans="1:7">
      <c r="A3100" s="479" t="s">
        <v>3815</v>
      </c>
      <c r="B3100" s="480">
        <v>98101</v>
      </c>
      <c r="C3100" s="481" t="s">
        <v>3842</v>
      </c>
      <c r="D3100" s="482" t="s">
        <v>685</v>
      </c>
      <c r="E3100" s="483">
        <v>5611.37</v>
      </c>
      <c r="F3100" s="483">
        <v>3748.71</v>
      </c>
      <c r="G3100" s="483">
        <v>9360.08</v>
      </c>
    </row>
    <row r="3101" ht="30" spans="1:7">
      <c r="A3101" s="479" t="s">
        <v>3815</v>
      </c>
      <c r="B3101" s="480">
        <v>98078</v>
      </c>
      <c r="C3101" s="481" t="s">
        <v>3843</v>
      </c>
      <c r="D3101" s="482" t="s">
        <v>685</v>
      </c>
      <c r="E3101" s="483">
        <v>2772.8</v>
      </c>
      <c r="F3101" s="483">
        <v>1775</v>
      </c>
      <c r="G3101" s="483">
        <v>4547.8</v>
      </c>
    </row>
    <row r="3102" ht="30" spans="1:7">
      <c r="A3102" s="479" t="s">
        <v>3815</v>
      </c>
      <c r="B3102" s="480">
        <v>98079</v>
      </c>
      <c r="C3102" s="481" t="s">
        <v>3844</v>
      </c>
      <c r="D3102" s="482" t="s">
        <v>685</v>
      </c>
      <c r="E3102" s="483">
        <v>4858.66</v>
      </c>
      <c r="F3102" s="483">
        <v>3110.27</v>
      </c>
      <c r="G3102" s="483">
        <v>7968.93</v>
      </c>
    </row>
    <row r="3103" ht="30" spans="1:7">
      <c r="A3103" s="479" t="s">
        <v>3815</v>
      </c>
      <c r="B3103" s="480">
        <v>98080</v>
      </c>
      <c r="C3103" s="481" t="s">
        <v>3845</v>
      </c>
      <c r="D3103" s="482" t="s">
        <v>685</v>
      </c>
      <c r="E3103" s="483">
        <v>6238.74</v>
      </c>
      <c r="F3103" s="483">
        <v>4018.97</v>
      </c>
      <c r="G3103" s="483">
        <v>10257.71</v>
      </c>
    </row>
    <row r="3104" ht="30" spans="1:7">
      <c r="A3104" s="479" t="s">
        <v>3815</v>
      </c>
      <c r="B3104" s="480">
        <v>98081</v>
      </c>
      <c r="C3104" s="481" t="s">
        <v>3846</v>
      </c>
      <c r="D3104" s="482" t="s">
        <v>685</v>
      </c>
      <c r="E3104" s="483">
        <v>9235.4</v>
      </c>
      <c r="F3104" s="483">
        <v>5969.4</v>
      </c>
      <c r="G3104" s="483">
        <v>15204.8</v>
      </c>
    </row>
    <row r="3105" ht="30" spans="1:7">
      <c r="A3105" s="479" t="s">
        <v>3815</v>
      </c>
      <c r="B3105" s="480">
        <v>98052</v>
      </c>
      <c r="C3105" s="481" t="s">
        <v>3847</v>
      </c>
      <c r="D3105" s="482" t="s">
        <v>685</v>
      </c>
      <c r="E3105" s="483">
        <v>1913.07</v>
      </c>
      <c r="F3105" s="483">
        <v>270.54</v>
      </c>
      <c r="G3105" s="483">
        <v>2183.61</v>
      </c>
    </row>
    <row r="3106" ht="30" spans="1:7">
      <c r="A3106" s="479" t="s">
        <v>3815</v>
      </c>
      <c r="B3106" s="480">
        <v>98053</v>
      </c>
      <c r="C3106" s="481" t="s">
        <v>3848</v>
      </c>
      <c r="D3106" s="482" t="s">
        <v>685</v>
      </c>
      <c r="E3106" s="483">
        <v>2635.4</v>
      </c>
      <c r="F3106" s="483">
        <v>365.51</v>
      </c>
      <c r="G3106" s="483">
        <v>3000.91</v>
      </c>
    </row>
    <row r="3107" ht="30" spans="1:7">
      <c r="A3107" s="479" t="s">
        <v>3815</v>
      </c>
      <c r="B3107" s="480">
        <v>98054</v>
      </c>
      <c r="C3107" s="481" t="s">
        <v>3849</v>
      </c>
      <c r="D3107" s="482" t="s">
        <v>685</v>
      </c>
      <c r="E3107" s="483">
        <v>4441.9</v>
      </c>
      <c r="F3107" s="483">
        <v>382.58</v>
      </c>
      <c r="G3107" s="483">
        <v>4824.48</v>
      </c>
    </row>
    <row r="3108" ht="30" spans="1:7">
      <c r="A3108" s="479" t="s">
        <v>3815</v>
      </c>
      <c r="B3108" s="480">
        <v>98055</v>
      </c>
      <c r="C3108" s="481" t="s">
        <v>3850</v>
      </c>
      <c r="D3108" s="482" t="s">
        <v>685</v>
      </c>
      <c r="E3108" s="483">
        <v>6021.04</v>
      </c>
      <c r="F3108" s="483">
        <v>527.83</v>
      </c>
      <c r="G3108" s="483">
        <v>6548.87</v>
      </c>
    </row>
    <row r="3109" ht="30" spans="1:7">
      <c r="A3109" s="479" t="s">
        <v>3815</v>
      </c>
      <c r="B3109" s="480">
        <v>98056</v>
      </c>
      <c r="C3109" s="481" t="s">
        <v>3851</v>
      </c>
      <c r="D3109" s="482" t="s">
        <v>685</v>
      </c>
      <c r="E3109" s="483">
        <v>7093.46</v>
      </c>
      <c r="F3109" s="483">
        <v>563.55</v>
      </c>
      <c r="G3109" s="483">
        <v>7657.01</v>
      </c>
    </row>
    <row r="3110" ht="30" spans="1:7">
      <c r="A3110" s="479" t="s">
        <v>3815</v>
      </c>
      <c r="B3110" s="480">
        <v>98057</v>
      </c>
      <c r="C3110" s="481" t="s">
        <v>3852</v>
      </c>
      <c r="D3110" s="482" t="s">
        <v>685</v>
      </c>
      <c r="E3110" s="483">
        <v>8393.71</v>
      </c>
      <c r="F3110" s="483">
        <v>698.26</v>
      </c>
      <c r="G3110" s="483">
        <v>9091.97</v>
      </c>
    </row>
    <row r="3111" ht="30" spans="1:7">
      <c r="A3111" s="479" t="s">
        <v>3815</v>
      </c>
      <c r="B3111" s="480">
        <v>98082</v>
      </c>
      <c r="C3111" s="481" t="s">
        <v>3853</v>
      </c>
      <c r="D3111" s="482" t="s">
        <v>685</v>
      </c>
      <c r="E3111" s="483">
        <v>2362.3</v>
      </c>
      <c r="F3111" s="483">
        <v>1639.56</v>
      </c>
      <c r="G3111" s="483">
        <v>4001.86</v>
      </c>
    </row>
    <row r="3112" ht="30" spans="1:7">
      <c r="A3112" s="479" t="s">
        <v>3815</v>
      </c>
      <c r="B3112" s="480">
        <v>98083</v>
      </c>
      <c r="C3112" s="481" t="s">
        <v>3854</v>
      </c>
      <c r="D3112" s="482" t="s">
        <v>685</v>
      </c>
      <c r="E3112" s="483">
        <v>3101.95</v>
      </c>
      <c r="F3112" s="483">
        <v>2179.76</v>
      </c>
      <c r="G3112" s="483">
        <v>5281.71</v>
      </c>
    </row>
    <row r="3113" ht="30" spans="1:7">
      <c r="A3113" s="479" t="s">
        <v>3815</v>
      </c>
      <c r="B3113" s="480">
        <v>98084</v>
      </c>
      <c r="C3113" s="481" t="s">
        <v>3855</v>
      </c>
      <c r="D3113" s="482" t="s">
        <v>685</v>
      </c>
      <c r="E3113" s="483">
        <v>4330.93</v>
      </c>
      <c r="F3113" s="483">
        <v>3082.5</v>
      </c>
      <c r="G3113" s="483">
        <v>7413.43</v>
      </c>
    </row>
    <row r="3114" ht="30" spans="1:7">
      <c r="A3114" s="479" t="s">
        <v>3815</v>
      </c>
      <c r="B3114" s="480">
        <v>98085</v>
      </c>
      <c r="C3114" s="481" t="s">
        <v>3856</v>
      </c>
      <c r="D3114" s="482" t="s">
        <v>685</v>
      </c>
      <c r="E3114" s="483">
        <v>5855.47</v>
      </c>
      <c r="F3114" s="483">
        <v>4214.12</v>
      </c>
      <c r="G3114" s="483">
        <v>10069.59</v>
      </c>
    </row>
    <row r="3115" ht="30" spans="1:7">
      <c r="A3115" s="479" t="s">
        <v>3815</v>
      </c>
      <c r="B3115" s="480">
        <v>98087</v>
      </c>
      <c r="C3115" s="481" t="s">
        <v>3857</v>
      </c>
      <c r="D3115" s="482" t="s">
        <v>685</v>
      </c>
      <c r="E3115" s="483">
        <v>7034.56</v>
      </c>
      <c r="F3115" s="483">
        <v>5075.2</v>
      </c>
      <c r="G3115" s="483">
        <v>12109.76</v>
      </c>
    </row>
    <row r="3116" ht="30" spans="1:7">
      <c r="A3116" s="479" t="s">
        <v>3815</v>
      </c>
      <c r="B3116" s="480">
        <v>98086</v>
      </c>
      <c r="C3116" s="481" t="s">
        <v>3858</v>
      </c>
      <c r="D3116" s="482" t="s">
        <v>685</v>
      </c>
      <c r="E3116" s="483">
        <v>6600.91</v>
      </c>
      <c r="F3116" s="483">
        <v>4760.38</v>
      </c>
      <c r="G3116" s="483">
        <v>11361.29</v>
      </c>
    </row>
    <row r="3117" ht="30" spans="1:7">
      <c r="A3117" s="479" t="s">
        <v>3815</v>
      </c>
      <c r="B3117" s="480">
        <v>98066</v>
      </c>
      <c r="C3117" s="481" t="s">
        <v>3859</v>
      </c>
      <c r="D3117" s="482" t="s">
        <v>685</v>
      </c>
      <c r="E3117" s="483">
        <v>2961.26</v>
      </c>
      <c r="F3117" s="483">
        <v>2076.6</v>
      </c>
      <c r="G3117" s="483">
        <v>5037.86</v>
      </c>
    </row>
    <row r="3118" ht="30" spans="1:7">
      <c r="A3118" s="479" t="s">
        <v>3815</v>
      </c>
      <c r="B3118" s="480">
        <v>98067</v>
      </c>
      <c r="C3118" s="481" t="s">
        <v>3860</v>
      </c>
      <c r="D3118" s="482" t="s">
        <v>685</v>
      </c>
      <c r="E3118" s="483">
        <v>3939.04</v>
      </c>
      <c r="F3118" s="483">
        <v>2778.28</v>
      </c>
      <c r="G3118" s="483">
        <v>6717.32</v>
      </c>
    </row>
    <row r="3119" ht="30" spans="1:7">
      <c r="A3119" s="479" t="s">
        <v>3815</v>
      </c>
      <c r="B3119" s="480">
        <v>98068</v>
      </c>
      <c r="C3119" s="481" t="s">
        <v>3861</v>
      </c>
      <c r="D3119" s="482" t="s">
        <v>685</v>
      </c>
      <c r="E3119" s="483">
        <v>5553.68</v>
      </c>
      <c r="F3119" s="483">
        <v>3941.41</v>
      </c>
      <c r="G3119" s="483">
        <v>9495.09</v>
      </c>
    </row>
    <row r="3120" ht="30" spans="1:7">
      <c r="A3120" s="479" t="s">
        <v>3815</v>
      </c>
      <c r="B3120" s="480">
        <v>98069</v>
      </c>
      <c r="C3120" s="481" t="s">
        <v>3862</v>
      </c>
      <c r="D3120" s="482" t="s">
        <v>685</v>
      </c>
      <c r="E3120" s="483">
        <v>7456.99</v>
      </c>
      <c r="F3120" s="483">
        <v>5333.73</v>
      </c>
      <c r="G3120" s="483">
        <v>12790.72</v>
      </c>
    </row>
    <row r="3121" ht="30" spans="1:7">
      <c r="A3121" s="479" t="s">
        <v>3815</v>
      </c>
      <c r="B3121" s="480">
        <v>98071</v>
      </c>
      <c r="C3121" s="481" t="s">
        <v>3863</v>
      </c>
      <c r="D3121" s="482" t="s">
        <v>685</v>
      </c>
      <c r="E3121" s="483">
        <v>9286.47</v>
      </c>
      <c r="F3121" s="483">
        <v>6615.01</v>
      </c>
      <c r="G3121" s="483">
        <v>15901.48</v>
      </c>
    </row>
    <row r="3122" ht="30" spans="1:7">
      <c r="A3122" s="479" t="s">
        <v>3815</v>
      </c>
      <c r="B3122" s="480">
        <v>98070</v>
      </c>
      <c r="C3122" s="481" t="s">
        <v>3864</v>
      </c>
      <c r="D3122" s="482" t="s">
        <v>685</v>
      </c>
      <c r="E3122" s="483">
        <v>8515.94</v>
      </c>
      <c r="F3122" s="483">
        <v>6086.14</v>
      </c>
      <c r="G3122" s="483">
        <v>14602.08</v>
      </c>
    </row>
    <row r="3123" ht="45" spans="1:7">
      <c r="A3123" s="479" t="s">
        <v>3865</v>
      </c>
      <c r="B3123" s="480">
        <v>104915</v>
      </c>
      <c r="C3123" s="481" t="s">
        <v>3866</v>
      </c>
      <c r="D3123" s="482" t="s">
        <v>928</v>
      </c>
      <c r="E3123" s="483">
        <v>9.62</v>
      </c>
      <c r="F3123" s="483">
        <v>0.45</v>
      </c>
      <c r="G3123" s="483">
        <v>10.07</v>
      </c>
    </row>
    <row r="3124" ht="45" spans="1:7">
      <c r="A3124" s="479" t="s">
        <v>3865</v>
      </c>
      <c r="B3124" s="480">
        <v>96546</v>
      </c>
      <c r="C3124" s="481" t="s">
        <v>3867</v>
      </c>
      <c r="D3124" s="482" t="s">
        <v>928</v>
      </c>
      <c r="E3124" s="483">
        <v>10.91</v>
      </c>
      <c r="F3124" s="483">
        <v>4.35</v>
      </c>
      <c r="G3124" s="483">
        <v>15.26</v>
      </c>
    </row>
    <row r="3125" ht="45" spans="1:7">
      <c r="A3125" s="479" t="s">
        <v>3865</v>
      </c>
      <c r="B3125" s="480">
        <v>96544</v>
      </c>
      <c r="C3125" s="481" t="s">
        <v>3868</v>
      </c>
      <c r="D3125" s="482" t="s">
        <v>928</v>
      </c>
      <c r="E3125" s="483">
        <v>12.41</v>
      </c>
      <c r="F3125" s="483">
        <v>7.87</v>
      </c>
      <c r="G3125" s="483">
        <v>20.28</v>
      </c>
    </row>
    <row r="3126" ht="45" spans="1:7">
      <c r="A3126" s="479" t="s">
        <v>3865</v>
      </c>
      <c r="B3126" s="480">
        <v>96545</v>
      </c>
      <c r="C3126" s="481" t="s">
        <v>3869</v>
      </c>
      <c r="D3126" s="482" t="s">
        <v>928</v>
      </c>
      <c r="E3126" s="483">
        <v>11.98</v>
      </c>
      <c r="F3126" s="483">
        <v>5.77</v>
      </c>
      <c r="G3126" s="483">
        <v>17.75</v>
      </c>
    </row>
    <row r="3127" ht="45" spans="1:7">
      <c r="A3127" s="479" t="s">
        <v>3865</v>
      </c>
      <c r="B3127" s="480">
        <v>96543</v>
      </c>
      <c r="C3127" s="481" t="s">
        <v>3870</v>
      </c>
      <c r="D3127" s="482" t="s">
        <v>928</v>
      </c>
      <c r="E3127" s="483">
        <v>12.6</v>
      </c>
      <c r="F3127" s="483">
        <v>10.69</v>
      </c>
      <c r="G3127" s="483">
        <v>23.29</v>
      </c>
    </row>
    <row r="3128" ht="45" spans="1:7">
      <c r="A3128" s="479" t="s">
        <v>3865</v>
      </c>
      <c r="B3128" s="480">
        <v>104922</v>
      </c>
      <c r="C3128" s="481" t="s">
        <v>3871</v>
      </c>
      <c r="D3128" s="482" t="s">
        <v>928</v>
      </c>
      <c r="E3128" s="483">
        <v>10</v>
      </c>
      <c r="F3128" s="483">
        <v>1.39</v>
      </c>
      <c r="G3128" s="483">
        <v>11.39</v>
      </c>
    </row>
    <row r="3129" ht="45" spans="1:7">
      <c r="A3129" s="479" t="s">
        <v>3865</v>
      </c>
      <c r="B3129" s="480">
        <v>104920</v>
      </c>
      <c r="C3129" s="481" t="s">
        <v>3872</v>
      </c>
      <c r="D3129" s="482" t="s">
        <v>928</v>
      </c>
      <c r="E3129" s="483">
        <v>9.02</v>
      </c>
      <c r="F3129" s="483">
        <v>2.4</v>
      </c>
      <c r="G3129" s="483">
        <v>11.42</v>
      </c>
    </row>
    <row r="3130" ht="45" spans="1:7">
      <c r="A3130" s="479" t="s">
        <v>3865</v>
      </c>
      <c r="B3130" s="480">
        <v>104921</v>
      </c>
      <c r="C3130" s="481" t="s">
        <v>3873</v>
      </c>
      <c r="D3130" s="482" t="s">
        <v>928</v>
      </c>
      <c r="E3130" s="483">
        <v>8.79</v>
      </c>
      <c r="F3130" s="483">
        <v>1.79</v>
      </c>
      <c r="G3130" s="483">
        <v>10.58</v>
      </c>
    </row>
    <row r="3131" ht="45" spans="1:7">
      <c r="A3131" s="479" t="s">
        <v>3865</v>
      </c>
      <c r="B3131" s="480">
        <v>104919</v>
      </c>
      <c r="C3131" s="481" t="s">
        <v>3874</v>
      </c>
      <c r="D3131" s="482" t="s">
        <v>928</v>
      </c>
      <c r="E3131" s="483">
        <v>10.45</v>
      </c>
      <c r="F3131" s="483">
        <v>3.1</v>
      </c>
      <c r="G3131" s="483">
        <v>13.55</v>
      </c>
    </row>
    <row r="3132" ht="45" spans="1:7">
      <c r="A3132" s="479" t="s">
        <v>3865</v>
      </c>
      <c r="B3132" s="480">
        <v>104917</v>
      </c>
      <c r="C3132" s="481" t="s">
        <v>3875</v>
      </c>
      <c r="D3132" s="482" t="s">
        <v>928</v>
      </c>
      <c r="E3132" s="483">
        <v>11.55</v>
      </c>
      <c r="F3132" s="483">
        <v>5.56</v>
      </c>
      <c r="G3132" s="483">
        <v>17.11</v>
      </c>
    </row>
    <row r="3133" ht="45" spans="1:7">
      <c r="A3133" s="479" t="s">
        <v>3865</v>
      </c>
      <c r="B3133" s="480">
        <v>104918</v>
      </c>
      <c r="C3133" s="481" t="s">
        <v>3876</v>
      </c>
      <c r="D3133" s="482" t="s">
        <v>928</v>
      </c>
      <c r="E3133" s="483">
        <v>11.34</v>
      </c>
      <c r="F3133" s="483">
        <v>4.08</v>
      </c>
      <c r="G3133" s="483">
        <v>15.42</v>
      </c>
    </row>
    <row r="3134" ht="45" spans="1:7">
      <c r="A3134" s="479" t="s">
        <v>3865</v>
      </c>
      <c r="B3134" s="480">
        <v>104916</v>
      </c>
      <c r="C3134" s="481" t="s">
        <v>3877</v>
      </c>
      <c r="D3134" s="482" t="s">
        <v>928</v>
      </c>
      <c r="E3134" s="483">
        <v>11.41</v>
      </c>
      <c r="F3134" s="483">
        <v>7.66</v>
      </c>
      <c r="G3134" s="483">
        <v>19.07</v>
      </c>
    </row>
    <row r="3135" ht="45" spans="1:7">
      <c r="A3135" s="479" t="s">
        <v>3865</v>
      </c>
      <c r="B3135" s="480">
        <v>96557</v>
      </c>
      <c r="C3135" s="481" t="s">
        <v>3878</v>
      </c>
      <c r="D3135" s="482" t="s">
        <v>769</v>
      </c>
      <c r="E3135" s="483">
        <v>644.53</v>
      </c>
      <c r="F3135" s="483">
        <v>18.97</v>
      </c>
      <c r="G3135" s="483">
        <v>663.5</v>
      </c>
    </row>
    <row r="3136" ht="45" spans="1:7">
      <c r="A3136" s="479" t="s">
        <v>3865</v>
      </c>
      <c r="B3136" s="480">
        <v>96555</v>
      </c>
      <c r="C3136" s="481" t="s">
        <v>3879</v>
      </c>
      <c r="D3136" s="482" t="s">
        <v>769</v>
      </c>
      <c r="E3136" s="483">
        <v>537.68</v>
      </c>
      <c r="F3136" s="483">
        <v>203.64</v>
      </c>
      <c r="G3136" s="483">
        <v>741.32</v>
      </c>
    </row>
    <row r="3137" ht="45" spans="1:7">
      <c r="A3137" s="479" t="s">
        <v>3865</v>
      </c>
      <c r="B3137" s="480">
        <v>104924</v>
      </c>
      <c r="C3137" s="481" t="s">
        <v>3880</v>
      </c>
      <c r="D3137" s="482" t="s">
        <v>769</v>
      </c>
      <c r="E3137" s="483">
        <v>662.53</v>
      </c>
      <c r="F3137" s="483">
        <v>25.02</v>
      </c>
      <c r="G3137" s="483">
        <v>687.55</v>
      </c>
    </row>
    <row r="3138" ht="45" spans="1:7">
      <c r="A3138" s="479" t="s">
        <v>3865</v>
      </c>
      <c r="B3138" s="480">
        <v>104923</v>
      </c>
      <c r="C3138" s="481" t="s">
        <v>3881</v>
      </c>
      <c r="D3138" s="482" t="s">
        <v>769</v>
      </c>
      <c r="E3138" s="483">
        <v>565.61</v>
      </c>
      <c r="F3138" s="483">
        <v>242.98</v>
      </c>
      <c r="G3138" s="483">
        <v>808.59</v>
      </c>
    </row>
    <row r="3139" ht="45" spans="1:7">
      <c r="A3139" s="479" t="s">
        <v>3865</v>
      </c>
      <c r="B3139" s="480">
        <v>96558</v>
      </c>
      <c r="C3139" s="481" t="s">
        <v>3882</v>
      </c>
      <c r="D3139" s="482" t="s">
        <v>769</v>
      </c>
      <c r="E3139" s="483">
        <v>665.96</v>
      </c>
      <c r="F3139" s="483">
        <v>33.43</v>
      </c>
      <c r="G3139" s="483">
        <v>699.39</v>
      </c>
    </row>
    <row r="3140" ht="45" spans="1:7">
      <c r="A3140" s="479" t="s">
        <v>3865</v>
      </c>
      <c r="B3140" s="480">
        <v>96556</v>
      </c>
      <c r="C3140" s="481" t="s">
        <v>3883</v>
      </c>
      <c r="D3140" s="482" t="s">
        <v>769</v>
      </c>
      <c r="E3140" s="483">
        <v>600.64</v>
      </c>
      <c r="F3140" s="483">
        <v>336.09</v>
      </c>
      <c r="G3140" s="483">
        <v>936.73</v>
      </c>
    </row>
    <row r="3141" ht="45" spans="1:7">
      <c r="A3141" s="479" t="s">
        <v>3865</v>
      </c>
      <c r="B3141" s="480">
        <v>96523</v>
      </c>
      <c r="C3141" s="481" t="s">
        <v>3884</v>
      </c>
      <c r="D3141" s="482" t="s">
        <v>769</v>
      </c>
      <c r="E3141" s="483">
        <v>37.7</v>
      </c>
      <c r="F3141" s="483">
        <v>87.69</v>
      </c>
      <c r="G3141" s="483">
        <v>125.39</v>
      </c>
    </row>
    <row r="3142" ht="45" spans="1:7">
      <c r="A3142" s="479" t="s">
        <v>3865</v>
      </c>
      <c r="B3142" s="480">
        <v>96522</v>
      </c>
      <c r="C3142" s="481" t="s">
        <v>3885</v>
      </c>
      <c r="D3142" s="482" t="s">
        <v>769</v>
      </c>
      <c r="E3142" s="483">
        <v>56.43</v>
      </c>
      <c r="F3142" s="483">
        <v>133.18</v>
      </c>
      <c r="G3142" s="483">
        <v>189.61</v>
      </c>
    </row>
    <row r="3143" ht="45" spans="1:7">
      <c r="A3143" s="479" t="s">
        <v>3865</v>
      </c>
      <c r="B3143" s="480">
        <v>96527</v>
      </c>
      <c r="C3143" s="481" t="s">
        <v>3886</v>
      </c>
      <c r="D3143" s="482" t="s">
        <v>769</v>
      </c>
      <c r="E3143" s="483">
        <v>41.61</v>
      </c>
      <c r="F3143" s="483">
        <v>96.35</v>
      </c>
      <c r="G3143" s="483">
        <v>137.96</v>
      </c>
    </row>
    <row r="3144" ht="45" spans="1:7">
      <c r="A3144" s="479" t="s">
        <v>3865</v>
      </c>
      <c r="B3144" s="480">
        <v>96526</v>
      </c>
      <c r="C3144" s="481" t="s">
        <v>3887</v>
      </c>
      <c r="D3144" s="482" t="s">
        <v>769</v>
      </c>
      <c r="E3144" s="483">
        <v>80.01</v>
      </c>
      <c r="F3144" s="483">
        <v>191.29</v>
      </c>
      <c r="G3144" s="483">
        <v>271.3</v>
      </c>
    </row>
    <row r="3145" ht="45" spans="1:7">
      <c r="A3145" s="479" t="s">
        <v>3865</v>
      </c>
      <c r="B3145" s="480">
        <v>96521</v>
      </c>
      <c r="C3145" s="481" t="s">
        <v>3888</v>
      </c>
      <c r="D3145" s="482" t="s">
        <v>769</v>
      </c>
      <c r="E3145" s="483">
        <v>33.04</v>
      </c>
      <c r="F3145" s="483">
        <v>14.23</v>
      </c>
      <c r="G3145" s="483">
        <v>47.27</v>
      </c>
    </row>
    <row r="3146" ht="45" spans="1:7">
      <c r="A3146" s="479" t="s">
        <v>3865</v>
      </c>
      <c r="B3146" s="480">
        <v>96520</v>
      </c>
      <c r="C3146" s="481" t="s">
        <v>3889</v>
      </c>
      <c r="D3146" s="482" t="s">
        <v>769</v>
      </c>
      <c r="E3146" s="483">
        <v>57.57</v>
      </c>
      <c r="F3146" s="483">
        <v>53.58</v>
      </c>
      <c r="G3146" s="483">
        <v>111.15</v>
      </c>
    </row>
    <row r="3147" ht="45" spans="1:7">
      <c r="A3147" s="479" t="s">
        <v>3865</v>
      </c>
      <c r="B3147" s="480">
        <v>96525</v>
      </c>
      <c r="C3147" s="481" t="s">
        <v>3890</v>
      </c>
      <c r="D3147" s="482" t="s">
        <v>769</v>
      </c>
      <c r="E3147" s="483">
        <v>41.26</v>
      </c>
      <c r="F3147" s="483">
        <v>18.84</v>
      </c>
      <c r="G3147" s="483">
        <v>60.1</v>
      </c>
    </row>
    <row r="3148" ht="45" spans="1:7">
      <c r="A3148" s="479" t="s">
        <v>3865</v>
      </c>
      <c r="B3148" s="480">
        <v>96524</v>
      </c>
      <c r="C3148" s="481" t="s">
        <v>3891</v>
      </c>
      <c r="D3148" s="482" t="s">
        <v>769</v>
      </c>
      <c r="E3148" s="483">
        <v>85</v>
      </c>
      <c r="F3148" s="483">
        <v>99.54</v>
      </c>
      <c r="G3148" s="483">
        <v>184.54</v>
      </c>
    </row>
    <row r="3149" ht="45" spans="1:7">
      <c r="A3149" s="479" t="s">
        <v>3865</v>
      </c>
      <c r="B3149" s="480">
        <v>96537</v>
      </c>
      <c r="C3149" s="481" t="s">
        <v>3892</v>
      </c>
      <c r="D3149" s="482" t="s">
        <v>683</v>
      </c>
      <c r="E3149" s="483">
        <v>104.98</v>
      </c>
      <c r="F3149" s="483">
        <v>94.36</v>
      </c>
      <c r="G3149" s="483">
        <v>199.34</v>
      </c>
    </row>
    <row r="3150" ht="45" spans="1:7">
      <c r="A3150" s="479" t="s">
        <v>3865</v>
      </c>
      <c r="B3150" s="480">
        <v>96540</v>
      </c>
      <c r="C3150" s="481" t="s">
        <v>3893</v>
      </c>
      <c r="D3150" s="482" t="s">
        <v>683</v>
      </c>
      <c r="E3150" s="483">
        <v>66.88</v>
      </c>
      <c r="F3150" s="483">
        <v>80.42</v>
      </c>
      <c r="G3150" s="483">
        <v>147.3</v>
      </c>
    </row>
    <row r="3151" ht="45" spans="1:7">
      <c r="A3151" s="479" t="s">
        <v>3865</v>
      </c>
      <c r="B3151" s="480">
        <v>96528</v>
      </c>
      <c r="C3151" s="481" t="s">
        <v>3894</v>
      </c>
      <c r="D3151" s="482" t="s">
        <v>683</v>
      </c>
      <c r="E3151" s="483">
        <v>99.11</v>
      </c>
      <c r="F3151" s="483">
        <v>62.93</v>
      </c>
      <c r="G3151" s="483">
        <v>162.04</v>
      </c>
    </row>
    <row r="3152" ht="45" spans="1:7">
      <c r="A3152" s="479" t="s">
        <v>3865</v>
      </c>
      <c r="B3152" s="480">
        <v>96531</v>
      </c>
      <c r="C3152" s="481" t="s">
        <v>3895</v>
      </c>
      <c r="D3152" s="482" t="s">
        <v>683</v>
      </c>
      <c r="E3152" s="483">
        <v>59.64</v>
      </c>
      <c r="F3152" s="483">
        <v>54.65</v>
      </c>
      <c r="G3152" s="483">
        <v>114.29</v>
      </c>
    </row>
    <row r="3153" ht="45" spans="1:7">
      <c r="A3153" s="479" t="s">
        <v>3865</v>
      </c>
      <c r="B3153" s="480">
        <v>96534</v>
      </c>
      <c r="C3153" s="481" t="s">
        <v>3896</v>
      </c>
      <c r="D3153" s="482" t="s">
        <v>683</v>
      </c>
      <c r="E3153" s="483">
        <v>39.1</v>
      </c>
      <c r="F3153" s="483">
        <v>50.32</v>
      </c>
      <c r="G3153" s="483">
        <v>89.42</v>
      </c>
    </row>
    <row r="3154" ht="45" spans="1:7">
      <c r="A3154" s="479" t="s">
        <v>3865</v>
      </c>
      <c r="B3154" s="480">
        <v>104928</v>
      </c>
      <c r="C3154" s="481" t="s">
        <v>3897</v>
      </c>
      <c r="D3154" s="482" t="s">
        <v>683</v>
      </c>
      <c r="E3154" s="483">
        <v>81.06</v>
      </c>
      <c r="F3154" s="483">
        <v>83.99</v>
      </c>
      <c r="G3154" s="483">
        <v>165.05</v>
      </c>
    </row>
    <row r="3155" ht="45" spans="1:7">
      <c r="A3155" s="479" t="s">
        <v>3865</v>
      </c>
      <c r="B3155" s="480">
        <v>104929</v>
      </c>
      <c r="C3155" s="481" t="s">
        <v>3898</v>
      </c>
      <c r="D3155" s="482" t="s">
        <v>683</v>
      </c>
      <c r="E3155" s="483">
        <v>46.82</v>
      </c>
      <c r="F3155" s="483">
        <v>56.12</v>
      </c>
      <c r="G3155" s="483">
        <v>102.94</v>
      </c>
    </row>
    <row r="3156" ht="45" spans="1:7">
      <c r="A3156" s="479" t="s">
        <v>3865</v>
      </c>
      <c r="B3156" s="480">
        <v>104925</v>
      </c>
      <c r="C3156" s="481" t="s">
        <v>3899</v>
      </c>
      <c r="D3156" s="482" t="s">
        <v>683</v>
      </c>
      <c r="E3156" s="483">
        <v>104.01</v>
      </c>
      <c r="F3156" s="483">
        <v>59.13</v>
      </c>
      <c r="G3156" s="483">
        <v>163.14</v>
      </c>
    </row>
    <row r="3157" ht="45" spans="1:7">
      <c r="A3157" s="479" t="s">
        <v>3865</v>
      </c>
      <c r="B3157" s="480">
        <v>104926</v>
      </c>
      <c r="C3157" s="481" t="s">
        <v>3900</v>
      </c>
      <c r="D3157" s="482" t="s">
        <v>683</v>
      </c>
      <c r="E3157" s="483">
        <v>61.16</v>
      </c>
      <c r="F3157" s="483">
        <v>48.24</v>
      </c>
      <c r="G3157" s="483">
        <v>109.4</v>
      </c>
    </row>
    <row r="3158" ht="45" spans="1:7">
      <c r="A3158" s="479" t="s">
        <v>3865</v>
      </c>
      <c r="B3158" s="480">
        <v>104927</v>
      </c>
      <c r="C3158" s="481" t="s">
        <v>3901</v>
      </c>
      <c r="D3158" s="482" t="s">
        <v>683</v>
      </c>
      <c r="E3158" s="483">
        <v>38.82</v>
      </c>
      <c r="F3158" s="483">
        <v>42.61</v>
      </c>
      <c r="G3158" s="483">
        <v>81.43</v>
      </c>
    </row>
    <row r="3159" ht="45" spans="1:7">
      <c r="A3159" s="479" t="s">
        <v>3865</v>
      </c>
      <c r="B3159" s="480">
        <v>96538</v>
      </c>
      <c r="C3159" s="481" t="s">
        <v>3902</v>
      </c>
      <c r="D3159" s="482" t="s">
        <v>683</v>
      </c>
      <c r="E3159" s="483">
        <v>122.61</v>
      </c>
      <c r="F3159" s="483">
        <v>157.57</v>
      </c>
      <c r="G3159" s="483">
        <v>280.18</v>
      </c>
    </row>
    <row r="3160" ht="45" spans="1:7">
      <c r="A3160" s="479" t="s">
        <v>3865</v>
      </c>
      <c r="B3160" s="480">
        <v>96541</v>
      </c>
      <c r="C3160" s="481" t="s">
        <v>3903</v>
      </c>
      <c r="D3160" s="482" t="s">
        <v>683</v>
      </c>
      <c r="E3160" s="483">
        <v>82.78</v>
      </c>
      <c r="F3160" s="483">
        <v>130.11</v>
      </c>
      <c r="G3160" s="483">
        <v>212.89</v>
      </c>
    </row>
    <row r="3161" ht="45" spans="1:7">
      <c r="A3161" s="479" t="s">
        <v>3865</v>
      </c>
      <c r="B3161" s="480">
        <v>96529</v>
      </c>
      <c r="C3161" s="481" t="s">
        <v>3904</v>
      </c>
      <c r="D3161" s="482" t="s">
        <v>683</v>
      </c>
      <c r="E3161" s="483">
        <v>139.34</v>
      </c>
      <c r="F3161" s="483">
        <v>145.37</v>
      </c>
      <c r="G3161" s="483">
        <v>284.71</v>
      </c>
    </row>
    <row r="3162" ht="45" spans="1:7">
      <c r="A3162" s="479" t="s">
        <v>3865</v>
      </c>
      <c r="B3162" s="480">
        <v>96532</v>
      </c>
      <c r="C3162" s="481" t="s">
        <v>3905</v>
      </c>
      <c r="D3162" s="482" t="s">
        <v>683</v>
      </c>
      <c r="E3162" s="483">
        <v>86.62</v>
      </c>
      <c r="F3162" s="483">
        <v>113.98</v>
      </c>
      <c r="G3162" s="483">
        <v>200.6</v>
      </c>
    </row>
    <row r="3163" ht="45" spans="1:7">
      <c r="A3163" s="479" t="s">
        <v>3865</v>
      </c>
      <c r="B3163" s="480">
        <v>96535</v>
      </c>
      <c r="C3163" s="481" t="s">
        <v>3906</v>
      </c>
      <c r="D3163" s="482" t="s">
        <v>683</v>
      </c>
      <c r="E3163" s="483">
        <v>59.21</v>
      </c>
      <c r="F3163" s="483">
        <v>97.63</v>
      </c>
      <c r="G3163" s="483">
        <v>156.84</v>
      </c>
    </row>
    <row r="3164" ht="45" spans="1:7">
      <c r="A3164" s="479" t="s">
        <v>3865</v>
      </c>
      <c r="B3164" s="480">
        <v>96539</v>
      </c>
      <c r="C3164" s="481" t="s">
        <v>3907</v>
      </c>
      <c r="D3164" s="482" t="s">
        <v>683</v>
      </c>
      <c r="E3164" s="483">
        <v>71.89</v>
      </c>
      <c r="F3164" s="483">
        <v>72.02</v>
      </c>
      <c r="G3164" s="483">
        <v>143.91</v>
      </c>
    </row>
    <row r="3165" ht="45" spans="1:7">
      <c r="A3165" s="479" t="s">
        <v>3865</v>
      </c>
      <c r="B3165" s="480">
        <v>96542</v>
      </c>
      <c r="C3165" s="481" t="s">
        <v>3908</v>
      </c>
      <c r="D3165" s="482" t="s">
        <v>683</v>
      </c>
      <c r="E3165" s="483">
        <v>47.63</v>
      </c>
      <c r="F3165" s="483">
        <v>64.24</v>
      </c>
      <c r="G3165" s="483">
        <v>111.87</v>
      </c>
    </row>
    <row r="3166" ht="45" spans="1:7">
      <c r="A3166" s="479" t="s">
        <v>3865</v>
      </c>
      <c r="B3166" s="480">
        <v>96530</v>
      </c>
      <c r="C3166" s="481" t="s">
        <v>3909</v>
      </c>
      <c r="D3166" s="482" t="s">
        <v>683</v>
      </c>
      <c r="E3166" s="483">
        <v>91.49</v>
      </c>
      <c r="F3166" s="483">
        <v>55.31</v>
      </c>
      <c r="G3166" s="483">
        <v>146.8</v>
      </c>
    </row>
    <row r="3167" ht="45" spans="1:7">
      <c r="A3167" s="479" t="s">
        <v>3865</v>
      </c>
      <c r="B3167" s="480">
        <v>96533</v>
      </c>
      <c r="C3167" s="481" t="s">
        <v>3910</v>
      </c>
      <c r="D3167" s="482" t="s">
        <v>683</v>
      </c>
      <c r="E3167" s="483">
        <v>54.35</v>
      </c>
      <c r="F3167" s="483">
        <v>46.29</v>
      </c>
      <c r="G3167" s="483">
        <v>100.64</v>
      </c>
    </row>
    <row r="3168" ht="45" spans="1:7">
      <c r="A3168" s="479" t="s">
        <v>3865</v>
      </c>
      <c r="B3168" s="480">
        <v>96536</v>
      </c>
      <c r="C3168" s="481" t="s">
        <v>3911</v>
      </c>
      <c r="D3168" s="482" t="s">
        <v>683</v>
      </c>
      <c r="E3168" s="483">
        <v>35.03</v>
      </c>
      <c r="F3168" s="483">
        <v>41.54</v>
      </c>
      <c r="G3168" s="483">
        <v>76.57</v>
      </c>
    </row>
    <row r="3169" ht="60" spans="1:7">
      <c r="A3169" s="479" t="s">
        <v>3912</v>
      </c>
      <c r="B3169" s="480">
        <v>101793</v>
      </c>
      <c r="C3169" s="481" t="s">
        <v>3913</v>
      </c>
      <c r="D3169" s="482" t="s">
        <v>769</v>
      </c>
      <c r="E3169" s="483">
        <v>17.23</v>
      </c>
      <c r="F3169" s="483">
        <v>10.13</v>
      </c>
      <c r="G3169" s="483">
        <v>27.36</v>
      </c>
    </row>
    <row r="3170" ht="60" spans="1:7">
      <c r="A3170" s="479" t="s">
        <v>3912</v>
      </c>
      <c r="B3170" s="480">
        <v>101792</v>
      </c>
      <c r="C3170" s="481" t="s">
        <v>3914</v>
      </c>
      <c r="D3170" s="482" t="s">
        <v>769</v>
      </c>
      <c r="E3170" s="483">
        <v>11.18</v>
      </c>
      <c r="F3170" s="483">
        <v>7.49</v>
      </c>
      <c r="G3170" s="483">
        <v>18.67</v>
      </c>
    </row>
    <row r="3171" ht="60" spans="1:7">
      <c r="A3171" s="479" t="s">
        <v>3912</v>
      </c>
      <c r="B3171" s="480">
        <v>92272</v>
      </c>
      <c r="C3171" s="481" t="s">
        <v>3915</v>
      </c>
      <c r="D3171" s="482" t="s">
        <v>690</v>
      </c>
      <c r="E3171" s="483">
        <v>28.72</v>
      </c>
      <c r="F3171" s="483">
        <v>5.88</v>
      </c>
      <c r="G3171" s="483">
        <v>34.6</v>
      </c>
    </row>
    <row r="3172" ht="60" spans="1:7">
      <c r="A3172" s="479" t="s">
        <v>3912</v>
      </c>
      <c r="B3172" s="480">
        <v>101791</v>
      </c>
      <c r="C3172" s="481" t="s">
        <v>3916</v>
      </c>
      <c r="D3172" s="482" t="s">
        <v>690</v>
      </c>
      <c r="E3172" s="483">
        <v>20.97</v>
      </c>
      <c r="F3172" s="483">
        <v>2.18</v>
      </c>
      <c r="G3172" s="483">
        <v>23.15</v>
      </c>
    </row>
    <row r="3173" ht="60" spans="1:7">
      <c r="A3173" s="479" t="s">
        <v>3912</v>
      </c>
      <c r="B3173" s="480">
        <v>92273</v>
      </c>
      <c r="C3173" s="481" t="s">
        <v>3917</v>
      </c>
      <c r="D3173" s="482" t="s">
        <v>690</v>
      </c>
      <c r="E3173" s="483">
        <v>10.84</v>
      </c>
      <c r="F3173" s="483">
        <v>3.91</v>
      </c>
      <c r="G3173" s="483">
        <v>14.75</v>
      </c>
    </row>
    <row r="3174" ht="60" spans="1:7">
      <c r="A3174" s="479" t="s">
        <v>3912</v>
      </c>
      <c r="B3174" s="480">
        <v>92268</v>
      </c>
      <c r="C3174" s="481" t="s">
        <v>3918</v>
      </c>
      <c r="D3174" s="482" t="s">
        <v>683</v>
      </c>
      <c r="E3174" s="483">
        <v>79.03</v>
      </c>
      <c r="F3174" s="483">
        <v>0.95</v>
      </c>
      <c r="G3174" s="483">
        <v>79.98</v>
      </c>
    </row>
    <row r="3175" ht="60" spans="1:7">
      <c r="A3175" s="479" t="s">
        <v>3912</v>
      </c>
      <c r="B3175" s="480">
        <v>92267</v>
      </c>
      <c r="C3175" s="481" t="s">
        <v>3919</v>
      </c>
      <c r="D3175" s="482" t="s">
        <v>683</v>
      </c>
      <c r="E3175" s="483">
        <v>46.8</v>
      </c>
      <c r="F3175" s="483">
        <v>0.95</v>
      </c>
      <c r="G3175" s="483">
        <v>47.75</v>
      </c>
    </row>
    <row r="3176" ht="60" spans="1:7">
      <c r="A3176" s="479" t="s">
        <v>3912</v>
      </c>
      <c r="B3176" s="480">
        <v>92271</v>
      </c>
      <c r="C3176" s="481" t="s">
        <v>3920</v>
      </c>
      <c r="D3176" s="482" t="s">
        <v>683</v>
      </c>
      <c r="E3176" s="483">
        <v>122.51</v>
      </c>
      <c r="F3176" s="483">
        <v>0.49</v>
      </c>
      <c r="G3176" s="483">
        <v>123</v>
      </c>
    </row>
    <row r="3177" ht="60" spans="1:7">
      <c r="A3177" s="479" t="s">
        <v>3912</v>
      </c>
      <c r="B3177" s="480">
        <v>92264</v>
      </c>
      <c r="C3177" s="481" t="s">
        <v>3921</v>
      </c>
      <c r="D3177" s="482" t="s">
        <v>683</v>
      </c>
      <c r="E3177" s="483">
        <v>157.77</v>
      </c>
      <c r="F3177" s="483">
        <v>46.09</v>
      </c>
      <c r="G3177" s="483">
        <v>203.86</v>
      </c>
    </row>
    <row r="3178" ht="60" spans="1:7">
      <c r="A3178" s="479" t="s">
        <v>3912</v>
      </c>
      <c r="B3178" s="480">
        <v>92263</v>
      </c>
      <c r="C3178" s="481" t="s">
        <v>3922</v>
      </c>
      <c r="D3178" s="482" t="s">
        <v>683</v>
      </c>
      <c r="E3178" s="483">
        <v>116.77</v>
      </c>
      <c r="F3178" s="483">
        <v>46.08</v>
      </c>
      <c r="G3178" s="483">
        <v>162.85</v>
      </c>
    </row>
    <row r="3179" ht="60" spans="1:7">
      <c r="A3179" s="479" t="s">
        <v>3912</v>
      </c>
      <c r="B3179" s="480">
        <v>92269</v>
      </c>
      <c r="C3179" s="481" t="s">
        <v>3923</v>
      </c>
      <c r="D3179" s="482" t="s">
        <v>683</v>
      </c>
      <c r="E3179" s="483">
        <v>96.84</v>
      </c>
      <c r="F3179" s="483">
        <v>26.35</v>
      </c>
      <c r="G3179" s="483">
        <v>123.19</v>
      </c>
    </row>
    <row r="3180" ht="60" spans="1:7">
      <c r="A3180" s="479" t="s">
        <v>3912</v>
      </c>
      <c r="B3180" s="480">
        <v>92270</v>
      </c>
      <c r="C3180" s="481" t="s">
        <v>3924</v>
      </c>
      <c r="D3180" s="482" t="s">
        <v>683</v>
      </c>
      <c r="E3180" s="483">
        <v>164.7</v>
      </c>
      <c r="F3180" s="483">
        <v>32.94</v>
      </c>
      <c r="G3180" s="483">
        <v>197.64</v>
      </c>
    </row>
    <row r="3181" ht="60" spans="1:7">
      <c r="A3181" s="479" t="s">
        <v>3912</v>
      </c>
      <c r="B3181" s="480">
        <v>92266</v>
      </c>
      <c r="C3181" s="481" t="s">
        <v>3925</v>
      </c>
      <c r="D3181" s="482" t="s">
        <v>683</v>
      </c>
      <c r="E3181" s="483">
        <v>119.06</v>
      </c>
      <c r="F3181" s="483">
        <v>36.87</v>
      </c>
      <c r="G3181" s="483">
        <v>155.93</v>
      </c>
    </row>
    <row r="3182" ht="60" spans="1:7">
      <c r="A3182" s="479" t="s">
        <v>3912</v>
      </c>
      <c r="B3182" s="480">
        <v>92265</v>
      </c>
      <c r="C3182" s="481" t="s">
        <v>3926</v>
      </c>
      <c r="D3182" s="482" t="s">
        <v>683</v>
      </c>
      <c r="E3182" s="483">
        <v>83.88</v>
      </c>
      <c r="F3182" s="483">
        <v>36.87</v>
      </c>
      <c r="G3182" s="483">
        <v>120.75</v>
      </c>
    </row>
    <row r="3183" ht="60" spans="1:7">
      <c r="A3183" s="479" t="s">
        <v>3912</v>
      </c>
      <c r="B3183" s="480">
        <v>92524</v>
      </c>
      <c r="C3183" s="481" t="s">
        <v>3927</v>
      </c>
      <c r="D3183" s="482" t="s">
        <v>683</v>
      </c>
      <c r="E3183" s="483">
        <v>59.87</v>
      </c>
      <c r="F3183" s="483">
        <v>27.2</v>
      </c>
      <c r="G3183" s="483">
        <v>87.07</v>
      </c>
    </row>
    <row r="3184" ht="60" spans="1:7">
      <c r="A3184" s="479" t="s">
        <v>3912</v>
      </c>
      <c r="B3184" s="480">
        <v>92528</v>
      </c>
      <c r="C3184" s="481" t="s">
        <v>3928</v>
      </c>
      <c r="D3184" s="482" t="s">
        <v>683</v>
      </c>
      <c r="E3184" s="483">
        <v>58.05</v>
      </c>
      <c r="F3184" s="483">
        <v>25.13</v>
      </c>
      <c r="G3184" s="483">
        <v>83.18</v>
      </c>
    </row>
    <row r="3185" ht="60" spans="1:7">
      <c r="A3185" s="479" t="s">
        <v>3912</v>
      </c>
      <c r="B3185" s="480">
        <v>92532</v>
      </c>
      <c r="C3185" s="481" t="s">
        <v>3929</v>
      </c>
      <c r="D3185" s="482" t="s">
        <v>683</v>
      </c>
      <c r="E3185" s="483">
        <v>56.54</v>
      </c>
      <c r="F3185" s="483">
        <v>23.25</v>
      </c>
      <c r="G3185" s="483">
        <v>79.79</v>
      </c>
    </row>
    <row r="3186" ht="60" spans="1:7">
      <c r="A3186" s="479" t="s">
        <v>3912</v>
      </c>
      <c r="B3186" s="480">
        <v>92536</v>
      </c>
      <c r="C3186" s="481" t="s">
        <v>3930</v>
      </c>
      <c r="D3186" s="482" t="s">
        <v>683</v>
      </c>
      <c r="E3186" s="483">
        <v>53.46</v>
      </c>
      <c r="F3186" s="483">
        <v>19.86</v>
      </c>
      <c r="G3186" s="483">
        <v>73.32</v>
      </c>
    </row>
    <row r="3187" ht="60" spans="1:7">
      <c r="A3187" s="479" t="s">
        <v>3912</v>
      </c>
      <c r="B3187" s="480">
        <v>92508</v>
      </c>
      <c r="C3187" s="481" t="s">
        <v>3931</v>
      </c>
      <c r="D3187" s="482" t="s">
        <v>683</v>
      </c>
      <c r="E3187" s="483">
        <v>79.59</v>
      </c>
      <c r="F3187" s="483">
        <v>37.62</v>
      </c>
      <c r="G3187" s="483">
        <v>117.21</v>
      </c>
    </row>
    <row r="3188" ht="60" spans="1:7">
      <c r="A3188" s="479" t="s">
        <v>3912</v>
      </c>
      <c r="B3188" s="480">
        <v>92512</v>
      </c>
      <c r="C3188" s="481" t="s">
        <v>3932</v>
      </c>
      <c r="D3188" s="482" t="s">
        <v>683</v>
      </c>
      <c r="E3188" s="483">
        <v>67.58</v>
      </c>
      <c r="F3188" s="483">
        <v>34.61</v>
      </c>
      <c r="G3188" s="483">
        <v>102.19</v>
      </c>
    </row>
    <row r="3189" ht="60" spans="1:7">
      <c r="A3189" s="479" t="s">
        <v>3912</v>
      </c>
      <c r="B3189" s="480">
        <v>92515</v>
      </c>
      <c r="C3189" s="481" t="s">
        <v>3933</v>
      </c>
      <c r="D3189" s="482" t="s">
        <v>683</v>
      </c>
      <c r="E3189" s="483">
        <v>62.21</v>
      </c>
      <c r="F3189" s="483">
        <v>31.92</v>
      </c>
      <c r="G3189" s="483">
        <v>94.13</v>
      </c>
    </row>
    <row r="3190" ht="60" spans="1:7">
      <c r="A3190" s="479" t="s">
        <v>3912</v>
      </c>
      <c r="B3190" s="480">
        <v>92520</v>
      </c>
      <c r="C3190" s="481" t="s">
        <v>3934</v>
      </c>
      <c r="D3190" s="482" t="s">
        <v>683</v>
      </c>
      <c r="E3190" s="483">
        <v>59.04</v>
      </c>
      <c r="F3190" s="483">
        <v>29.48</v>
      </c>
      <c r="G3190" s="483">
        <v>88.52</v>
      </c>
    </row>
    <row r="3191" ht="60" spans="1:7">
      <c r="A3191" s="479" t="s">
        <v>3912</v>
      </c>
      <c r="B3191" s="480">
        <v>92526</v>
      </c>
      <c r="C3191" s="481" t="s">
        <v>3935</v>
      </c>
      <c r="D3191" s="482" t="s">
        <v>683</v>
      </c>
      <c r="E3191" s="483">
        <v>30.8</v>
      </c>
      <c r="F3191" s="483">
        <v>15.77</v>
      </c>
      <c r="G3191" s="483">
        <v>46.57</v>
      </c>
    </row>
    <row r="3192" ht="60" spans="1:7">
      <c r="A3192" s="479" t="s">
        <v>3912</v>
      </c>
      <c r="B3192" s="480">
        <v>92530</v>
      </c>
      <c r="C3192" s="481" t="s">
        <v>3936</v>
      </c>
      <c r="D3192" s="482" t="s">
        <v>683</v>
      </c>
      <c r="E3192" s="483">
        <v>29.29</v>
      </c>
      <c r="F3192" s="483">
        <v>14.57</v>
      </c>
      <c r="G3192" s="483">
        <v>43.86</v>
      </c>
    </row>
    <row r="3193" ht="60" spans="1:7">
      <c r="A3193" s="479" t="s">
        <v>3912</v>
      </c>
      <c r="B3193" s="480">
        <v>92534</v>
      </c>
      <c r="C3193" s="481" t="s">
        <v>3937</v>
      </c>
      <c r="D3193" s="482" t="s">
        <v>683</v>
      </c>
      <c r="E3193" s="483">
        <v>28.03</v>
      </c>
      <c r="F3193" s="483">
        <v>13.49</v>
      </c>
      <c r="G3193" s="483">
        <v>41.52</v>
      </c>
    </row>
    <row r="3194" ht="60" spans="1:7">
      <c r="A3194" s="479" t="s">
        <v>3912</v>
      </c>
      <c r="B3194" s="480">
        <v>92538</v>
      </c>
      <c r="C3194" s="481" t="s">
        <v>3938</v>
      </c>
      <c r="D3194" s="482" t="s">
        <v>683</v>
      </c>
      <c r="E3194" s="483">
        <v>25.46</v>
      </c>
      <c r="F3194" s="483">
        <v>11.49</v>
      </c>
      <c r="G3194" s="483">
        <v>36.95</v>
      </c>
    </row>
    <row r="3195" ht="60" spans="1:7">
      <c r="A3195" s="479" t="s">
        <v>3912</v>
      </c>
      <c r="B3195" s="480">
        <v>103760</v>
      </c>
      <c r="C3195" s="481" t="s">
        <v>3939</v>
      </c>
      <c r="D3195" s="482" t="s">
        <v>683</v>
      </c>
      <c r="E3195" s="483">
        <v>93.07</v>
      </c>
      <c r="F3195" s="483">
        <v>35.65</v>
      </c>
      <c r="G3195" s="483">
        <v>128.72</v>
      </c>
    </row>
    <row r="3196" ht="60" spans="1:7">
      <c r="A3196" s="479" t="s">
        <v>3912</v>
      </c>
      <c r="B3196" s="480">
        <v>103761</v>
      </c>
      <c r="C3196" s="481" t="s">
        <v>3940</v>
      </c>
      <c r="D3196" s="482" t="s">
        <v>683</v>
      </c>
      <c r="E3196" s="483">
        <v>55.94</v>
      </c>
      <c r="F3196" s="483">
        <v>32.88</v>
      </c>
      <c r="G3196" s="483">
        <v>88.82</v>
      </c>
    </row>
    <row r="3197" ht="60" spans="1:7">
      <c r="A3197" s="479" t="s">
        <v>3912</v>
      </c>
      <c r="B3197" s="480">
        <v>103762</v>
      </c>
      <c r="C3197" s="481" t="s">
        <v>3941</v>
      </c>
      <c r="D3197" s="482" t="s">
        <v>683</v>
      </c>
      <c r="E3197" s="483">
        <v>46.44</v>
      </c>
      <c r="F3197" s="483">
        <v>30.22</v>
      </c>
      <c r="G3197" s="483">
        <v>76.66</v>
      </c>
    </row>
    <row r="3198" ht="60" spans="1:7">
      <c r="A3198" s="479" t="s">
        <v>3912</v>
      </c>
      <c r="B3198" s="480">
        <v>103763</v>
      </c>
      <c r="C3198" s="481" t="s">
        <v>3942</v>
      </c>
      <c r="D3198" s="482" t="s">
        <v>683</v>
      </c>
      <c r="E3198" s="483">
        <v>39.87</v>
      </c>
      <c r="F3198" s="483">
        <v>27.99</v>
      </c>
      <c r="G3198" s="483">
        <v>67.86</v>
      </c>
    </row>
    <row r="3199" ht="60" spans="1:7">
      <c r="A3199" s="479" t="s">
        <v>3912</v>
      </c>
      <c r="B3199" s="480">
        <v>92510</v>
      </c>
      <c r="C3199" s="481" t="s">
        <v>3943</v>
      </c>
      <c r="D3199" s="482" t="s">
        <v>683</v>
      </c>
      <c r="E3199" s="483">
        <v>49.09</v>
      </c>
      <c r="F3199" s="483">
        <v>21.97</v>
      </c>
      <c r="G3199" s="483">
        <v>71.06</v>
      </c>
    </row>
    <row r="3200" ht="60" spans="1:7">
      <c r="A3200" s="479" t="s">
        <v>3912</v>
      </c>
      <c r="B3200" s="480">
        <v>92514</v>
      </c>
      <c r="C3200" s="481" t="s">
        <v>3944</v>
      </c>
      <c r="D3200" s="482" t="s">
        <v>683</v>
      </c>
      <c r="E3200" s="483">
        <v>37.47</v>
      </c>
      <c r="F3200" s="483">
        <v>20.12</v>
      </c>
      <c r="G3200" s="483">
        <v>57.59</v>
      </c>
    </row>
    <row r="3201" ht="60" spans="1:7">
      <c r="A3201" s="479" t="s">
        <v>3912</v>
      </c>
      <c r="B3201" s="480">
        <v>92518</v>
      </c>
      <c r="C3201" s="481" t="s">
        <v>3945</v>
      </c>
      <c r="D3201" s="482" t="s">
        <v>683</v>
      </c>
      <c r="E3201" s="483">
        <v>32.45</v>
      </c>
      <c r="F3201" s="483">
        <v>18.56</v>
      </c>
      <c r="G3201" s="483">
        <v>51.01</v>
      </c>
    </row>
    <row r="3202" ht="60" spans="1:7">
      <c r="A3202" s="479" t="s">
        <v>3912</v>
      </c>
      <c r="B3202" s="480">
        <v>92522</v>
      </c>
      <c r="C3202" s="481" t="s">
        <v>3946</v>
      </c>
      <c r="D3202" s="482" t="s">
        <v>683</v>
      </c>
      <c r="E3202" s="483">
        <v>29.65</v>
      </c>
      <c r="F3202" s="483">
        <v>17.11</v>
      </c>
      <c r="G3202" s="483">
        <v>46.76</v>
      </c>
    </row>
    <row r="3203" ht="60" spans="1:7">
      <c r="A3203" s="479" t="s">
        <v>3912</v>
      </c>
      <c r="B3203" s="480">
        <v>92482</v>
      </c>
      <c r="C3203" s="481" t="s">
        <v>3947</v>
      </c>
      <c r="D3203" s="482" t="s">
        <v>683</v>
      </c>
      <c r="E3203" s="483">
        <v>267.17</v>
      </c>
      <c r="F3203" s="483">
        <v>129.99</v>
      </c>
      <c r="G3203" s="483">
        <v>397.16</v>
      </c>
    </row>
    <row r="3204" ht="60" spans="1:7">
      <c r="A3204" s="479" t="s">
        <v>3912</v>
      </c>
      <c r="B3204" s="480">
        <v>92484</v>
      </c>
      <c r="C3204" s="481" t="s">
        <v>3948</v>
      </c>
      <c r="D3204" s="482" t="s">
        <v>683</v>
      </c>
      <c r="E3204" s="483">
        <v>169.09</v>
      </c>
      <c r="F3204" s="483">
        <v>107.46</v>
      </c>
      <c r="G3204" s="483">
        <v>276.55</v>
      </c>
    </row>
    <row r="3205" ht="60" spans="1:7">
      <c r="A3205" s="479" t="s">
        <v>3912</v>
      </c>
      <c r="B3205" s="480">
        <v>92486</v>
      </c>
      <c r="C3205" s="481" t="s">
        <v>3949</v>
      </c>
      <c r="D3205" s="482" t="s">
        <v>683</v>
      </c>
      <c r="E3205" s="483">
        <v>110.14</v>
      </c>
      <c r="F3205" s="483">
        <v>88.8</v>
      </c>
      <c r="G3205" s="483">
        <v>198.94</v>
      </c>
    </row>
    <row r="3206" ht="60" spans="1:7">
      <c r="A3206" s="479" t="s">
        <v>3912</v>
      </c>
      <c r="B3206" s="480">
        <v>92492</v>
      </c>
      <c r="C3206" s="481" t="s">
        <v>3950</v>
      </c>
      <c r="D3206" s="482" t="s">
        <v>683</v>
      </c>
      <c r="E3206" s="483">
        <v>75.83</v>
      </c>
      <c r="F3206" s="483">
        <v>44.61</v>
      </c>
      <c r="G3206" s="483">
        <v>120.44</v>
      </c>
    </row>
    <row r="3207" ht="60" spans="1:7">
      <c r="A3207" s="479" t="s">
        <v>3912</v>
      </c>
      <c r="B3207" s="480">
        <v>92496</v>
      </c>
      <c r="C3207" s="481" t="s">
        <v>3951</v>
      </c>
      <c r="D3207" s="482" t="s">
        <v>683</v>
      </c>
      <c r="E3207" s="483">
        <v>73.52</v>
      </c>
      <c r="F3207" s="483">
        <v>41.25</v>
      </c>
      <c r="G3207" s="483">
        <v>114.77</v>
      </c>
    </row>
    <row r="3208" ht="60" spans="1:7">
      <c r="A3208" s="479" t="s">
        <v>3912</v>
      </c>
      <c r="B3208" s="480">
        <v>92500</v>
      </c>
      <c r="C3208" s="481" t="s">
        <v>3952</v>
      </c>
      <c r="D3208" s="482" t="s">
        <v>683</v>
      </c>
      <c r="E3208" s="483">
        <v>71.94</v>
      </c>
      <c r="F3208" s="483">
        <v>38.1</v>
      </c>
      <c r="G3208" s="483">
        <v>110.04</v>
      </c>
    </row>
    <row r="3209" ht="60" spans="1:7">
      <c r="A3209" s="479" t="s">
        <v>3912</v>
      </c>
      <c r="B3209" s="480">
        <v>92504</v>
      </c>
      <c r="C3209" s="481" t="s">
        <v>3953</v>
      </c>
      <c r="D3209" s="482" t="s">
        <v>683</v>
      </c>
      <c r="E3209" s="483">
        <v>68.91</v>
      </c>
      <c r="F3209" s="483">
        <v>32.57</v>
      </c>
      <c r="G3209" s="483">
        <v>101.48</v>
      </c>
    </row>
    <row r="3210" ht="60" spans="1:7">
      <c r="A3210" s="479" t="s">
        <v>3912</v>
      </c>
      <c r="B3210" s="480">
        <v>92488</v>
      </c>
      <c r="C3210" s="481" t="s">
        <v>3954</v>
      </c>
      <c r="D3210" s="482" t="s">
        <v>683</v>
      </c>
      <c r="E3210" s="483">
        <v>78.77</v>
      </c>
      <c r="F3210" s="483">
        <v>48.31</v>
      </c>
      <c r="G3210" s="483">
        <v>127.08</v>
      </c>
    </row>
    <row r="3211" ht="60" spans="1:7">
      <c r="A3211" s="479" t="s">
        <v>3912</v>
      </c>
      <c r="B3211" s="480">
        <v>92494</v>
      </c>
      <c r="C3211" s="481" t="s">
        <v>3955</v>
      </c>
      <c r="D3211" s="482" t="s">
        <v>683</v>
      </c>
      <c r="E3211" s="483">
        <v>46.32</v>
      </c>
      <c r="F3211" s="483">
        <v>31.92</v>
      </c>
      <c r="G3211" s="483">
        <v>78.24</v>
      </c>
    </row>
    <row r="3212" ht="60" spans="1:7">
      <c r="A3212" s="479" t="s">
        <v>3912</v>
      </c>
      <c r="B3212" s="480">
        <v>92498</v>
      </c>
      <c r="C3212" s="481" t="s">
        <v>3956</v>
      </c>
      <c r="D3212" s="482" t="s">
        <v>683</v>
      </c>
      <c r="E3212" s="483">
        <v>44.35</v>
      </c>
      <c r="F3212" s="483">
        <v>29.48</v>
      </c>
      <c r="G3212" s="483">
        <v>73.83</v>
      </c>
    </row>
    <row r="3213" ht="60" spans="1:7">
      <c r="A3213" s="479" t="s">
        <v>3912</v>
      </c>
      <c r="B3213" s="480">
        <v>92502</v>
      </c>
      <c r="C3213" s="481" t="s">
        <v>3957</v>
      </c>
      <c r="D3213" s="482" t="s">
        <v>683</v>
      </c>
      <c r="E3213" s="483">
        <v>43.06</v>
      </c>
      <c r="F3213" s="483">
        <v>27.24</v>
      </c>
      <c r="G3213" s="483">
        <v>70.3</v>
      </c>
    </row>
    <row r="3214" ht="60" spans="1:7">
      <c r="A3214" s="479" t="s">
        <v>3912</v>
      </c>
      <c r="B3214" s="480">
        <v>92506</v>
      </c>
      <c r="C3214" s="481" t="s">
        <v>3958</v>
      </c>
      <c r="D3214" s="482" t="s">
        <v>683</v>
      </c>
      <c r="E3214" s="483">
        <v>40.58</v>
      </c>
      <c r="F3214" s="483">
        <v>23.25</v>
      </c>
      <c r="G3214" s="483">
        <v>63.83</v>
      </c>
    </row>
    <row r="3215" ht="60" spans="1:7">
      <c r="A3215" s="479" t="s">
        <v>3912</v>
      </c>
      <c r="B3215" s="480">
        <v>92490</v>
      </c>
      <c r="C3215" s="481" t="s">
        <v>3959</v>
      </c>
      <c r="D3215" s="482" t="s">
        <v>683</v>
      </c>
      <c r="E3215" s="483">
        <v>48.89</v>
      </c>
      <c r="F3215" s="483">
        <v>34.54</v>
      </c>
      <c r="G3215" s="483">
        <v>83.43</v>
      </c>
    </row>
    <row r="3216" ht="60" spans="1:7">
      <c r="A3216" s="479" t="s">
        <v>3912</v>
      </c>
      <c r="B3216" s="480">
        <v>92433</v>
      </c>
      <c r="C3216" s="481" t="s">
        <v>3960</v>
      </c>
      <c r="D3216" s="482" t="s">
        <v>683</v>
      </c>
      <c r="E3216" s="483">
        <v>48.1</v>
      </c>
      <c r="F3216" s="483">
        <v>38.77</v>
      </c>
      <c r="G3216" s="483">
        <v>86.87</v>
      </c>
    </row>
    <row r="3217" ht="60" spans="1:7">
      <c r="A3217" s="479" t="s">
        <v>3912</v>
      </c>
      <c r="B3217" s="480">
        <v>92437</v>
      </c>
      <c r="C3217" s="481" t="s">
        <v>3961</v>
      </c>
      <c r="D3217" s="482" t="s">
        <v>683</v>
      </c>
      <c r="E3217" s="483">
        <v>45.97</v>
      </c>
      <c r="F3217" s="483">
        <v>37.1</v>
      </c>
      <c r="G3217" s="483">
        <v>83.07</v>
      </c>
    </row>
    <row r="3218" ht="60" spans="1:7">
      <c r="A3218" s="479" t="s">
        <v>3912</v>
      </c>
      <c r="B3218" s="480">
        <v>92441</v>
      </c>
      <c r="C3218" s="481" t="s">
        <v>3962</v>
      </c>
      <c r="D3218" s="482" t="s">
        <v>683</v>
      </c>
      <c r="E3218" s="483">
        <v>44.42</v>
      </c>
      <c r="F3218" s="483">
        <v>35.92</v>
      </c>
      <c r="G3218" s="483">
        <v>80.34</v>
      </c>
    </row>
    <row r="3219" ht="60" spans="1:7">
      <c r="A3219" s="479" t="s">
        <v>3912</v>
      </c>
      <c r="B3219" s="480">
        <v>92445</v>
      </c>
      <c r="C3219" s="481" t="s">
        <v>3963</v>
      </c>
      <c r="D3219" s="482" t="s">
        <v>683</v>
      </c>
      <c r="E3219" s="483">
        <v>41.03</v>
      </c>
      <c r="F3219" s="483">
        <v>33.91</v>
      </c>
      <c r="G3219" s="483">
        <v>74.94</v>
      </c>
    </row>
    <row r="3220" ht="60" spans="1:7">
      <c r="A3220" s="479" t="s">
        <v>3912</v>
      </c>
      <c r="B3220" s="480">
        <v>92417</v>
      </c>
      <c r="C3220" s="481" t="s">
        <v>3964</v>
      </c>
      <c r="D3220" s="482" t="s">
        <v>683</v>
      </c>
      <c r="E3220" s="483">
        <v>101.06</v>
      </c>
      <c r="F3220" s="483">
        <v>82.01</v>
      </c>
      <c r="G3220" s="483">
        <v>183.07</v>
      </c>
    </row>
    <row r="3221" ht="60" spans="1:7">
      <c r="A3221" s="479" t="s">
        <v>3912</v>
      </c>
      <c r="B3221" s="480">
        <v>92421</v>
      </c>
      <c r="C3221" s="481" t="s">
        <v>3965</v>
      </c>
      <c r="D3221" s="482" t="s">
        <v>683</v>
      </c>
      <c r="E3221" s="483">
        <v>65.88</v>
      </c>
      <c r="F3221" s="483">
        <v>56.56</v>
      </c>
      <c r="G3221" s="483">
        <v>122.44</v>
      </c>
    </row>
    <row r="3222" ht="60" spans="1:7">
      <c r="A3222" s="479" t="s">
        <v>3912</v>
      </c>
      <c r="B3222" s="480">
        <v>92425</v>
      </c>
      <c r="C3222" s="481" t="s">
        <v>3966</v>
      </c>
      <c r="D3222" s="482" t="s">
        <v>683</v>
      </c>
      <c r="E3222" s="483">
        <v>55.11</v>
      </c>
      <c r="F3222" s="483">
        <v>47.28</v>
      </c>
      <c r="G3222" s="483">
        <v>102.39</v>
      </c>
    </row>
    <row r="3223" ht="60" spans="1:7">
      <c r="A3223" s="479" t="s">
        <v>3912</v>
      </c>
      <c r="B3223" s="480">
        <v>92429</v>
      </c>
      <c r="C3223" s="481" t="s">
        <v>3967</v>
      </c>
      <c r="D3223" s="482" t="s">
        <v>683</v>
      </c>
      <c r="E3223" s="483">
        <v>49.67</v>
      </c>
      <c r="F3223" s="483">
        <v>42.63</v>
      </c>
      <c r="G3223" s="483">
        <v>92.3</v>
      </c>
    </row>
    <row r="3224" ht="60" spans="1:7">
      <c r="A3224" s="479" t="s">
        <v>3912</v>
      </c>
      <c r="B3224" s="480">
        <v>92431</v>
      </c>
      <c r="C3224" s="481" t="s">
        <v>3968</v>
      </c>
      <c r="D3224" s="482" t="s">
        <v>683</v>
      </c>
      <c r="E3224" s="483">
        <v>43.52</v>
      </c>
      <c r="F3224" s="483">
        <v>25.45</v>
      </c>
      <c r="G3224" s="483">
        <v>68.97</v>
      </c>
    </row>
    <row r="3225" ht="60" spans="1:7">
      <c r="A3225" s="479" t="s">
        <v>3912</v>
      </c>
      <c r="B3225" s="480">
        <v>92435</v>
      </c>
      <c r="C3225" s="481" t="s">
        <v>3969</v>
      </c>
      <c r="D3225" s="482" t="s">
        <v>683</v>
      </c>
      <c r="E3225" s="483">
        <v>41.53</v>
      </c>
      <c r="F3225" s="483">
        <v>24.24</v>
      </c>
      <c r="G3225" s="483">
        <v>65.77</v>
      </c>
    </row>
    <row r="3226" ht="60" spans="1:7">
      <c r="A3226" s="479" t="s">
        <v>3912</v>
      </c>
      <c r="B3226" s="480">
        <v>92439</v>
      </c>
      <c r="C3226" s="481" t="s">
        <v>3970</v>
      </c>
      <c r="D3226" s="482" t="s">
        <v>683</v>
      </c>
      <c r="E3226" s="483">
        <v>40.09</v>
      </c>
      <c r="F3226" s="483">
        <v>23.37</v>
      </c>
      <c r="G3226" s="483">
        <v>63.46</v>
      </c>
    </row>
    <row r="3227" ht="60" spans="1:7">
      <c r="A3227" s="479" t="s">
        <v>3912</v>
      </c>
      <c r="B3227" s="480">
        <v>92443</v>
      </c>
      <c r="C3227" s="481" t="s">
        <v>3971</v>
      </c>
      <c r="D3227" s="482" t="s">
        <v>683</v>
      </c>
      <c r="E3227" s="483">
        <v>36.86</v>
      </c>
      <c r="F3227" s="483">
        <v>21.8</v>
      </c>
      <c r="G3227" s="483">
        <v>58.66</v>
      </c>
    </row>
    <row r="3228" ht="60" spans="1:7">
      <c r="A3228" s="479" t="s">
        <v>3912</v>
      </c>
      <c r="B3228" s="480">
        <v>92415</v>
      </c>
      <c r="C3228" s="481" t="s">
        <v>3972</v>
      </c>
      <c r="D3228" s="482" t="s">
        <v>683</v>
      </c>
      <c r="E3228" s="483">
        <v>93.25</v>
      </c>
      <c r="F3228" s="483">
        <v>59.31</v>
      </c>
      <c r="G3228" s="483">
        <v>152.56</v>
      </c>
    </row>
    <row r="3229" ht="60" spans="1:7">
      <c r="A3229" s="479" t="s">
        <v>3912</v>
      </c>
      <c r="B3229" s="480">
        <v>92419</v>
      </c>
      <c r="C3229" s="481" t="s">
        <v>3973</v>
      </c>
      <c r="D3229" s="482" t="s">
        <v>683</v>
      </c>
      <c r="E3229" s="483">
        <v>59.88</v>
      </c>
      <c r="F3229" s="483">
        <v>39.16</v>
      </c>
      <c r="G3229" s="483">
        <v>99.04</v>
      </c>
    </row>
    <row r="3230" ht="60" spans="1:7">
      <c r="A3230" s="479" t="s">
        <v>3912</v>
      </c>
      <c r="B3230" s="480">
        <v>92423</v>
      </c>
      <c r="C3230" s="481" t="s">
        <v>3974</v>
      </c>
      <c r="D3230" s="482" t="s">
        <v>683</v>
      </c>
      <c r="E3230" s="483">
        <v>49.92</v>
      </c>
      <c r="F3230" s="483">
        <v>32.13</v>
      </c>
      <c r="G3230" s="483">
        <v>82.05</v>
      </c>
    </row>
    <row r="3231" ht="60" spans="1:7">
      <c r="A3231" s="479" t="s">
        <v>3912</v>
      </c>
      <c r="B3231" s="480">
        <v>92427</v>
      </c>
      <c r="C3231" s="481" t="s">
        <v>3975</v>
      </c>
      <c r="D3231" s="482" t="s">
        <v>683</v>
      </c>
      <c r="E3231" s="483">
        <v>44.87</v>
      </c>
      <c r="F3231" s="483">
        <v>28.58</v>
      </c>
      <c r="G3231" s="483">
        <v>73.45</v>
      </c>
    </row>
    <row r="3232" ht="60" spans="1:7">
      <c r="A3232" s="479" t="s">
        <v>3912</v>
      </c>
      <c r="B3232" s="480">
        <v>92409</v>
      </c>
      <c r="C3232" s="481" t="s">
        <v>3976</v>
      </c>
      <c r="D3232" s="482" t="s">
        <v>683</v>
      </c>
      <c r="E3232" s="483">
        <v>131.83</v>
      </c>
      <c r="F3232" s="483">
        <v>121.24</v>
      </c>
      <c r="G3232" s="483">
        <v>253.07</v>
      </c>
    </row>
    <row r="3233" ht="60" spans="1:7">
      <c r="A3233" s="479" t="s">
        <v>3912</v>
      </c>
      <c r="B3233" s="480">
        <v>92411</v>
      </c>
      <c r="C3233" s="481" t="s">
        <v>3977</v>
      </c>
      <c r="D3233" s="482" t="s">
        <v>683</v>
      </c>
      <c r="E3233" s="483">
        <v>80.58</v>
      </c>
      <c r="F3233" s="483">
        <v>97.24</v>
      </c>
      <c r="G3233" s="483">
        <v>177.82</v>
      </c>
    </row>
    <row r="3234" ht="60" spans="1:7">
      <c r="A3234" s="479" t="s">
        <v>3912</v>
      </c>
      <c r="B3234" s="480">
        <v>92413</v>
      </c>
      <c r="C3234" s="481" t="s">
        <v>3978</v>
      </c>
      <c r="D3234" s="482" t="s">
        <v>683</v>
      </c>
      <c r="E3234" s="483">
        <v>49.27</v>
      </c>
      <c r="F3234" s="483">
        <v>71.3</v>
      </c>
      <c r="G3234" s="483">
        <v>120.57</v>
      </c>
    </row>
    <row r="3235" ht="60" spans="1:7">
      <c r="A3235" s="479" t="s">
        <v>3912</v>
      </c>
      <c r="B3235" s="480">
        <v>92465</v>
      </c>
      <c r="C3235" s="481" t="s">
        <v>3979</v>
      </c>
      <c r="D3235" s="482" t="s">
        <v>683</v>
      </c>
      <c r="E3235" s="483">
        <v>103.7</v>
      </c>
      <c r="F3235" s="483">
        <v>56.05</v>
      </c>
      <c r="G3235" s="483">
        <v>159.75</v>
      </c>
    </row>
    <row r="3236" ht="60" spans="1:7">
      <c r="A3236" s="479" t="s">
        <v>3912</v>
      </c>
      <c r="B3236" s="480">
        <v>92469</v>
      </c>
      <c r="C3236" s="481" t="s">
        <v>3980</v>
      </c>
      <c r="D3236" s="482" t="s">
        <v>683</v>
      </c>
      <c r="E3236" s="483">
        <v>94.57</v>
      </c>
      <c r="F3236" s="483">
        <v>51.27</v>
      </c>
      <c r="G3236" s="483">
        <v>145.84</v>
      </c>
    </row>
    <row r="3237" ht="60" spans="1:7">
      <c r="A3237" s="479" t="s">
        <v>3912</v>
      </c>
      <c r="B3237" s="480">
        <v>92473</v>
      </c>
      <c r="C3237" s="481" t="s">
        <v>3981</v>
      </c>
      <c r="D3237" s="482" t="s">
        <v>683</v>
      </c>
      <c r="E3237" s="483">
        <v>87.31</v>
      </c>
      <c r="F3237" s="483">
        <v>47.15</v>
      </c>
      <c r="G3237" s="483">
        <v>134.46</v>
      </c>
    </row>
    <row r="3238" ht="60" spans="1:7">
      <c r="A3238" s="479" t="s">
        <v>3912</v>
      </c>
      <c r="B3238" s="480">
        <v>92477</v>
      </c>
      <c r="C3238" s="481" t="s">
        <v>3982</v>
      </c>
      <c r="D3238" s="482" t="s">
        <v>683</v>
      </c>
      <c r="E3238" s="483">
        <v>71.33</v>
      </c>
      <c r="F3238" s="483">
        <v>39.17</v>
      </c>
      <c r="G3238" s="483">
        <v>110.5</v>
      </c>
    </row>
    <row r="3239" ht="60" spans="1:7">
      <c r="A3239" s="479" t="s">
        <v>3912</v>
      </c>
      <c r="B3239" s="480">
        <v>92449</v>
      </c>
      <c r="C3239" s="481" t="s">
        <v>3983</v>
      </c>
      <c r="D3239" s="482" t="s">
        <v>683</v>
      </c>
      <c r="E3239" s="483">
        <v>190.76</v>
      </c>
      <c r="F3239" s="483">
        <v>96.18</v>
      </c>
      <c r="G3239" s="483">
        <v>286.94</v>
      </c>
    </row>
    <row r="3240" ht="60" spans="1:7">
      <c r="A3240" s="479" t="s">
        <v>3912</v>
      </c>
      <c r="B3240" s="480">
        <v>92453</v>
      </c>
      <c r="C3240" s="481" t="s">
        <v>3984</v>
      </c>
      <c r="D3240" s="482" t="s">
        <v>683</v>
      </c>
      <c r="E3240" s="483">
        <v>162.01</v>
      </c>
      <c r="F3240" s="483">
        <v>83.41</v>
      </c>
      <c r="G3240" s="483">
        <v>245.42</v>
      </c>
    </row>
    <row r="3241" ht="60" spans="1:7">
      <c r="A3241" s="479" t="s">
        <v>3912</v>
      </c>
      <c r="B3241" s="480">
        <v>92457</v>
      </c>
      <c r="C3241" s="481" t="s">
        <v>3985</v>
      </c>
      <c r="D3241" s="482" t="s">
        <v>683</v>
      </c>
      <c r="E3241" s="483">
        <v>140.7</v>
      </c>
      <c r="F3241" s="483">
        <v>73.38</v>
      </c>
      <c r="G3241" s="483">
        <v>214.08</v>
      </c>
    </row>
    <row r="3242" ht="60" spans="1:7">
      <c r="A3242" s="479" t="s">
        <v>3912</v>
      </c>
      <c r="B3242" s="480">
        <v>92461</v>
      </c>
      <c r="C3242" s="481" t="s">
        <v>3986</v>
      </c>
      <c r="D3242" s="482" t="s">
        <v>683</v>
      </c>
      <c r="E3242" s="483">
        <v>130.49</v>
      </c>
      <c r="F3242" s="483">
        <v>66.98</v>
      </c>
      <c r="G3242" s="483">
        <v>197.47</v>
      </c>
    </row>
    <row r="3243" ht="60" spans="1:7">
      <c r="A3243" s="479" t="s">
        <v>3912</v>
      </c>
      <c r="B3243" s="480">
        <v>92467</v>
      </c>
      <c r="C3243" s="481" t="s">
        <v>3987</v>
      </c>
      <c r="D3243" s="482" t="s">
        <v>683</v>
      </c>
      <c r="E3243" s="483">
        <v>66.33</v>
      </c>
      <c r="F3243" s="483">
        <v>37.69</v>
      </c>
      <c r="G3243" s="483">
        <v>104.02</v>
      </c>
    </row>
    <row r="3244" ht="60" spans="1:7">
      <c r="A3244" s="479" t="s">
        <v>3912</v>
      </c>
      <c r="B3244" s="480">
        <v>92471</v>
      </c>
      <c r="C3244" s="481" t="s">
        <v>3988</v>
      </c>
      <c r="D3244" s="482" t="s">
        <v>683</v>
      </c>
      <c r="E3244" s="483">
        <v>60.57</v>
      </c>
      <c r="F3244" s="483">
        <v>34.51</v>
      </c>
      <c r="G3244" s="483">
        <v>95.08</v>
      </c>
    </row>
    <row r="3245" ht="60" spans="1:7">
      <c r="A3245" s="479" t="s">
        <v>3912</v>
      </c>
      <c r="B3245" s="480">
        <v>92475</v>
      </c>
      <c r="C3245" s="481" t="s">
        <v>3989</v>
      </c>
      <c r="D3245" s="482" t="s">
        <v>683</v>
      </c>
      <c r="E3245" s="483">
        <v>56</v>
      </c>
      <c r="F3245" s="483">
        <v>31.74</v>
      </c>
      <c r="G3245" s="483">
        <v>87.74</v>
      </c>
    </row>
    <row r="3246" ht="60" spans="1:7">
      <c r="A3246" s="479" t="s">
        <v>3912</v>
      </c>
      <c r="B3246" s="480">
        <v>92479</v>
      </c>
      <c r="C3246" s="481" t="s">
        <v>3990</v>
      </c>
      <c r="D3246" s="482" t="s">
        <v>683</v>
      </c>
      <c r="E3246" s="483">
        <v>45.93</v>
      </c>
      <c r="F3246" s="483">
        <v>26.34</v>
      </c>
      <c r="G3246" s="483">
        <v>72.27</v>
      </c>
    </row>
    <row r="3247" ht="60" spans="1:7">
      <c r="A3247" s="479" t="s">
        <v>3912</v>
      </c>
      <c r="B3247" s="480">
        <v>92451</v>
      </c>
      <c r="C3247" s="481" t="s">
        <v>3991</v>
      </c>
      <c r="D3247" s="482" t="s">
        <v>683</v>
      </c>
      <c r="E3247" s="483">
        <v>127.98</v>
      </c>
      <c r="F3247" s="483">
        <v>68.72</v>
      </c>
      <c r="G3247" s="483">
        <v>196.7</v>
      </c>
    </row>
    <row r="3248" ht="60" spans="1:7">
      <c r="A3248" s="479" t="s">
        <v>3912</v>
      </c>
      <c r="B3248" s="480">
        <v>92455</v>
      </c>
      <c r="C3248" s="481" t="s">
        <v>3992</v>
      </c>
      <c r="D3248" s="482" t="s">
        <v>683</v>
      </c>
      <c r="E3248" s="483">
        <v>103.63</v>
      </c>
      <c r="F3248" s="483">
        <v>57.75</v>
      </c>
      <c r="G3248" s="483">
        <v>161.38</v>
      </c>
    </row>
    <row r="3249" ht="60" spans="1:7">
      <c r="A3249" s="479" t="s">
        <v>3912</v>
      </c>
      <c r="B3249" s="480">
        <v>92459</v>
      </c>
      <c r="C3249" s="481" t="s">
        <v>3993</v>
      </c>
      <c r="D3249" s="482" t="s">
        <v>683</v>
      </c>
      <c r="E3249" s="483">
        <v>87.87</v>
      </c>
      <c r="F3249" s="483">
        <v>49.93</v>
      </c>
      <c r="G3249" s="483">
        <v>137.8</v>
      </c>
    </row>
    <row r="3250" ht="60" spans="1:7">
      <c r="A3250" s="479" t="s">
        <v>3912</v>
      </c>
      <c r="B3250" s="480">
        <v>92463</v>
      </c>
      <c r="C3250" s="481" t="s">
        <v>3994</v>
      </c>
      <c r="D3250" s="482" t="s">
        <v>683</v>
      </c>
      <c r="E3250" s="483">
        <v>79.99</v>
      </c>
      <c r="F3250" s="483">
        <v>45</v>
      </c>
      <c r="G3250" s="483">
        <v>124.99</v>
      </c>
    </row>
    <row r="3251" ht="60" spans="1:7">
      <c r="A3251" s="479" t="s">
        <v>3912</v>
      </c>
      <c r="B3251" s="480">
        <v>92446</v>
      </c>
      <c r="C3251" s="481" t="s">
        <v>3995</v>
      </c>
      <c r="D3251" s="482" t="s">
        <v>683</v>
      </c>
      <c r="E3251" s="483">
        <v>234.07</v>
      </c>
      <c r="F3251" s="483">
        <v>117.65</v>
      </c>
      <c r="G3251" s="483">
        <v>351.72</v>
      </c>
    </row>
    <row r="3252" ht="60" spans="1:7">
      <c r="A3252" s="479" t="s">
        <v>3912</v>
      </c>
      <c r="B3252" s="480">
        <v>92447</v>
      </c>
      <c r="C3252" s="481" t="s">
        <v>3996</v>
      </c>
      <c r="D3252" s="482" t="s">
        <v>683</v>
      </c>
      <c r="E3252" s="483">
        <v>154.3</v>
      </c>
      <c r="F3252" s="483">
        <v>90.65</v>
      </c>
      <c r="G3252" s="483">
        <v>244.95</v>
      </c>
    </row>
    <row r="3253" ht="60" spans="1:7">
      <c r="A3253" s="479" t="s">
        <v>3912</v>
      </c>
      <c r="B3253" s="480">
        <v>92448</v>
      </c>
      <c r="C3253" s="481" t="s">
        <v>3997</v>
      </c>
      <c r="D3253" s="482" t="s">
        <v>683</v>
      </c>
      <c r="E3253" s="483">
        <v>116.01</v>
      </c>
      <c r="F3253" s="483">
        <v>73.76</v>
      </c>
      <c r="G3253" s="483">
        <v>189.77</v>
      </c>
    </row>
    <row r="3254" ht="60" spans="1:7">
      <c r="A3254" s="479" t="s">
        <v>3912</v>
      </c>
      <c r="B3254" s="480">
        <v>92466</v>
      </c>
      <c r="C3254" s="481" t="s">
        <v>3998</v>
      </c>
      <c r="D3254" s="482" t="s">
        <v>683</v>
      </c>
      <c r="E3254" s="483">
        <v>220.22</v>
      </c>
      <c r="F3254" s="483">
        <v>59.78</v>
      </c>
      <c r="G3254" s="483">
        <v>280</v>
      </c>
    </row>
    <row r="3255" ht="60" spans="1:7">
      <c r="A3255" s="479" t="s">
        <v>3912</v>
      </c>
      <c r="B3255" s="480">
        <v>92470</v>
      </c>
      <c r="C3255" s="481" t="s">
        <v>3999</v>
      </c>
      <c r="D3255" s="482" t="s">
        <v>683</v>
      </c>
      <c r="E3255" s="483">
        <v>216.82</v>
      </c>
      <c r="F3255" s="483">
        <v>55.08</v>
      </c>
      <c r="G3255" s="483">
        <v>271.9</v>
      </c>
    </row>
    <row r="3256" ht="60" spans="1:7">
      <c r="A3256" s="479" t="s">
        <v>3912</v>
      </c>
      <c r="B3256" s="480">
        <v>92474</v>
      </c>
      <c r="C3256" s="481" t="s">
        <v>4000</v>
      </c>
      <c r="D3256" s="482" t="s">
        <v>683</v>
      </c>
      <c r="E3256" s="483">
        <v>213.98</v>
      </c>
      <c r="F3256" s="483">
        <v>50.87</v>
      </c>
      <c r="G3256" s="483">
        <v>264.85</v>
      </c>
    </row>
    <row r="3257" ht="60" spans="1:7">
      <c r="A3257" s="479" t="s">
        <v>3912</v>
      </c>
      <c r="B3257" s="480">
        <v>92478</v>
      </c>
      <c r="C3257" s="481" t="s">
        <v>4001</v>
      </c>
      <c r="D3257" s="482" t="s">
        <v>683</v>
      </c>
      <c r="E3257" s="483">
        <v>208.08</v>
      </c>
      <c r="F3257" s="483">
        <v>43.04</v>
      </c>
      <c r="G3257" s="483">
        <v>251.12</v>
      </c>
    </row>
    <row r="3258" ht="60" spans="1:7">
      <c r="A3258" s="479" t="s">
        <v>3912</v>
      </c>
      <c r="B3258" s="480">
        <v>92450</v>
      </c>
      <c r="C3258" s="481" t="s">
        <v>4002</v>
      </c>
      <c r="D3258" s="482" t="s">
        <v>683</v>
      </c>
      <c r="E3258" s="483">
        <v>259.93</v>
      </c>
      <c r="F3258" s="483">
        <v>96.67</v>
      </c>
      <c r="G3258" s="483">
        <v>356.6</v>
      </c>
    </row>
    <row r="3259" ht="60" spans="1:7">
      <c r="A3259" s="479" t="s">
        <v>3912</v>
      </c>
      <c r="B3259" s="480">
        <v>92454</v>
      </c>
      <c r="C3259" s="481" t="s">
        <v>4003</v>
      </c>
      <c r="D3259" s="482" t="s">
        <v>683</v>
      </c>
      <c r="E3259" s="483">
        <v>240.29</v>
      </c>
      <c r="F3259" s="483">
        <v>83.28</v>
      </c>
      <c r="G3259" s="483">
        <v>323.57</v>
      </c>
    </row>
    <row r="3260" ht="60" spans="1:7">
      <c r="A3260" s="479" t="s">
        <v>3912</v>
      </c>
      <c r="B3260" s="480">
        <v>92458</v>
      </c>
      <c r="C3260" s="481" t="s">
        <v>4004</v>
      </c>
      <c r="D3260" s="482" t="s">
        <v>683</v>
      </c>
      <c r="E3260" s="483">
        <v>228.69</v>
      </c>
      <c r="F3260" s="483">
        <v>73.8</v>
      </c>
      <c r="G3260" s="483">
        <v>302.49</v>
      </c>
    </row>
    <row r="3261" ht="60" spans="1:7">
      <c r="A3261" s="479" t="s">
        <v>3912</v>
      </c>
      <c r="B3261" s="480">
        <v>92462</v>
      </c>
      <c r="C3261" s="481" t="s">
        <v>4005</v>
      </c>
      <c r="D3261" s="482" t="s">
        <v>683</v>
      </c>
      <c r="E3261" s="483">
        <v>221.93</v>
      </c>
      <c r="F3261" s="483">
        <v>66.77</v>
      </c>
      <c r="G3261" s="483">
        <v>288.7</v>
      </c>
    </row>
    <row r="3262" ht="60" spans="1:7">
      <c r="A3262" s="479" t="s">
        <v>3912</v>
      </c>
      <c r="B3262" s="480">
        <v>92468</v>
      </c>
      <c r="C3262" s="481" t="s">
        <v>4006</v>
      </c>
      <c r="D3262" s="482" t="s">
        <v>683</v>
      </c>
      <c r="E3262" s="483">
        <v>85.86</v>
      </c>
      <c r="F3262" s="483">
        <v>46.38</v>
      </c>
      <c r="G3262" s="483">
        <v>132.24</v>
      </c>
    </row>
    <row r="3263" ht="60" spans="1:7">
      <c r="A3263" s="479" t="s">
        <v>3912</v>
      </c>
      <c r="B3263" s="480">
        <v>92472</v>
      </c>
      <c r="C3263" s="481" t="s">
        <v>4007</v>
      </c>
      <c r="D3263" s="482" t="s">
        <v>683</v>
      </c>
      <c r="E3263" s="483">
        <v>82.64</v>
      </c>
      <c r="F3263" s="483">
        <v>42.69</v>
      </c>
      <c r="G3263" s="483">
        <v>125.33</v>
      </c>
    </row>
    <row r="3264" ht="60" spans="1:7">
      <c r="A3264" s="479" t="s">
        <v>3912</v>
      </c>
      <c r="B3264" s="480">
        <v>92476</v>
      </c>
      <c r="C3264" s="481" t="s">
        <v>4008</v>
      </c>
      <c r="D3264" s="482" t="s">
        <v>683</v>
      </c>
      <c r="E3264" s="483">
        <v>80.01</v>
      </c>
      <c r="F3264" s="483">
        <v>39.39</v>
      </c>
      <c r="G3264" s="483">
        <v>119.4</v>
      </c>
    </row>
    <row r="3265" ht="60" spans="1:7">
      <c r="A3265" s="479" t="s">
        <v>3912</v>
      </c>
      <c r="B3265" s="480">
        <v>92480</v>
      </c>
      <c r="C3265" s="481" t="s">
        <v>4009</v>
      </c>
      <c r="D3265" s="482" t="s">
        <v>683</v>
      </c>
      <c r="E3265" s="483">
        <v>74.45</v>
      </c>
      <c r="F3265" s="483">
        <v>33.27</v>
      </c>
      <c r="G3265" s="483">
        <v>107.72</v>
      </c>
    </row>
    <row r="3266" ht="60" spans="1:7">
      <c r="A3266" s="479" t="s">
        <v>3912</v>
      </c>
      <c r="B3266" s="480">
        <v>92452</v>
      </c>
      <c r="C3266" s="481" t="s">
        <v>4010</v>
      </c>
      <c r="D3266" s="482" t="s">
        <v>683</v>
      </c>
      <c r="E3266" s="483">
        <v>127.49</v>
      </c>
      <c r="F3266" s="483">
        <v>78.3</v>
      </c>
      <c r="G3266" s="483">
        <v>205.79</v>
      </c>
    </row>
    <row r="3267" ht="60" spans="1:7">
      <c r="A3267" s="479" t="s">
        <v>3912</v>
      </c>
      <c r="B3267" s="480">
        <v>92456</v>
      </c>
      <c r="C3267" s="481" t="s">
        <v>4011</v>
      </c>
      <c r="D3267" s="482" t="s">
        <v>683</v>
      </c>
      <c r="E3267" s="483">
        <v>106.86</v>
      </c>
      <c r="F3267" s="483">
        <v>66.29</v>
      </c>
      <c r="G3267" s="483">
        <v>173.15</v>
      </c>
    </row>
    <row r="3268" ht="60" spans="1:7">
      <c r="A3268" s="479" t="s">
        <v>3912</v>
      </c>
      <c r="B3268" s="480">
        <v>92460</v>
      </c>
      <c r="C3268" s="481" t="s">
        <v>4012</v>
      </c>
      <c r="D3268" s="482" t="s">
        <v>683</v>
      </c>
      <c r="E3268" s="483">
        <v>88.73</v>
      </c>
      <c r="F3268" s="483">
        <v>58.11</v>
      </c>
      <c r="G3268" s="483">
        <v>146.84</v>
      </c>
    </row>
    <row r="3269" ht="60" spans="1:7">
      <c r="A3269" s="479" t="s">
        <v>3912</v>
      </c>
      <c r="B3269" s="480">
        <v>92464</v>
      </c>
      <c r="C3269" s="481" t="s">
        <v>4013</v>
      </c>
      <c r="D3269" s="482" t="s">
        <v>683</v>
      </c>
      <c r="E3269" s="483">
        <v>87.79</v>
      </c>
      <c r="F3269" s="483">
        <v>52.31</v>
      </c>
      <c r="G3269" s="483">
        <v>140.1</v>
      </c>
    </row>
    <row r="3270" ht="30" spans="1:7">
      <c r="A3270" s="479" t="s">
        <v>4014</v>
      </c>
      <c r="B3270" s="480">
        <v>105403</v>
      </c>
      <c r="C3270" s="481" t="s">
        <v>4015</v>
      </c>
      <c r="D3270" s="482" t="s">
        <v>683</v>
      </c>
      <c r="E3270" s="483">
        <v>146.26</v>
      </c>
      <c r="F3270" s="483">
        <v>26.47</v>
      </c>
      <c r="G3270" s="483">
        <v>172.73</v>
      </c>
    </row>
    <row r="3271" ht="30" spans="1:7">
      <c r="A3271" s="479" t="s">
        <v>4014</v>
      </c>
      <c r="B3271" s="480">
        <v>96252</v>
      </c>
      <c r="C3271" s="481" t="s">
        <v>4016</v>
      </c>
      <c r="D3271" s="482" t="s">
        <v>683</v>
      </c>
      <c r="E3271" s="483">
        <v>118.85</v>
      </c>
      <c r="F3271" s="483">
        <v>24.01</v>
      </c>
      <c r="G3271" s="483">
        <v>142.86</v>
      </c>
    </row>
    <row r="3272" ht="30" spans="1:7">
      <c r="A3272" s="479" t="s">
        <v>4014</v>
      </c>
      <c r="B3272" s="480">
        <v>105406</v>
      </c>
      <c r="C3272" s="481" t="s">
        <v>4017</v>
      </c>
      <c r="D3272" s="482" t="s">
        <v>683</v>
      </c>
      <c r="E3272" s="483">
        <v>123.41</v>
      </c>
      <c r="F3272" s="483">
        <v>90.35</v>
      </c>
      <c r="G3272" s="483">
        <v>213.76</v>
      </c>
    </row>
    <row r="3273" ht="30" spans="1:7">
      <c r="A3273" s="479" t="s">
        <v>4014</v>
      </c>
      <c r="B3273" s="480">
        <v>96258</v>
      </c>
      <c r="C3273" s="481" t="s">
        <v>4018</v>
      </c>
      <c r="D3273" s="482" t="s">
        <v>683</v>
      </c>
      <c r="E3273" s="483">
        <v>86.94</v>
      </c>
      <c r="F3273" s="483">
        <v>66.85</v>
      </c>
      <c r="G3273" s="483">
        <v>153.79</v>
      </c>
    </row>
    <row r="3274" ht="60" spans="1:7">
      <c r="A3274" s="479" t="s">
        <v>4019</v>
      </c>
      <c r="B3274" s="480">
        <v>92751</v>
      </c>
      <c r="C3274" s="481" t="s">
        <v>4020</v>
      </c>
      <c r="D3274" s="482" t="s">
        <v>769</v>
      </c>
      <c r="E3274" s="483">
        <v>1954.25</v>
      </c>
      <c r="F3274" s="483">
        <v>304.99</v>
      </c>
      <c r="G3274" s="483">
        <v>2259.24</v>
      </c>
    </row>
    <row r="3275" ht="60" spans="1:7">
      <c r="A3275" s="479" t="s">
        <v>4019</v>
      </c>
      <c r="B3275" s="480">
        <v>92752</v>
      </c>
      <c r="C3275" s="481" t="s">
        <v>4021</v>
      </c>
      <c r="D3275" s="482" t="s">
        <v>769</v>
      </c>
      <c r="E3275" s="483">
        <v>2350.63</v>
      </c>
      <c r="F3275" s="483">
        <v>347.21</v>
      </c>
      <c r="G3275" s="483">
        <v>2697.84</v>
      </c>
    </row>
    <row r="3276" ht="60" spans="1:7">
      <c r="A3276" s="479" t="s">
        <v>4019</v>
      </c>
      <c r="B3276" s="480">
        <v>92750</v>
      </c>
      <c r="C3276" s="481" t="s">
        <v>4022</v>
      </c>
      <c r="D3276" s="482" t="s">
        <v>769</v>
      </c>
      <c r="E3276" s="483">
        <v>1556.29</v>
      </c>
      <c r="F3276" s="483">
        <v>261.37</v>
      </c>
      <c r="G3276" s="483">
        <v>1817.66</v>
      </c>
    </row>
    <row r="3277" ht="60" spans="1:7">
      <c r="A3277" s="479" t="s">
        <v>4019</v>
      </c>
      <c r="B3277" s="480">
        <v>92749</v>
      </c>
      <c r="C3277" s="481" t="s">
        <v>4023</v>
      </c>
      <c r="D3277" s="482" t="s">
        <v>769</v>
      </c>
      <c r="E3277" s="483">
        <v>875.38</v>
      </c>
      <c r="F3277" s="483">
        <v>187.48</v>
      </c>
      <c r="G3277" s="483">
        <v>1062.86</v>
      </c>
    </row>
    <row r="3278" ht="60" spans="1:7">
      <c r="A3278" s="479" t="s">
        <v>4019</v>
      </c>
      <c r="B3278" s="480">
        <v>92745</v>
      </c>
      <c r="C3278" s="481" t="s">
        <v>4024</v>
      </c>
      <c r="D3278" s="482" t="s">
        <v>769</v>
      </c>
      <c r="E3278" s="483">
        <v>707.08</v>
      </c>
      <c r="F3278" s="483">
        <v>189.66</v>
      </c>
      <c r="G3278" s="483">
        <v>896.74</v>
      </c>
    </row>
    <row r="3279" ht="60" spans="1:7">
      <c r="A3279" s="479" t="s">
        <v>4019</v>
      </c>
      <c r="B3279" s="480">
        <v>92747</v>
      </c>
      <c r="C3279" s="481" t="s">
        <v>4025</v>
      </c>
      <c r="D3279" s="482" t="s">
        <v>769</v>
      </c>
      <c r="E3279" s="483">
        <v>792.78</v>
      </c>
      <c r="F3279" s="483">
        <v>210.23</v>
      </c>
      <c r="G3279" s="483">
        <v>1003.01</v>
      </c>
    </row>
    <row r="3280" ht="60" spans="1:7">
      <c r="A3280" s="479" t="s">
        <v>4019</v>
      </c>
      <c r="B3280" s="480">
        <v>92743</v>
      </c>
      <c r="C3280" s="481" t="s">
        <v>4026</v>
      </c>
      <c r="D3280" s="482" t="s">
        <v>769</v>
      </c>
      <c r="E3280" s="483">
        <v>563.26</v>
      </c>
      <c r="F3280" s="483">
        <v>162.87</v>
      </c>
      <c r="G3280" s="483">
        <v>726.13</v>
      </c>
    </row>
    <row r="3281" ht="60" spans="1:7">
      <c r="A3281" s="479" t="s">
        <v>4019</v>
      </c>
      <c r="B3281" s="480">
        <v>92746</v>
      </c>
      <c r="C3281" s="481" t="s">
        <v>4027</v>
      </c>
      <c r="D3281" s="482" t="s">
        <v>769</v>
      </c>
      <c r="E3281" s="483">
        <v>686.91</v>
      </c>
      <c r="F3281" s="483">
        <v>122.17</v>
      </c>
      <c r="G3281" s="483">
        <v>809.08</v>
      </c>
    </row>
    <row r="3282" ht="60" spans="1:7">
      <c r="A3282" s="479" t="s">
        <v>4019</v>
      </c>
      <c r="B3282" s="480">
        <v>92748</v>
      </c>
      <c r="C3282" s="481" t="s">
        <v>4028</v>
      </c>
      <c r="D3282" s="482" t="s">
        <v>769</v>
      </c>
      <c r="E3282" s="483">
        <v>749.3</v>
      </c>
      <c r="F3282" s="483">
        <v>143.04</v>
      </c>
      <c r="G3282" s="483">
        <v>892.34</v>
      </c>
    </row>
    <row r="3283" ht="60" spans="1:7">
      <c r="A3283" s="479" t="s">
        <v>4019</v>
      </c>
      <c r="B3283" s="480">
        <v>92744</v>
      </c>
      <c r="C3283" s="481" t="s">
        <v>4029</v>
      </c>
      <c r="D3283" s="482" t="s">
        <v>769</v>
      </c>
      <c r="E3283" s="483">
        <v>580.72</v>
      </c>
      <c r="F3283" s="483">
        <v>90.55</v>
      </c>
      <c r="G3283" s="483">
        <v>671.27</v>
      </c>
    </row>
    <row r="3284" ht="60" spans="1:7">
      <c r="A3284" s="479" t="s">
        <v>4019</v>
      </c>
      <c r="B3284" s="480">
        <v>92754</v>
      </c>
      <c r="C3284" s="481" t="s">
        <v>4030</v>
      </c>
      <c r="D3284" s="482" t="s">
        <v>769</v>
      </c>
      <c r="E3284" s="483">
        <v>552.86</v>
      </c>
      <c r="F3284" s="483">
        <v>145.46</v>
      </c>
      <c r="G3284" s="483">
        <v>698.32</v>
      </c>
    </row>
    <row r="3285" ht="60" spans="1:7">
      <c r="A3285" s="479" t="s">
        <v>4019</v>
      </c>
      <c r="B3285" s="480">
        <v>92753</v>
      </c>
      <c r="C3285" s="481" t="s">
        <v>4031</v>
      </c>
      <c r="D3285" s="482" t="s">
        <v>769</v>
      </c>
      <c r="E3285" s="483">
        <v>581.9</v>
      </c>
      <c r="F3285" s="483">
        <v>132.34</v>
      </c>
      <c r="G3285" s="483">
        <v>714.24</v>
      </c>
    </row>
    <row r="3286" ht="60" spans="1:7">
      <c r="A3286" s="479" t="s">
        <v>4019</v>
      </c>
      <c r="B3286" s="480">
        <v>92755</v>
      </c>
      <c r="C3286" s="481" t="s">
        <v>4032</v>
      </c>
      <c r="D3286" s="482" t="s">
        <v>683</v>
      </c>
      <c r="E3286" s="483">
        <v>221.16</v>
      </c>
      <c r="F3286" s="483">
        <v>58.01</v>
      </c>
      <c r="G3286" s="483">
        <v>279.17</v>
      </c>
    </row>
    <row r="3287" ht="60" spans="1:7">
      <c r="A3287" s="479" t="s">
        <v>4019</v>
      </c>
      <c r="B3287" s="480">
        <v>92756</v>
      </c>
      <c r="C3287" s="481" t="s">
        <v>4033</v>
      </c>
      <c r="D3287" s="482" t="s">
        <v>683</v>
      </c>
      <c r="E3287" s="483">
        <v>248.77</v>
      </c>
      <c r="F3287" s="483">
        <v>69.22</v>
      </c>
      <c r="G3287" s="483">
        <v>317.99</v>
      </c>
    </row>
    <row r="3288" ht="60" spans="1:7">
      <c r="A3288" s="479" t="s">
        <v>4019</v>
      </c>
      <c r="B3288" s="480">
        <v>92757</v>
      </c>
      <c r="C3288" s="481" t="s">
        <v>4034</v>
      </c>
      <c r="D3288" s="482" t="s">
        <v>683</v>
      </c>
      <c r="E3288" s="483">
        <v>282.35</v>
      </c>
      <c r="F3288" s="483">
        <v>82.3</v>
      </c>
      <c r="G3288" s="483">
        <v>364.65</v>
      </c>
    </row>
    <row r="3289" ht="60" spans="1:7">
      <c r="A3289" s="479" t="s">
        <v>4019</v>
      </c>
      <c r="B3289" s="480">
        <v>92758</v>
      </c>
      <c r="C3289" s="481" t="s">
        <v>4035</v>
      </c>
      <c r="D3289" s="482" t="s">
        <v>769</v>
      </c>
      <c r="E3289" s="483">
        <v>669.33</v>
      </c>
      <c r="F3289" s="483">
        <v>79.78</v>
      </c>
      <c r="G3289" s="483">
        <v>749.11</v>
      </c>
    </row>
    <row r="3290" ht="45" spans="1:7">
      <c r="A3290" s="479" t="s">
        <v>4036</v>
      </c>
      <c r="B3290" s="480">
        <v>104491</v>
      </c>
      <c r="C3290" s="481" t="s">
        <v>4037</v>
      </c>
      <c r="D3290" s="482" t="s">
        <v>690</v>
      </c>
      <c r="E3290" s="483">
        <v>4139.91</v>
      </c>
      <c r="F3290" s="483">
        <v>66.46</v>
      </c>
      <c r="G3290" s="483">
        <v>4206.37</v>
      </c>
    </row>
    <row r="3291" ht="45" spans="1:7">
      <c r="A3291" s="479" t="s">
        <v>4036</v>
      </c>
      <c r="B3291" s="480">
        <v>104492</v>
      </c>
      <c r="C3291" s="481" t="s">
        <v>4038</v>
      </c>
      <c r="D3291" s="482" t="s">
        <v>690</v>
      </c>
      <c r="E3291" s="483">
        <v>5176.88</v>
      </c>
      <c r="F3291" s="483">
        <v>82.03</v>
      </c>
      <c r="G3291" s="483">
        <v>5258.91</v>
      </c>
    </row>
    <row r="3292" ht="45" spans="1:7">
      <c r="A3292" s="479" t="s">
        <v>4036</v>
      </c>
      <c r="B3292" s="480">
        <v>104494</v>
      </c>
      <c r="C3292" s="481" t="s">
        <v>4039</v>
      </c>
      <c r="D3292" s="482" t="s">
        <v>690</v>
      </c>
      <c r="E3292" s="483">
        <v>7004.2</v>
      </c>
      <c r="F3292" s="483">
        <v>96.57</v>
      </c>
      <c r="G3292" s="483">
        <v>7100.77</v>
      </c>
    </row>
    <row r="3293" ht="45" spans="1:7">
      <c r="A3293" s="479" t="s">
        <v>4036</v>
      </c>
      <c r="B3293" s="480">
        <v>104497</v>
      </c>
      <c r="C3293" s="481" t="s">
        <v>4040</v>
      </c>
      <c r="D3293" s="482" t="s">
        <v>690</v>
      </c>
      <c r="E3293" s="483">
        <v>8382.78</v>
      </c>
      <c r="F3293" s="483">
        <v>129.38</v>
      </c>
      <c r="G3293" s="483">
        <v>8512.16</v>
      </c>
    </row>
    <row r="3294" ht="45" spans="1:7">
      <c r="A3294" s="479" t="s">
        <v>4036</v>
      </c>
      <c r="B3294" s="480">
        <v>104515</v>
      </c>
      <c r="C3294" s="481" t="s">
        <v>4041</v>
      </c>
      <c r="D3294" s="482" t="s">
        <v>683</v>
      </c>
      <c r="E3294" s="483">
        <v>26.64</v>
      </c>
      <c r="F3294" s="483">
        <v>0.4</v>
      </c>
      <c r="G3294" s="483">
        <v>27.04</v>
      </c>
    </row>
    <row r="3295" ht="30" spans="1:7">
      <c r="A3295" s="479" t="s">
        <v>4042</v>
      </c>
      <c r="B3295" s="480">
        <v>87430</v>
      </c>
      <c r="C3295" s="481" t="s">
        <v>4043</v>
      </c>
      <c r="D3295" s="482" t="s">
        <v>683</v>
      </c>
      <c r="E3295" s="483">
        <v>11.64</v>
      </c>
      <c r="F3295" s="483">
        <v>11.39</v>
      </c>
      <c r="G3295" s="483">
        <v>23.03</v>
      </c>
    </row>
    <row r="3296" ht="30" spans="1:7">
      <c r="A3296" s="479" t="s">
        <v>4042</v>
      </c>
      <c r="B3296" s="480">
        <v>87433</v>
      </c>
      <c r="C3296" s="481" t="s">
        <v>4044</v>
      </c>
      <c r="D3296" s="482" t="s">
        <v>683</v>
      </c>
      <c r="E3296" s="483">
        <v>18.41</v>
      </c>
      <c r="F3296" s="483">
        <v>14.45</v>
      </c>
      <c r="G3296" s="483">
        <v>32.86</v>
      </c>
    </row>
    <row r="3297" ht="30" spans="1:7">
      <c r="A3297" s="479" t="s">
        <v>4042</v>
      </c>
      <c r="B3297" s="480">
        <v>87436</v>
      </c>
      <c r="C3297" s="481" t="s">
        <v>4045</v>
      </c>
      <c r="D3297" s="482" t="s">
        <v>683</v>
      </c>
      <c r="E3297" s="483">
        <v>19.72</v>
      </c>
      <c r="F3297" s="483">
        <v>17.97</v>
      </c>
      <c r="G3297" s="483">
        <v>37.69</v>
      </c>
    </row>
    <row r="3298" ht="30" spans="1:7">
      <c r="A3298" s="479" t="s">
        <v>4042</v>
      </c>
      <c r="B3298" s="480">
        <v>87439</v>
      </c>
      <c r="C3298" s="481" t="s">
        <v>4046</v>
      </c>
      <c r="D3298" s="482" t="s">
        <v>683</v>
      </c>
      <c r="E3298" s="483">
        <v>24.84</v>
      </c>
      <c r="F3298" s="483">
        <v>21.15</v>
      </c>
      <c r="G3298" s="483">
        <v>45.99</v>
      </c>
    </row>
    <row r="3299" ht="30" spans="1:7">
      <c r="A3299" s="479" t="s">
        <v>4042</v>
      </c>
      <c r="B3299" s="480">
        <v>104633</v>
      </c>
      <c r="C3299" s="481" t="s">
        <v>4047</v>
      </c>
      <c r="D3299" s="482" t="s">
        <v>683</v>
      </c>
      <c r="E3299" s="483">
        <v>14.78</v>
      </c>
      <c r="F3299" s="483">
        <v>17.35</v>
      </c>
      <c r="G3299" s="483">
        <v>32.13</v>
      </c>
    </row>
    <row r="3300" ht="30" spans="1:7">
      <c r="A3300" s="479" t="s">
        <v>4042</v>
      </c>
      <c r="B3300" s="480">
        <v>104634</v>
      </c>
      <c r="C3300" s="481" t="s">
        <v>4048</v>
      </c>
      <c r="D3300" s="482" t="s">
        <v>683</v>
      </c>
      <c r="E3300" s="483">
        <v>23.39</v>
      </c>
      <c r="F3300" s="483">
        <v>23.49</v>
      </c>
      <c r="G3300" s="483">
        <v>46.88</v>
      </c>
    </row>
    <row r="3301" ht="30" spans="1:7">
      <c r="A3301" s="479" t="s">
        <v>4042</v>
      </c>
      <c r="B3301" s="480">
        <v>87418</v>
      </c>
      <c r="C3301" s="481" t="s">
        <v>4049</v>
      </c>
      <c r="D3301" s="482" t="s">
        <v>683</v>
      </c>
      <c r="E3301" s="483">
        <v>12.24</v>
      </c>
      <c r="F3301" s="483">
        <v>10.62</v>
      </c>
      <c r="G3301" s="483">
        <v>22.86</v>
      </c>
    </row>
    <row r="3302" ht="30" spans="1:7">
      <c r="A3302" s="479" t="s">
        <v>4042</v>
      </c>
      <c r="B3302" s="480">
        <v>87421</v>
      </c>
      <c r="C3302" s="481" t="s">
        <v>4050</v>
      </c>
      <c r="D3302" s="482" t="s">
        <v>683</v>
      </c>
      <c r="E3302" s="483">
        <v>20.02</v>
      </c>
      <c r="F3302" s="483">
        <v>14.53</v>
      </c>
      <c r="G3302" s="483">
        <v>34.55</v>
      </c>
    </row>
    <row r="3303" ht="30" spans="1:7">
      <c r="A3303" s="479" t="s">
        <v>4042</v>
      </c>
      <c r="B3303" s="480">
        <v>104628</v>
      </c>
      <c r="C3303" s="481" t="s">
        <v>4051</v>
      </c>
      <c r="D3303" s="482" t="s">
        <v>683</v>
      </c>
      <c r="E3303" s="483">
        <v>16.03</v>
      </c>
      <c r="F3303" s="483">
        <v>20.64</v>
      </c>
      <c r="G3303" s="483">
        <v>36.67</v>
      </c>
    </row>
    <row r="3304" ht="30" spans="1:7">
      <c r="A3304" s="479" t="s">
        <v>4042</v>
      </c>
      <c r="B3304" s="480">
        <v>104631</v>
      </c>
      <c r="C3304" s="481" t="s">
        <v>4052</v>
      </c>
      <c r="D3304" s="482" t="s">
        <v>683</v>
      </c>
      <c r="E3304" s="483">
        <v>24.05</v>
      </c>
      <c r="F3304" s="483">
        <v>25.27</v>
      </c>
      <c r="G3304" s="483">
        <v>49.32</v>
      </c>
    </row>
    <row r="3305" ht="30" spans="1:7">
      <c r="A3305" s="479" t="s">
        <v>4042</v>
      </c>
      <c r="B3305" s="480">
        <v>104627</v>
      </c>
      <c r="C3305" s="481" t="s">
        <v>4053</v>
      </c>
      <c r="D3305" s="482" t="s">
        <v>683</v>
      </c>
      <c r="E3305" s="483">
        <v>12.22</v>
      </c>
      <c r="F3305" s="483">
        <v>10.62</v>
      </c>
      <c r="G3305" s="483">
        <v>22.84</v>
      </c>
    </row>
    <row r="3306" ht="30" spans="1:7">
      <c r="A3306" s="479" t="s">
        <v>4042</v>
      </c>
      <c r="B3306" s="480">
        <v>104630</v>
      </c>
      <c r="C3306" s="481" t="s">
        <v>4054</v>
      </c>
      <c r="D3306" s="482" t="s">
        <v>683</v>
      </c>
      <c r="E3306" s="483">
        <v>20.26</v>
      </c>
      <c r="F3306" s="483">
        <v>15.24</v>
      </c>
      <c r="G3306" s="483">
        <v>35.5</v>
      </c>
    </row>
    <row r="3307" ht="30" spans="1:7">
      <c r="A3307" s="479" t="s">
        <v>4042</v>
      </c>
      <c r="B3307" s="480">
        <v>104629</v>
      </c>
      <c r="C3307" s="481" t="s">
        <v>4055</v>
      </c>
      <c r="D3307" s="482" t="s">
        <v>683</v>
      </c>
      <c r="E3307" s="483">
        <v>18.19</v>
      </c>
      <c r="F3307" s="483">
        <v>26.41</v>
      </c>
      <c r="G3307" s="483">
        <v>44.6</v>
      </c>
    </row>
    <row r="3308" ht="30" spans="1:7">
      <c r="A3308" s="479" t="s">
        <v>4042</v>
      </c>
      <c r="B3308" s="480">
        <v>104632</v>
      </c>
      <c r="C3308" s="481" t="s">
        <v>4056</v>
      </c>
      <c r="D3308" s="482" t="s">
        <v>683</v>
      </c>
      <c r="E3308" s="483">
        <v>26.25</v>
      </c>
      <c r="F3308" s="483">
        <v>31.01</v>
      </c>
      <c r="G3308" s="483">
        <v>57.26</v>
      </c>
    </row>
    <row r="3309" ht="30" spans="1:7">
      <c r="A3309" s="479" t="s">
        <v>4042</v>
      </c>
      <c r="B3309" s="480">
        <v>87412</v>
      </c>
      <c r="C3309" s="481" t="s">
        <v>4057</v>
      </c>
      <c r="D3309" s="482" t="s">
        <v>683</v>
      </c>
      <c r="E3309" s="483">
        <v>14.23</v>
      </c>
      <c r="F3309" s="483">
        <v>15.9</v>
      </c>
      <c r="G3309" s="483">
        <v>30.13</v>
      </c>
    </row>
    <row r="3310" ht="30" spans="1:7">
      <c r="A3310" s="479" t="s">
        <v>4042</v>
      </c>
      <c r="B3310" s="480">
        <v>87415</v>
      </c>
      <c r="C3310" s="481" t="s">
        <v>4058</v>
      </c>
      <c r="D3310" s="482" t="s">
        <v>683</v>
      </c>
      <c r="E3310" s="483">
        <v>21.86</v>
      </c>
      <c r="F3310" s="483">
        <v>19.47</v>
      </c>
      <c r="G3310" s="483">
        <v>41.33</v>
      </c>
    </row>
    <row r="3311" ht="30" spans="1:7">
      <c r="A3311" s="479" t="s">
        <v>4042</v>
      </c>
      <c r="B3311" s="480">
        <v>87411</v>
      </c>
      <c r="C3311" s="481" t="s">
        <v>4059</v>
      </c>
      <c r="D3311" s="482" t="s">
        <v>683</v>
      </c>
      <c r="E3311" s="483">
        <v>11.31</v>
      </c>
      <c r="F3311" s="483">
        <v>8.17</v>
      </c>
      <c r="G3311" s="483">
        <v>19.48</v>
      </c>
    </row>
    <row r="3312" ht="30" spans="1:7">
      <c r="A3312" s="479" t="s">
        <v>4042</v>
      </c>
      <c r="B3312" s="480">
        <v>87414</v>
      </c>
      <c r="C3312" s="481" t="s">
        <v>4060</v>
      </c>
      <c r="D3312" s="482" t="s">
        <v>683</v>
      </c>
      <c r="E3312" s="483">
        <v>18.94</v>
      </c>
      <c r="F3312" s="483">
        <v>11.74</v>
      </c>
      <c r="G3312" s="483">
        <v>30.68</v>
      </c>
    </row>
    <row r="3313" ht="30" spans="1:7">
      <c r="A3313" s="479" t="s">
        <v>4042</v>
      </c>
      <c r="B3313" s="480">
        <v>87413</v>
      </c>
      <c r="C3313" s="481" t="s">
        <v>4061</v>
      </c>
      <c r="D3313" s="482" t="s">
        <v>683</v>
      </c>
      <c r="E3313" s="483">
        <v>15.89</v>
      </c>
      <c r="F3313" s="483">
        <v>20.36</v>
      </c>
      <c r="G3313" s="483">
        <v>36.25</v>
      </c>
    </row>
    <row r="3314" ht="30" spans="1:7">
      <c r="A3314" s="479" t="s">
        <v>4042</v>
      </c>
      <c r="B3314" s="480">
        <v>87416</v>
      </c>
      <c r="C3314" s="481" t="s">
        <v>4062</v>
      </c>
      <c r="D3314" s="482" t="s">
        <v>683</v>
      </c>
      <c r="E3314" s="483">
        <v>23.55</v>
      </c>
      <c r="F3314" s="483">
        <v>23.91</v>
      </c>
      <c r="G3314" s="483">
        <v>47.46</v>
      </c>
    </row>
    <row r="3315" ht="30" spans="1:7">
      <c r="A3315" s="479" t="s">
        <v>4042</v>
      </c>
      <c r="B3315" s="480">
        <v>104635</v>
      </c>
      <c r="C3315" s="481" t="s">
        <v>4063</v>
      </c>
      <c r="D3315" s="482" t="s">
        <v>683</v>
      </c>
      <c r="E3315" s="483">
        <v>28.67</v>
      </c>
      <c r="F3315" s="483">
        <v>37.45</v>
      </c>
      <c r="G3315" s="483">
        <v>66.12</v>
      </c>
    </row>
    <row r="3316" ht="30" spans="1:7">
      <c r="A3316" s="479" t="s">
        <v>4042</v>
      </c>
      <c r="B3316" s="480">
        <v>104636</v>
      </c>
      <c r="C3316" s="481" t="s">
        <v>4064</v>
      </c>
      <c r="D3316" s="482" t="s">
        <v>683</v>
      </c>
      <c r="E3316" s="483">
        <v>34.68</v>
      </c>
      <c r="F3316" s="483">
        <v>41.72</v>
      </c>
      <c r="G3316" s="483">
        <v>76.4</v>
      </c>
    </row>
    <row r="3317" ht="30" spans="1:7">
      <c r="A3317" s="479" t="s">
        <v>4042</v>
      </c>
      <c r="B3317" s="480">
        <v>87424</v>
      </c>
      <c r="C3317" s="481" t="s">
        <v>4065</v>
      </c>
      <c r="D3317" s="482" t="s">
        <v>683</v>
      </c>
      <c r="E3317" s="483">
        <v>23.28</v>
      </c>
      <c r="F3317" s="483">
        <v>23.17</v>
      </c>
      <c r="G3317" s="483">
        <v>46.45</v>
      </c>
    </row>
    <row r="3318" ht="30" spans="1:7">
      <c r="A3318" s="479" t="s">
        <v>4042</v>
      </c>
      <c r="B3318" s="480">
        <v>87427</v>
      </c>
      <c r="C3318" s="481" t="s">
        <v>4066</v>
      </c>
      <c r="D3318" s="482" t="s">
        <v>683</v>
      </c>
      <c r="E3318" s="483">
        <v>28.69</v>
      </c>
      <c r="F3318" s="483">
        <v>25.89</v>
      </c>
      <c r="G3318" s="483">
        <v>54.58</v>
      </c>
    </row>
    <row r="3319" ht="30" spans="1:7">
      <c r="A3319" s="479" t="s">
        <v>4067</v>
      </c>
      <c r="B3319" s="480">
        <v>89998</v>
      </c>
      <c r="C3319" s="481" t="s">
        <v>4068</v>
      </c>
      <c r="D3319" s="482" t="s">
        <v>928</v>
      </c>
      <c r="E3319" s="483">
        <v>8.47</v>
      </c>
      <c r="F3319" s="483">
        <v>2.01</v>
      </c>
      <c r="G3319" s="483">
        <v>10.48</v>
      </c>
    </row>
    <row r="3320" ht="30" spans="1:7">
      <c r="A3320" s="479" t="s">
        <v>4067</v>
      </c>
      <c r="B3320" s="480">
        <v>102920</v>
      </c>
      <c r="C3320" s="481" t="s">
        <v>4069</v>
      </c>
      <c r="D3320" s="482" t="s">
        <v>928</v>
      </c>
      <c r="E3320" s="483">
        <v>7.19</v>
      </c>
      <c r="F3320" s="483">
        <v>1.27</v>
      </c>
      <c r="G3320" s="483">
        <v>8.46</v>
      </c>
    </row>
    <row r="3321" ht="30" spans="1:7">
      <c r="A3321" s="479" t="s">
        <v>4067</v>
      </c>
      <c r="B3321" s="480">
        <v>102923</v>
      </c>
      <c r="C3321" s="481" t="s">
        <v>4070</v>
      </c>
      <c r="D3321" s="482" t="s">
        <v>928</v>
      </c>
      <c r="E3321" s="483">
        <v>6.99</v>
      </c>
      <c r="F3321" s="483">
        <v>0.78</v>
      </c>
      <c r="G3321" s="483">
        <v>7.77</v>
      </c>
    </row>
    <row r="3322" ht="30" spans="1:7">
      <c r="A3322" s="479" t="s">
        <v>4067</v>
      </c>
      <c r="B3322" s="480">
        <v>90000</v>
      </c>
      <c r="C3322" s="481" t="s">
        <v>4071</v>
      </c>
      <c r="D3322" s="482" t="s">
        <v>928</v>
      </c>
      <c r="E3322" s="483">
        <v>9.5</v>
      </c>
      <c r="F3322" s="483">
        <v>4.73</v>
      </c>
      <c r="G3322" s="483">
        <v>14.23</v>
      </c>
    </row>
    <row r="3323" ht="30" spans="1:7">
      <c r="A3323" s="479" t="s">
        <v>4067</v>
      </c>
      <c r="B3323" s="480">
        <v>103088</v>
      </c>
      <c r="C3323" s="481" t="s">
        <v>4072</v>
      </c>
      <c r="D3323" s="482" t="s">
        <v>928</v>
      </c>
      <c r="E3323" s="483">
        <v>7.84</v>
      </c>
      <c r="F3323" s="483">
        <v>3.02</v>
      </c>
      <c r="G3323" s="483">
        <v>10.86</v>
      </c>
    </row>
    <row r="3324" ht="30" spans="1:7">
      <c r="A3324" s="479" t="s">
        <v>4067</v>
      </c>
      <c r="B3324" s="480">
        <v>102922</v>
      </c>
      <c r="C3324" s="481" t="s">
        <v>4073</v>
      </c>
      <c r="D3324" s="482" t="s">
        <v>928</v>
      </c>
      <c r="E3324" s="483">
        <v>7.4</v>
      </c>
      <c r="F3324" s="483">
        <v>1.83</v>
      </c>
      <c r="G3324" s="483">
        <v>9.23</v>
      </c>
    </row>
    <row r="3325" ht="30" spans="1:7">
      <c r="A3325" s="479" t="s">
        <v>4067</v>
      </c>
      <c r="B3325" s="480">
        <v>89999</v>
      </c>
      <c r="C3325" s="481" t="s">
        <v>4074</v>
      </c>
      <c r="D3325" s="482" t="s">
        <v>928</v>
      </c>
      <c r="E3325" s="483">
        <v>10.96</v>
      </c>
      <c r="F3325" s="483">
        <v>7.4</v>
      </c>
      <c r="G3325" s="483">
        <v>18.36</v>
      </c>
    </row>
    <row r="3326" ht="30" spans="1:7">
      <c r="A3326" s="479" t="s">
        <v>4067</v>
      </c>
      <c r="B3326" s="480">
        <v>89996</v>
      </c>
      <c r="C3326" s="481" t="s">
        <v>4075</v>
      </c>
      <c r="D3326" s="482" t="s">
        <v>928</v>
      </c>
      <c r="E3326" s="483">
        <v>8.67</v>
      </c>
      <c r="F3326" s="483">
        <v>2.53</v>
      </c>
      <c r="G3326" s="483">
        <v>11.2</v>
      </c>
    </row>
    <row r="3327" ht="30" spans="1:7">
      <c r="A3327" s="479" t="s">
        <v>4067</v>
      </c>
      <c r="B3327" s="480">
        <v>89997</v>
      </c>
      <c r="C3327" s="481" t="s">
        <v>4076</v>
      </c>
      <c r="D3327" s="482" t="s">
        <v>928</v>
      </c>
      <c r="E3327" s="483">
        <v>7.31</v>
      </c>
      <c r="F3327" s="483">
        <v>1.61</v>
      </c>
      <c r="G3327" s="483">
        <v>8.92</v>
      </c>
    </row>
    <row r="3328" ht="30" spans="1:7">
      <c r="A3328" s="479" t="s">
        <v>4067</v>
      </c>
      <c r="B3328" s="480">
        <v>102921</v>
      </c>
      <c r="C3328" s="481" t="s">
        <v>4077</v>
      </c>
      <c r="D3328" s="482" t="s">
        <v>928</v>
      </c>
      <c r="E3328" s="483">
        <v>7.08</v>
      </c>
      <c r="F3328" s="483">
        <v>0.97</v>
      </c>
      <c r="G3328" s="483">
        <v>8.05</v>
      </c>
    </row>
    <row r="3329" ht="30" spans="1:7">
      <c r="A3329" s="479" t="s">
        <v>4067</v>
      </c>
      <c r="B3329" s="480">
        <v>90278</v>
      </c>
      <c r="C3329" s="481" t="s">
        <v>4078</v>
      </c>
      <c r="D3329" s="482" t="s">
        <v>769</v>
      </c>
      <c r="E3329" s="483">
        <v>412.52</v>
      </c>
      <c r="F3329" s="483">
        <v>82.04</v>
      </c>
      <c r="G3329" s="483">
        <v>494.56</v>
      </c>
    </row>
    <row r="3330" ht="30" spans="1:7">
      <c r="A3330" s="479" t="s">
        <v>4067</v>
      </c>
      <c r="B3330" s="480">
        <v>90282</v>
      </c>
      <c r="C3330" s="481" t="s">
        <v>4079</v>
      </c>
      <c r="D3330" s="482" t="s">
        <v>769</v>
      </c>
      <c r="E3330" s="483">
        <v>406.34</v>
      </c>
      <c r="F3330" s="483">
        <v>79.3</v>
      </c>
      <c r="G3330" s="483">
        <v>485.64</v>
      </c>
    </row>
    <row r="3331" ht="30" spans="1:7">
      <c r="A3331" s="479" t="s">
        <v>4067</v>
      </c>
      <c r="B3331" s="480">
        <v>90279</v>
      </c>
      <c r="C3331" s="481" t="s">
        <v>4080</v>
      </c>
      <c r="D3331" s="482" t="s">
        <v>769</v>
      </c>
      <c r="E3331" s="483">
        <v>455.75</v>
      </c>
      <c r="F3331" s="483">
        <v>89.86</v>
      </c>
      <c r="G3331" s="483">
        <v>545.61</v>
      </c>
    </row>
    <row r="3332" ht="30" spans="1:7">
      <c r="A3332" s="479" t="s">
        <v>4067</v>
      </c>
      <c r="B3332" s="480">
        <v>90283</v>
      </c>
      <c r="C3332" s="481" t="s">
        <v>4081</v>
      </c>
      <c r="D3332" s="482" t="s">
        <v>769</v>
      </c>
      <c r="E3332" s="483">
        <v>450.38</v>
      </c>
      <c r="F3332" s="483">
        <v>86.67</v>
      </c>
      <c r="G3332" s="483">
        <v>537.05</v>
      </c>
    </row>
    <row r="3333" ht="30" spans="1:7">
      <c r="A3333" s="479" t="s">
        <v>4067</v>
      </c>
      <c r="B3333" s="480">
        <v>90280</v>
      </c>
      <c r="C3333" s="481" t="s">
        <v>4082</v>
      </c>
      <c r="D3333" s="482" t="s">
        <v>769</v>
      </c>
      <c r="E3333" s="483">
        <v>510.62</v>
      </c>
      <c r="F3333" s="483">
        <v>89.89</v>
      </c>
      <c r="G3333" s="483">
        <v>600.51</v>
      </c>
    </row>
    <row r="3334" ht="30" spans="1:7">
      <c r="A3334" s="479" t="s">
        <v>4067</v>
      </c>
      <c r="B3334" s="480">
        <v>90284</v>
      </c>
      <c r="C3334" s="481" t="s">
        <v>4083</v>
      </c>
      <c r="D3334" s="482" t="s">
        <v>769</v>
      </c>
      <c r="E3334" s="483">
        <v>508.73</v>
      </c>
      <c r="F3334" s="483">
        <v>86.69</v>
      </c>
      <c r="G3334" s="483">
        <v>595.42</v>
      </c>
    </row>
    <row r="3335" ht="30" spans="1:7">
      <c r="A3335" s="479" t="s">
        <v>4067</v>
      </c>
      <c r="B3335" s="480">
        <v>90281</v>
      </c>
      <c r="C3335" s="481" t="s">
        <v>4084</v>
      </c>
      <c r="D3335" s="482" t="s">
        <v>769</v>
      </c>
      <c r="E3335" s="483">
        <v>601.87</v>
      </c>
      <c r="F3335" s="483">
        <v>87.63</v>
      </c>
      <c r="G3335" s="483">
        <v>689.5</v>
      </c>
    </row>
    <row r="3336" ht="30" spans="1:7">
      <c r="A3336" s="479" t="s">
        <v>4067</v>
      </c>
      <c r="B3336" s="480">
        <v>90285</v>
      </c>
      <c r="C3336" s="481" t="s">
        <v>4085</v>
      </c>
      <c r="D3336" s="482" t="s">
        <v>769</v>
      </c>
      <c r="E3336" s="483">
        <v>605.89</v>
      </c>
      <c r="F3336" s="483">
        <v>85.37</v>
      </c>
      <c r="G3336" s="483">
        <v>691.26</v>
      </c>
    </row>
    <row r="3337" ht="30" spans="1:7">
      <c r="A3337" s="479" t="s">
        <v>4067</v>
      </c>
      <c r="B3337" s="480">
        <v>89994</v>
      </c>
      <c r="C3337" s="481" t="s">
        <v>4086</v>
      </c>
      <c r="D3337" s="482" t="s">
        <v>769</v>
      </c>
      <c r="E3337" s="483">
        <v>622.89</v>
      </c>
      <c r="F3337" s="483">
        <v>305.13</v>
      </c>
      <c r="G3337" s="483">
        <v>928.02</v>
      </c>
    </row>
    <row r="3338" ht="30" spans="1:7">
      <c r="A3338" s="479" t="s">
        <v>4067</v>
      </c>
      <c r="B3338" s="480">
        <v>89995</v>
      </c>
      <c r="C3338" s="481" t="s">
        <v>4087</v>
      </c>
      <c r="D3338" s="482" t="s">
        <v>769</v>
      </c>
      <c r="E3338" s="483">
        <v>662.47</v>
      </c>
      <c r="F3338" s="483">
        <v>409.48</v>
      </c>
      <c r="G3338" s="483">
        <v>1071.95</v>
      </c>
    </row>
    <row r="3339" ht="30" spans="1:7">
      <c r="A3339" s="479" t="s">
        <v>4067</v>
      </c>
      <c r="B3339" s="480">
        <v>89993</v>
      </c>
      <c r="C3339" s="481" t="s">
        <v>4088</v>
      </c>
      <c r="D3339" s="482" t="s">
        <v>769</v>
      </c>
      <c r="E3339" s="483">
        <v>676.1</v>
      </c>
      <c r="F3339" s="483">
        <v>445.31</v>
      </c>
      <c r="G3339" s="483">
        <v>1121.41</v>
      </c>
    </row>
    <row r="3340" ht="60" spans="1:7">
      <c r="A3340" s="479" t="s">
        <v>4089</v>
      </c>
      <c r="B3340" s="480">
        <v>99857</v>
      </c>
      <c r="C3340" s="481" t="s">
        <v>4090</v>
      </c>
      <c r="D3340" s="482" t="s">
        <v>690</v>
      </c>
      <c r="E3340" s="483">
        <v>56.92</v>
      </c>
      <c r="F3340" s="483">
        <v>59.28</v>
      </c>
      <c r="G3340" s="483">
        <v>116.2</v>
      </c>
    </row>
    <row r="3341" ht="60" spans="1:7">
      <c r="A3341" s="479" t="s">
        <v>4089</v>
      </c>
      <c r="B3341" s="480">
        <v>99855</v>
      </c>
      <c r="C3341" s="481" t="s">
        <v>4091</v>
      </c>
      <c r="D3341" s="482" t="s">
        <v>690</v>
      </c>
      <c r="E3341" s="483">
        <v>77.99</v>
      </c>
      <c r="F3341" s="483">
        <v>42.23</v>
      </c>
      <c r="G3341" s="483">
        <v>120.22</v>
      </c>
    </row>
    <row r="3342" ht="60" spans="1:7">
      <c r="A3342" s="479" t="s">
        <v>4089</v>
      </c>
      <c r="B3342" s="480">
        <v>99862</v>
      </c>
      <c r="C3342" s="481" t="s">
        <v>4092</v>
      </c>
      <c r="D3342" s="482" t="s">
        <v>683</v>
      </c>
      <c r="E3342" s="483">
        <v>405.64</v>
      </c>
      <c r="F3342" s="483">
        <v>393.96</v>
      </c>
      <c r="G3342" s="483">
        <v>799.6</v>
      </c>
    </row>
    <row r="3343" ht="60" spans="1:7">
      <c r="A3343" s="479" t="s">
        <v>4089</v>
      </c>
      <c r="B3343" s="480">
        <v>99861</v>
      </c>
      <c r="C3343" s="481" t="s">
        <v>4093</v>
      </c>
      <c r="D3343" s="482" t="s">
        <v>683</v>
      </c>
      <c r="E3343" s="483">
        <v>366.79</v>
      </c>
      <c r="F3343" s="483">
        <v>379.32</v>
      </c>
      <c r="G3343" s="483">
        <v>746.11</v>
      </c>
    </row>
    <row r="3344" ht="60" spans="1:7">
      <c r="A3344" s="479" t="s">
        <v>4089</v>
      </c>
      <c r="B3344" s="480">
        <v>99839</v>
      </c>
      <c r="C3344" s="481" t="s">
        <v>4094</v>
      </c>
      <c r="D3344" s="482" t="s">
        <v>690</v>
      </c>
      <c r="E3344" s="483">
        <v>323.61</v>
      </c>
      <c r="F3344" s="483">
        <v>257.68</v>
      </c>
      <c r="G3344" s="483">
        <v>581.29</v>
      </c>
    </row>
    <row r="3345" ht="60" spans="1:7">
      <c r="A3345" s="479" t="s">
        <v>4089</v>
      </c>
      <c r="B3345" s="480">
        <v>99837</v>
      </c>
      <c r="C3345" s="481" t="s">
        <v>4095</v>
      </c>
      <c r="D3345" s="482" t="s">
        <v>690</v>
      </c>
      <c r="E3345" s="483">
        <v>428.83</v>
      </c>
      <c r="F3345" s="483">
        <v>245.64</v>
      </c>
      <c r="G3345" s="483">
        <v>674.47</v>
      </c>
    </row>
    <row r="3346" ht="60" spans="1:7">
      <c r="A3346" s="479" t="s">
        <v>4089</v>
      </c>
      <c r="B3346" s="480">
        <v>99841</v>
      </c>
      <c r="C3346" s="481" t="s">
        <v>4096</v>
      </c>
      <c r="D3346" s="482" t="s">
        <v>690</v>
      </c>
      <c r="E3346" s="483">
        <v>1027.71</v>
      </c>
      <c r="F3346" s="483">
        <v>149.5</v>
      </c>
      <c r="G3346" s="483">
        <v>1177.21</v>
      </c>
    </row>
    <row r="3347" ht="45" spans="1:7">
      <c r="A3347" s="479" t="s">
        <v>4097</v>
      </c>
      <c r="B3347" s="480">
        <v>94276</v>
      </c>
      <c r="C3347" s="481" t="s">
        <v>4098</v>
      </c>
      <c r="D3347" s="482" t="s">
        <v>690</v>
      </c>
      <c r="E3347" s="483">
        <v>35.5</v>
      </c>
      <c r="F3347" s="483">
        <v>12.98</v>
      </c>
      <c r="G3347" s="483">
        <v>48.48</v>
      </c>
    </row>
    <row r="3348" ht="45" spans="1:7">
      <c r="A3348" s="479" t="s">
        <v>4097</v>
      </c>
      <c r="B3348" s="480">
        <v>94274</v>
      </c>
      <c r="C3348" s="481" t="s">
        <v>4099</v>
      </c>
      <c r="D3348" s="482" t="s">
        <v>690</v>
      </c>
      <c r="E3348" s="483">
        <v>39.1</v>
      </c>
      <c r="F3348" s="483">
        <v>13.78</v>
      </c>
      <c r="G3348" s="483">
        <v>52.88</v>
      </c>
    </row>
    <row r="3349" ht="45" spans="1:7">
      <c r="A3349" s="479" t="s">
        <v>4097</v>
      </c>
      <c r="B3349" s="480">
        <v>94280</v>
      </c>
      <c r="C3349" s="481" t="s">
        <v>4100</v>
      </c>
      <c r="D3349" s="482" t="s">
        <v>690</v>
      </c>
      <c r="E3349" s="483">
        <v>38.7</v>
      </c>
      <c r="F3349" s="483">
        <v>11.9</v>
      </c>
      <c r="G3349" s="483">
        <v>50.6</v>
      </c>
    </row>
    <row r="3350" ht="45" spans="1:7">
      <c r="A3350" s="479" t="s">
        <v>4097</v>
      </c>
      <c r="B3350" s="480">
        <v>94278</v>
      </c>
      <c r="C3350" s="481" t="s">
        <v>4101</v>
      </c>
      <c r="D3350" s="482" t="s">
        <v>690</v>
      </c>
      <c r="E3350" s="483">
        <v>30.99</v>
      </c>
      <c r="F3350" s="483">
        <v>12.38</v>
      </c>
      <c r="G3350" s="483">
        <v>43.37</v>
      </c>
    </row>
    <row r="3351" ht="45" spans="1:7">
      <c r="A3351" s="479" t="s">
        <v>4097</v>
      </c>
      <c r="B3351" s="480">
        <v>94275</v>
      </c>
      <c r="C3351" s="481" t="s">
        <v>4102</v>
      </c>
      <c r="D3351" s="482" t="s">
        <v>690</v>
      </c>
      <c r="E3351" s="483">
        <v>34.45</v>
      </c>
      <c r="F3351" s="483">
        <v>10.32</v>
      </c>
      <c r="G3351" s="483">
        <v>44.77</v>
      </c>
    </row>
    <row r="3352" ht="45" spans="1:7">
      <c r="A3352" s="479" t="s">
        <v>4097</v>
      </c>
      <c r="B3352" s="480">
        <v>94273</v>
      </c>
      <c r="C3352" s="481" t="s">
        <v>4103</v>
      </c>
      <c r="D3352" s="482" t="s">
        <v>690</v>
      </c>
      <c r="E3352" s="483">
        <v>38.07</v>
      </c>
      <c r="F3352" s="483">
        <v>11.11</v>
      </c>
      <c r="G3352" s="483">
        <v>49.18</v>
      </c>
    </row>
    <row r="3353" ht="45" spans="1:7">
      <c r="A3353" s="479" t="s">
        <v>4097</v>
      </c>
      <c r="B3353" s="480">
        <v>94279</v>
      </c>
      <c r="C3353" s="481" t="s">
        <v>4104</v>
      </c>
      <c r="D3353" s="482" t="s">
        <v>690</v>
      </c>
      <c r="E3353" s="483">
        <v>37.67</v>
      </c>
      <c r="F3353" s="483">
        <v>9.23</v>
      </c>
      <c r="G3353" s="483">
        <v>46.9</v>
      </c>
    </row>
    <row r="3354" ht="45" spans="1:7">
      <c r="A3354" s="479" t="s">
        <v>4097</v>
      </c>
      <c r="B3354" s="480">
        <v>94277</v>
      </c>
      <c r="C3354" s="481" t="s">
        <v>4105</v>
      </c>
      <c r="D3354" s="482" t="s">
        <v>690</v>
      </c>
      <c r="E3354" s="483">
        <v>29.96</v>
      </c>
      <c r="F3354" s="483">
        <v>9.72</v>
      </c>
      <c r="G3354" s="483">
        <v>39.68</v>
      </c>
    </row>
    <row r="3355" spans="1:7">
      <c r="A3355" s="479" t="s">
        <v>4097</v>
      </c>
      <c r="B3355" s="480">
        <v>94294</v>
      </c>
      <c r="C3355" s="481" t="s">
        <v>4106</v>
      </c>
      <c r="D3355" s="482" t="s">
        <v>690</v>
      </c>
      <c r="E3355" s="483">
        <v>5.98</v>
      </c>
      <c r="F3355" s="483">
        <v>2.3</v>
      </c>
      <c r="G3355" s="483">
        <v>8.28</v>
      </c>
    </row>
    <row r="3356" ht="30" spans="1:7">
      <c r="A3356" s="479" t="s">
        <v>4097</v>
      </c>
      <c r="B3356" s="480">
        <v>94288</v>
      </c>
      <c r="C3356" s="481" t="s">
        <v>4107</v>
      </c>
      <c r="D3356" s="482" t="s">
        <v>690</v>
      </c>
      <c r="E3356" s="483">
        <v>26.31</v>
      </c>
      <c r="F3356" s="483">
        <v>17.19</v>
      </c>
      <c r="G3356" s="483">
        <v>43.5</v>
      </c>
    </row>
    <row r="3357" ht="30" spans="1:7">
      <c r="A3357" s="479" t="s">
        <v>4097</v>
      </c>
      <c r="B3357" s="480">
        <v>94282</v>
      </c>
      <c r="C3357" s="481" t="s">
        <v>4108</v>
      </c>
      <c r="D3357" s="482" t="s">
        <v>690</v>
      </c>
      <c r="E3357" s="483">
        <v>35.86</v>
      </c>
      <c r="F3357" s="483">
        <v>18.8</v>
      </c>
      <c r="G3357" s="483">
        <v>54.66</v>
      </c>
    </row>
    <row r="3358" ht="30" spans="1:7">
      <c r="A3358" s="479" t="s">
        <v>4097</v>
      </c>
      <c r="B3358" s="480">
        <v>94290</v>
      </c>
      <c r="C3358" s="481" t="s">
        <v>4109</v>
      </c>
      <c r="D3358" s="482" t="s">
        <v>690</v>
      </c>
      <c r="E3358" s="483">
        <v>35.44</v>
      </c>
      <c r="F3358" s="483">
        <v>17.45</v>
      </c>
      <c r="G3358" s="483">
        <v>52.89</v>
      </c>
    </row>
    <row r="3359" ht="30" spans="1:7">
      <c r="A3359" s="479" t="s">
        <v>4097</v>
      </c>
      <c r="B3359" s="480">
        <v>94284</v>
      </c>
      <c r="C3359" s="481" t="s">
        <v>4110</v>
      </c>
      <c r="D3359" s="482" t="s">
        <v>690</v>
      </c>
      <c r="E3359" s="483">
        <v>49.67</v>
      </c>
      <c r="F3359" s="483">
        <v>20.1</v>
      </c>
      <c r="G3359" s="483">
        <v>69.77</v>
      </c>
    </row>
    <row r="3360" ht="30" spans="1:7">
      <c r="A3360" s="479" t="s">
        <v>4097</v>
      </c>
      <c r="B3360" s="480">
        <v>94292</v>
      </c>
      <c r="C3360" s="481" t="s">
        <v>4111</v>
      </c>
      <c r="D3360" s="482" t="s">
        <v>690</v>
      </c>
      <c r="E3360" s="483">
        <v>44.75</v>
      </c>
      <c r="F3360" s="483">
        <v>18.15</v>
      </c>
      <c r="G3360" s="483">
        <v>62.9</v>
      </c>
    </row>
    <row r="3361" ht="30" spans="1:7">
      <c r="A3361" s="479" t="s">
        <v>4097</v>
      </c>
      <c r="B3361" s="480">
        <v>94286</v>
      </c>
      <c r="C3361" s="481" t="s">
        <v>4112</v>
      </c>
      <c r="D3361" s="482" t="s">
        <v>690</v>
      </c>
      <c r="E3361" s="483">
        <v>64.34</v>
      </c>
      <c r="F3361" s="483">
        <v>23.57</v>
      </c>
      <c r="G3361" s="483">
        <v>87.91</v>
      </c>
    </row>
    <row r="3362" ht="30" spans="1:7">
      <c r="A3362" s="479" t="s">
        <v>4097</v>
      </c>
      <c r="B3362" s="480">
        <v>94287</v>
      </c>
      <c r="C3362" s="481" t="s">
        <v>4113</v>
      </c>
      <c r="D3362" s="482" t="s">
        <v>690</v>
      </c>
      <c r="E3362" s="483">
        <v>23.85</v>
      </c>
      <c r="F3362" s="483">
        <v>10.96</v>
      </c>
      <c r="G3362" s="483">
        <v>34.81</v>
      </c>
    </row>
    <row r="3363" ht="30" spans="1:7">
      <c r="A3363" s="479" t="s">
        <v>4097</v>
      </c>
      <c r="B3363" s="480">
        <v>94281</v>
      </c>
      <c r="C3363" s="481" t="s">
        <v>4114</v>
      </c>
      <c r="D3363" s="482" t="s">
        <v>690</v>
      </c>
      <c r="E3363" s="483">
        <v>33.11</v>
      </c>
      <c r="F3363" s="483">
        <v>11.78</v>
      </c>
      <c r="G3363" s="483">
        <v>44.89</v>
      </c>
    </row>
    <row r="3364" ht="30" spans="1:7">
      <c r="A3364" s="479" t="s">
        <v>4097</v>
      </c>
      <c r="B3364" s="480">
        <v>94289</v>
      </c>
      <c r="C3364" s="481" t="s">
        <v>4115</v>
      </c>
      <c r="D3364" s="482" t="s">
        <v>690</v>
      </c>
      <c r="E3364" s="483">
        <v>33</v>
      </c>
      <c r="F3364" s="483">
        <v>11.2</v>
      </c>
      <c r="G3364" s="483">
        <v>44.2</v>
      </c>
    </row>
    <row r="3365" ht="30" spans="1:7">
      <c r="A3365" s="479" t="s">
        <v>4097</v>
      </c>
      <c r="B3365" s="480">
        <v>94283</v>
      </c>
      <c r="C3365" s="481" t="s">
        <v>4116</v>
      </c>
      <c r="D3365" s="482" t="s">
        <v>690</v>
      </c>
      <c r="E3365" s="483">
        <v>46.92</v>
      </c>
      <c r="F3365" s="483">
        <v>13.07</v>
      </c>
      <c r="G3365" s="483">
        <v>59.99</v>
      </c>
    </row>
    <row r="3366" ht="30" spans="1:7">
      <c r="A3366" s="479" t="s">
        <v>4097</v>
      </c>
      <c r="B3366" s="480">
        <v>94291</v>
      </c>
      <c r="C3366" s="481" t="s">
        <v>4117</v>
      </c>
      <c r="D3366" s="482" t="s">
        <v>690</v>
      </c>
      <c r="E3366" s="483">
        <v>42.32</v>
      </c>
      <c r="F3366" s="483">
        <v>11.89</v>
      </c>
      <c r="G3366" s="483">
        <v>54.21</v>
      </c>
    </row>
    <row r="3367" ht="30" spans="1:7">
      <c r="A3367" s="479" t="s">
        <v>4097</v>
      </c>
      <c r="B3367" s="480">
        <v>94285</v>
      </c>
      <c r="C3367" s="481" t="s">
        <v>4118</v>
      </c>
      <c r="D3367" s="482" t="s">
        <v>690</v>
      </c>
      <c r="E3367" s="483">
        <v>61.57</v>
      </c>
      <c r="F3367" s="483">
        <v>16.57</v>
      </c>
      <c r="G3367" s="483">
        <v>78.14</v>
      </c>
    </row>
    <row r="3368" ht="30" spans="1:7">
      <c r="A3368" s="479" t="s">
        <v>4097</v>
      </c>
      <c r="B3368" s="480">
        <v>94293</v>
      </c>
      <c r="C3368" s="481" t="s">
        <v>4119</v>
      </c>
      <c r="D3368" s="482" t="s">
        <v>690</v>
      </c>
      <c r="E3368" s="483">
        <v>137.87</v>
      </c>
      <c r="F3368" s="483">
        <v>36.47</v>
      </c>
      <c r="G3368" s="483">
        <v>174.34</v>
      </c>
    </row>
    <row r="3369" ht="30" spans="1:7">
      <c r="A3369" s="479" t="s">
        <v>4097</v>
      </c>
      <c r="B3369" s="480">
        <v>94264</v>
      </c>
      <c r="C3369" s="481" t="s">
        <v>4120</v>
      </c>
      <c r="D3369" s="482" t="s">
        <v>690</v>
      </c>
      <c r="E3369" s="483">
        <v>24.81</v>
      </c>
      <c r="F3369" s="483">
        <v>19.53</v>
      </c>
      <c r="G3369" s="483">
        <v>44.34</v>
      </c>
    </row>
    <row r="3370" ht="30" spans="1:7">
      <c r="A3370" s="479" t="s">
        <v>4097</v>
      </c>
      <c r="B3370" s="480">
        <v>94266</v>
      </c>
      <c r="C3370" s="481" t="s">
        <v>4121</v>
      </c>
      <c r="D3370" s="482" t="s">
        <v>690</v>
      </c>
      <c r="E3370" s="483">
        <v>35.82</v>
      </c>
      <c r="F3370" s="483">
        <v>21.3</v>
      </c>
      <c r="G3370" s="483">
        <v>57.12</v>
      </c>
    </row>
    <row r="3371" ht="30" spans="1:7">
      <c r="A3371" s="479" t="s">
        <v>4097</v>
      </c>
      <c r="B3371" s="480">
        <v>94263</v>
      </c>
      <c r="C3371" s="481" t="s">
        <v>4122</v>
      </c>
      <c r="D3371" s="482" t="s">
        <v>690</v>
      </c>
      <c r="E3371" s="483">
        <v>22.8</v>
      </c>
      <c r="F3371" s="483">
        <v>15.62</v>
      </c>
      <c r="G3371" s="483">
        <v>38.42</v>
      </c>
    </row>
    <row r="3372" ht="30" spans="1:7">
      <c r="A3372" s="479" t="s">
        <v>4097</v>
      </c>
      <c r="B3372" s="480">
        <v>94265</v>
      </c>
      <c r="C3372" s="481" t="s">
        <v>4123</v>
      </c>
      <c r="D3372" s="482" t="s">
        <v>690</v>
      </c>
      <c r="E3372" s="483">
        <v>33.52</v>
      </c>
      <c r="F3372" s="483">
        <v>16.8</v>
      </c>
      <c r="G3372" s="483">
        <v>50.32</v>
      </c>
    </row>
    <row r="3373" ht="45" spans="1:7">
      <c r="A3373" s="479" t="s">
        <v>4097</v>
      </c>
      <c r="B3373" s="480">
        <v>94268</v>
      </c>
      <c r="C3373" s="481" t="s">
        <v>4124</v>
      </c>
      <c r="D3373" s="482" t="s">
        <v>690</v>
      </c>
      <c r="E3373" s="483">
        <v>44.36</v>
      </c>
      <c r="F3373" s="483">
        <v>22.81</v>
      </c>
      <c r="G3373" s="483">
        <v>67.17</v>
      </c>
    </row>
    <row r="3374" ht="45" spans="1:7">
      <c r="A3374" s="479" t="s">
        <v>4097</v>
      </c>
      <c r="B3374" s="480">
        <v>94272</v>
      </c>
      <c r="C3374" s="481" t="s">
        <v>4125</v>
      </c>
      <c r="D3374" s="482" t="s">
        <v>690</v>
      </c>
      <c r="E3374" s="483">
        <v>80.85</v>
      </c>
      <c r="F3374" s="483">
        <v>35.49</v>
      </c>
      <c r="G3374" s="483">
        <v>116.34</v>
      </c>
    </row>
    <row r="3375" ht="45" spans="1:7">
      <c r="A3375" s="479" t="s">
        <v>4097</v>
      </c>
      <c r="B3375" s="480">
        <v>94267</v>
      </c>
      <c r="C3375" s="481" t="s">
        <v>4126</v>
      </c>
      <c r="D3375" s="482" t="s">
        <v>690</v>
      </c>
      <c r="E3375" s="483">
        <v>41.82</v>
      </c>
      <c r="F3375" s="483">
        <v>17.86</v>
      </c>
      <c r="G3375" s="483">
        <v>59.68</v>
      </c>
    </row>
    <row r="3376" ht="45" spans="1:7">
      <c r="A3376" s="479" t="s">
        <v>4097</v>
      </c>
      <c r="B3376" s="480">
        <v>94269</v>
      </c>
      <c r="C3376" s="481" t="s">
        <v>4127</v>
      </c>
      <c r="D3376" s="482" t="s">
        <v>690</v>
      </c>
      <c r="E3376" s="483">
        <v>62.21</v>
      </c>
      <c r="F3376" s="483">
        <v>21.78</v>
      </c>
      <c r="G3376" s="483">
        <v>83.99</v>
      </c>
    </row>
    <row r="3377" ht="45" spans="1:7">
      <c r="A3377" s="479" t="s">
        <v>4097</v>
      </c>
      <c r="B3377" s="480">
        <v>94271</v>
      </c>
      <c r="C3377" s="481" t="s">
        <v>4128</v>
      </c>
      <c r="D3377" s="482" t="s">
        <v>690</v>
      </c>
      <c r="E3377" s="483">
        <v>76.12</v>
      </c>
      <c r="F3377" s="483">
        <v>26.3</v>
      </c>
      <c r="G3377" s="483">
        <v>102.42</v>
      </c>
    </row>
    <row r="3378" ht="45" spans="1:7">
      <c r="A3378" s="479" t="s">
        <v>4097</v>
      </c>
      <c r="B3378" s="480">
        <v>94270</v>
      </c>
      <c r="C3378" s="481" t="s">
        <v>4129</v>
      </c>
      <c r="D3378" s="482" t="s">
        <v>690</v>
      </c>
      <c r="E3378" s="483">
        <v>65.76</v>
      </c>
      <c r="F3378" s="483">
        <v>28.66</v>
      </c>
      <c r="G3378" s="483">
        <v>94.42</v>
      </c>
    </row>
    <row r="3379" ht="45" spans="1:7">
      <c r="A3379" s="479" t="s">
        <v>4130</v>
      </c>
      <c r="B3379" s="480">
        <v>97605</v>
      </c>
      <c r="C3379" s="481" t="s">
        <v>4131</v>
      </c>
      <c r="D3379" s="482" t="s">
        <v>685</v>
      </c>
      <c r="E3379" s="483">
        <v>74.66</v>
      </c>
      <c r="F3379" s="483">
        <v>13.32</v>
      </c>
      <c r="G3379" s="483">
        <v>87.98</v>
      </c>
    </row>
    <row r="3380" ht="45" spans="1:7">
      <c r="A3380" s="479" t="s">
        <v>4130</v>
      </c>
      <c r="B3380" s="480">
        <v>97607</v>
      </c>
      <c r="C3380" s="481" t="s">
        <v>4132</v>
      </c>
      <c r="D3380" s="482" t="s">
        <v>685</v>
      </c>
      <c r="E3380" s="483">
        <v>92.54</v>
      </c>
      <c r="F3380" s="483">
        <v>20.03</v>
      </c>
      <c r="G3380" s="483">
        <v>112.57</v>
      </c>
    </row>
    <row r="3381" ht="45" spans="1:7">
      <c r="A3381" s="479" t="s">
        <v>4130</v>
      </c>
      <c r="B3381" s="480">
        <v>97599</v>
      </c>
      <c r="C3381" s="481" t="s">
        <v>4133</v>
      </c>
      <c r="D3381" s="482" t="s">
        <v>685</v>
      </c>
      <c r="E3381" s="483">
        <v>15.74</v>
      </c>
      <c r="F3381" s="483">
        <v>6.13</v>
      </c>
      <c r="G3381" s="483">
        <v>21.87</v>
      </c>
    </row>
    <row r="3382" ht="45" spans="1:7">
      <c r="A3382" s="479" t="s">
        <v>4130</v>
      </c>
      <c r="B3382" s="480">
        <v>103782</v>
      </c>
      <c r="C3382" s="481" t="s">
        <v>4134</v>
      </c>
      <c r="D3382" s="482" t="s">
        <v>685</v>
      </c>
      <c r="E3382" s="483">
        <v>18.33</v>
      </c>
      <c r="F3382" s="483">
        <v>16.78</v>
      </c>
      <c r="G3382" s="483">
        <v>35.11</v>
      </c>
    </row>
    <row r="3383" ht="45" spans="1:7">
      <c r="A3383" s="479" t="s">
        <v>4130</v>
      </c>
      <c r="B3383" s="480">
        <v>97610</v>
      </c>
      <c r="C3383" s="481" t="s">
        <v>4135</v>
      </c>
      <c r="D3383" s="482" t="s">
        <v>685</v>
      </c>
      <c r="E3383" s="483">
        <v>10.86</v>
      </c>
      <c r="F3383" s="483">
        <v>5.64</v>
      </c>
      <c r="G3383" s="483">
        <v>16.5</v>
      </c>
    </row>
    <row r="3384" ht="45" spans="1:7">
      <c r="A3384" s="479" t="s">
        <v>4130</v>
      </c>
      <c r="B3384" s="480">
        <v>97609</v>
      </c>
      <c r="C3384" s="481" t="s">
        <v>4136</v>
      </c>
      <c r="D3384" s="482" t="s">
        <v>685</v>
      </c>
      <c r="E3384" s="483">
        <v>10.15</v>
      </c>
      <c r="F3384" s="483">
        <v>5.64</v>
      </c>
      <c r="G3384" s="483">
        <v>15.79</v>
      </c>
    </row>
    <row r="3385" ht="45" spans="1:7">
      <c r="A3385" s="479" t="s">
        <v>4130</v>
      </c>
      <c r="B3385" s="480">
        <v>105554</v>
      </c>
      <c r="C3385" s="481" t="s">
        <v>4137</v>
      </c>
      <c r="D3385" s="482" t="s">
        <v>685</v>
      </c>
      <c r="E3385" s="483">
        <v>10.17</v>
      </c>
      <c r="F3385" s="483">
        <v>8.3</v>
      </c>
      <c r="G3385" s="483">
        <v>18.47</v>
      </c>
    </row>
    <row r="3386" ht="45" spans="1:7">
      <c r="A3386" s="479" t="s">
        <v>4130</v>
      </c>
      <c r="B3386" s="480">
        <v>100903</v>
      </c>
      <c r="C3386" s="481" t="s">
        <v>4138</v>
      </c>
      <c r="D3386" s="482" t="s">
        <v>685</v>
      </c>
      <c r="E3386" s="483">
        <v>22.17</v>
      </c>
      <c r="F3386" s="483">
        <v>13.9</v>
      </c>
      <c r="G3386" s="483">
        <v>36.07</v>
      </c>
    </row>
    <row r="3387" ht="45" spans="1:7">
      <c r="A3387" s="479" t="s">
        <v>4130</v>
      </c>
      <c r="B3387" s="480">
        <v>100902</v>
      </c>
      <c r="C3387" s="481" t="s">
        <v>4139</v>
      </c>
      <c r="D3387" s="482" t="s">
        <v>685</v>
      </c>
      <c r="E3387" s="483">
        <v>19.04</v>
      </c>
      <c r="F3387" s="483">
        <v>13.89</v>
      </c>
      <c r="G3387" s="483">
        <v>32.93</v>
      </c>
    </row>
    <row r="3388" ht="45" spans="1:7">
      <c r="A3388" s="479" t="s">
        <v>4130</v>
      </c>
      <c r="B3388" s="480">
        <v>97595</v>
      </c>
      <c r="C3388" s="481" t="s">
        <v>4140</v>
      </c>
      <c r="D3388" s="482" t="s">
        <v>685</v>
      </c>
      <c r="E3388" s="483">
        <v>86.02</v>
      </c>
      <c r="F3388" s="483">
        <v>21.82</v>
      </c>
      <c r="G3388" s="483">
        <v>107.84</v>
      </c>
    </row>
    <row r="3389" ht="45" spans="1:7">
      <c r="A3389" s="479" t="s">
        <v>4130</v>
      </c>
      <c r="B3389" s="480">
        <v>97597</v>
      </c>
      <c r="C3389" s="481" t="s">
        <v>4141</v>
      </c>
      <c r="D3389" s="482" t="s">
        <v>685</v>
      </c>
      <c r="E3389" s="483">
        <v>60.16</v>
      </c>
      <c r="F3389" s="483">
        <v>16.01</v>
      </c>
      <c r="G3389" s="483">
        <v>76.17</v>
      </c>
    </row>
    <row r="3390" ht="45" spans="1:7">
      <c r="A3390" s="479" t="s">
        <v>4130</v>
      </c>
      <c r="B3390" s="480">
        <v>97596</v>
      </c>
      <c r="C3390" s="481" t="s">
        <v>4142</v>
      </c>
      <c r="D3390" s="482" t="s">
        <v>685</v>
      </c>
      <c r="E3390" s="483">
        <v>56.12</v>
      </c>
      <c r="F3390" s="483">
        <v>21.83</v>
      </c>
      <c r="G3390" s="483">
        <v>77.95</v>
      </c>
    </row>
    <row r="3391" ht="45" spans="1:7">
      <c r="A3391" s="479" t="s">
        <v>4130</v>
      </c>
      <c r="B3391" s="480">
        <v>97598</v>
      </c>
      <c r="C3391" s="481" t="s">
        <v>4143</v>
      </c>
      <c r="D3391" s="482" t="s">
        <v>685</v>
      </c>
      <c r="E3391" s="483">
        <v>56.34</v>
      </c>
      <c r="F3391" s="483">
        <v>16.01</v>
      </c>
      <c r="G3391" s="483">
        <v>72.35</v>
      </c>
    </row>
    <row r="3392" ht="75" spans="1:7">
      <c r="A3392" s="479" t="s">
        <v>4144</v>
      </c>
      <c r="B3392" s="480">
        <v>98562</v>
      </c>
      <c r="C3392" s="481" t="s">
        <v>4145</v>
      </c>
      <c r="D3392" s="482" t="s">
        <v>683</v>
      </c>
      <c r="E3392" s="483">
        <v>25.93</v>
      </c>
      <c r="F3392" s="483">
        <v>33.88</v>
      </c>
      <c r="G3392" s="483">
        <v>59.81</v>
      </c>
    </row>
    <row r="3393" ht="75" spans="1:7">
      <c r="A3393" s="479" t="s">
        <v>4144</v>
      </c>
      <c r="B3393" s="480">
        <v>98555</v>
      </c>
      <c r="C3393" s="481" t="s">
        <v>4146</v>
      </c>
      <c r="D3393" s="482" t="s">
        <v>683</v>
      </c>
      <c r="E3393" s="483">
        <v>17.99</v>
      </c>
      <c r="F3393" s="483">
        <v>19.48</v>
      </c>
      <c r="G3393" s="483">
        <v>37.47</v>
      </c>
    </row>
    <row r="3394" ht="75" spans="1:7">
      <c r="A3394" s="479" t="s">
        <v>4144</v>
      </c>
      <c r="B3394" s="480">
        <v>98556</v>
      </c>
      <c r="C3394" s="481" t="s">
        <v>4147</v>
      </c>
      <c r="D3394" s="482" t="s">
        <v>683</v>
      </c>
      <c r="E3394" s="483">
        <v>36.64</v>
      </c>
      <c r="F3394" s="483">
        <v>31.88</v>
      </c>
      <c r="G3394" s="483">
        <v>68.52</v>
      </c>
    </row>
    <row r="3395" ht="75" spans="1:7">
      <c r="A3395" s="479" t="s">
        <v>4144</v>
      </c>
      <c r="B3395" s="480">
        <v>98557</v>
      </c>
      <c r="C3395" s="481" t="s">
        <v>4148</v>
      </c>
      <c r="D3395" s="482" t="s">
        <v>683</v>
      </c>
      <c r="E3395" s="483">
        <v>32.7</v>
      </c>
      <c r="F3395" s="483">
        <v>13.85</v>
      </c>
      <c r="G3395" s="483">
        <v>46.55</v>
      </c>
    </row>
    <row r="3396" ht="75" spans="1:7">
      <c r="A3396" s="479" t="s">
        <v>4144</v>
      </c>
      <c r="B3396" s="480">
        <v>98547</v>
      </c>
      <c r="C3396" s="481" t="s">
        <v>4149</v>
      </c>
      <c r="D3396" s="482" t="s">
        <v>683</v>
      </c>
      <c r="E3396" s="483">
        <v>182.86</v>
      </c>
      <c r="F3396" s="483">
        <v>47.9</v>
      </c>
      <c r="G3396" s="483">
        <v>230.76</v>
      </c>
    </row>
    <row r="3397" ht="75" spans="1:7">
      <c r="A3397" s="479" t="s">
        <v>4144</v>
      </c>
      <c r="B3397" s="480">
        <v>98546</v>
      </c>
      <c r="C3397" s="481" t="s">
        <v>4150</v>
      </c>
      <c r="D3397" s="482" t="s">
        <v>683</v>
      </c>
      <c r="E3397" s="483">
        <v>106.98</v>
      </c>
      <c r="F3397" s="483">
        <v>30.08</v>
      </c>
      <c r="G3397" s="483">
        <v>137.06</v>
      </c>
    </row>
    <row r="3398" ht="75" spans="1:7">
      <c r="A3398" s="479" t="s">
        <v>4144</v>
      </c>
      <c r="B3398" s="480">
        <v>98553</v>
      </c>
      <c r="C3398" s="481" t="s">
        <v>4151</v>
      </c>
      <c r="D3398" s="482" t="s">
        <v>683</v>
      </c>
      <c r="E3398" s="483">
        <v>157.39</v>
      </c>
      <c r="F3398" s="483">
        <v>16.06</v>
      </c>
      <c r="G3398" s="483">
        <v>173.45</v>
      </c>
    </row>
    <row r="3399" ht="75" spans="1:7">
      <c r="A3399" s="479" t="s">
        <v>4144</v>
      </c>
      <c r="B3399" s="480">
        <v>98554</v>
      </c>
      <c r="C3399" s="481" t="s">
        <v>4152</v>
      </c>
      <c r="D3399" s="482" t="s">
        <v>683</v>
      </c>
      <c r="E3399" s="483">
        <v>33.61</v>
      </c>
      <c r="F3399" s="483">
        <v>18.38</v>
      </c>
      <c r="G3399" s="483">
        <v>51.99</v>
      </c>
    </row>
    <row r="3400" ht="75" spans="1:7">
      <c r="A3400" s="479" t="s">
        <v>4144</v>
      </c>
      <c r="B3400" s="480">
        <v>98565</v>
      </c>
      <c r="C3400" s="481" t="s">
        <v>4153</v>
      </c>
      <c r="D3400" s="482" t="s">
        <v>683</v>
      </c>
      <c r="E3400" s="483">
        <v>32.63</v>
      </c>
      <c r="F3400" s="483">
        <v>30.07</v>
      </c>
      <c r="G3400" s="483">
        <v>62.7</v>
      </c>
    </row>
    <row r="3401" ht="75" spans="1:7">
      <c r="A3401" s="479" t="s">
        <v>4144</v>
      </c>
      <c r="B3401" s="480">
        <v>98567</v>
      </c>
      <c r="C3401" s="481" t="s">
        <v>4154</v>
      </c>
      <c r="D3401" s="482" t="s">
        <v>683</v>
      </c>
      <c r="E3401" s="483">
        <v>41.05</v>
      </c>
      <c r="F3401" s="483">
        <v>39.72</v>
      </c>
      <c r="G3401" s="483">
        <v>80.77</v>
      </c>
    </row>
    <row r="3402" ht="75" spans="1:7">
      <c r="A3402" s="479" t="s">
        <v>4144</v>
      </c>
      <c r="B3402" s="480">
        <v>98569</v>
      </c>
      <c r="C3402" s="481" t="s">
        <v>4155</v>
      </c>
      <c r="D3402" s="482" t="s">
        <v>683</v>
      </c>
      <c r="E3402" s="483">
        <v>50.16</v>
      </c>
      <c r="F3402" s="483">
        <v>49.58</v>
      </c>
      <c r="G3402" s="483">
        <v>99.74</v>
      </c>
    </row>
    <row r="3403" ht="75" spans="1:7">
      <c r="A3403" s="479" t="s">
        <v>4144</v>
      </c>
      <c r="B3403" s="480">
        <v>98571</v>
      </c>
      <c r="C3403" s="481" t="s">
        <v>4156</v>
      </c>
      <c r="D3403" s="482" t="s">
        <v>683</v>
      </c>
      <c r="E3403" s="483">
        <v>28.99</v>
      </c>
      <c r="F3403" s="483">
        <v>21.33</v>
      </c>
      <c r="G3403" s="483">
        <v>50.32</v>
      </c>
    </row>
    <row r="3404" ht="75" spans="1:7">
      <c r="A3404" s="479" t="s">
        <v>4144</v>
      </c>
      <c r="B3404" s="480">
        <v>98572</v>
      </c>
      <c r="C3404" s="481" t="s">
        <v>4157</v>
      </c>
      <c r="D3404" s="482" t="s">
        <v>683</v>
      </c>
      <c r="E3404" s="483">
        <v>35.2</v>
      </c>
      <c r="F3404" s="483">
        <v>26.65</v>
      </c>
      <c r="G3404" s="483">
        <v>61.85</v>
      </c>
    </row>
    <row r="3405" ht="75" spans="1:7">
      <c r="A3405" s="479" t="s">
        <v>4144</v>
      </c>
      <c r="B3405" s="480">
        <v>98563</v>
      </c>
      <c r="C3405" s="481" t="s">
        <v>4158</v>
      </c>
      <c r="D3405" s="482" t="s">
        <v>683</v>
      </c>
      <c r="E3405" s="483">
        <v>23.55</v>
      </c>
      <c r="F3405" s="483">
        <v>20.2</v>
      </c>
      <c r="G3405" s="483">
        <v>43.75</v>
      </c>
    </row>
    <row r="3406" ht="75" spans="1:7">
      <c r="A3406" s="479" t="s">
        <v>4144</v>
      </c>
      <c r="B3406" s="480">
        <v>98564</v>
      </c>
      <c r="C3406" s="481" t="s">
        <v>4159</v>
      </c>
      <c r="D3406" s="482" t="s">
        <v>683</v>
      </c>
      <c r="E3406" s="483">
        <v>37.29</v>
      </c>
      <c r="F3406" s="483">
        <v>22.17</v>
      </c>
      <c r="G3406" s="483">
        <v>59.46</v>
      </c>
    </row>
    <row r="3407" ht="75" spans="1:7">
      <c r="A3407" s="479" t="s">
        <v>4144</v>
      </c>
      <c r="B3407" s="480">
        <v>98566</v>
      </c>
      <c r="C3407" s="481" t="s">
        <v>4160</v>
      </c>
      <c r="D3407" s="482" t="s">
        <v>683</v>
      </c>
      <c r="E3407" s="483">
        <v>46.37</v>
      </c>
      <c r="F3407" s="483">
        <v>32.04</v>
      </c>
      <c r="G3407" s="483">
        <v>78.41</v>
      </c>
    </row>
    <row r="3408" ht="75" spans="1:7">
      <c r="A3408" s="479" t="s">
        <v>4144</v>
      </c>
      <c r="B3408" s="480">
        <v>98568</v>
      </c>
      <c r="C3408" s="481" t="s">
        <v>4161</v>
      </c>
      <c r="D3408" s="482" t="s">
        <v>683</v>
      </c>
      <c r="E3408" s="483">
        <v>54.8</v>
      </c>
      <c r="F3408" s="483">
        <v>41.69</v>
      </c>
      <c r="G3408" s="483">
        <v>96.49</v>
      </c>
    </row>
    <row r="3409" ht="75" spans="1:7">
      <c r="A3409" s="479" t="s">
        <v>4144</v>
      </c>
      <c r="B3409" s="480">
        <v>98570</v>
      </c>
      <c r="C3409" s="481" t="s">
        <v>4162</v>
      </c>
      <c r="D3409" s="482" t="s">
        <v>683</v>
      </c>
      <c r="E3409" s="483">
        <v>63.91</v>
      </c>
      <c r="F3409" s="483">
        <v>51.54</v>
      </c>
      <c r="G3409" s="483">
        <v>115.45</v>
      </c>
    </row>
    <row r="3410" ht="75" spans="1:7">
      <c r="A3410" s="479" t="s">
        <v>4144</v>
      </c>
      <c r="B3410" s="480">
        <v>98573</v>
      </c>
      <c r="C3410" s="481" t="s">
        <v>4163</v>
      </c>
      <c r="D3410" s="482" t="s">
        <v>683</v>
      </c>
      <c r="E3410" s="483">
        <v>48.78</v>
      </c>
      <c r="F3410" s="483">
        <v>28.04</v>
      </c>
      <c r="G3410" s="483">
        <v>76.82</v>
      </c>
    </row>
    <row r="3411" ht="75" spans="1:7">
      <c r="A3411" s="479" t="s">
        <v>4144</v>
      </c>
      <c r="B3411" s="480">
        <v>98576</v>
      </c>
      <c r="C3411" s="481" t="s">
        <v>4164</v>
      </c>
      <c r="D3411" s="482" t="s">
        <v>690</v>
      </c>
      <c r="E3411" s="483">
        <v>23.95</v>
      </c>
      <c r="F3411" s="483">
        <v>0.91</v>
      </c>
      <c r="G3411" s="483">
        <v>24.86</v>
      </c>
    </row>
    <row r="3412" ht="75" spans="1:7">
      <c r="A3412" s="479" t="s">
        <v>4144</v>
      </c>
      <c r="B3412" s="480">
        <v>98575</v>
      </c>
      <c r="C3412" s="481" t="s">
        <v>4165</v>
      </c>
      <c r="D3412" s="482" t="s">
        <v>690</v>
      </c>
      <c r="E3412" s="483">
        <v>40.46</v>
      </c>
      <c r="F3412" s="483">
        <v>41.91</v>
      </c>
      <c r="G3412" s="483">
        <v>82.37</v>
      </c>
    </row>
    <row r="3413" ht="75" spans="1:7">
      <c r="A3413" s="479" t="s">
        <v>4144</v>
      </c>
      <c r="B3413" s="480">
        <v>98577</v>
      </c>
      <c r="C3413" s="481" t="s">
        <v>4166</v>
      </c>
      <c r="D3413" s="482" t="s">
        <v>690</v>
      </c>
      <c r="E3413" s="483">
        <v>21.92</v>
      </c>
      <c r="F3413" s="483">
        <v>36.79</v>
      </c>
      <c r="G3413" s="483">
        <v>58.71</v>
      </c>
    </row>
    <row r="3414" ht="75" spans="1:7">
      <c r="A3414" s="479" t="s">
        <v>4144</v>
      </c>
      <c r="B3414" s="480">
        <v>98558</v>
      </c>
      <c r="C3414" s="481" t="s">
        <v>4167</v>
      </c>
      <c r="D3414" s="482" t="s">
        <v>685</v>
      </c>
      <c r="E3414" s="483">
        <v>6.7</v>
      </c>
      <c r="F3414" s="483">
        <v>4.39</v>
      </c>
      <c r="G3414" s="483">
        <v>11.09</v>
      </c>
    </row>
    <row r="3415" ht="75" spans="1:7">
      <c r="A3415" s="479" t="s">
        <v>4144</v>
      </c>
      <c r="B3415" s="480">
        <v>98559</v>
      </c>
      <c r="C3415" s="481" t="s">
        <v>4168</v>
      </c>
      <c r="D3415" s="482" t="s">
        <v>690</v>
      </c>
      <c r="E3415" s="483">
        <v>3.85</v>
      </c>
      <c r="F3415" s="483">
        <v>1.94</v>
      </c>
      <c r="G3415" s="483">
        <v>5.79</v>
      </c>
    </row>
    <row r="3416" ht="105" spans="1:7">
      <c r="A3416" s="479" t="s">
        <v>4169</v>
      </c>
      <c r="B3416" s="480">
        <v>91925</v>
      </c>
      <c r="C3416" s="481" t="s">
        <v>4170</v>
      </c>
      <c r="D3416" s="482" t="s">
        <v>690</v>
      </c>
      <c r="E3416" s="483">
        <v>2.82</v>
      </c>
      <c r="F3416" s="483">
        <v>1.13</v>
      </c>
      <c r="G3416" s="483">
        <v>3.95</v>
      </c>
    </row>
    <row r="3417" ht="105" spans="1:7">
      <c r="A3417" s="479" t="s">
        <v>4169</v>
      </c>
      <c r="B3417" s="480">
        <v>91924</v>
      </c>
      <c r="C3417" s="481" t="s">
        <v>4171</v>
      </c>
      <c r="D3417" s="482" t="s">
        <v>690</v>
      </c>
      <c r="E3417" s="483">
        <v>2.22</v>
      </c>
      <c r="F3417" s="483">
        <v>1.12</v>
      </c>
      <c r="G3417" s="483">
        <v>3.34</v>
      </c>
    </row>
    <row r="3418" ht="105" spans="1:7">
      <c r="A3418" s="479" t="s">
        <v>4169</v>
      </c>
      <c r="B3418" s="480">
        <v>91933</v>
      </c>
      <c r="C3418" s="481" t="s">
        <v>4172</v>
      </c>
      <c r="D3418" s="482" t="s">
        <v>690</v>
      </c>
      <c r="E3418" s="483">
        <v>13.51</v>
      </c>
      <c r="F3418" s="483">
        <v>3.75</v>
      </c>
      <c r="G3418" s="483">
        <v>17.26</v>
      </c>
    </row>
    <row r="3419" ht="105" spans="1:7">
      <c r="A3419" s="479" t="s">
        <v>4169</v>
      </c>
      <c r="B3419" s="480">
        <v>91932</v>
      </c>
      <c r="C3419" s="481" t="s">
        <v>4173</v>
      </c>
      <c r="D3419" s="482" t="s">
        <v>690</v>
      </c>
      <c r="E3419" s="483">
        <v>14.1</v>
      </c>
      <c r="F3419" s="483">
        <v>3.75</v>
      </c>
      <c r="G3419" s="483">
        <v>17.85</v>
      </c>
    </row>
    <row r="3420" ht="105" spans="1:7">
      <c r="A3420" s="479" t="s">
        <v>4169</v>
      </c>
      <c r="B3420" s="480">
        <v>91935</v>
      </c>
      <c r="C3420" s="481" t="s">
        <v>4174</v>
      </c>
      <c r="D3420" s="482" t="s">
        <v>690</v>
      </c>
      <c r="E3420" s="483">
        <v>21.36</v>
      </c>
      <c r="F3420" s="483">
        <v>5.63</v>
      </c>
      <c r="G3420" s="483">
        <v>26.99</v>
      </c>
    </row>
    <row r="3421" ht="105" spans="1:7">
      <c r="A3421" s="479" t="s">
        <v>4169</v>
      </c>
      <c r="B3421" s="480">
        <v>91934</v>
      </c>
      <c r="C3421" s="481" t="s">
        <v>4175</v>
      </c>
      <c r="D3421" s="482" t="s">
        <v>690</v>
      </c>
      <c r="E3421" s="483">
        <v>20.24</v>
      </c>
      <c r="F3421" s="483">
        <v>5.62</v>
      </c>
      <c r="G3421" s="483">
        <v>25.86</v>
      </c>
    </row>
    <row r="3422" ht="105" spans="1:7">
      <c r="A3422" s="479" t="s">
        <v>4169</v>
      </c>
      <c r="B3422" s="480">
        <v>91927</v>
      </c>
      <c r="C3422" s="481" t="s">
        <v>4176</v>
      </c>
      <c r="D3422" s="482" t="s">
        <v>690</v>
      </c>
      <c r="E3422" s="483">
        <v>3.88</v>
      </c>
      <c r="F3422" s="483">
        <v>1.42</v>
      </c>
      <c r="G3422" s="483">
        <v>5.3</v>
      </c>
    </row>
    <row r="3423" ht="105" spans="1:7">
      <c r="A3423" s="479" t="s">
        <v>4169</v>
      </c>
      <c r="B3423" s="480">
        <v>91926</v>
      </c>
      <c r="C3423" s="481" t="s">
        <v>4177</v>
      </c>
      <c r="D3423" s="482" t="s">
        <v>690</v>
      </c>
      <c r="E3423" s="483">
        <v>3.35</v>
      </c>
      <c r="F3423" s="483">
        <v>1.43</v>
      </c>
      <c r="G3423" s="483">
        <v>4.78</v>
      </c>
    </row>
    <row r="3424" ht="105" spans="1:7">
      <c r="A3424" s="479" t="s">
        <v>4169</v>
      </c>
      <c r="B3424" s="480">
        <v>91929</v>
      </c>
      <c r="C3424" s="481" t="s">
        <v>4178</v>
      </c>
      <c r="D3424" s="482" t="s">
        <v>690</v>
      </c>
      <c r="E3424" s="483">
        <v>5.81</v>
      </c>
      <c r="F3424" s="483">
        <v>1.92</v>
      </c>
      <c r="G3424" s="483">
        <v>7.73</v>
      </c>
    </row>
    <row r="3425" ht="105" spans="1:7">
      <c r="A3425" s="479" t="s">
        <v>4169</v>
      </c>
      <c r="B3425" s="480">
        <v>91928</v>
      </c>
      <c r="C3425" s="481" t="s">
        <v>4179</v>
      </c>
      <c r="D3425" s="482" t="s">
        <v>690</v>
      </c>
      <c r="E3425" s="483">
        <v>5.37</v>
      </c>
      <c r="F3425" s="483">
        <v>1.92</v>
      </c>
      <c r="G3425" s="483">
        <v>7.29</v>
      </c>
    </row>
    <row r="3426" ht="105" spans="1:7">
      <c r="A3426" s="479" t="s">
        <v>4169</v>
      </c>
      <c r="B3426" s="480">
        <v>91931</v>
      </c>
      <c r="C3426" s="481" t="s">
        <v>4180</v>
      </c>
      <c r="D3426" s="482" t="s">
        <v>690</v>
      </c>
      <c r="E3426" s="483">
        <v>8.33</v>
      </c>
      <c r="F3426" s="483">
        <v>2.52</v>
      </c>
      <c r="G3426" s="483">
        <v>10.85</v>
      </c>
    </row>
    <row r="3427" ht="105" spans="1:7">
      <c r="A3427" s="479" t="s">
        <v>4169</v>
      </c>
      <c r="B3427" s="480">
        <v>91930</v>
      </c>
      <c r="C3427" s="481" t="s">
        <v>4181</v>
      </c>
      <c r="D3427" s="482" t="s">
        <v>690</v>
      </c>
      <c r="E3427" s="483">
        <v>7.61</v>
      </c>
      <c r="F3427" s="483">
        <v>2.51</v>
      </c>
      <c r="G3427" s="483">
        <v>10.12</v>
      </c>
    </row>
    <row r="3428" ht="105" spans="1:7">
      <c r="A3428" s="479" t="s">
        <v>4169</v>
      </c>
      <c r="B3428" s="480">
        <v>91937</v>
      </c>
      <c r="C3428" s="481" t="s">
        <v>4182</v>
      </c>
      <c r="D3428" s="482" t="s">
        <v>685</v>
      </c>
      <c r="E3428" s="483">
        <v>11.07</v>
      </c>
      <c r="F3428" s="483">
        <v>10.99</v>
      </c>
      <c r="G3428" s="483">
        <v>22.06</v>
      </c>
    </row>
    <row r="3429" ht="105" spans="1:7">
      <c r="A3429" s="479" t="s">
        <v>4169</v>
      </c>
      <c r="B3429" s="480">
        <v>92865</v>
      </c>
      <c r="C3429" s="481" t="s">
        <v>4183</v>
      </c>
      <c r="D3429" s="482" t="s">
        <v>685</v>
      </c>
      <c r="E3429" s="483">
        <v>7.06</v>
      </c>
      <c r="F3429" s="483">
        <v>10.99</v>
      </c>
      <c r="G3429" s="483">
        <v>18.05</v>
      </c>
    </row>
    <row r="3430" ht="105" spans="1:7">
      <c r="A3430" s="479" t="s">
        <v>4169</v>
      </c>
      <c r="B3430" s="480">
        <v>91936</v>
      </c>
      <c r="C3430" s="481" t="s">
        <v>4184</v>
      </c>
      <c r="D3430" s="482" t="s">
        <v>685</v>
      </c>
      <c r="E3430" s="483">
        <v>14.16</v>
      </c>
      <c r="F3430" s="483">
        <v>10.99</v>
      </c>
      <c r="G3430" s="483">
        <v>25.15</v>
      </c>
    </row>
    <row r="3431" ht="105" spans="1:7">
      <c r="A3431" s="479" t="s">
        <v>4169</v>
      </c>
      <c r="B3431" s="480">
        <v>92867</v>
      </c>
      <c r="C3431" s="481" t="s">
        <v>4185</v>
      </c>
      <c r="D3431" s="482" t="s">
        <v>685</v>
      </c>
      <c r="E3431" s="483">
        <v>12.12</v>
      </c>
      <c r="F3431" s="483">
        <v>27.38</v>
      </c>
      <c r="G3431" s="483">
        <v>39.5</v>
      </c>
    </row>
    <row r="3432" ht="105" spans="1:7">
      <c r="A3432" s="479" t="s">
        <v>4169</v>
      </c>
      <c r="B3432" s="480">
        <v>91939</v>
      </c>
      <c r="C3432" s="481" t="s">
        <v>4186</v>
      </c>
      <c r="D3432" s="482" t="s">
        <v>685</v>
      </c>
      <c r="E3432" s="483">
        <v>14.62</v>
      </c>
      <c r="F3432" s="483">
        <v>27.38</v>
      </c>
      <c r="G3432" s="483">
        <v>42</v>
      </c>
    </row>
    <row r="3433" ht="105" spans="1:7">
      <c r="A3433" s="479" t="s">
        <v>4169</v>
      </c>
      <c r="B3433" s="480">
        <v>92869</v>
      </c>
      <c r="C3433" s="481" t="s">
        <v>4187</v>
      </c>
      <c r="D3433" s="482" t="s">
        <v>685</v>
      </c>
      <c r="E3433" s="483">
        <v>4.91</v>
      </c>
      <c r="F3433" s="483">
        <v>8.27</v>
      </c>
      <c r="G3433" s="483">
        <v>13.18</v>
      </c>
    </row>
    <row r="3434" ht="105" spans="1:7">
      <c r="A3434" s="479" t="s">
        <v>4169</v>
      </c>
      <c r="B3434" s="480">
        <v>91941</v>
      </c>
      <c r="C3434" s="481" t="s">
        <v>4188</v>
      </c>
      <c r="D3434" s="482" t="s">
        <v>685</v>
      </c>
      <c r="E3434" s="483">
        <v>7.42</v>
      </c>
      <c r="F3434" s="483">
        <v>8.26</v>
      </c>
      <c r="G3434" s="483">
        <v>15.68</v>
      </c>
    </row>
    <row r="3435" ht="105" spans="1:7">
      <c r="A3435" s="479" t="s">
        <v>4169</v>
      </c>
      <c r="B3435" s="480">
        <v>92868</v>
      </c>
      <c r="C3435" s="481" t="s">
        <v>4189</v>
      </c>
      <c r="D3435" s="482" t="s">
        <v>685</v>
      </c>
      <c r="E3435" s="483">
        <v>7.28</v>
      </c>
      <c r="F3435" s="483">
        <v>14.56</v>
      </c>
      <c r="G3435" s="483">
        <v>21.84</v>
      </c>
    </row>
    <row r="3436" ht="105" spans="1:7">
      <c r="A3436" s="479" t="s">
        <v>4169</v>
      </c>
      <c r="B3436" s="480">
        <v>91940</v>
      </c>
      <c r="C3436" s="481" t="s">
        <v>4190</v>
      </c>
      <c r="D3436" s="482" t="s">
        <v>685</v>
      </c>
      <c r="E3436" s="483">
        <v>9.78</v>
      </c>
      <c r="F3436" s="483">
        <v>14.56</v>
      </c>
      <c r="G3436" s="483">
        <v>24.34</v>
      </c>
    </row>
    <row r="3437" ht="105" spans="1:7">
      <c r="A3437" s="479" t="s">
        <v>4169</v>
      </c>
      <c r="B3437" s="480">
        <v>92870</v>
      </c>
      <c r="C3437" s="481" t="s">
        <v>4191</v>
      </c>
      <c r="D3437" s="482" t="s">
        <v>685</v>
      </c>
      <c r="E3437" s="483">
        <v>14.17</v>
      </c>
      <c r="F3437" s="483">
        <v>28.38</v>
      </c>
      <c r="G3437" s="483">
        <v>42.55</v>
      </c>
    </row>
    <row r="3438" ht="105" spans="1:7">
      <c r="A3438" s="479" t="s">
        <v>4169</v>
      </c>
      <c r="B3438" s="480">
        <v>91942</v>
      </c>
      <c r="C3438" s="481" t="s">
        <v>4192</v>
      </c>
      <c r="D3438" s="482" t="s">
        <v>685</v>
      </c>
      <c r="E3438" s="483">
        <v>18.96</v>
      </c>
      <c r="F3438" s="483">
        <v>28.38</v>
      </c>
      <c r="G3438" s="483">
        <v>47.34</v>
      </c>
    </row>
    <row r="3439" ht="105" spans="1:7">
      <c r="A3439" s="479" t="s">
        <v>4169</v>
      </c>
      <c r="B3439" s="480">
        <v>92872</v>
      </c>
      <c r="C3439" s="481" t="s">
        <v>4193</v>
      </c>
      <c r="D3439" s="482" t="s">
        <v>685</v>
      </c>
      <c r="E3439" s="483">
        <v>6.71</v>
      </c>
      <c r="F3439" s="483">
        <v>8.57</v>
      </c>
      <c r="G3439" s="483">
        <v>15.28</v>
      </c>
    </row>
    <row r="3440" ht="105" spans="1:7">
      <c r="A3440" s="479" t="s">
        <v>4169</v>
      </c>
      <c r="B3440" s="480">
        <v>91944</v>
      </c>
      <c r="C3440" s="481" t="s">
        <v>4194</v>
      </c>
      <c r="D3440" s="482" t="s">
        <v>685</v>
      </c>
      <c r="E3440" s="483">
        <v>11.51</v>
      </c>
      <c r="F3440" s="483">
        <v>8.56</v>
      </c>
      <c r="G3440" s="483">
        <v>20.07</v>
      </c>
    </row>
    <row r="3441" ht="105" spans="1:7">
      <c r="A3441" s="479" t="s">
        <v>4169</v>
      </c>
      <c r="B3441" s="480">
        <v>92871</v>
      </c>
      <c r="C3441" s="481" t="s">
        <v>4195</v>
      </c>
      <c r="D3441" s="482" t="s">
        <v>685</v>
      </c>
      <c r="E3441" s="483">
        <v>9.19</v>
      </c>
      <c r="F3441" s="483">
        <v>15.09</v>
      </c>
      <c r="G3441" s="483">
        <v>24.28</v>
      </c>
    </row>
    <row r="3442" ht="105" spans="1:7">
      <c r="A3442" s="479" t="s">
        <v>4169</v>
      </c>
      <c r="B3442" s="480">
        <v>91943</v>
      </c>
      <c r="C3442" s="481" t="s">
        <v>4196</v>
      </c>
      <c r="D3442" s="482" t="s">
        <v>685</v>
      </c>
      <c r="E3442" s="483">
        <v>13.98</v>
      </c>
      <c r="F3442" s="483">
        <v>15.09</v>
      </c>
      <c r="G3442" s="483">
        <v>29.07</v>
      </c>
    </row>
    <row r="3443" ht="105" spans="1:7">
      <c r="A3443" s="479" t="s">
        <v>4169</v>
      </c>
      <c r="B3443" s="480">
        <v>92866</v>
      </c>
      <c r="C3443" s="481" t="s">
        <v>4197</v>
      </c>
      <c r="D3443" s="482" t="s">
        <v>685</v>
      </c>
      <c r="E3443" s="483">
        <v>5.47</v>
      </c>
      <c r="F3443" s="483">
        <v>10.99</v>
      </c>
      <c r="G3443" s="483">
        <v>16.46</v>
      </c>
    </row>
    <row r="3444" ht="105" spans="1:7">
      <c r="A3444" s="479" t="s">
        <v>4169</v>
      </c>
      <c r="B3444" s="480">
        <v>91987</v>
      </c>
      <c r="C3444" s="481" t="s">
        <v>4198</v>
      </c>
      <c r="D3444" s="482" t="s">
        <v>685</v>
      </c>
      <c r="E3444" s="483">
        <v>34.4</v>
      </c>
      <c r="F3444" s="483">
        <v>24.21</v>
      </c>
      <c r="G3444" s="483">
        <v>58.61</v>
      </c>
    </row>
    <row r="3445" ht="105" spans="1:7">
      <c r="A3445" s="479" t="s">
        <v>4169</v>
      </c>
      <c r="B3445" s="480">
        <v>91986</v>
      </c>
      <c r="C3445" s="481" t="s">
        <v>4199</v>
      </c>
      <c r="D3445" s="482" t="s">
        <v>685</v>
      </c>
      <c r="E3445" s="483">
        <v>27.14</v>
      </c>
      <c r="F3445" s="483">
        <v>17.86</v>
      </c>
      <c r="G3445" s="483">
        <v>45</v>
      </c>
    </row>
    <row r="3446" ht="105" spans="1:7">
      <c r="A3446" s="479" t="s">
        <v>4169</v>
      </c>
      <c r="B3446" s="480">
        <v>97559</v>
      </c>
      <c r="C3446" s="481" t="s">
        <v>4200</v>
      </c>
      <c r="D3446" s="482" t="s">
        <v>685</v>
      </c>
      <c r="E3446" s="483">
        <v>7.97</v>
      </c>
      <c r="F3446" s="483">
        <v>10.2</v>
      </c>
      <c r="G3446" s="483">
        <v>18.17</v>
      </c>
    </row>
    <row r="3447" ht="105" spans="1:7">
      <c r="A3447" s="479" t="s">
        <v>4169</v>
      </c>
      <c r="B3447" s="480">
        <v>97562</v>
      </c>
      <c r="C3447" s="481" t="s">
        <v>4201</v>
      </c>
      <c r="D3447" s="482" t="s">
        <v>685</v>
      </c>
      <c r="E3447" s="483">
        <v>7.15</v>
      </c>
      <c r="F3447" s="483">
        <v>8.02</v>
      </c>
      <c r="G3447" s="483">
        <v>15.17</v>
      </c>
    </row>
    <row r="3448" ht="105" spans="1:7">
      <c r="A3448" s="479" t="s">
        <v>4169</v>
      </c>
      <c r="B3448" s="480">
        <v>97564</v>
      </c>
      <c r="C3448" s="481" t="s">
        <v>4202</v>
      </c>
      <c r="D3448" s="482" t="s">
        <v>685</v>
      </c>
      <c r="E3448" s="483">
        <v>9.65</v>
      </c>
      <c r="F3448" s="483">
        <v>14.59</v>
      </c>
      <c r="G3448" s="483">
        <v>24.24</v>
      </c>
    </row>
    <row r="3449" ht="105" spans="1:7">
      <c r="A3449" s="479" t="s">
        <v>4169</v>
      </c>
      <c r="B3449" s="480">
        <v>91889</v>
      </c>
      <c r="C3449" s="481" t="s">
        <v>4203</v>
      </c>
      <c r="D3449" s="482" t="s">
        <v>685</v>
      </c>
      <c r="E3449" s="483">
        <v>7.36</v>
      </c>
      <c r="F3449" s="483">
        <v>9</v>
      </c>
      <c r="G3449" s="483">
        <v>16.36</v>
      </c>
    </row>
    <row r="3450" ht="105" spans="1:7">
      <c r="A3450" s="479" t="s">
        <v>4169</v>
      </c>
      <c r="B3450" s="480">
        <v>91901</v>
      </c>
      <c r="C3450" s="481" t="s">
        <v>4204</v>
      </c>
      <c r="D3450" s="482" t="s">
        <v>685</v>
      </c>
      <c r="E3450" s="483">
        <v>6.54</v>
      </c>
      <c r="F3450" s="483">
        <v>6.82</v>
      </c>
      <c r="G3450" s="483">
        <v>13.36</v>
      </c>
    </row>
    <row r="3451" ht="105" spans="1:7">
      <c r="A3451" s="479" t="s">
        <v>4169</v>
      </c>
      <c r="B3451" s="480">
        <v>91913</v>
      </c>
      <c r="C3451" s="481" t="s">
        <v>4205</v>
      </c>
      <c r="D3451" s="482" t="s">
        <v>685</v>
      </c>
      <c r="E3451" s="483">
        <v>9.03</v>
      </c>
      <c r="F3451" s="483">
        <v>13.46</v>
      </c>
      <c r="G3451" s="483">
        <v>22.49</v>
      </c>
    </row>
    <row r="3452" ht="105" spans="1:7">
      <c r="A3452" s="479" t="s">
        <v>4169</v>
      </c>
      <c r="B3452" s="480">
        <v>91892</v>
      </c>
      <c r="C3452" s="481" t="s">
        <v>4206</v>
      </c>
      <c r="D3452" s="482" t="s">
        <v>685</v>
      </c>
      <c r="E3452" s="483">
        <v>11.55</v>
      </c>
      <c r="F3452" s="483">
        <v>10.2</v>
      </c>
      <c r="G3452" s="483">
        <v>21.75</v>
      </c>
    </row>
    <row r="3453" ht="105" spans="1:7">
      <c r="A3453" s="479" t="s">
        <v>4169</v>
      </c>
      <c r="B3453" s="480">
        <v>91904</v>
      </c>
      <c r="C3453" s="481" t="s">
        <v>4207</v>
      </c>
      <c r="D3453" s="482" t="s">
        <v>685</v>
      </c>
      <c r="E3453" s="483">
        <v>10.74</v>
      </c>
      <c r="F3453" s="483">
        <v>8.01</v>
      </c>
      <c r="G3453" s="483">
        <v>18.75</v>
      </c>
    </row>
    <row r="3454" ht="105" spans="1:7">
      <c r="A3454" s="479" t="s">
        <v>4169</v>
      </c>
      <c r="B3454" s="480">
        <v>91916</v>
      </c>
      <c r="C3454" s="481" t="s">
        <v>4208</v>
      </c>
      <c r="D3454" s="482" t="s">
        <v>685</v>
      </c>
      <c r="E3454" s="483">
        <v>13.23</v>
      </c>
      <c r="F3454" s="483">
        <v>14.59</v>
      </c>
      <c r="G3454" s="483">
        <v>27.82</v>
      </c>
    </row>
    <row r="3455" ht="105" spans="1:7">
      <c r="A3455" s="479" t="s">
        <v>4169</v>
      </c>
      <c r="B3455" s="480">
        <v>91895</v>
      </c>
      <c r="C3455" s="481" t="s">
        <v>4209</v>
      </c>
      <c r="D3455" s="482" t="s">
        <v>685</v>
      </c>
      <c r="E3455" s="483">
        <v>14.55</v>
      </c>
      <c r="F3455" s="483">
        <v>11.88</v>
      </c>
      <c r="G3455" s="483">
        <v>26.43</v>
      </c>
    </row>
    <row r="3456" ht="105" spans="1:7">
      <c r="A3456" s="479" t="s">
        <v>4169</v>
      </c>
      <c r="B3456" s="480">
        <v>91907</v>
      </c>
      <c r="C3456" s="481" t="s">
        <v>4210</v>
      </c>
      <c r="D3456" s="482" t="s">
        <v>685</v>
      </c>
      <c r="E3456" s="483">
        <v>13.73</v>
      </c>
      <c r="F3456" s="483">
        <v>9.7</v>
      </c>
      <c r="G3456" s="483">
        <v>23.43</v>
      </c>
    </row>
    <row r="3457" ht="105" spans="1:7">
      <c r="A3457" s="479" t="s">
        <v>4169</v>
      </c>
      <c r="B3457" s="480">
        <v>91919</v>
      </c>
      <c r="C3457" s="481" t="s">
        <v>4211</v>
      </c>
      <c r="D3457" s="482" t="s">
        <v>685</v>
      </c>
      <c r="E3457" s="483">
        <v>16.19</v>
      </c>
      <c r="F3457" s="483">
        <v>16.24</v>
      </c>
      <c r="G3457" s="483">
        <v>32.43</v>
      </c>
    </row>
    <row r="3458" ht="105" spans="1:7">
      <c r="A3458" s="479" t="s">
        <v>4169</v>
      </c>
      <c r="B3458" s="480">
        <v>91898</v>
      </c>
      <c r="C3458" s="481" t="s">
        <v>4212</v>
      </c>
      <c r="D3458" s="482" t="s">
        <v>685</v>
      </c>
      <c r="E3458" s="483">
        <v>16.37</v>
      </c>
      <c r="F3458" s="483">
        <v>13.76</v>
      </c>
      <c r="G3458" s="483">
        <v>30.13</v>
      </c>
    </row>
    <row r="3459" ht="105" spans="1:7">
      <c r="A3459" s="479" t="s">
        <v>4169</v>
      </c>
      <c r="B3459" s="480">
        <v>91910</v>
      </c>
      <c r="C3459" s="481" t="s">
        <v>4213</v>
      </c>
      <c r="D3459" s="482" t="s">
        <v>685</v>
      </c>
      <c r="E3459" s="483">
        <v>15.57</v>
      </c>
      <c r="F3459" s="483">
        <v>11.63</v>
      </c>
      <c r="G3459" s="483">
        <v>27.2</v>
      </c>
    </row>
    <row r="3460" ht="105" spans="1:7">
      <c r="A3460" s="479" t="s">
        <v>4169</v>
      </c>
      <c r="B3460" s="480">
        <v>91922</v>
      </c>
      <c r="C3460" s="481" t="s">
        <v>4214</v>
      </c>
      <c r="D3460" s="482" t="s">
        <v>685</v>
      </c>
      <c r="E3460" s="483">
        <v>18</v>
      </c>
      <c r="F3460" s="483">
        <v>18.07</v>
      </c>
      <c r="G3460" s="483">
        <v>36.07</v>
      </c>
    </row>
    <row r="3461" ht="105" spans="1:7">
      <c r="A3461" s="479" t="s">
        <v>4169</v>
      </c>
      <c r="B3461" s="480">
        <v>91887</v>
      </c>
      <c r="C3461" s="481" t="s">
        <v>4215</v>
      </c>
      <c r="D3461" s="482" t="s">
        <v>685</v>
      </c>
      <c r="E3461" s="483">
        <v>7.84</v>
      </c>
      <c r="F3461" s="483">
        <v>9</v>
      </c>
      <c r="G3461" s="483">
        <v>16.84</v>
      </c>
    </row>
    <row r="3462" ht="105" spans="1:7">
      <c r="A3462" s="479" t="s">
        <v>4169</v>
      </c>
      <c r="B3462" s="480">
        <v>91899</v>
      </c>
      <c r="C3462" s="481" t="s">
        <v>4216</v>
      </c>
      <c r="D3462" s="482" t="s">
        <v>685</v>
      </c>
      <c r="E3462" s="483">
        <v>7.01</v>
      </c>
      <c r="F3462" s="483">
        <v>6.83</v>
      </c>
      <c r="G3462" s="483">
        <v>13.84</v>
      </c>
    </row>
    <row r="3463" ht="105" spans="1:7">
      <c r="A3463" s="479" t="s">
        <v>4169</v>
      </c>
      <c r="B3463" s="480">
        <v>91911</v>
      </c>
      <c r="C3463" s="481" t="s">
        <v>4217</v>
      </c>
      <c r="D3463" s="482" t="s">
        <v>685</v>
      </c>
      <c r="E3463" s="483">
        <v>9.51</v>
      </c>
      <c r="F3463" s="483">
        <v>13.46</v>
      </c>
      <c r="G3463" s="483">
        <v>22.97</v>
      </c>
    </row>
    <row r="3464" ht="105" spans="1:7">
      <c r="A3464" s="479" t="s">
        <v>4169</v>
      </c>
      <c r="B3464" s="480">
        <v>91890</v>
      </c>
      <c r="C3464" s="481" t="s">
        <v>4218</v>
      </c>
      <c r="D3464" s="482" t="s">
        <v>685</v>
      </c>
      <c r="E3464" s="483">
        <v>8.33</v>
      </c>
      <c r="F3464" s="483">
        <v>10.2</v>
      </c>
      <c r="G3464" s="483">
        <v>18.53</v>
      </c>
    </row>
    <row r="3465" ht="105" spans="1:7">
      <c r="A3465" s="479" t="s">
        <v>4169</v>
      </c>
      <c r="B3465" s="480">
        <v>91902</v>
      </c>
      <c r="C3465" s="481" t="s">
        <v>4219</v>
      </c>
      <c r="D3465" s="482" t="s">
        <v>685</v>
      </c>
      <c r="E3465" s="483">
        <v>7.52</v>
      </c>
      <c r="F3465" s="483">
        <v>8.01</v>
      </c>
      <c r="G3465" s="483">
        <v>15.53</v>
      </c>
    </row>
    <row r="3466" ht="105" spans="1:7">
      <c r="A3466" s="479" t="s">
        <v>4169</v>
      </c>
      <c r="B3466" s="480">
        <v>91914</v>
      </c>
      <c r="C3466" s="481" t="s">
        <v>4220</v>
      </c>
      <c r="D3466" s="482" t="s">
        <v>685</v>
      </c>
      <c r="E3466" s="483">
        <v>10</v>
      </c>
      <c r="F3466" s="483">
        <v>14.6</v>
      </c>
      <c r="G3466" s="483">
        <v>24.6</v>
      </c>
    </row>
    <row r="3467" ht="105" spans="1:7">
      <c r="A3467" s="479" t="s">
        <v>4169</v>
      </c>
      <c r="B3467" s="480">
        <v>91893</v>
      </c>
      <c r="C3467" s="481" t="s">
        <v>4221</v>
      </c>
      <c r="D3467" s="482" t="s">
        <v>685</v>
      </c>
      <c r="E3467" s="483">
        <v>11.3</v>
      </c>
      <c r="F3467" s="483">
        <v>11.87</v>
      </c>
      <c r="G3467" s="483">
        <v>23.17</v>
      </c>
    </row>
    <row r="3468" ht="105" spans="1:7">
      <c r="A3468" s="479" t="s">
        <v>4169</v>
      </c>
      <c r="B3468" s="480">
        <v>91905</v>
      </c>
      <c r="C3468" s="481" t="s">
        <v>4222</v>
      </c>
      <c r="D3468" s="482" t="s">
        <v>685</v>
      </c>
      <c r="E3468" s="483">
        <v>10.48</v>
      </c>
      <c r="F3468" s="483">
        <v>9.69</v>
      </c>
      <c r="G3468" s="483">
        <v>20.17</v>
      </c>
    </row>
    <row r="3469" ht="105" spans="1:7">
      <c r="A3469" s="479" t="s">
        <v>4169</v>
      </c>
      <c r="B3469" s="480">
        <v>91917</v>
      </c>
      <c r="C3469" s="481" t="s">
        <v>4223</v>
      </c>
      <c r="D3469" s="482" t="s">
        <v>685</v>
      </c>
      <c r="E3469" s="483">
        <v>12.94</v>
      </c>
      <c r="F3469" s="483">
        <v>16.23</v>
      </c>
      <c r="G3469" s="483">
        <v>29.17</v>
      </c>
    </row>
    <row r="3470" ht="105" spans="1:7">
      <c r="A3470" s="479" t="s">
        <v>4169</v>
      </c>
      <c r="B3470" s="480">
        <v>91896</v>
      </c>
      <c r="C3470" s="481" t="s">
        <v>4224</v>
      </c>
      <c r="D3470" s="482" t="s">
        <v>685</v>
      </c>
      <c r="E3470" s="483">
        <v>12.86</v>
      </c>
      <c r="F3470" s="483">
        <v>13.77</v>
      </c>
      <c r="G3470" s="483">
        <v>26.63</v>
      </c>
    </row>
    <row r="3471" ht="105" spans="1:7">
      <c r="A3471" s="479" t="s">
        <v>4169</v>
      </c>
      <c r="B3471" s="480">
        <v>91908</v>
      </c>
      <c r="C3471" s="481" t="s">
        <v>4225</v>
      </c>
      <c r="D3471" s="482" t="s">
        <v>685</v>
      </c>
      <c r="E3471" s="483">
        <v>12.07</v>
      </c>
      <c r="F3471" s="483">
        <v>11.63</v>
      </c>
      <c r="G3471" s="483">
        <v>23.7</v>
      </c>
    </row>
    <row r="3472" ht="105" spans="1:7">
      <c r="A3472" s="479" t="s">
        <v>4169</v>
      </c>
      <c r="B3472" s="480">
        <v>91920</v>
      </c>
      <c r="C3472" s="481" t="s">
        <v>4226</v>
      </c>
      <c r="D3472" s="482" t="s">
        <v>685</v>
      </c>
      <c r="E3472" s="483">
        <v>14.5</v>
      </c>
      <c r="F3472" s="483">
        <v>18.07</v>
      </c>
      <c r="G3472" s="483">
        <v>32.57</v>
      </c>
    </row>
    <row r="3473" ht="105" spans="1:7">
      <c r="A3473" s="479" t="s">
        <v>4169</v>
      </c>
      <c r="B3473" s="480">
        <v>91983</v>
      </c>
      <c r="C3473" s="481" t="s">
        <v>4227</v>
      </c>
      <c r="D3473" s="482" t="s">
        <v>685</v>
      </c>
      <c r="E3473" s="483">
        <v>96.33</v>
      </c>
      <c r="F3473" s="483">
        <v>17.81</v>
      </c>
      <c r="G3473" s="483">
        <v>114.14</v>
      </c>
    </row>
    <row r="3474" ht="105" spans="1:7">
      <c r="A3474" s="479" t="s">
        <v>4169</v>
      </c>
      <c r="B3474" s="480">
        <v>91982</v>
      </c>
      <c r="C3474" s="481" t="s">
        <v>4228</v>
      </c>
      <c r="D3474" s="482" t="s">
        <v>685</v>
      </c>
      <c r="E3474" s="483">
        <v>89.05</v>
      </c>
      <c r="F3474" s="483">
        <v>11.48</v>
      </c>
      <c r="G3474" s="483">
        <v>100.53</v>
      </c>
    </row>
    <row r="3475" ht="105" spans="1:7">
      <c r="A3475" s="479" t="s">
        <v>4169</v>
      </c>
      <c r="B3475" s="480">
        <v>91833</v>
      </c>
      <c r="C3475" s="481" t="s">
        <v>4229</v>
      </c>
      <c r="D3475" s="482" t="s">
        <v>690</v>
      </c>
      <c r="E3475" s="483">
        <v>12.61</v>
      </c>
      <c r="F3475" s="483">
        <v>10.78</v>
      </c>
      <c r="G3475" s="483">
        <v>23.39</v>
      </c>
    </row>
    <row r="3476" ht="105" spans="1:7">
      <c r="A3476" s="479" t="s">
        <v>4169</v>
      </c>
      <c r="B3476" s="480">
        <v>91843</v>
      </c>
      <c r="C3476" s="481" t="s">
        <v>4230</v>
      </c>
      <c r="D3476" s="482" t="s">
        <v>690</v>
      </c>
      <c r="E3476" s="483">
        <v>6.02</v>
      </c>
      <c r="F3476" s="483">
        <v>3.02</v>
      </c>
      <c r="G3476" s="483">
        <v>9.04</v>
      </c>
    </row>
    <row r="3477" ht="105" spans="1:7">
      <c r="A3477" s="479" t="s">
        <v>4169</v>
      </c>
      <c r="B3477" s="480">
        <v>91853</v>
      </c>
      <c r="C3477" s="481" t="s">
        <v>4231</v>
      </c>
      <c r="D3477" s="482" t="s">
        <v>690</v>
      </c>
      <c r="E3477" s="483">
        <v>6.8</v>
      </c>
      <c r="F3477" s="483">
        <v>6.13</v>
      </c>
      <c r="G3477" s="483">
        <v>12.93</v>
      </c>
    </row>
    <row r="3478" ht="105" spans="1:7">
      <c r="A3478" s="479" t="s">
        <v>4169</v>
      </c>
      <c r="B3478" s="480">
        <v>91835</v>
      </c>
      <c r="C3478" s="481" t="s">
        <v>4232</v>
      </c>
      <c r="D3478" s="482" t="s">
        <v>690</v>
      </c>
      <c r="E3478" s="483">
        <v>14.54</v>
      </c>
      <c r="F3478" s="483">
        <v>11.32</v>
      </c>
      <c r="G3478" s="483">
        <v>25.86</v>
      </c>
    </row>
    <row r="3479" ht="105" spans="1:7">
      <c r="A3479" s="479" t="s">
        <v>4169</v>
      </c>
      <c r="B3479" s="480">
        <v>91845</v>
      </c>
      <c r="C3479" s="481" t="s">
        <v>4233</v>
      </c>
      <c r="D3479" s="482" t="s">
        <v>690</v>
      </c>
      <c r="E3479" s="483">
        <v>7.94</v>
      </c>
      <c r="F3479" s="483">
        <v>3.5</v>
      </c>
      <c r="G3479" s="483">
        <v>11.44</v>
      </c>
    </row>
    <row r="3480" ht="105" spans="1:7">
      <c r="A3480" s="479" t="s">
        <v>4169</v>
      </c>
      <c r="B3480" s="480">
        <v>91855</v>
      </c>
      <c r="C3480" s="481" t="s">
        <v>4234</v>
      </c>
      <c r="D3480" s="482" t="s">
        <v>690</v>
      </c>
      <c r="E3480" s="483">
        <v>8.57</v>
      </c>
      <c r="F3480" s="483">
        <v>6.63</v>
      </c>
      <c r="G3480" s="483">
        <v>15.2</v>
      </c>
    </row>
    <row r="3481" ht="105" spans="1:7">
      <c r="A3481" s="479" t="s">
        <v>4169</v>
      </c>
      <c r="B3481" s="480">
        <v>91837</v>
      </c>
      <c r="C3481" s="481" t="s">
        <v>4235</v>
      </c>
      <c r="D3481" s="482" t="s">
        <v>690</v>
      </c>
      <c r="E3481" s="483">
        <v>20.87</v>
      </c>
      <c r="F3481" s="483">
        <v>12.02</v>
      </c>
      <c r="G3481" s="483">
        <v>32.89</v>
      </c>
    </row>
    <row r="3482" ht="105" spans="1:7">
      <c r="A3482" s="479" t="s">
        <v>4169</v>
      </c>
      <c r="B3482" s="480">
        <v>91847</v>
      </c>
      <c r="C3482" s="481" t="s">
        <v>4236</v>
      </c>
      <c r="D3482" s="482" t="s">
        <v>690</v>
      </c>
      <c r="E3482" s="483">
        <v>14.31</v>
      </c>
      <c r="F3482" s="483">
        <v>4.24</v>
      </c>
      <c r="G3482" s="483">
        <v>18.55</v>
      </c>
    </row>
    <row r="3483" ht="105" spans="1:7">
      <c r="A3483" s="479" t="s">
        <v>4169</v>
      </c>
      <c r="B3483" s="480">
        <v>91857</v>
      </c>
      <c r="C3483" s="481" t="s">
        <v>4237</v>
      </c>
      <c r="D3483" s="482" t="s">
        <v>690</v>
      </c>
      <c r="E3483" s="483">
        <v>14.45</v>
      </c>
      <c r="F3483" s="483">
        <v>7.38</v>
      </c>
      <c r="G3483" s="483">
        <v>21.83</v>
      </c>
    </row>
    <row r="3484" ht="105" spans="1:7">
      <c r="A3484" s="479" t="s">
        <v>4169</v>
      </c>
      <c r="B3484" s="480">
        <v>91840</v>
      </c>
      <c r="C3484" s="481" t="s">
        <v>4238</v>
      </c>
      <c r="D3484" s="482" t="s">
        <v>690</v>
      </c>
      <c r="E3484" s="483">
        <v>14.27</v>
      </c>
      <c r="F3484" s="483">
        <v>12.92</v>
      </c>
      <c r="G3484" s="483">
        <v>27.19</v>
      </c>
    </row>
    <row r="3485" ht="105" spans="1:7">
      <c r="A3485" s="479" t="s">
        <v>4169</v>
      </c>
      <c r="B3485" s="480">
        <v>91850</v>
      </c>
      <c r="C3485" s="481" t="s">
        <v>4239</v>
      </c>
      <c r="D3485" s="482" t="s">
        <v>690</v>
      </c>
      <c r="E3485" s="483">
        <v>7.71</v>
      </c>
      <c r="F3485" s="483">
        <v>5.09</v>
      </c>
      <c r="G3485" s="483">
        <v>12.8</v>
      </c>
    </row>
    <row r="3486" ht="105" spans="1:7">
      <c r="A3486" s="479" t="s">
        <v>4169</v>
      </c>
      <c r="B3486" s="480">
        <v>91860</v>
      </c>
      <c r="C3486" s="481" t="s">
        <v>4240</v>
      </c>
      <c r="D3486" s="482" t="s">
        <v>690</v>
      </c>
      <c r="E3486" s="483">
        <v>8.39</v>
      </c>
      <c r="F3486" s="483">
        <v>8.21</v>
      </c>
      <c r="G3486" s="483">
        <v>16.6</v>
      </c>
    </row>
    <row r="3487" ht="105" spans="1:7">
      <c r="A3487" s="479" t="s">
        <v>4169</v>
      </c>
      <c r="B3487" s="480">
        <v>91831</v>
      </c>
      <c r="C3487" s="481" t="s">
        <v>4241</v>
      </c>
      <c r="D3487" s="482" t="s">
        <v>690</v>
      </c>
      <c r="E3487" s="483">
        <v>11.73</v>
      </c>
      <c r="F3487" s="483">
        <v>10.78</v>
      </c>
      <c r="G3487" s="483">
        <v>22.51</v>
      </c>
    </row>
    <row r="3488" ht="105" spans="1:7">
      <c r="A3488" s="479" t="s">
        <v>4169</v>
      </c>
      <c r="B3488" s="480">
        <v>91852</v>
      </c>
      <c r="C3488" s="481" t="s">
        <v>4242</v>
      </c>
      <c r="D3488" s="482" t="s">
        <v>690</v>
      </c>
      <c r="E3488" s="483">
        <v>5.99</v>
      </c>
      <c r="F3488" s="483">
        <v>6.13</v>
      </c>
      <c r="G3488" s="483">
        <v>12.12</v>
      </c>
    </row>
    <row r="3489" ht="105" spans="1:7">
      <c r="A3489" s="479" t="s">
        <v>4169</v>
      </c>
      <c r="B3489" s="480">
        <v>91834</v>
      </c>
      <c r="C3489" s="481" t="s">
        <v>4243</v>
      </c>
      <c r="D3489" s="482" t="s">
        <v>690</v>
      </c>
      <c r="E3489" s="483">
        <v>12.27</v>
      </c>
      <c r="F3489" s="483">
        <v>11.33</v>
      </c>
      <c r="G3489" s="483">
        <v>23.6</v>
      </c>
    </row>
    <row r="3490" ht="105" spans="1:7">
      <c r="A3490" s="479" t="s">
        <v>4169</v>
      </c>
      <c r="B3490" s="480">
        <v>91854</v>
      </c>
      <c r="C3490" s="481" t="s">
        <v>4244</v>
      </c>
      <c r="D3490" s="482" t="s">
        <v>690</v>
      </c>
      <c r="E3490" s="483">
        <v>6.48</v>
      </c>
      <c r="F3490" s="483">
        <v>6.62</v>
      </c>
      <c r="G3490" s="483">
        <v>13.1</v>
      </c>
    </row>
    <row r="3491" ht="105" spans="1:7">
      <c r="A3491" s="479" t="s">
        <v>4169</v>
      </c>
      <c r="B3491" s="480">
        <v>91836</v>
      </c>
      <c r="C3491" s="481" t="s">
        <v>4245</v>
      </c>
      <c r="D3491" s="482" t="s">
        <v>690</v>
      </c>
      <c r="E3491" s="483">
        <v>15.6</v>
      </c>
      <c r="F3491" s="483">
        <v>12.02</v>
      </c>
      <c r="G3491" s="483">
        <v>27.62</v>
      </c>
    </row>
    <row r="3492" ht="105" spans="1:7">
      <c r="A3492" s="479" t="s">
        <v>4169</v>
      </c>
      <c r="B3492" s="480">
        <v>91856</v>
      </c>
      <c r="C3492" s="481" t="s">
        <v>4246</v>
      </c>
      <c r="D3492" s="482" t="s">
        <v>690</v>
      </c>
      <c r="E3492" s="483">
        <v>9.59</v>
      </c>
      <c r="F3492" s="483">
        <v>7.37</v>
      </c>
      <c r="G3492" s="483">
        <v>16.96</v>
      </c>
    </row>
    <row r="3493" ht="105" spans="1:7">
      <c r="A3493" s="479" t="s">
        <v>4169</v>
      </c>
      <c r="B3493" s="480">
        <v>91839</v>
      </c>
      <c r="C3493" s="481" t="s">
        <v>4247</v>
      </c>
      <c r="D3493" s="482" t="s">
        <v>690</v>
      </c>
      <c r="E3493" s="483">
        <v>12.01</v>
      </c>
      <c r="F3493" s="483">
        <v>12.01</v>
      </c>
      <c r="G3493" s="483">
        <v>24.02</v>
      </c>
    </row>
    <row r="3494" ht="105" spans="1:7">
      <c r="A3494" s="479" t="s">
        <v>4169</v>
      </c>
      <c r="B3494" s="480">
        <v>91849</v>
      </c>
      <c r="C3494" s="481" t="s">
        <v>4248</v>
      </c>
      <c r="D3494" s="482" t="s">
        <v>690</v>
      </c>
      <c r="E3494" s="483">
        <v>5.44</v>
      </c>
      <c r="F3494" s="483">
        <v>4.24</v>
      </c>
      <c r="G3494" s="483">
        <v>9.68</v>
      </c>
    </row>
    <row r="3495" ht="105" spans="1:7">
      <c r="A3495" s="479" t="s">
        <v>4169</v>
      </c>
      <c r="B3495" s="480">
        <v>91859</v>
      </c>
      <c r="C3495" s="481" t="s">
        <v>4249</v>
      </c>
      <c r="D3495" s="482" t="s">
        <v>690</v>
      </c>
      <c r="E3495" s="483">
        <v>6.25</v>
      </c>
      <c r="F3495" s="483">
        <v>7.38</v>
      </c>
      <c r="G3495" s="483">
        <v>13.63</v>
      </c>
    </row>
    <row r="3496" ht="105" spans="1:7">
      <c r="A3496" s="479" t="s">
        <v>4169</v>
      </c>
      <c r="B3496" s="480">
        <v>91841</v>
      </c>
      <c r="C3496" s="481" t="s">
        <v>4250</v>
      </c>
      <c r="D3496" s="482" t="s">
        <v>690</v>
      </c>
      <c r="E3496" s="483">
        <v>13.39</v>
      </c>
      <c r="F3496" s="483">
        <v>12.92</v>
      </c>
      <c r="G3496" s="483">
        <v>26.31</v>
      </c>
    </row>
    <row r="3497" ht="105" spans="1:7">
      <c r="A3497" s="479" t="s">
        <v>4169</v>
      </c>
      <c r="B3497" s="480">
        <v>91851</v>
      </c>
      <c r="C3497" s="481" t="s">
        <v>4251</v>
      </c>
      <c r="D3497" s="482" t="s">
        <v>690</v>
      </c>
      <c r="E3497" s="483">
        <v>6.82</v>
      </c>
      <c r="F3497" s="483">
        <v>5.1</v>
      </c>
      <c r="G3497" s="483">
        <v>11.92</v>
      </c>
    </row>
    <row r="3498" ht="105" spans="1:7">
      <c r="A3498" s="479" t="s">
        <v>4169</v>
      </c>
      <c r="B3498" s="480">
        <v>91861</v>
      </c>
      <c r="C3498" s="481" t="s">
        <v>4252</v>
      </c>
      <c r="D3498" s="482" t="s">
        <v>690</v>
      </c>
      <c r="E3498" s="483">
        <v>7.59</v>
      </c>
      <c r="F3498" s="483">
        <v>8.2</v>
      </c>
      <c r="G3498" s="483">
        <v>15.79</v>
      </c>
    </row>
    <row r="3499" ht="105" spans="1:7">
      <c r="A3499" s="479" t="s">
        <v>4169</v>
      </c>
      <c r="B3499" s="480">
        <v>91862</v>
      </c>
      <c r="C3499" s="481" t="s">
        <v>4253</v>
      </c>
      <c r="D3499" s="482" t="s">
        <v>690</v>
      </c>
      <c r="E3499" s="483">
        <v>8.05</v>
      </c>
      <c r="F3499" s="483">
        <v>5.19</v>
      </c>
      <c r="G3499" s="483">
        <v>13.24</v>
      </c>
    </row>
    <row r="3500" ht="105" spans="1:7">
      <c r="A3500" s="479" t="s">
        <v>4169</v>
      </c>
      <c r="B3500" s="480">
        <v>91866</v>
      </c>
      <c r="C3500" s="481" t="s">
        <v>4254</v>
      </c>
      <c r="D3500" s="482" t="s">
        <v>690</v>
      </c>
      <c r="E3500" s="483">
        <v>7.63</v>
      </c>
      <c r="F3500" s="483">
        <v>3.94</v>
      </c>
      <c r="G3500" s="483">
        <v>11.57</v>
      </c>
    </row>
    <row r="3501" ht="105" spans="1:7">
      <c r="A3501" s="479" t="s">
        <v>4169</v>
      </c>
      <c r="B3501" s="480">
        <v>91870</v>
      </c>
      <c r="C3501" s="481" t="s">
        <v>4255</v>
      </c>
      <c r="D3501" s="482" t="s">
        <v>690</v>
      </c>
      <c r="E3501" s="483">
        <v>9.13</v>
      </c>
      <c r="F3501" s="483">
        <v>8.07</v>
      </c>
      <c r="G3501" s="483">
        <v>17.2</v>
      </c>
    </row>
    <row r="3502" ht="105" spans="1:7">
      <c r="A3502" s="479" t="s">
        <v>4169</v>
      </c>
      <c r="B3502" s="480">
        <v>91863</v>
      </c>
      <c r="C3502" s="481" t="s">
        <v>4256</v>
      </c>
      <c r="D3502" s="482" t="s">
        <v>690</v>
      </c>
      <c r="E3502" s="483">
        <v>9.8</v>
      </c>
      <c r="F3502" s="483">
        <v>5.88</v>
      </c>
      <c r="G3502" s="483">
        <v>15.68</v>
      </c>
    </row>
    <row r="3503" ht="105" spans="1:7">
      <c r="A3503" s="479" t="s">
        <v>4169</v>
      </c>
      <c r="B3503" s="480">
        <v>91867</v>
      </c>
      <c r="C3503" s="481" t="s">
        <v>4257</v>
      </c>
      <c r="D3503" s="482" t="s">
        <v>690</v>
      </c>
      <c r="E3503" s="483">
        <v>9.37</v>
      </c>
      <c r="F3503" s="483">
        <v>4.65</v>
      </c>
      <c r="G3503" s="483">
        <v>14.02</v>
      </c>
    </row>
    <row r="3504" ht="105" spans="1:7">
      <c r="A3504" s="479" t="s">
        <v>4169</v>
      </c>
      <c r="B3504" s="480">
        <v>91871</v>
      </c>
      <c r="C3504" s="481" t="s">
        <v>4258</v>
      </c>
      <c r="D3504" s="482" t="s">
        <v>690</v>
      </c>
      <c r="E3504" s="483">
        <v>10.89</v>
      </c>
      <c r="F3504" s="483">
        <v>8.75</v>
      </c>
      <c r="G3504" s="483">
        <v>19.64</v>
      </c>
    </row>
    <row r="3505" ht="105" spans="1:7">
      <c r="A3505" s="479" t="s">
        <v>4169</v>
      </c>
      <c r="B3505" s="480">
        <v>91864</v>
      </c>
      <c r="C3505" s="481" t="s">
        <v>4259</v>
      </c>
      <c r="D3505" s="482" t="s">
        <v>690</v>
      </c>
      <c r="E3505" s="483">
        <v>14.45</v>
      </c>
      <c r="F3505" s="483">
        <v>6.87</v>
      </c>
      <c r="G3505" s="483">
        <v>21.32</v>
      </c>
    </row>
    <row r="3506" ht="105" spans="1:7">
      <c r="A3506" s="479" t="s">
        <v>4169</v>
      </c>
      <c r="B3506" s="480">
        <v>91868</v>
      </c>
      <c r="C3506" s="481" t="s">
        <v>4260</v>
      </c>
      <c r="D3506" s="482" t="s">
        <v>690</v>
      </c>
      <c r="E3506" s="483">
        <v>14.05</v>
      </c>
      <c r="F3506" s="483">
        <v>5.62</v>
      </c>
      <c r="G3506" s="483">
        <v>19.67</v>
      </c>
    </row>
    <row r="3507" ht="105" spans="1:7">
      <c r="A3507" s="479" t="s">
        <v>4169</v>
      </c>
      <c r="B3507" s="480">
        <v>91872</v>
      </c>
      <c r="C3507" s="481" t="s">
        <v>4261</v>
      </c>
      <c r="D3507" s="482" t="s">
        <v>690</v>
      </c>
      <c r="E3507" s="483">
        <v>15.53</v>
      </c>
      <c r="F3507" s="483">
        <v>9.74</v>
      </c>
      <c r="G3507" s="483">
        <v>25.27</v>
      </c>
    </row>
    <row r="3508" ht="105" spans="1:7">
      <c r="A3508" s="479" t="s">
        <v>4169</v>
      </c>
      <c r="B3508" s="480">
        <v>91865</v>
      </c>
      <c r="C3508" s="481" t="s">
        <v>4262</v>
      </c>
      <c r="D3508" s="482" t="s">
        <v>690</v>
      </c>
      <c r="E3508" s="483">
        <v>18.8</v>
      </c>
      <c r="F3508" s="483">
        <v>8.01</v>
      </c>
      <c r="G3508" s="483">
        <v>26.81</v>
      </c>
    </row>
    <row r="3509" ht="105" spans="1:7">
      <c r="A3509" s="479" t="s">
        <v>4169</v>
      </c>
      <c r="B3509" s="480">
        <v>91869</v>
      </c>
      <c r="C3509" s="481" t="s">
        <v>4263</v>
      </c>
      <c r="D3509" s="482" t="s">
        <v>690</v>
      </c>
      <c r="E3509" s="483">
        <v>18.38</v>
      </c>
      <c r="F3509" s="483">
        <v>6.72</v>
      </c>
      <c r="G3509" s="483">
        <v>25.1</v>
      </c>
    </row>
    <row r="3510" ht="105" spans="1:7">
      <c r="A3510" s="479" t="s">
        <v>4169</v>
      </c>
      <c r="B3510" s="480">
        <v>91873</v>
      </c>
      <c r="C3510" s="481" t="s">
        <v>4264</v>
      </c>
      <c r="D3510" s="482" t="s">
        <v>690</v>
      </c>
      <c r="E3510" s="483">
        <v>19.86</v>
      </c>
      <c r="F3510" s="483">
        <v>10.84</v>
      </c>
      <c r="G3510" s="483">
        <v>30.7</v>
      </c>
    </row>
    <row r="3511" ht="105" spans="1:7">
      <c r="A3511" s="479" t="s">
        <v>4169</v>
      </c>
      <c r="B3511" s="480">
        <v>91981</v>
      </c>
      <c r="C3511" s="481" t="s">
        <v>4265</v>
      </c>
      <c r="D3511" s="482" t="s">
        <v>685</v>
      </c>
      <c r="E3511" s="483">
        <v>34.49</v>
      </c>
      <c r="F3511" s="483">
        <v>26.24</v>
      </c>
      <c r="G3511" s="483">
        <v>60.73</v>
      </c>
    </row>
    <row r="3512" ht="105" spans="1:7">
      <c r="A3512" s="479" t="s">
        <v>4169</v>
      </c>
      <c r="B3512" s="480">
        <v>91980</v>
      </c>
      <c r="C3512" s="481" t="s">
        <v>4266</v>
      </c>
      <c r="D3512" s="482" t="s">
        <v>685</v>
      </c>
      <c r="E3512" s="483">
        <v>27.22</v>
      </c>
      <c r="F3512" s="483">
        <v>19.9</v>
      </c>
      <c r="G3512" s="483">
        <v>47.12</v>
      </c>
    </row>
    <row r="3513" ht="105" spans="1:7">
      <c r="A3513" s="479" t="s">
        <v>4169</v>
      </c>
      <c r="B3513" s="480">
        <v>91979</v>
      </c>
      <c r="C3513" s="481" t="s">
        <v>4267</v>
      </c>
      <c r="D3513" s="482" t="s">
        <v>685</v>
      </c>
      <c r="E3513" s="483">
        <v>35.83</v>
      </c>
      <c r="F3513" s="483">
        <v>26.24</v>
      </c>
      <c r="G3513" s="483">
        <v>62.07</v>
      </c>
    </row>
    <row r="3514" ht="105" spans="1:7">
      <c r="A3514" s="479" t="s">
        <v>4169</v>
      </c>
      <c r="B3514" s="480">
        <v>91978</v>
      </c>
      <c r="C3514" s="481" t="s">
        <v>4268</v>
      </c>
      <c r="D3514" s="482" t="s">
        <v>685</v>
      </c>
      <c r="E3514" s="483">
        <v>28.55</v>
      </c>
      <c r="F3514" s="483">
        <v>19.91</v>
      </c>
      <c r="G3514" s="483">
        <v>48.46</v>
      </c>
    </row>
    <row r="3515" ht="105" spans="1:7">
      <c r="A3515" s="479" t="s">
        <v>4169</v>
      </c>
      <c r="B3515" s="480">
        <v>92029</v>
      </c>
      <c r="C3515" s="481" t="s">
        <v>4269</v>
      </c>
      <c r="D3515" s="482" t="s">
        <v>685</v>
      </c>
      <c r="E3515" s="483">
        <v>36.48</v>
      </c>
      <c r="F3515" s="483">
        <v>34.68</v>
      </c>
      <c r="G3515" s="483">
        <v>71.16</v>
      </c>
    </row>
    <row r="3516" ht="105" spans="1:7">
      <c r="A3516" s="479" t="s">
        <v>4169</v>
      </c>
      <c r="B3516" s="480">
        <v>92028</v>
      </c>
      <c r="C3516" s="481" t="s">
        <v>4270</v>
      </c>
      <c r="D3516" s="482" t="s">
        <v>685</v>
      </c>
      <c r="E3516" s="483">
        <v>29.22</v>
      </c>
      <c r="F3516" s="483">
        <v>28.33</v>
      </c>
      <c r="G3516" s="483">
        <v>57.55</v>
      </c>
    </row>
    <row r="3517" ht="105" spans="1:7">
      <c r="A3517" s="479" t="s">
        <v>4169</v>
      </c>
      <c r="B3517" s="480">
        <v>92031</v>
      </c>
      <c r="C3517" s="481" t="s">
        <v>4271</v>
      </c>
      <c r="D3517" s="482" t="s">
        <v>685</v>
      </c>
      <c r="E3517" s="483">
        <v>49.89</v>
      </c>
      <c r="F3517" s="483">
        <v>47.25</v>
      </c>
      <c r="G3517" s="483">
        <v>97.14</v>
      </c>
    </row>
    <row r="3518" ht="105" spans="1:7">
      <c r="A3518" s="479" t="s">
        <v>4169</v>
      </c>
      <c r="B3518" s="480">
        <v>92030</v>
      </c>
      <c r="C3518" s="481" t="s">
        <v>4272</v>
      </c>
      <c r="D3518" s="482" t="s">
        <v>685</v>
      </c>
      <c r="E3518" s="483">
        <v>42.61</v>
      </c>
      <c r="F3518" s="483">
        <v>40.92</v>
      </c>
      <c r="G3518" s="483">
        <v>83.53</v>
      </c>
    </row>
    <row r="3519" ht="105" spans="1:7">
      <c r="A3519" s="479" t="s">
        <v>4169</v>
      </c>
      <c r="B3519" s="480">
        <v>91955</v>
      </c>
      <c r="C3519" s="481" t="s">
        <v>4273</v>
      </c>
      <c r="D3519" s="482" t="s">
        <v>685</v>
      </c>
      <c r="E3519" s="483">
        <v>23.08</v>
      </c>
      <c r="F3519" s="483">
        <v>22.04</v>
      </c>
      <c r="G3519" s="483">
        <v>45.12</v>
      </c>
    </row>
    <row r="3520" ht="105" spans="1:7">
      <c r="A3520" s="479" t="s">
        <v>4169</v>
      </c>
      <c r="B3520" s="480">
        <v>91954</v>
      </c>
      <c r="C3520" s="481" t="s">
        <v>4274</v>
      </c>
      <c r="D3520" s="482" t="s">
        <v>685</v>
      </c>
      <c r="E3520" s="483">
        <v>15.81</v>
      </c>
      <c r="F3520" s="483">
        <v>15.7</v>
      </c>
      <c r="G3520" s="483">
        <v>31.51</v>
      </c>
    </row>
    <row r="3521" ht="105" spans="1:7">
      <c r="A3521" s="479" t="s">
        <v>4169</v>
      </c>
      <c r="B3521" s="480">
        <v>92033</v>
      </c>
      <c r="C3521" s="481" t="s">
        <v>4275</v>
      </c>
      <c r="D3521" s="482" t="s">
        <v>685</v>
      </c>
      <c r="E3521" s="483">
        <v>51.14</v>
      </c>
      <c r="F3521" s="483">
        <v>47.25</v>
      </c>
      <c r="G3521" s="483">
        <v>98.39</v>
      </c>
    </row>
    <row r="3522" ht="105" spans="1:7">
      <c r="A3522" s="479" t="s">
        <v>4169</v>
      </c>
      <c r="B3522" s="480">
        <v>92032</v>
      </c>
      <c r="C3522" s="481" t="s">
        <v>4276</v>
      </c>
      <c r="D3522" s="482" t="s">
        <v>685</v>
      </c>
      <c r="E3522" s="483">
        <v>43.86</v>
      </c>
      <c r="F3522" s="483">
        <v>40.92</v>
      </c>
      <c r="G3522" s="483">
        <v>84.78</v>
      </c>
    </row>
    <row r="3523" ht="105" spans="1:7">
      <c r="A3523" s="479" t="s">
        <v>4169</v>
      </c>
      <c r="B3523" s="480">
        <v>91961</v>
      </c>
      <c r="C3523" s="481" t="s">
        <v>4277</v>
      </c>
      <c r="D3523" s="482" t="s">
        <v>685</v>
      </c>
      <c r="E3523" s="483">
        <v>37.74</v>
      </c>
      <c r="F3523" s="483">
        <v>34.67</v>
      </c>
      <c r="G3523" s="483">
        <v>72.41</v>
      </c>
    </row>
    <row r="3524" ht="105" spans="1:7">
      <c r="A3524" s="479" t="s">
        <v>4169</v>
      </c>
      <c r="B3524" s="480">
        <v>91960</v>
      </c>
      <c r="C3524" s="481" t="s">
        <v>4278</v>
      </c>
      <c r="D3524" s="482" t="s">
        <v>685</v>
      </c>
      <c r="E3524" s="483">
        <v>30.46</v>
      </c>
      <c r="F3524" s="483">
        <v>28.34</v>
      </c>
      <c r="G3524" s="483">
        <v>58.8</v>
      </c>
    </row>
    <row r="3525" ht="105" spans="1:7">
      <c r="A3525" s="479" t="s">
        <v>4169</v>
      </c>
      <c r="B3525" s="480">
        <v>91969</v>
      </c>
      <c r="C3525" s="481" t="s">
        <v>4279</v>
      </c>
      <c r="D3525" s="482" t="s">
        <v>685</v>
      </c>
      <c r="E3525" s="483">
        <v>52.39</v>
      </c>
      <c r="F3525" s="483">
        <v>47.25</v>
      </c>
      <c r="G3525" s="483">
        <v>99.64</v>
      </c>
    </row>
    <row r="3526" ht="105" spans="1:7">
      <c r="A3526" s="479" t="s">
        <v>4169</v>
      </c>
      <c r="B3526" s="480">
        <v>91968</v>
      </c>
      <c r="C3526" s="481" t="s">
        <v>4280</v>
      </c>
      <c r="D3526" s="482" t="s">
        <v>685</v>
      </c>
      <c r="E3526" s="483">
        <v>45.12</v>
      </c>
      <c r="F3526" s="483">
        <v>40.91</v>
      </c>
      <c r="G3526" s="483">
        <v>86.03</v>
      </c>
    </row>
    <row r="3527" ht="105" spans="1:7">
      <c r="A3527" s="479" t="s">
        <v>4169</v>
      </c>
      <c r="B3527" s="480">
        <v>91985</v>
      </c>
      <c r="C3527" s="481" t="s">
        <v>4281</v>
      </c>
      <c r="D3527" s="482" t="s">
        <v>685</v>
      </c>
      <c r="E3527" s="483">
        <v>17.98</v>
      </c>
      <c r="F3527" s="483">
        <v>17.81</v>
      </c>
      <c r="G3527" s="483">
        <v>35.79</v>
      </c>
    </row>
    <row r="3528" ht="105" spans="1:7">
      <c r="A3528" s="479" t="s">
        <v>4169</v>
      </c>
      <c r="B3528" s="480">
        <v>91984</v>
      </c>
      <c r="C3528" s="481" t="s">
        <v>4282</v>
      </c>
      <c r="D3528" s="482" t="s">
        <v>685</v>
      </c>
      <c r="E3528" s="483">
        <v>10.7</v>
      </c>
      <c r="F3528" s="483">
        <v>11.48</v>
      </c>
      <c r="G3528" s="483">
        <v>22.18</v>
      </c>
    </row>
    <row r="3529" ht="105" spans="1:7">
      <c r="A3529" s="479" t="s">
        <v>4169</v>
      </c>
      <c r="B3529" s="480">
        <v>91989</v>
      </c>
      <c r="C3529" s="481" t="s">
        <v>4283</v>
      </c>
      <c r="D3529" s="482" t="s">
        <v>685</v>
      </c>
      <c r="E3529" s="483">
        <v>22.46</v>
      </c>
      <c r="F3529" s="483">
        <v>17.81</v>
      </c>
      <c r="G3529" s="483">
        <v>40.27</v>
      </c>
    </row>
    <row r="3530" ht="105" spans="1:7">
      <c r="A3530" s="479" t="s">
        <v>4169</v>
      </c>
      <c r="B3530" s="480">
        <v>91988</v>
      </c>
      <c r="C3530" s="481" t="s">
        <v>4284</v>
      </c>
      <c r="D3530" s="482" t="s">
        <v>685</v>
      </c>
      <c r="E3530" s="483">
        <v>15.19</v>
      </c>
      <c r="F3530" s="483">
        <v>11.47</v>
      </c>
      <c r="G3530" s="483">
        <v>26.66</v>
      </c>
    </row>
    <row r="3531" ht="105" spans="1:7">
      <c r="A3531" s="479" t="s">
        <v>4169</v>
      </c>
      <c r="B3531" s="480">
        <v>92023</v>
      </c>
      <c r="C3531" s="481" t="s">
        <v>4285</v>
      </c>
      <c r="D3531" s="482" t="s">
        <v>685</v>
      </c>
      <c r="E3531" s="483">
        <v>32.59</v>
      </c>
      <c r="F3531" s="483">
        <v>30.41</v>
      </c>
      <c r="G3531" s="483">
        <v>63</v>
      </c>
    </row>
    <row r="3532" ht="105" spans="1:7">
      <c r="A3532" s="479" t="s">
        <v>4169</v>
      </c>
      <c r="B3532" s="480">
        <v>92022</v>
      </c>
      <c r="C3532" s="481" t="s">
        <v>4286</v>
      </c>
      <c r="D3532" s="482" t="s">
        <v>685</v>
      </c>
      <c r="E3532" s="483">
        <v>25.33</v>
      </c>
      <c r="F3532" s="483">
        <v>24.06</v>
      </c>
      <c r="G3532" s="483">
        <v>49.39</v>
      </c>
    </row>
    <row r="3533" ht="105" spans="1:7">
      <c r="A3533" s="479" t="s">
        <v>4169</v>
      </c>
      <c r="B3533" s="480">
        <v>92025</v>
      </c>
      <c r="C3533" s="481" t="s">
        <v>4287</v>
      </c>
      <c r="D3533" s="482" t="s">
        <v>685</v>
      </c>
      <c r="E3533" s="483">
        <v>46.01</v>
      </c>
      <c r="F3533" s="483">
        <v>43.04</v>
      </c>
      <c r="G3533" s="483">
        <v>89.05</v>
      </c>
    </row>
    <row r="3534" ht="105" spans="1:7">
      <c r="A3534" s="479" t="s">
        <v>4169</v>
      </c>
      <c r="B3534" s="480">
        <v>92024</v>
      </c>
      <c r="C3534" s="481" t="s">
        <v>4288</v>
      </c>
      <c r="D3534" s="482" t="s">
        <v>685</v>
      </c>
      <c r="E3534" s="483">
        <v>38.74</v>
      </c>
      <c r="F3534" s="483">
        <v>36.7</v>
      </c>
      <c r="G3534" s="483">
        <v>75.44</v>
      </c>
    </row>
    <row r="3535" ht="105" spans="1:7">
      <c r="A3535" s="479" t="s">
        <v>4169</v>
      </c>
      <c r="B3535" s="480">
        <v>91957</v>
      </c>
      <c r="C3535" s="481" t="s">
        <v>4289</v>
      </c>
      <c r="D3535" s="482" t="s">
        <v>685</v>
      </c>
      <c r="E3535" s="483">
        <v>33.85</v>
      </c>
      <c r="F3535" s="483">
        <v>30.4</v>
      </c>
      <c r="G3535" s="483">
        <v>64.25</v>
      </c>
    </row>
    <row r="3536" ht="105" spans="1:7">
      <c r="A3536" s="479" t="s">
        <v>4169</v>
      </c>
      <c r="B3536" s="480">
        <v>91956</v>
      </c>
      <c r="C3536" s="481" t="s">
        <v>4290</v>
      </c>
      <c r="D3536" s="482" t="s">
        <v>685</v>
      </c>
      <c r="E3536" s="483">
        <v>26.58</v>
      </c>
      <c r="F3536" s="483">
        <v>24.06</v>
      </c>
      <c r="G3536" s="483">
        <v>50.64</v>
      </c>
    </row>
    <row r="3537" ht="105" spans="1:7">
      <c r="A3537" s="479" t="s">
        <v>4169</v>
      </c>
      <c r="B3537" s="480">
        <v>91963</v>
      </c>
      <c r="C3537" s="481" t="s">
        <v>4291</v>
      </c>
      <c r="D3537" s="482" t="s">
        <v>685</v>
      </c>
      <c r="E3537" s="483">
        <v>48.51</v>
      </c>
      <c r="F3537" s="483">
        <v>43.04</v>
      </c>
      <c r="G3537" s="483">
        <v>91.55</v>
      </c>
    </row>
    <row r="3538" ht="105" spans="1:7">
      <c r="A3538" s="479" t="s">
        <v>4169</v>
      </c>
      <c r="B3538" s="480">
        <v>91962</v>
      </c>
      <c r="C3538" s="481" t="s">
        <v>4292</v>
      </c>
      <c r="D3538" s="482" t="s">
        <v>685</v>
      </c>
      <c r="E3538" s="483">
        <v>41.24</v>
      </c>
      <c r="F3538" s="483">
        <v>36.7</v>
      </c>
      <c r="G3538" s="483">
        <v>77.94</v>
      </c>
    </row>
    <row r="3539" ht="105" spans="1:7">
      <c r="A3539" s="479" t="s">
        <v>4169</v>
      </c>
      <c r="B3539" s="480">
        <v>91953</v>
      </c>
      <c r="C3539" s="481" t="s">
        <v>4293</v>
      </c>
      <c r="D3539" s="482" t="s">
        <v>685</v>
      </c>
      <c r="E3539" s="483">
        <v>19.2</v>
      </c>
      <c r="F3539" s="483">
        <v>17.82</v>
      </c>
      <c r="G3539" s="483">
        <v>37.02</v>
      </c>
    </row>
    <row r="3540" ht="105" spans="1:7">
      <c r="A3540" s="479" t="s">
        <v>4169</v>
      </c>
      <c r="B3540" s="480">
        <v>91952</v>
      </c>
      <c r="C3540" s="481" t="s">
        <v>4294</v>
      </c>
      <c r="D3540" s="482" t="s">
        <v>685</v>
      </c>
      <c r="E3540" s="483">
        <v>11.93</v>
      </c>
      <c r="F3540" s="483">
        <v>11.48</v>
      </c>
      <c r="G3540" s="483">
        <v>23.41</v>
      </c>
    </row>
    <row r="3541" ht="105" spans="1:7">
      <c r="A3541" s="479" t="s">
        <v>4169</v>
      </c>
      <c r="B3541" s="480">
        <v>92035</v>
      </c>
      <c r="C3541" s="481" t="s">
        <v>4295</v>
      </c>
      <c r="D3541" s="482" t="s">
        <v>685</v>
      </c>
      <c r="E3541" s="483">
        <v>47.26</v>
      </c>
      <c r="F3541" s="483">
        <v>43.04</v>
      </c>
      <c r="G3541" s="483">
        <v>90.3</v>
      </c>
    </row>
    <row r="3542" ht="105" spans="1:7">
      <c r="A3542" s="479" t="s">
        <v>4169</v>
      </c>
      <c r="B3542" s="480">
        <v>92034</v>
      </c>
      <c r="C3542" s="481" t="s">
        <v>4296</v>
      </c>
      <c r="D3542" s="482" t="s">
        <v>685</v>
      </c>
      <c r="E3542" s="483">
        <v>39.98</v>
      </c>
      <c r="F3542" s="483">
        <v>36.71</v>
      </c>
      <c r="G3542" s="483">
        <v>76.69</v>
      </c>
    </row>
    <row r="3543" ht="105" spans="1:7">
      <c r="A3543" s="479" t="s">
        <v>4169</v>
      </c>
      <c r="B3543" s="480">
        <v>92027</v>
      </c>
      <c r="C3543" s="481" t="s">
        <v>4297</v>
      </c>
      <c r="D3543" s="482" t="s">
        <v>685</v>
      </c>
      <c r="E3543" s="483">
        <v>43.37</v>
      </c>
      <c r="F3543" s="483">
        <v>38.83</v>
      </c>
      <c r="G3543" s="483">
        <v>82.2</v>
      </c>
    </row>
    <row r="3544" ht="105" spans="1:7">
      <c r="A3544" s="479" t="s">
        <v>4169</v>
      </c>
      <c r="B3544" s="480">
        <v>92026</v>
      </c>
      <c r="C3544" s="481" t="s">
        <v>4298</v>
      </c>
      <c r="D3544" s="482" t="s">
        <v>685</v>
      </c>
      <c r="E3544" s="483">
        <v>36.1</v>
      </c>
      <c r="F3544" s="483">
        <v>32.49</v>
      </c>
      <c r="G3544" s="483">
        <v>68.59</v>
      </c>
    </row>
    <row r="3545" ht="105" spans="1:7">
      <c r="A3545" s="479" t="s">
        <v>4169</v>
      </c>
      <c r="B3545" s="480">
        <v>91965</v>
      </c>
      <c r="C3545" s="481" t="s">
        <v>4299</v>
      </c>
      <c r="D3545" s="482" t="s">
        <v>685</v>
      </c>
      <c r="E3545" s="483">
        <v>44.63</v>
      </c>
      <c r="F3545" s="483">
        <v>38.82</v>
      </c>
      <c r="G3545" s="483">
        <v>83.45</v>
      </c>
    </row>
    <row r="3546" ht="105" spans="1:7">
      <c r="A3546" s="479" t="s">
        <v>4169</v>
      </c>
      <c r="B3546" s="480">
        <v>91964</v>
      </c>
      <c r="C3546" s="481" t="s">
        <v>4300</v>
      </c>
      <c r="D3546" s="482" t="s">
        <v>685</v>
      </c>
      <c r="E3546" s="483">
        <v>37.36</v>
      </c>
      <c r="F3546" s="483">
        <v>32.48</v>
      </c>
      <c r="G3546" s="483">
        <v>69.84</v>
      </c>
    </row>
    <row r="3547" ht="105" spans="1:7">
      <c r="A3547" s="479" t="s">
        <v>4169</v>
      </c>
      <c r="B3547" s="480">
        <v>91973</v>
      </c>
      <c r="C3547" s="481" t="s">
        <v>4301</v>
      </c>
      <c r="D3547" s="482" t="s">
        <v>685</v>
      </c>
      <c r="E3547" s="483">
        <v>64.26</v>
      </c>
      <c r="F3547" s="483">
        <v>52.93</v>
      </c>
      <c r="G3547" s="483">
        <v>117.19</v>
      </c>
    </row>
    <row r="3548" ht="105" spans="1:7">
      <c r="A3548" s="479" t="s">
        <v>4169</v>
      </c>
      <c r="B3548" s="480">
        <v>91972</v>
      </c>
      <c r="C3548" s="481" t="s">
        <v>4302</v>
      </c>
      <c r="D3548" s="482" t="s">
        <v>685</v>
      </c>
      <c r="E3548" s="483">
        <v>52.17</v>
      </c>
      <c r="F3548" s="483">
        <v>45.51</v>
      </c>
      <c r="G3548" s="483">
        <v>97.68</v>
      </c>
    </row>
    <row r="3549" ht="105" spans="1:7">
      <c r="A3549" s="479" t="s">
        <v>4169</v>
      </c>
      <c r="B3549" s="480">
        <v>91959</v>
      </c>
      <c r="C3549" s="481" t="s">
        <v>4303</v>
      </c>
      <c r="D3549" s="482" t="s">
        <v>685</v>
      </c>
      <c r="E3549" s="483">
        <v>29.99</v>
      </c>
      <c r="F3549" s="483">
        <v>26.24</v>
      </c>
      <c r="G3549" s="483">
        <v>56.23</v>
      </c>
    </row>
    <row r="3550" ht="105" spans="1:7">
      <c r="A3550" s="479" t="s">
        <v>4169</v>
      </c>
      <c r="B3550" s="480">
        <v>91958</v>
      </c>
      <c r="C3550" s="481" t="s">
        <v>4304</v>
      </c>
      <c r="D3550" s="482" t="s">
        <v>685</v>
      </c>
      <c r="E3550" s="483">
        <v>22.71</v>
      </c>
      <c r="F3550" s="483">
        <v>19.91</v>
      </c>
      <c r="G3550" s="483">
        <v>42.62</v>
      </c>
    </row>
    <row r="3551" ht="105" spans="1:7">
      <c r="A3551" s="479" t="s">
        <v>4169</v>
      </c>
      <c r="B3551" s="480">
        <v>91971</v>
      </c>
      <c r="C3551" s="481" t="s">
        <v>4305</v>
      </c>
      <c r="D3551" s="482" t="s">
        <v>685</v>
      </c>
      <c r="E3551" s="483">
        <v>60.34</v>
      </c>
      <c r="F3551" s="483">
        <v>48.68</v>
      </c>
      <c r="G3551" s="483">
        <v>109.02</v>
      </c>
    </row>
    <row r="3552" ht="105" spans="1:7">
      <c r="A3552" s="479" t="s">
        <v>4169</v>
      </c>
      <c r="B3552" s="480">
        <v>91970</v>
      </c>
      <c r="C3552" s="481" t="s">
        <v>4306</v>
      </c>
      <c r="D3552" s="482" t="s">
        <v>685</v>
      </c>
      <c r="E3552" s="483">
        <v>48.24</v>
      </c>
      <c r="F3552" s="483">
        <v>41.27</v>
      </c>
      <c r="G3552" s="483">
        <v>89.51</v>
      </c>
    </row>
    <row r="3553" ht="105" spans="1:7">
      <c r="A3553" s="479" t="s">
        <v>4169</v>
      </c>
      <c r="B3553" s="480">
        <v>91967</v>
      </c>
      <c r="C3553" s="481" t="s">
        <v>4307</v>
      </c>
      <c r="D3553" s="482" t="s">
        <v>685</v>
      </c>
      <c r="E3553" s="483">
        <v>40.75</v>
      </c>
      <c r="F3553" s="483">
        <v>34.67</v>
      </c>
      <c r="G3553" s="483">
        <v>75.42</v>
      </c>
    </row>
    <row r="3554" ht="105" spans="1:7">
      <c r="A3554" s="479" t="s">
        <v>4169</v>
      </c>
      <c r="B3554" s="480">
        <v>91966</v>
      </c>
      <c r="C3554" s="481" t="s">
        <v>4308</v>
      </c>
      <c r="D3554" s="482" t="s">
        <v>685</v>
      </c>
      <c r="E3554" s="483">
        <v>33.48</v>
      </c>
      <c r="F3554" s="483">
        <v>28.33</v>
      </c>
      <c r="G3554" s="483">
        <v>61.81</v>
      </c>
    </row>
    <row r="3555" ht="105" spans="1:7">
      <c r="A3555" s="479" t="s">
        <v>4169</v>
      </c>
      <c r="B3555" s="480">
        <v>91975</v>
      </c>
      <c r="C3555" s="481" t="s">
        <v>4309</v>
      </c>
      <c r="D3555" s="482" t="s">
        <v>685</v>
      </c>
      <c r="E3555" s="483">
        <v>56.47</v>
      </c>
      <c r="F3555" s="483">
        <v>44.46</v>
      </c>
      <c r="G3555" s="483">
        <v>100.93</v>
      </c>
    </row>
    <row r="3556" ht="105" spans="1:7">
      <c r="A3556" s="479" t="s">
        <v>4169</v>
      </c>
      <c r="B3556" s="480">
        <v>91974</v>
      </c>
      <c r="C3556" s="481" t="s">
        <v>4310</v>
      </c>
      <c r="D3556" s="482" t="s">
        <v>685</v>
      </c>
      <c r="E3556" s="483">
        <v>44.38</v>
      </c>
      <c r="F3556" s="483">
        <v>37.04</v>
      </c>
      <c r="G3556" s="483">
        <v>81.42</v>
      </c>
    </row>
    <row r="3557" ht="105" spans="1:7">
      <c r="A3557" s="479" t="s">
        <v>4169</v>
      </c>
      <c r="B3557" s="480">
        <v>91977</v>
      </c>
      <c r="C3557" s="481" t="s">
        <v>4311</v>
      </c>
      <c r="D3557" s="482" t="s">
        <v>685</v>
      </c>
      <c r="E3557" s="483">
        <v>78.04</v>
      </c>
      <c r="F3557" s="483">
        <v>61.36</v>
      </c>
      <c r="G3557" s="483">
        <v>139.4</v>
      </c>
    </row>
    <row r="3558" ht="105" spans="1:7">
      <c r="A3558" s="479" t="s">
        <v>4169</v>
      </c>
      <c r="B3558" s="480">
        <v>91976</v>
      </c>
      <c r="C3558" s="481" t="s">
        <v>4312</v>
      </c>
      <c r="D3558" s="482" t="s">
        <v>685</v>
      </c>
      <c r="E3558" s="483">
        <v>65.94</v>
      </c>
      <c r="F3558" s="483">
        <v>53.95</v>
      </c>
      <c r="G3558" s="483">
        <v>119.89</v>
      </c>
    </row>
    <row r="3559" ht="105" spans="1:7">
      <c r="A3559" s="479" t="s">
        <v>4169</v>
      </c>
      <c r="B3559" s="480">
        <v>91874</v>
      </c>
      <c r="C3559" s="481" t="s">
        <v>4313</v>
      </c>
      <c r="D3559" s="482" t="s">
        <v>685</v>
      </c>
      <c r="E3559" s="483">
        <v>3.57</v>
      </c>
      <c r="F3559" s="483">
        <v>5.99</v>
      </c>
      <c r="G3559" s="483">
        <v>9.56</v>
      </c>
    </row>
    <row r="3560" ht="105" spans="1:7">
      <c r="A3560" s="479" t="s">
        <v>4169</v>
      </c>
      <c r="B3560" s="480">
        <v>91878</v>
      </c>
      <c r="C3560" s="481" t="s">
        <v>4314</v>
      </c>
      <c r="D3560" s="482" t="s">
        <v>685</v>
      </c>
      <c r="E3560" s="483">
        <v>3.03</v>
      </c>
      <c r="F3560" s="483">
        <v>4.55</v>
      </c>
      <c r="G3560" s="483">
        <v>7.58</v>
      </c>
    </row>
    <row r="3561" ht="105" spans="1:7">
      <c r="A3561" s="479" t="s">
        <v>4169</v>
      </c>
      <c r="B3561" s="480">
        <v>91882</v>
      </c>
      <c r="C3561" s="481" t="s">
        <v>4315</v>
      </c>
      <c r="D3561" s="482" t="s">
        <v>685</v>
      </c>
      <c r="E3561" s="483">
        <v>4.7</v>
      </c>
      <c r="F3561" s="483">
        <v>8.95</v>
      </c>
      <c r="G3561" s="483">
        <v>13.65</v>
      </c>
    </row>
    <row r="3562" ht="105" spans="1:7">
      <c r="A3562" s="479" t="s">
        <v>4169</v>
      </c>
      <c r="B3562" s="480">
        <v>91875</v>
      </c>
      <c r="C3562" s="481" t="s">
        <v>4316</v>
      </c>
      <c r="D3562" s="482" t="s">
        <v>685</v>
      </c>
      <c r="E3562" s="483">
        <v>4.49</v>
      </c>
      <c r="F3562" s="483">
        <v>6.78</v>
      </c>
      <c r="G3562" s="483">
        <v>11.27</v>
      </c>
    </row>
    <row r="3563" ht="105" spans="1:7">
      <c r="A3563" s="479" t="s">
        <v>4169</v>
      </c>
      <c r="B3563" s="480">
        <v>91879</v>
      </c>
      <c r="C3563" s="481" t="s">
        <v>4317</v>
      </c>
      <c r="D3563" s="482" t="s">
        <v>685</v>
      </c>
      <c r="E3563" s="483">
        <v>3.95</v>
      </c>
      <c r="F3563" s="483">
        <v>5.35</v>
      </c>
      <c r="G3563" s="483">
        <v>9.3</v>
      </c>
    </row>
    <row r="3564" ht="105" spans="1:7">
      <c r="A3564" s="479" t="s">
        <v>4169</v>
      </c>
      <c r="B3564" s="480">
        <v>91884</v>
      </c>
      <c r="C3564" s="481" t="s">
        <v>4318</v>
      </c>
      <c r="D3564" s="482" t="s">
        <v>685</v>
      </c>
      <c r="E3564" s="483">
        <v>5.62</v>
      </c>
      <c r="F3564" s="483">
        <v>9.75</v>
      </c>
      <c r="G3564" s="483">
        <v>15.37</v>
      </c>
    </row>
    <row r="3565" ht="105" spans="1:7">
      <c r="A3565" s="479" t="s">
        <v>4169</v>
      </c>
      <c r="B3565" s="480">
        <v>91876</v>
      </c>
      <c r="C3565" s="481" t="s">
        <v>4319</v>
      </c>
      <c r="D3565" s="482" t="s">
        <v>685</v>
      </c>
      <c r="E3565" s="483">
        <v>5.7</v>
      </c>
      <c r="F3565" s="483">
        <v>7.91</v>
      </c>
      <c r="G3565" s="483">
        <v>13.61</v>
      </c>
    </row>
    <row r="3566" ht="105" spans="1:7">
      <c r="A3566" s="479" t="s">
        <v>4169</v>
      </c>
      <c r="B3566" s="480">
        <v>91880</v>
      </c>
      <c r="C3566" s="481" t="s">
        <v>4320</v>
      </c>
      <c r="D3566" s="482" t="s">
        <v>685</v>
      </c>
      <c r="E3566" s="483">
        <v>5.17</v>
      </c>
      <c r="F3566" s="483">
        <v>6.47</v>
      </c>
      <c r="G3566" s="483">
        <v>11.64</v>
      </c>
    </row>
    <row r="3567" ht="105" spans="1:7">
      <c r="A3567" s="479" t="s">
        <v>4169</v>
      </c>
      <c r="B3567" s="480">
        <v>91885</v>
      </c>
      <c r="C3567" s="481" t="s">
        <v>4321</v>
      </c>
      <c r="D3567" s="482" t="s">
        <v>685</v>
      </c>
      <c r="E3567" s="483">
        <v>6.81</v>
      </c>
      <c r="F3567" s="483">
        <v>10.83</v>
      </c>
      <c r="G3567" s="483">
        <v>17.64</v>
      </c>
    </row>
    <row r="3568" ht="105" spans="1:7">
      <c r="A3568" s="479" t="s">
        <v>4169</v>
      </c>
      <c r="B3568" s="480">
        <v>91877</v>
      </c>
      <c r="C3568" s="481" t="s">
        <v>4322</v>
      </c>
      <c r="D3568" s="482" t="s">
        <v>685</v>
      </c>
      <c r="E3568" s="483">
        <v>7.7</v>
      </c>
      <c r="F3568" s="483">
        <v>9.2</v>
      </c>
      <c r="G3568" s="483">
        <v>16.9</v>
      </c>
    </row>
    <row r="3569" ht="105" spans="1:7">
      <c r="A3569" s="479" t="s">
        <v>4169</v>
      </c>
      <c r="B3569" s="480">
        <v>91881</v>
      </c>
      <c r="C3569" s="481" t="s">
        <v>4323</v>
      </c>
      <c r="D3569" s="482" t="s">
        <v>685</v>
      </c>
      <c r="E3569" s="483">
        <v>7.15</v>
      </c>
      <c r="F3569" s="483">
        <v>7.77</v>
      </c>
      <c r="G3569" s="483">
        <v>14.92</v>
      </c>
    </row>
    <row r="3570" ht="105" spans="1:7">
      <c r="A3570" s="479" t="s">
        <v>4169</v>
      </c>
      <c r="B3570" s="480">
        <v>91886</v>
      </c>
      <c r="C3570" s="481" t="s">
        <v>4324</v>
      </c>
      <c r="D3570" s="482" t="s">
        <v>685</v>
      </c>
      <c r="E3570" s="483">
        <v>8.77</v>
      </c>
      <c r="F3570" s="483">
        <v>12.08</v>
      </c>
      <c r="G3570" s="483">
        <v>20.85</v>
      </c>
    </row>
    <row r="3571" ht="105" spans="1:7">
      <c r="A3571" s="479" t="s">
        <v>4169</v>
      </c>
      <c r="B3571" s="480">
        <v>91945</v>
      </c>
      <c r="C3571" s="481" t="s">
        <v>4325</v>
      </c>
      <c r="D3571" s="482" t="s">
        <v>685</v>
      </c>
      <c r="E3571" s="483">
        <v>8.37</v>
      </c>
      <c r="F3571" s="483">
        <v>9.25</v>
      </c>
      <c r="G3571" s="483">
        <v>17.62</v>
      </c>
    </row>
    <row r="3572" ht="105" spans="1:7">
      <c r="A3572" s="479" t="s">
        <v>4169</v>
      </c>
      <c r="B3572" s="480">
        <v>91947</v>
      </c>
      <c r="C3572" s="481" t="s">
        <v>4326</v>
      </c>
      <c r="D3572" s="482" t="s">
        <v>685</v>
      </c>
      <c r="E3572" s="483">
        <v>6.59</v>
      </c>
      <c r="F3572" s="483">
        <v>4.5</v>
      </c>
      <c r="G3572" s="483">
        <v>11.09</v>
      </c>
    </row>
    <row r="3573" ht="105" spans="1:7">
      <c r="A3573" s="479" t="s">
        <v>4169</v>
      </c>
      <c r="B3573" s="480">
        <v>91946</v>
      </c>
      <c r="C3573" s="481" t="s">
        <v>4327</v>
      </c>
      <c r="D3573" s="482" t="s">
        <v>685</v>
      </c>
      <c r="E3573" s="483">
        <v>7.28</v>
      </c>
      <c r="F3573" s="483">
        <v>6.33</v>
      </c>
      <c r="G3573" s="483">
        <v>13.61</v>
      </c>
    </row>
    <row r="3574" ht="105" spans="1:7">
      <c r="A3574" s="479" t="s">
        <v>4169</v>
      </c>
      <c r="B3574" s="480">
        <v>91949</v>
      </c>
      <c r="C3574" s="481" t="s">
        <v>4328</v>
      </c>
      <c r="D3574" s="482" t="s">
        <v>685</v>
      </c>
      <c r="E3574" s="483">
        <v>13.43</v>
      </c>
      <c r="F3574" s="483">
        <v>10.98</v>
      </c>
      <c r="G3574" s="483">
        <v>24.41</v>
      </c>
    </row>
    <row r="3575" ht="105" spans="1:7">
      <c r="A3575" s="479" t="s">
        <v>4169</v>
      </c>
      <c r="B3575" s="480">
        <v>91951</v>
      </c>
      <c r="C3575" s="481" t="s">
        <v>4329</v>
      </c>
      <c r="D3575" s="482" t="s">
        <v>685</v>
      </c>
      <c r="E3575" s="483">
        <v>11.28</v>
      </c>
      <c r="F3575" s="483">
        <v>5.29</v>
      </c>
      <c r="G3575" s="483">
        <v>16.57</v>
      </c>
    </row>
    <row r="3576" ht="105" spans="1:7">
      <c r="A3576" s="479" t="s">
        <v>4169</v>
      </c>
      <c r="B3576" s="480">
        <v>91950</v>
      </c>
      <c r="C3576" s="481" t="s">
        <v>4330</v>
      </c>
      <c r="D3576" s="482" t="s">
        <v>685</v>
      </c>
      <c r="E3576" s="483">
        <v>12.1</v>
      </c>
      <c r="F3576" s="483">
        <v>7.41</v>
      </c>
      <c r="G3576" s="483">
        <v>19.51</v>
      </c>
    </row>
    <row r="3577" ht="105" spans="1:7">
      <c r="A3577" s="479" t="s">
        <v>4169</v>
      </c>
      <c r="B3577" s="480">
        <v>91992</v>
      </c>
      <c r="C3577" s="481" t="s">
        <v>4331</v>
      </c>
      <c r="D3577" s="482" t="s">
        <v>685</v>
      </c>
      <c r="E3577" s="483">
        <v>25.44</v>
      </c>
      <c r="F3577" s="483">
        <v>31.65</v>
      </c>
      <c r="G3577" s="483">
        <v>57.09</v>
      </c>
    </row>
    <row r="3578" ht="105" spans="1:7">
      <c r="A3578" s="479" t="s">
        <v>4169</v>
      </c>
      <c r="B3578" s="480">
        <v>91990</v>
      </c>
      <c r="C3578" s="481" t="s">
        <v>4332</v>
      </c>
      <c r="D3578" s="482" t="s">
        <v>685</v>
      </c>
      <c r="E3578" s="483">
        <v>18.18</v>
      </c>
      <c r="F3578" s="483">
        <v>25.3</v>
      </c>
      <c r="G3578" s="483">
        <v>43.48</v>
      </c>
    </row>
    <row r="3579" ht="105" spans="1:7">
      <c r="A3579" s="479" t="s">
        <v>4169</v>
      </c>
      <c r="B3579" s="480">
        <v>91993</v>
      </c>
      <c r="C3579" s="481" t="s">
        <v>4333</v>
      </c>
      <c r="D3579" s="482" t="s">
        <v>685</v>
      </c>
      <c r="E3579" s="483">
        <v>27.87</v>
      </c>
      <c r="F3579" s="483">
        <v>31.64</v>
      </c>
      <c r="G3579" s="483">
        <v>59.51</v>
      </c>
    </row>
    <row r="3580" ht="105" spans="1:7">
      <c r="A3580" s="479" t="s">
        <v>4169</v>
      </c>
      <c r="B3580" s="480">
        <v>91991</v>
      </c>
      <c r="C3580" s="481" t="s">
        <v>4334</v>
      </c>
      <c r="D3580" s="482" t="s">
        <v>685</v>
      </c>
      <c r="E3580" s="483">
        <v>20.6</v>
      </c>
      <c r="F3580" s="483">
        <v>25.3</v>
      </c>
      <c r="G3580" s="483">
        <v>45.9</v>
      </c>
    </row>
    <row r="3581" ht="105" spans="1:7">
      <c r="A3581" s="479" t="s">
        <v>4169</v>
      </c>
      <c r="B3581" s="480">
        <v>92000</v>
      </c>
      <c r="C3581" s="481" t="s">
        <v>4335</v>
      </c>
      <c r="D3581" s="482" t="s">
        <v>685</v>
      </c>
      <c r="E3581" s="483">
        <v>20.44</v>
      </c>
      <c r="F3581" s="483">
        <v>18.32</v>
      </c>
      <c r="G3581" s="483">
        <v>38.76</v>
      </c>
    </row>
    <row r="3582" ht="105" spans="1:7">
      <c r="A3582" s="479" t="s">
        <v>4169</v>
      </c>
      <c r="B3582" s="480">
        <v>91998</v>
      </c>
      <c r="C3582" s="481" t="s">
        <v>4336</v>
      </c>
      <c r="D3582" s="482" t="s">
        <v>685</v>
      </c>
      <c r="E3582" s="483">
        <v>13.17</v>
      </c>
      <c r="F3582" s="483">
        <v>11.98</v>
      </c>
      <c r="G3582" s="483">
        <v>25.15</v>
      </c>
    </row>
    <row r="3583" ht="105" spans="1:7">
      <c r="A3583" s="479" t="s">
        <v>4169</v>
      </c>
      <c r="B3583" s="480">
        <v>92001</v>
      </c>
      <c r="C3583" s="481" t="s">
        <v>4337</v>
      </c>
      <c r="D3583" s="482" t="s">
        <v>685</v>
      </c>
      <c r="E3583" s="483">
        <v>22.86</v>
      </c>
      <c r="F3583" s="483">
        <v>18.32</v>
      </c>
      <c r="G3583" s="483">
        <v>41.18</v>
      </c>
    </row>
    <row r="3584" ht="105" spans="1:7">
      <c r="A3584" s="479" t="s">
        <v>4169</v>
      </c>
      <c r="B3584" s="480">
        <v>91999</v>
      </c>
      <c r="C3584" s="481" t="s">
        <v>4338</v>
      </c>
      <c r="D3584" s="482" t="s">
        <v>685</v>
      </c>
      <c r="E3584" s="483">
        <v>15.58</v>
      </c>
      <c r="F3584" s="483">
        <v>11.99</v>
      </c>
      <c r="G3584" s="483">
        <v>27.57</v>
      </c>
    </row>
    <row r="3585" ht="105" spans="1:7">
      <c r="A3585" s="479" t="s">
        <v>4169</v>
      </c>
      <c r="B3585" s="480">
        <v>92008</v>
      </c>
      <c r="C3585" s="481" t="s">
        <v>4339</v>
      </c>
      <c r="D3585" s="482" t="s">
        <v>685</v>
      </c>
      <c r="E3585" s="483">
        <v>32.43</v>
      </c>
      <c r="F3585" s="483">
        <v>27.19</v>
      </c>
      <c r="G3585" s="483">
        <v>59.62</v>
      </c>
    </row>
    <row r="3586" ht="105" spans="1:7">
      <c r="A3586" s="479" t="s">
        <v>4169</v>
      </c>
      <c r="B3586" s="480">
        <v>92006</v>
      </c>
      <c r="C3586" s="481" t="s">
        <v>4340</v>
      </c>
      <c r="D3586" s="482" t="s">
        <v>685</v>
      </c>
      <c r="E3586" s="483">
        <v>25.16</v>
      </c>
      <c r="F3586" s="483">
        <v>20.85</v>
      </c>
      <c r="G3586" s="483">
        <v>46.01</v>
      </c>
    </row>
    <row r="3587" ht="105" spans="1:7">
      <c r="A3587" s="479" t="s">
        <v>4169</v>
      </c>
      <c r="B3587" s="480">
        <v>92009</v>
      </c>
      <c r="C3587" s="481" t="s">
        <v>4341</v>
      </c>
      <c r="D3587" s="482" t="s">
        <v>685</v>
      </c>
      <c r="E3587" s="483">
        <v>37.28</v>
      </c>
      <c r="F3587" s="483">
        <v>27.18</v>
      </c>
      <c r="G3587" s="483">
        <v>64.46</v>
      </c>
    </row>
    <row r="3588" ht="105" spans="1:7">
      <c r="A3588" s="479" t="s">
        <v>4169</v>
      </c>
      <c r="B3588" s="480">
        <v>92007</v>
      </c>
      <c r="C3588" s="481" t="s">
        <v>4342</v>
      </c>
      <c r="D3588" s="482" t="s">
        <v>685</v>
      </c>
      <c r="E3588" s="483">
        <v>30.01</v>
      </c>
      <c r="F3588" s="483">
        <v>20.84</v>
      </c>
      <c r="G3588" s="483">
        <v>50.85</v>
      </c>
    </row>
    <row r="3589" ht="105" spans="1:7">
      <c r="A3589" s="479" t="s">
        <v>4169</v>
      </c>
      <c r="B3589" s="480">
        <v>92016</v>
      </c>
      <c r="C3589" s="481" t="s">
        <v>4343</v>
      </c>
      <c r="D3589" s="482" t="s">
        <v>685</v>
      </c>
      <c r="E3589" s="483">
        <v>44.44</v>
      </c>
      <c r="F3589" s="483">
        <v>36.05</v>
      </c>
      <c r="G3589" s="483">
        <v>80.49</v>
      </c>
    </row>
    <row r="3590" ht="105" spans="1:7">
      <c r="A3590" s="479" t="s">
        <v>4169</v>
      </c>
      <c r="B3590" s="480">
        <v>92014</v>
      </c>
      <c r="C3590" s="481" t="s">
        <v>4344</v>
      </c>
      <c r="D3590" s="482" t="s">
        <v>685</v>
      </c>
      <c r="E3590" s="483">
        <v>37.16</v>
      </c>
      <c r="F3590" s="483">
        <v>29.72</v>
      </c>
      <c r="G3590" s="483">
        <v>66.88</v>
      </c>
    </row>
    <row r="3591" ht="105" spans="1:7">
      <c r="A3591" s="479" t="s">
        <v>4169</v>
      </c>
      <c r="B3591" s="480">
        <v>92017</v>
      </c>
      <c r="C3591" s="481" t="s">
        <v>4345</v>
      </c>
      <c r="D3591" s="482" t="s">
        <v>685</v>
      </c>
      <c r="E3591" s="483">
        <v>51.7</v>
      </c>
      <c r="F3591" s="483">
        <v>36.05</v>
      </c>
      <c r="G3591" s="483">
        <v>87.75</v>
      </c>
    </row>
    <row r="3592" ht="105" spans="1:7">
      <c r="A3592" s="479" t="s">
        <v>4169</v>
      </c>
      <c r="B3592" s="480">
        <v>92015</v>
      </c>
      <c r="C3592" s="481" t="s">
        <v>4346</v>
      </c>
      <c r="D3592" s="482" t="s">
        <v>685</v>
      </c>
      <c r="E3592" s="483">
        <v>44.42</v>
      </c>
      <c r="F3592" s="483">
        <v>29.72</v>
      </c>
      <c r="G3592" s="483">
        <v>74.14</v>
      </c>
    </row>
    <row r="3593" ht="105" spans="1:7">
      <c r="A3593" s="479" t="s">
        <v>4169</v>
      </c>
      <c r="B3593" s="480">
        <v>92019</v>
      </c>
      <c r="C3593" s="481" t="s">
        <v>4347</v>
      </c>
      <c r="D3593" s="482" t="s">
        <v>685</v>
      </c>
      <c r="E3593" s="483">
        <v>61.46</v>
      </c>
      <c r="F3593" s="483">
        <v>46.54</v>
      </c>
      <c r="G3593" s="483">
        <v>108</v>
      </c>
    </row>
    <row r="3594" ht="105" spans="1:7">
      <c r="A3594" s="479" t="s">
        <v>4169</v>
      </c>
      <c r="B3594" s="480">
        <v>92018</v>
      </c>
      <c r="C3594" s="481" t="s">
        <v>4348</v>
      </c>
      <c r="D3594" s="482" t="s">
        <v>685</v>
      </c>
      <c r="E3594" s="483">
        <v>49.36</v>
      </c>
      <c r="F3594" s="483">
        <v>39.13</v>
      </c>
      <c r="G3594" s="483">
        <v>88.49</v>
      </c>
    </row>
    <row r="3595" ht="105" spans="1:7">
      <c r="A3595" s="479" t="s">
        <v>4169</v>
      </c>
      <c r="B3595" s="480">
        <v>92021</v>
      </c>
      <c r="C3595" s="481" t="s">
        <v>4349</v>
      </c>
      <c r="D3595" s="482" t="s">
        <v>685</v>
      </c>
      <c r="E3595" s="483">
        <v>85.52</v>
      </c>
      <c r="F3595" s="483">
        <v>64.54</v>
      </c>
      <c r="G3595" s="483">
        <v>150.06</v>
      </c>
    </row>
    <row r="3596" ht="105" spans="1:7">
      <c r="A3596" s="479" t="s">
        <v>4169</v>
      </c>
      <c r="B3596" s="480">
        <v>92020</v>
      </c>
      <c r="C3596" s="481" t="s">
        <v>4350</v>
      </c>
      <c r="D3596" s="482" t="s">
        <v>685</v>
      </c>
      <c r="E3596" s="483">
        <v>73.44</v>
      </c>
      <c r="F3596" s="483">
        <v>57.11</v>
      </c>
      <c r="G3596" s="483">
        <v>130.55</v>
      </c>
    </row>
    <row r="3597" ht="105" spans="1:7">
      <c r="A3597" s="479" t="s">
        <v>4169</v>
      </c>
      <c r="B3597" s="480">
        <v>91996</v>
      </c>
      <c r="C3597" s="481" t="s">
        <v>4351</v>
      </c>
      <c r="D3597" s="482" t="s">
        <v>685</v>
      </c>
      <c r="E3597" s="483">
        <v>21.83</v>
      </c>
      <c r="F3597" s="483">
        <v>22.04</v>
      </c>
      <c r="G3597" s="483">
        <v>43.87</v>
      </c>
    </row>
    <row r="3598" ht="105" spans="1:7">
      <c r="A3598" s="479" t="s">
        <v>4169</v>
      </c>
      <c r="B3598" s="480">
        <v>91994</v>
      </c>
      <c r="C3598" s="481" t="s">
        <v>4352</v>
      </c>
      <c r="D3598" s="482" t="s">
        <v>685</v>
      </c>
      <c r="E3598" s="483">
        <v>14.57</v>
      </c>
      <c r="F3598" s="483">
        <v>15.69</v>
      </c>
      <c r="G3598" s="483">
        <v>30.26</v>
      </c>
    </row>
    <row r="3599" ht="105" spans="1:7">
      <c r="A3599" s="479" t="s">
        <v>4169</v>
      </c>
      <c r="B3599" s="480">
        <v>91997</v>
      </c>
      <c r="C3599" s="481" t="s">
        <v>4353</v>
      </c>
      <c r="D3599" s="482" t="s">
        <v>685</v>
      </c>
      <c r="E3599" s="483">
        <v>24.26</v>
      </c>
      <c r="F3599" s="483">
        <v>22.03</v>
      </c>
      <c r="G3599" s="483">
        <v>46.29</v>
      </c>
    </row>
    <row r="3600" ht="105" spans="1:7">
      <c r="A3600" s="479" t="s">
        <v>4169</v>
      </c>
      <c r="B3600" s="480">
        <v>91995</v>
      </c>
      <c r="C3600" s="481" t="s">
        <v>4354</v>
      </c>
      <c r="D3600" s="482" t="s">
        <v>685</v>
      </c>
      <c r="E3600" s="483">
        <v>16.99</v>
      </c>
      <c r="F3600" s="483">
        <v>15.69</v>
      </c>
      <c r="G3600" s="483">
        <v>32.68</v>
      </c>
    </row>
    <row r="3601" ht="105" spans="1:7">
      <c r="A3601" s="479" t="s">
        <v>4169</v>
      </c>
      <c r="B3601" s="480">
        <v>92004</v>
      </c>
      <c r="C3601" s="481" t="s">
        <v>4355</v>
      </c>
      <c r="D3601" s="482" t="s">
        <v>685</v>
      </c>
      <c r="E3601" s="483">
        <v>35.23</v>
      </c>
      <c r="F3601" s="483">
        <v>34.68</v>
      </c>
      <c r="G3601" s="483">
        <v>69.91</v>
      </c>
    </row>
    <row r="3602" ht="105" spans="1:7">
      <c r="A3602" s="479" t="s">
        <v>4169</v>
      </c>
      <c r="B3602" s="480">
        <v>92002</v>
      </c>
      <c r="C3602" s="481" t="s">
        <v>4356</v>
      </c>
      <c r="D3602" s="482" t="s">
        <v>685</v>
      </c>
      <c r="E3602" s="483">
        <v>27.96</v>
      </c>
      <c r="F3602" s="483">
        <v>28.34</v>
      </c>
      <c r="G3602" s="483">
        <v>56.3</v>
      </c>
    </row>
    <row r="3603" ht="105" spans="1:7">
      <c r="A3603" s="479" t="s">
        <v>4169</v>
      </c>
      <c r="B3603" s="480">
        <v>92005</v>
      </c>
      <c r="C3603" s="481" t="s">
        <v>4357</v>
      </c>
      <c r="D3603" s="482" t="s">
        <v>685</v>
      </c>
      <c r="E3603" s="483">
        <v>40.08</v>
      </c>
      <c r="F3603" s="483">
        <v>34.67</v>
      </c>
      <c r="G3603" s="483">
        <v>74.75</v>
      </c>
    </row>
    <row r="3604" ht="105" spans="1:7">
      <c r="A3604" s="479" t="s">
        <v>4169</v>
      </c>
      <c r="B3604" s="480">
        <v>92003</v>
      </c>
      <c r="C3604" s="481" t="s">
        <v>4358</v>
      </c>
      <c r="D3604" s="482" t="s">
        <v>685</v>
      </c>
      <c r="E3604" s="483">
        <v>32.81</v>
      </c>
      <c r="F3604" s="483">
        <v>28.33</v>
      </c>
      <c r="G3604" s="483">
        <v>61.14</v>
      </c>
    </row>
    <row r="3605" ht="105" spans="1:7">
      <c r="A3605" s="479" t="s">
        <v>4169</v>
      </c>
      <c r="B3605" s="480">
        <v>92012</v>
      </c>
      <c r="C3605" s="481" t="s">
        <v>4359</v>
      </c>
      <c r="D3605" s="482" t="s">
        <v>685</v>
      </c>
      <c r="E3605" s="483">
        <v>48.63</v>
      </c>
      <c r="F3605" s="483">
        <v>47.26</v>
      </c>
      <c r="G3605" s="483">
        <v>95.89</v>
      </c>
    </row>
    <row r="3606" ht="105" spans="1:7">
      <c r="A3606" s="479" t="s">
        <v>4169</v>
      </c>
      <c r="B3606" s="480">
        <v>92010</v>
      </c>
      <c r="C3606" s="481" t="s">
        <v>4360</v>
      </c>
      <c r="D3606" s="482" t="s">
        <v>685</v>
      </c>
      <c r="E3606" s="483">
        <v>41.37</v>
      </c>
      <c r="F3606" s="483">
        <v>40.91</v>
      </c>
      <c r="G3606" s="483">
        <v>82.28</v>
      </c>
    </row>
    <row r="3607" ht="105" spans="1:7">
      <c r="A3607" s="479" t="s">
        <v>4169</v>
      </c>
      <c r="B3607" s="480">
        <v>92013</v>
      </c>
      <c r="C3607" s="481" t="s">
        <v>4361</v>
      </c>
      <c r="D3607" s="482" t="s">
        <v>685</v>
      </c>
      <c r="E3607" s="483">
        <v>55.89</v>
      </c>
      <c r="F3607" s="483">
        <v>47.26</v>
      </c>
      <c r="G3607" s="483">
        <v>103.15</v>
      </c>
    </row>
    <row r="3608" ht="105" spans="1:7">
      <c r="A3608" s="479" t="s">
        <v>4169</v>
      </c>
      <c r="B3608" s="480">
        <v>92011</v>
      </c>
      <c r="C3608" s="481" t="s">
        <v>4362</v>
      </c>
      <c r="D3608" s="482" t="s">
        <v>685</v>
      </c>
      <c r="E3608" s="483">
        <v>48.63</v>
      </c>
      <c r="F3608" s="483">
        <v>40.91</v>
      </c>
      <c r="G3608" s="483">
        <v>89.54</v>
      </c>
    </row>
    <row r="3609" ht="90" spans="1:7">
      <c r="A3609" s="479" t="s">
        <v>4363</v>
      </c>
      <c r="B3609" s="480">
        <v>95777</v>
      </c>
      <c r="C3609" s="481" t="s">
        <v>4364</v>
      </c>
      <c r="D3609" s="482" t="s">
        <v>685</v>
      </c>
      <c r="E3609" s="483">
        <v>19.92</v>
      </c>
      <c r="F3609" s="483">
        <v>11.39</v>
      </c>
      <c r="G3609" s="483">
        <v>31.31</v>
      </c>
    </row>
    <row r="3610" ht="90" spans="1:7">
      <c r="A3610" s="479" t="s">
        <v>4363</v>
      </c>
      <c r="B3610" s="480">
        <v>95780</v>
      </c>
      <c r="C3610" s="481" t="s">
        <v>4365</v>
      </c>
      <c r="D3610" s="482" t="s">
        <v>685</v>
      </c>
      <c r="E3610" s="483">
        <v>24.7</v>
      </c>
      <c r="F3610" s="483">
        <v>12.61</v>
      </c>
      <c r="G3610" s="483">
        <v>37.31</v>
      </c>
    </row>
    <row r="3611" ht="90" spans="1:7">
      <c r="A3611" s="479" t="s">
        <v>4363</v>
      </c>
      <c r="B3611" s="480">
        <v>95778</v>
      </c>
      <c r="C3611" s="481" t="s">
        <v>4366</v>
      </c>
      <c r="D3611" s="482" t="s">
        <v>685</v>
      </c>
      <c r="E3611" s="483">
        <v>21.63</v>
      </c>
      <c r="F3611" s="483">
        <v>13.51</v>
      </c>
      <c r="G3611" s="483">
        <v>35.14</v>
      </c>
    </row>
    <row r="3612" ht="90" spans="1:7">
      <c r="A3612" s="479" t="s">
        <v>4363</v>
      </c>
      <c r="B3612" s="480">
        <v>95781</v>
      </c>
      <c r="C3612" s="481" t="s">
        <v>4367</v>
      </c>
      <c r="D3612" s="482" t="s">
        <v>685</v>
      </c>
      <c r="E3612" s="483">
        <v>26.64</v>
      </c>
      <c r="F3612" s="483">
        <v>15.97</v>
      </c>
      <c r="G3612" s="483">
        <v>42.61</v>
      </c>
    </row>
    <row r="3613" ht="90" spans="1:7">
      <c r="A3613" s="479" t="s">
        <v>4363</v>
      </c>
      <c r="B3613" s="480">
        <v>95782</v>
      </c>
      <c r="C3613" s="481" t="s">
        <v>4368</v>
      </c>
      <c r="D3613" s="482" t="s">
        <v>685</v>
      </c>
      <c r="E3613" s="483">
        <v>27.17</v>
      </c>
      <c r="F3613" s="483">
        <v>12.62</v>
      </c>
      <c r="G3613" s="483">
        <v>39.79</v>
      </c>
    </row>
    <row r="3614" ht="90" spans="1:7">
      <c r="A3614" s="479" t="s">
        <v>4363</v>
      </c>
      <c r="B3614" s="480">
        <v>95779</v>
      </c>
      <c r="C3614" s="481" t="s">
        <v>4369</v>
      </c>
      <c r="D3614" s="482" t="s">
        <v>685</v>
      </c>
      <c r="E3614" s="483">
        <v>17.77</v>
      </c>
      <c r="F3614" s="483">
        <v>11.38</v>
      </c>
      <c r="G3614" s="483">
        <v>29.15</v>
      </c>
    </row>
    <row r="3615" ht="90" spans="1:7">
      <c r="A3615" s="479" t="s">
        <v>4363</v>
      </c>
      <c r="B3615" s="480">
        <v>95785</v>
      </c>
      <c r="C3615" s="481" t="s">
        <v>4370</v>
      </c>
      <c r="D3615" s="482" t="s">
        <v>685</v>
      </c>
      <c r="E3615" s="483">
        <v>32.81</v>
      </c>
      <c r="F3615" s="483">
        <v>14.34</v>
      </c>
      <c r="G3615" s="483">
        <v>47.15</v>
      </c>
    </row>
    <row r="3616" ht="90" spans="1:7">
      <c r="A3616" s="479" t="s">
        <v>4363</v>
      </c>
      <c r="B3616" s="480">
        <v>95787</v>
      </c>
      <c r="C3616" s="481" t="s">
        <v>4371</v>
      </c>
      <c r="D3616" s="482" t="s">
        <v>685</v>
      </c>
      <c r="E3616" s="483">
        <v>19.79</v>
      </c>
      <c r="F3616" s="483">
        <v>15.61</v>
      </c>
      <c r="G3616" s="483">
        <v>35.4</v>
      </c>
    </row>
    <row r="3617" ht="90" spans="1:7">
      <c r="A3617" s="479" t="s">
        <v>4363</v>
      </c>
      <c r="B3617" s="480">
        <v>95789</v>
      </c>
      <c r="C3617" s="481" t="s">
        <v>4372</v>
      </c>
      <c r="D3617" s="482" t="s">
        <v>685</v>
      </c>
      <c r="E3617" s="483">
        <v>28.96</v>
      </c>
      <c r="F3617" s="483">
        <v>19.32</v>
      </c>
      <c r="G3617" s="483">
        <v>48.28</v>
      </c>
    </row>
    <row r="3618" ht="90" spans="1:7">
      <c r="A3618" s="479" t="s">
        <v>4363</v>
      </c>
      <c r="B3618" s="480">
        <v>95791</v>
      </c>
      <c r="C3618" s="481" t="s">
        <v>4373</v>
      </c>
      <c r="D3618" s="482" t="s">
        <v>685</v>
      </c>
      <c r="E3618" s="483">
        <v>42.61</v>
      </c>
      <c r="F3618" s="483">
        <v>24.51</v>
      </c>
      <c r="G3618" s="483">
        <v>67.12</v>
      </c>
    </row>
    <row r="3619" ht="90" spans="1:7">
      <c r="A3619" s="479" t="s">
        <v>4363</v>
      </c>
      <c r="B3619" s="480">
        <v>95795</v>
      </c>
      <c r="C3619" s="481" t="s">
        <v>4374</v>
      </c>
      <c r="D3619" s="482" t="s">
        <v>685</v>
      </c>
      <c r="E3619" s="483">
        <v>22.67</v>
      </c>
      <c r="F3619" s="483">
        <v>17.73</v>
      </c>
      <c r="G3619" s="483">
        <v>40.4</v>
      </c>
    </row>
    <row r="3620" ht="90" spans="1:7">
      <c r="A3620" s="479" t="s">
        <v>4363</v>
      </c>
      <c r="B3620" s="480">
        <v>95796</v>
      </c>
      <c r="C3620" s="481" t="s">
        <v>4375</v>
      </c>
      <c r="D3620" s="482" t="s">
        <v>685</v>
      </c>
      <c r="E3620" s="483">
        <v>34.1</v>
      </c>
      <c r="F3620" s="483">
        <v>22.66</v>
      </c>
      <c r="G3620" s="483">
        <v>56.76</v>
      </c>
    </row>
    <row r="3621" ht="90" spans="1:7">
      <c r="A3621" s="479" t="s">
        <v>4363</v>
      </c>
      <c r="B3621" s="480">
        <v>95797</v>
      </c>
      <c r="C3621" s="481" t="s">
        <v>4376</v>
      </c>
      <c r="D3621" s="482" t="s">
        <v>685</v>
      </c>
      <c r="E3621" s="483">
        <v>48.94</v>
      </c>
      <c r="F3621" s="483">
        <v>29.59</v>
      </c>
      <c r="G3621" s="483">
        <v>78.53</v>
      </c>
    </row>
    <row r="3622" ht="90" spans="1:7">
      <c r="A3622" s="479" t="s">
        <v>4363</v>
      </c>
      <c r="B3622" s="480">
        <v>95801</v>
      </c>
      <c r="C3622" s="481" t="s">
        <v>4377</v>
      </c>
      <c r="D3622" s="482" t="s">
        <v>685</v>
      </c>
      <c r="E3622" s="483">
        <v>28.48</v>
      </c>
      <c r="F3622" s="483">
        <v>19.84</v>
      </c>
      <c r="G3622" s="483">
        <v>48.32</v>
      </c>
    </row>
    <row r="3623" ht="90" spans="1:7">
      <c r="A3623" s="479" t="s">
        <v>4363</v>
      </c>
      <c r="B3623" s="480">
        <v>95802</v>
      </c>
      <c r="C3623" s="481" t="s">
        <v>4378</v>
      </c>
      <c r="D3623" s="482" t="s">
        <v>685</v>
      </c>
      <c r="E3623" s="483">
        <v>34.27</v>
      </c>
      <c r="F3623" s="483">
        <v>26.02</v>
      </c>
      <c r="G3623" s="483">
        <v>60.29</v>
      </c>
    </row>
    <row r="3624" ht="90" spans="1:7">
      <c r="A3624" s="479" t="s">
        <v>4363</v>
      </c>
      <c r="B3624" s="480">
        <v>95803</v>
      </c>
      <c r="C3624" s="481" t="s">
        <v>4379</v>
      </c>
      <c r="D3624" s="482" t="s">
        <v>685</v>
      </c>
      <c r="E3624" s="483">
        <v>53.03</v>
      </c>
      <c r="F3624" s="483">
        <v>34.65</v>
      </c>
      <c r="G3624" s="483">
        <v>87.68</v>
      </c>
    </row>
    <row r="3625" ht="90" spans="1:7">
      <c r="A3625" s="479" t="s">
        <v>4363</v>
      </c>
      <c r="B3625" s="480">
        <v>95804</v>
      </c>
      <c r="C3625" s="481" t="s">
        <v>4380</v>
      </c>
      <c r="D3625" s="482" t="s">
        <v>685</v>
      </c>
      <c r="E3625" s="483">
        <v>20.63</v>
      </c>
      <c r="F3625" s="483">
        <v>10.63</v>
      </c>
      <c r="G3625" s="483">
        <v>31.26</v>
      </c>
    </row>
    <row r="3626" ht="90" spans="1:7">
      <c r="A3626" s="479" t="s">
        <v>4363</v>
      </c>
      <c r="B3626" s="480">
        <v>95805</v>
      </c>
      <c r="C3626" s="481" t="s">
        <v>4381</v>
      </c>
      <c r="D3626" s="482" t="s">
        <v>685</v>
      </c>
      <c r="E3626" s="483">
        <v>21.1</v>
      </c>
      <c r="F3626" s="483">
        <v>11.86</v>
      </c>
      <c r="G3626" s="483">
        <v>32.96</v>
      </c>
    </row>
    <row r="3627" ht="90" spans="1:7">
      <c r="A3627" s="479" t="s">
        <v>4363</v>
      </c>
      <c r="B3627" s="480">
        <v>95806</v>
      </c>
      <c r="C3627" s="481" t="s">
        <v>4382</v>
      </c>
      <c r="D3627" s="482" t="s">
        <v>685</v>
      </c>
      <c r="E3627" s="483">
        <v>22.5</v>
      </c>
      <c r="F3627" s="483">
        <v>13.59</v>
      </c>
      <c r="G3627" s="483">
        <v>36.09</v>
      </c>
    </row>
    <row r="3628" ht="90" spans="1:7">
      <c r="A3628" s="479" t="s">
        <v>4363</v>
      </c>
      <c r="B3628" s="480">
        <v>104401</v>
      </c>
      <c r="C3628" s="481" t="s">
        <v>4383</v>
      </c>
      <c r="D3628" s="482" t="s">
        <v>685</v>
      </c>
      <c r="E3628" s="483">
        <v>22.79</v>
      </c>
      <c r="F3628" s="483">
        <v>11.98</v>
      </c>
      <c r="G3628" s="483">
        <v>34.77</v>
      </c>
    </row>
    <row r="3629" ht="90" spans="1:7">
      <c r="A3629" s="479" t="s">
        <v>4363</v>
      </c>
      <c r="B3629" s="480">
        <v>104402</v>
      </c>
      <c r="C3629" s="481" t="s">
        <v>4384</v>
      </c>
      <c r="D3629" s="482" t="s">
        <v>685</v>
      </c>
      <c r="E3629" s="483">
        <v>21.73</v>
      </c>
      <c r="F3629" s="483">
        <v>14.46</v>
      </c>
      <c r="G3629" s="483">
        <v>36.19</v>
      </c>
    </row>
    <row r="3630" ht="90" spans="1:7">
      <c r="A3630" s="479" t="s">
        <v>4363</v>
      </c>
      <c r="B3630" s="480">
        <v>104403</v>
      </c>
      <c r="C3630" s="481" t="s">
        <v>4385</v>
      </c>
      <c r="D3630" s="482" t="s">
        <v>685</v>
      </c>
      <c r="E3630" s="483">
        <v>27.12</v>
      </c>
      <c r="F3630" s="483">
        <v>17.92</v>
      </c>
      <c r="G3630" s="483">
        <v>45.04</v>
      </c>
    </row>
    <row r="3631" ht="90" spans="1:7">
      <c r="A3631" s="479" t="s">
        <v>4363</v>
      </c>
      <c r="B3631" s="480">
        <v>104395</v>
      </c>
      <c r="C3631" s="481" t="s">
        <v>4386</v>
      </c>
      <c r="D3631" s="482" t="s">
        <v>685</v>
      </c>
      <c r="E3631" s="483">
        <v>19.89</v>
      </c>
      <c r="F3631" s="483">
        <v>10.63</v>
      </c>
      <c r="G3631" s="483">
        <v>30.52</v>
      </c>
    </row>
    <row r="3632" ht="90" spans="1:7">
      <c r="A3632" s="479" t="s">
        <v>4363</v>
      </c>
      <c r="B3632" s="480">
        <v>104396</v>
      </c>
      <c r="C3632" s="481" t="s">
        <v>4387</v>
      </c>
      <c r="D3632" s="482" t="s">
        <v>685</v>
      </c>
      <c r="E3632" s="483">
        <v>19.1</v>
      </c>
      <c r="F3632" s="483">
        <v>11.87</v>
      </c>
      <c r="G3632" s="483">
        <v>30.97</v>
      </c>
    </row>
    <row r="3633" ht="90" spans="1:7">
      <c r="A3633" s="479" t="s">
        <v>4363</v>
      </c>
      <c r="B3633" s="480">
        <v>104397</v>
      </c>
      <c r="C3633" s="481" t="s">
        <v>4388</v>
      </c>
      <c r="D3633" s="482" t="s">
        <v>685</v>
      </c>
      <c r="E3633" s="483">
        <v>23.44</v>
      </c>
      <c r="F3633" s="483">
        <v>13.6</v>
      </c>
      <c r="G3633" s="483">
        <v>37.04</v>
      </c>
    </row>
    <row r="3634" ht="90" spans="1:7">
      <c r="A3634" s="479" t="s">
        <v>4363</v>
      </c>
      <c r="B3634" s="480">
        <v>95810</v>
      </c>
      <c r="C3634" s="481" t="s">
        <v>4389</v>
      </c>
      <c r="D3634" s="482" t="s">
        <v>685</v>
      </c>
      <c r="E3634" s="483">
        <v>19.51</v>
      </c>
      <c r="F3634" s="483">
        <v>4.06</v>
      </c>
      <c r="G3634" s="483">
        <v>23.57</v>
      </c>
    </row>
    <row r="3635" ht="90" spans="1:7">
      <c r="A3635" s="479" t="s">
        <v>4363</v>
      </c>
      <c r="B3635" s="480">
        <v>95811</v>
      </c>
      <c r="C3635" s="481" t="s">
        <v>4390</v>
      </c>
      <c r="D3635" s="482" t="s">
        <v>685</v>
      </c>
      <c r="E3635" s="483">
        <v>20.9</v>
      </c>
      <c r="F3635" s="483">
        <v>7.76</v>
      </c>
      <c r="G3635" s="483">
        <v>28.66</v>
      </c>
    </row>
    <row r="3636" ht="90" spans="1:7">
      <c r="A3636" s="479" t="s">
        <v>4363</v>
      </c>
      <c r="B3636" s="480">
        <v>95812</v>
      </c>
      <c r="C3636" s="481" t="s">
        <v>4391</v>
      </c>
      <c r="D3636" s="482" t="s">
        <v>685</v>
      </c>
      <c r="E3636" s="483">
        <v>25.79</v>
      </c>
      <c r="F3636" s="483">
        <v>12.95</v>
      </c>
      <c r="G3636" s="483">
        <v>38.74</v>
      </c>
    </row>
    <row r="3637" ht="90" spans="1:7">
      <c r="A3637" s="479" t="s">
        <v>4363</v>
      </c>
      <c r="B3637" s="480">
        <v>95807</v>
      </c>
      <c r="C3637" s="481" t="s">
        <v>4392</v>
      </c>
      <c r="D3637" s="482" t="s">
        <v>685</v>
      </c>
      <c r="E3637" s="483">
        <v>23.31</v>
      </c>
      <c r="F3637" s="483">
        <v>13.35</v>
      </c>
      <c r="G3637" s="483">
        <v>36.66</v>
      </c>
    </row>
    <row r="3638" ht="90" spans="1:7">
      <c r="A3638" s="479" t="s">
        <v>4363</v>
      </c>
      <c r="B3638" s="480">
        <v>95808</v>
      </c>
      <c r="C3638" s="481" t="s">
        <v>4393</v>
      </c>
      <c r="D3638" s="482" t="s">
        <v>685</v>
      </c>
      <c r="E3638" s="483">
        <v>24.7</v>
      </c>
      <c r="F3638" s="483">
        <v>17.05</v>
      </c>
      <c r="G3638" s="483">
        <v>41.75</v>
      </c>
    </row>
    <row r="3639" ht="90" spans="1:7">
      <c r="A3639" s="479" t="s">
        <v>4363</v>
      </c>
      <c r="B3639" s="480">
        <v>95809</v>
      </c>
      <c r="C3639" s="481" t="s">
        <v>4394</v>
      </c>
      <c r="D3639" s="482" t="s">
        <v>685</v>
      </c>
      <c r="E3639" s="483">
        <v>29.61</v>
      </c>
      <c r="F3639" s="483">
        <v>22.22</v>
      </c>
      <c r="G3639" s="483">
        <v>51.83</v>
      </c>
    </row>
    <row r="3640" ht="90" spans="1:7">
      <c r="A3640" s="479" t="s">
        <v>4363</v>
      </c>
      <c r="B3640" s="480">
        <v>104398</v>
      </c>
      <c r="C3640" s="481" t="s">
        <v>4395</v>
      </c>
      <c r="D3640" s="482" t="s">
        <v>685</v>
      </c>
      <c r="E3640" s="483">
        <v>23.29</v>
      </c>
      <c r="F3640" s="483">
        <v>13.35</v>
      </c>
      <c r="G3640" s="483">
        <v>36.64</v>
      </c>
    </row>
    <row r="3641" ht="90" spans="1:7">
      <c r="A3641" s="479" t="s">
        <v>4363</v>
      </c>
      <c r="B3641" s="480">
        <v>104399</v>
      </c>
      <c r="C3641" s="481" t="s">
        <v>4396</v>
      </c>
      <c r="D3641" s="482" t="s">
        <v>685</v>
      </c>
      <c r="E3641" s="483">
        <v>22.71</v>
      </c>
      <c r="F3641" s="483">
        <v>17.04</v>
      </c>
      <c r="G3641" s="483">
        <v>39.75</v>
      </c>
    </row>
    <row r="3642" ht="90" spans="1:7">
      <c r="A3642" s="479" t="s">
        <v>4363</v>
      </c>
      <c r="B3642" s="480">
        <v>104400</v>
      </c>
      <c r="C3642" s="481" t="s">
        <v>4397</v>
      </c>
      <c r="D3642" s="482" t="s">
        <v>685</v>
      </c>
      <c r="E3642" s="483">
        <v>28.75</v>
      </c>
      <c r="F3642" s="483">
        <v>22.22</v>
      </c>
      <c r="G3642" s="483">
        <v>50.97</v>
      </c>
    </row>
    <row r="3643" ht="90" spans="1:7">
      <c r="A3643" s="479" t="s">
        <v>4363</v>
      </c>
      <c r="B3643" s="480">
        <v>104404</v>
      </c>
      <c r="C3643" s="481" t="s">
        <v>4398</v>
      </c>
      <c r="D3643" s="482" t="s">
        <v>685</v>
      </c>
      <c r="E3643" s="483">
        <v>26.91</v>
      </c>
      <c r="F3643" s="483">
        <v>19.64</v>
      </c>
      <c r="G3643" s="483">
        <v>46.55</v>
      </c>
    </row>
    <row r="3644" ht="90" spans="1:7">
      <c r="A3644" s="479" t="s">
        <v>4363</v>
      </c>
      <c r="B3644" s="480">
        <v>104405</v>
      </c>
      <c r="C3644" s="481" t="s">
        <v>4399</v>
      </c>
      <c r="D3644" s="482" t="s">
        <v>685</v>
      </c>
      <c r="E3644" s="483">
        <v>36.46</v>
      </c>
      <c r="F3644" s="483">
        <v>26.55</v>
      </c>
      <c r="G3644" s="483">
        <v>63.01</v>
      </c>
    </row>
    <row r="3645" ht="90" spans="1:7">
      <c r="A3645" s="479" t="s">
        <v>4363</v>
      </c>
      <c r="B3645" s="480">
        <v>95813</v>
      </c>
      <c r="C3645" s="481" t="s">
        <v>4400</v>
      </c>
      <c r="D3645" s="482" t="s">
        <v>685</v>
      </c>
      <c r="E3645" s="483">
        <v>21.88</v>
      </c>
      <c r="F3645" s="483">
        <v>5.41</v>
      </c>
      <c r="G3645" s="483">
        <v>27.29</v>
      </c>
    </row>
    <row r="3646" ht="90" spans="1:7">
      <c r="A3646" s="479" t="s">
        <v>4363</v>
      </c>
      <c r="B3646" s="480">
        <v>95814</v>
      </c>
      <c r="C3646" s="481" t="s">
        <v>4401</v>
      </c>
      <c r="D3646" s="482" t="s">
        <v>685</v>
      </c>
      <c r="E3646" s="483">
        <v>23.74</v>
      </c>
      <c r="F3646" s="483">
        <v>10.35</v>
      </c>
      <c r="G3646" s="483">
        <v>34.09</v>
      </c>
    </row>
    <row r="3647" ht="90" spans="1:7">
      <c r="A3647" s="479" t="s">
        <v>4363</v>
      </c>
      <c r="B3647" s="480">
        <v>95815</v>
      </c>
      <c r="C3647" s="481" t="s">
        <v>4402</v>
      </c>
      <c r="D3647" s="482" t="s">
        <v>685</v>
      </c>
      <c r="E3647" s="483">
        <v>32.65</v>
      </c>
      <c r="F3647" s="483">
        <v>17.27</v>
      </c>
      <c r="G3647" s="483">
        <v>49.92</v>
      </c>
    </row>
    <row r="3648" ht="90" spans="1:7">
      <c r="A3648" s="479" t="s">
        <v>4363</v>
      </c>
      <c r="B3648" s="480">
        <v>95816</v>
      </c>
      <c r="C3648" s="481" t="s">
        <v>4403</v>
      </c>
      <c r="D3648" s="482" t="s">
        <v>685</v>
      </c>
      <c r="E3648" s="483">
        <v>28.45</v>
      </c>
      <c r="F3648" s="483">
        <v>16.06</v>
      </c>
      <c r="G3648" s="483">
        <v>44.51</v>
      </c>
    </row>
    <row r="3649" ht="90" spans="1:7">
      <c r="A3649" s="479" t="s">
        <v>4363</v>
      </c>
      <c r="B3649" s="480">
        <v>95817</v>
      </c>
      <c r="C3649" s="481" t="s">
        <v>4404</v>
      </c>
      <c r="D3649" s="482" t="s">
        <v>685</v>
      </c>
      <c r="E3649" s="483">
        <v>30.03</v>
      </c>
      <c r="F3649" s="483">
        <v>22.23</v>
      </c>
      <c r="G3649" s="483">
        <v>52.26</v>
      </c>
    </row>
    <row r="3650" ht="90" spans="1:7">
      <c r="A3650" s="479" t="s">
        <v>4363</v>
      </c>
      <c r="B3650" s="480">
        <v>95818</v>
      </c>
      <c r="C3650" s="481" t="s">
        <v>4405</v>
      </c>
      <c r="D3650" s="482" t="s">
        <v>685</v>
      </c>
      <c r="E3650" s="483">
        <v>41.82</v>
      </c>
      <c r="F3650" s="483">
        <v>30.87</v>
      </c>
      <c r="G3650" s="483">
        <v>72.69</v>
      </c>
    </row>
    <row r="3651" ht="90" spans="1:7">
      <c r="A3651" s="479" t="s">
        <v>4363</v>
      </c>
      <c r="B3651" s="480">
        <v>95726</v>
      </c>
      <c r="C3651" s="481" t="s">
        <v>4406</v>
      </c>
      <c r="D3651" s="482" t="s">
        <v>690</v>
      </c>
      <c r="E3651" s="483">
        <v>11.13</v>
      </c>
      <c r="F3651" s="483">
        <v>9.98</v>
      </c>
      <c r="G3651" s="483">
        <v>21.11</v>
      </c>
    </row>
    <row r="3652" ht="90" spans="1:7">
      <c r="A3652" s="479" t="s">
        <v>4363</v>
      </c>
      <c r="B3652" s="480">
        <v>95727</v>
      </c>
      <c r="C3652" s="481" t="s">
        <v>4407</v>
      </c>
      <c r="D3652" s="482" t="s">
        <v>690</v>
      </c>
      <c r="E3652" s="483">
        <v>13.11</v>
      </c>
      <c r="F3652" s="483">
        <v>12.87</v>
      </c>
      <c r="G3652" s="483">
        <v>25.98</v>
      </c>
    </row>
    <row r="3653" ht="90" spans="1:7">
      <c r="A3653" s="479" t="s">
        <v>4363</v>
      </c>
      <c r="B3653" s="480">
        <v>95728</v>
      </c>
      <c r="C3653" s="481" t="s">
        <v>4408</v>
      </c>
      <c r="D3653" s="482" t="s">
        <v>690</v>
      </c>
      <c r="E3653" s="483">
        <v>17.14</v>
      </c>
      <c r="F3653" s="483">
        <v>16.87</v>
      </c>
      <c r="G3653" s="483">
        <v>34.01</v>
      </c>
    </row>
    <row r="3654" ht="105" spans="1:7">
      <c r="A3654" s="479" t="s">
        <v>4409</v>
      </c>
      <c r="B3654" s="480">
        <v>92980</v>
      </c>
      <c r="C3654" s="481" t="s">
        <v>4410</v>
      </c>
      <c r="D3654" s="482" t="s">
        <v>690</v>
      </c>
      <c r="E3654" s="483">
        <v>10.17</v>
      </c>
      <c r="F3654" s="483">
        <v>0.43</v>
      </c>
      <c r="G3654" s="483">
        <v>10.6</v>
      </c>
    </row>
    <row r="3655" ht="105" spans="1:7">
      <c r="A3655" s="479" t="s">
        <v>4409</v>
      </c>
      <c r="B3655" s="480">
        <v>92979</v>
      </c>
      <c r="C3655" s="481" t="s">
        <v>4411</v>
      </c>
      <c r="D3655" s="482" t="s">
        <v>690</v>
      </c>
      <c r="E3655" s="483">
        <v>10.65</v>
      </c>
      <c r="F3655" s="483">
        <v>0.43</v>
      </c>
      <c r="G3655" s="483">
        <v>11.08</v>
      </c>
    </row>
    <row r="3656" ht="105" spans="1:7">
      <c r="A3656" s="479" t="s">
        <v>4409</v>
      </c>
      <c r="B3656" s="480">
        <v>92982</v>
      </c>
      <c r="C3656" s="481" t="s">
        <v>4412</v>
      </c>
      <c r="D3656" s="482" t="s">
        <v>690</v>
      </c>
      <c r="E3656" s="483">
        <v>16.14</v>
      </c>
      <c r="F3656" s="483">
        <v>0.63</v>
      </c>
      <c r="G3656" s="483">
        <v>16.77</v>
      </c>
    </row>
    <row r="3657" ht="105" spans="1:7">
      <c r="A3657" s="479" t="s">
        <v>4409</v>
      </c>
      <c r="B3657" s="480">
        <v>92981</v>
      </c>
      <c r="C3657" s="481" t="s">
        <v>4413</v>
      </c>
      <c r="D3657" s="482" t="s">
        <v>690</v>
      </c>
      <c r="E3657" s="483">
        <v>15.21</v>
      </c>
      <c r="F3657" s="483">
        <v>0.63</v>
      </c>
      <c r="G3657" s="483">
        <v>15.84</v>
      </c>
    </row>
    <row r="3658" ht="105" spans="1:7">
      <c r="A3658" s="479" t="s">
        <v>4409</v>
      </c>
      <c r="B3658" s="480">
        <v>101885</v>
      </c>
      <c r="C3658" s="481" t="s">
        <v>4414</v>
      </c>
      <c r="D3658" s="482" t="s">
        <v>690</v>
      </c>
      <c r="E3658" s="483">
        <v>10.07</v>
      </c>
      <c r="F3658" s="483">
        <v>0.18</v>
      </c>
      <c r="G3658" s="483">
        <v>10.25</v>
      </c>
    </row>
    <row r="3659" ht="105" spans="1:7">
      <c r="A3659" s="479" t="s">
        <v>4409</v>
      </c>
      <c r="B3659" s="480">
        <v>101884</v>
      </c>
      <c r="C3659" s="481" t="s">
        <v>4415</v>
      </c>
      <c r="D3659" s="482" t="s">
        <v>690</v>
      </c>
      <c r="E3659" s="483">
        <v>10.55</v>
      </c>
      <c r="F3659" s="483">
        <v>0.18</v>
      </c>
      <c r="G3659" s="483">
        <v>10.73</v>
      </c>
    </row>
    <row r="3660" ht="105" spans="1:7">
      <c r="A3660" s="479" t="s">
        <v>4409</v>
      </c>
      <c r="B3660" s="480">
        <v>101887</v>
      </c>
      <c r="C3660" s="481" t="s">
        <v>4416</v>
      </c>
      <c r="D3660" s="482" t="s">
        <v>690</v>
      </c>
      <c r="E3660" s="483">
        <v>16.02</v>
      </c>
      <c r="F3660" s="483">
        <v>0.34</v>
      </c>
      <c r="G3660" s="483">
        <v>16.36</v>
      </c>
    </row>
    <row r="3661" ht="105" spans="1:7">
      <c r="A3661" s="479" t="s">
        <v>4409</v>
      </c>
      <c r="B3661" s="480">
        <v>101886</v>
      </c>
      <c r="C3661" s="481" t="s">
        <v>4417</v>
      </c>
      <c r="D3661" s="482" t="s">
        <v>690</v>
      </c>
      <c r="E3661" s="483">
        <v>15.1</v>
      </c>
      <c r="F3661" s="483">
        <v>0.33</v>
      </c>
      <c r="G3661" s="483">
        <v>15.43</v>
      </c>
    </row>
    <row r="3662" ht="105" spans="1:7">
      <c r="A3662" s="479" t="s">
        <v>4409</v>
      </c>
      <c r="B3662" s="480">
        <v>101889</v>
      </c>
      <c r="C3662" s="481" t="s">
        <v>4418</v>
      </c>
      <c r="D3662" s="482" t="s">
        <v>690</v>
      </c>
      <c r="E3662" s="483">
        <v>24.85</v>
      </c>
      <c r="F3662" s="483">
        <v>0.57</v>
      </c>
      <c r="G3662" s="483">
        <v>25.42</v>
      </c>
    </row>
    <row r="3663" ht="105" spans="1:7">
      <c r="A3663" s="479" t="s">
        <v>4409</v>
      </c>
      <c r="B3663" s="480">
        <v>101888</v>
      </c>
      <c r="C3663" s="481" t="s">
        <v>4419</v>
      </c>
      <c r="D3663" s="482" t="s">
        <v>690</v>
      </c>
      <c r="E3663" s="483">
        <v>23.62</v>
      </c>
      <c r="F3663" s="483">
        <v>0.58</v>
      </c>
      <c r="G3663" s="483">
        <v>24.2</v>
      </c>
    </row>
    <row r="3664" ht="105" spans="1:7">
      <c r="A3664" s="479" t="s">
        <v>4409</v>
      </c>
      <c r="B3664" s="480">
        <v>101938</v>
      </c>
      <c r="C3664" s="481" t="s">
        <v>4420</v>
      </c>
      <c r="D3664" s="482" t="s">
        <v>685</v>
      </c>
      <c r="E3664" s="483">
        <v>135.8</v>
      </c>
      <c r="F3664" s="483">
        <v>21.43</v>
      </c>
      <c r="G3664" s="483">
        <v>157.23</v>
      </c>
    </row>
    <row r="3665" ht="105" spans="1:7">
      <c r="A3665" s="479" t="s">
        <v>4409</v>
      </c>
      <c r="B3665" s="480">
        <v>101904</v>
      </c>
      <c r="C3665" s="481" t="s">
        <v>4421</v>
      </c>
      <c r="D3665" s="482" t="s">
        <v>685</v>
      </c>
      <c r="E3665" s="483">
        <v>1977.93</v>
      </c>
      <c r="F3665" s="483">
        <v>38.71</v>
      </c>
      <c r="G3665" s="483">
        <v>2016.64</v>
      </c>
    </row>
    <row r="3666" ht="105" spans="1:7">
      <c r="A3666" s="479" t="s">
        <v>4409</v>
      </c>
      <c r="B3666" s="480">
        <v>101901</v>
      </c>
      <c r="C3666" s="481" t="s">
        <v>4422</v>
      </c>
      <c r="D3666" s="482" t="s">
        <v>685</v>
      </c>
      <c r="E3666" s="483">
        <v>204.91</v>
      </c>
      <c r="F3666" s="483">
        <v>7.05</v>
      </c>
      <c r="G3666" s="483">
        <v>211.96</v>
      </c>
    </row>
    <row r="3667" ht="105" spans="1:7">
      <c r="A3667" s="479" t="s">
        <v>4409</v>
      </c>
      <c r="B3667" s="480">
        <v>101902</v>
      </c>
      <c r="C3667" s="481" t="s">
        <v>4423</v>
      </c>
      <c r="D3667" s="482" t="s">
        <v>685</v>
      </c>
      <c r="E3667" s="483">
        <v>251.91</v>
      </c>
      <c r="F3667" s="483">
        <v>9.84</v>
      </c>
      <c r="G3667" s="483">
        <v>261.75</v>
      </c>
    </row>
    <row r="3668" ht="105" spans="1:7">
      <c r="A3668" s="479" t="s">
        <v>4409</v>
      </c>
      <c r="B3668" s="480">
        <v>101903</v>
      </c>
      <c r="C3668" s="481" t="s">
        <v>4424</v>
      </c>
      <c r="D3668" s="482" t="s">
        <v>685</v>
      </c>
      <c r="E3668" s="483">
        <v>526.89</v>
      </c>
      <c r="F3668" s="483">
        <v>20.07</v>
      </c>
      <c r="G3668" s="483">
        <v>546.96</v>
      </c>
    </row>
    <row r="3669" ht="105" spans="1:7">
      <c r="A3669" s="479" t="s">
        <v>4409</v>
      </c>
      <c r="B3669" s="480">
        <v>101900</v>
      </c>
      <c r="C3669" s="481" t="s">
        <v>4425</v>
      </c>
      <c r="D3669" s="482" t="s">
        <v>685</v>
      </c>
      <c r="E3669" s="483">
        <v>4808.62</v>
      </c>
      <c r="F3669" s="483">
        <v>65.31</v>
      </c>
      <c r="G3669" s="483">
        <v>4873.93</v>
      </c>
    </row>
    <row r="3670" ht="105" spans="1:7">
      <c r="A3670" s="479" t="s">
        <v>4409</v>
      </c>
      <c r="B3670" s="480">
        <v>93660</v>
      </c>
      <c r="C3670" s="481" t="s">
        <v>4426</v>
      </c>
      <c r="D3670" s="482" t="s">
        <v>685</v>
      </c>
      <c r="E3670" s="483">
        <v>58.6</v>
      </c>
      <c r="F3670" s="483">
        <v>3.48</v>
      </c>
      <c r="G3670" s="483">
        <v>62.08</v>
      </c>
    </row>
    <row r="3671" ht="105" spans="1:7">
      <c r="A3671" s="479" t="s">
        <v>4409</v>
      </c>
      <c r="B3671" s="480">
        <v>93661</v>
      </c>
      <c r="C3671" s="481" t="s">
        <v>4427</v>
      </c>
      <c r="D3671" s="482" t="s">
        <v>685</v>
      </c>
      <c r="E3671" s="483">
        <v>59.08</v>
      </c>
      <c r="F3671" s="483">
        <v>4.7</v>
      </c>
      <c r="G3671" s="483">
        <v>63.78</v>
      </c>
    </row>
    <row r="3672" ht="105" spans="1:7">
      <c r="A3672" s="479" t="s">
        <v>4409</v>
      </c>
      <c r="B3672" s="480">
        <v>93662</v>
      </c>
      <c r="C3672" s="481" t="s">
        <v>4428</v>
      </c>
      <c r="D3672" s="482" t="s">
        <v>685</v>
      </c>
      <c r="E3672" s="483">
        <v>60.44</v>
      </c>
      <c r="F3672" s="483">
        <v>6.55</v>
      </c>
      <c r="G3672" s="483">
        <v>66.99</v>
      </c>
    </row>
    <row r="3673" ht="105" spans="1:7">
      <c r="A3673" s="479" t="s">
        <v>4409</v>
      </c>
      <c r="B3673" s="480">
        <v>93663</v>
      </c>
      <c r="C3673" s="481" t="s">
        <v>4429</v>
      </c>
      <c r="D3673" s="482" t="s">
        <v>685</v>
      </c>
      <c r="E3673" s="483">
        <v>60.44</v>
      </c>
      <c r="F3673" s="483">
        <v>6.55</v>
      </c>
      <c r="G3673" s="483">
        <v>66.99</v>
      </c>
    </row>
    <row r="3674" ht="105" spans="1:7">
      <c r="A3674" s="479" t="s">
        <v>4409</v>
      </c>
      <c r="B3674" s="480">
        <v>93664</v>
      </c>
      <c r="C3674" s="481" t="s">
        <v>4430</v>
      </c>
      <c r="D3674" s="482" t="s">
        <v>685</v>
      </c>
      <c r="E3674" s="483">
        <v>61.93</v>
      </c>
      <c r="F3674" s="483">
        <v>9.01</v>
      </c>
      <c r="G3674" s="483">
        <v>70.94</v>
      </c>
    </row>
    <row r="3675" ht="105" spans="1:7">
      <c r="A3675" s="479" t="s">
        <v>4409</v>
      </c>
      <c r="B3675" s="480">
        <v>93665</v>
      </c>
      <c r="C3675" s="481" t="s">
        <v>4431</v>
      </c>
      <c r="D3675" s="482" t="s">
        <v>685</v>
      </c>
      <c r="E3675" s="483">
        <v>62.99</v>
      </c>
      <c r="F3675" s="483">
        <v>13.39</v>
      </c>
      <c r="G3675" s="483">
        <v>76.38</v>
      </c>
    </row>
    <row r="3676" ht="105" spans="1:7">
      <c r="A3676" s="479" t="s">
        <v>4409</v>
      </c>
      <c r="B3676" s="480">
        <v>93666</v>
      </c>
      <c r="C3676" s="481" t="s">
        <v>4432</v>
      </c>
      <c r="D3676" s="482" t="s">
        <v>685</v>
      </c>
      <c r="E3676" s="483">
        <v>65.72</v>
      </c>
      <c r="F3676" s="483">
        <v>18.74</v>
      </c>
      <c r="G3676" s="483">
        <v>84.46</v>
      </c>
    </row>
    <row r="3677" ht="105" spans="1:7">
      <c r="A3677" s="479" t="s">
        <v>4409</v>
      </c>
      <c r="B3677" s="480">
        <v>101892</v>
      </c>
      <c r="C3677" s="481" t="s">
        <v>4433</v>
      </c>
      <c r="D3677" s="482" t="s">
        <v>685</v>
      </c>
      <c r="E3677" s="483">
        <v>72.34</v>
      </c>
      <c r="F3677" s="483">
        <v>6.54</v>
      </c>
      <c r="G3677" s="483">
        <v>78.88</v>
      </c>
    </row>
    <row r="3678" ht="105" spans="1:7">
      <c r="A3678" s="479" t="s">
        <v>4409</v>
      </c>
      <c r="B3678" s="480">
        <v>93653</v>
      </c>
      <c r="C3678" s="481" t="s">
        <v>4434</v>
      </c>
      <c r="D3678" s="482" t="s">
        <v>685</v>
      </c>
      <c r="E3678" s="483">
        <v>11.38</v>
      </c>
      <c r="F3678" s="483">
        <v>1.73</v>
      </c>
      <c r="G3678" s="483">
        <v>13.11</v>
      </c>
    </row>
    <row r="3679" ht="105" spans="1:7">
      <c r="A3679" s="479" t="s">
        <v>4409</v>
      </c>
      <c r="B3679" s="480">
        <v>93654</v>
      </c>
      <c r="C3679" s="481" t="s">
        <v>4435</v>
      </c>
      <c r="D3679" s="482" t="s">
        <v>685</v>
      </c>
      <c r="E3679" s="483">
        <v>11.6</v>
      </c>
      <c r="F3679" s="483">
        <v>2.35</v>
      </c>
      <c r="G3679" s="483">
        <v>13.95</v>
      </c>
    </row>
    <row r="3680" ht="105" spans="1:7">
      <c r="A3680" s="479" t="s">
        <v>4409</v>
      </c>
      <c r="B3680" s="480">
        <v>93655</v>
      </c>
      <c r="C3680" s="481" t="s">
        <v>4436</v>
      </c>
      <c r="D3680" s="482" t="s">
        <v>685</v>
      </c>
      <c r="E3680" s="483">
        <v>12.28</v>
      </c>
      <c r="F3680" s="483">
        <v>3.28</v>
      </c>
      <c r="G3680" s="483">
        <v>15.56</v>
      </c>
    </row>
    <row r="3681" ht="105" spans="1:7">
      <c r="A3681" s="479" t="s">
        <v>4409</v>
      </c>
      <c r="B3681" s="480">
        <v>93656</v>
      </c>
      <c r="C3681" s="481" t="s">
        <v>4437</v>
      </c>
      <c r="D3681" s="482" t="s">
        <v>685</v>
      </c>
      <c r="E3681" s="483">
        <v>12.28</v>
      </c>
      <c r="F3681" s="483">
        <v>3.28</v>
      </c>
      <c r="G3681" s="483">
        <v>15.56</v>
      </c>
    </row>
    <row r="3682" ht="105" spans="1:7">
      <c r="A3682" s="479" t="s">
        <v>4409</v>
      </c>
      <c r="B3682" s="480">
        <v>93657</v>
      </c>
      <c r="C3682" s="481" t="s">
        <v>4438</v>
      </c>
      <c r="D3682" s="482" t="s">
        <v>685</v>
      </c>
      <c r="E3682" s="483">
        <v>13.04</v>
      </c>
      <c r="F3682" s="483">
        <v>4.49</v>
      </c>
      <c r="G3682" s="483">
        <v>17.53</v>
      </c>
    </row>
    <row r="3683" ht="105" spans="1:7">
      <c r="A3683" s="479" t="s">
        <v>4409</v>
      </c>
      <c r="B3683" s="480">
        <v>93658</v>
      </c>
      <c r="C3683" s="481" t="s">
        <v>4439</v>
      </c>
      <c r="D3683" s="482" t="s">
        <v>685</v>
      </c>
      <c r="E3683" s="483">
        <v>18.64</v>
      </c>
      <c r="F3683" s="483">
        <v>6.68</v>
      </c>
      <c r="G3683" s="483">
        <v>25.32</v>
      </c>
    </row>
    <row r="3684" ht="105" spans="1:7">
      <c r="A3684" s="479" t="s">
        <v>4409</v>
      </c>
      <c r="B3684" s="480">
        <v>93659</v>
      </c>
      <c r="C3684" s="481" t="s">
        <v>4440</v>
      </c>
      <c r="D3684" s="482" t="s">
        <v>685</v>
      </c>
      <c r="E3684" s="483">
        <v>20.01</v>
      </c>
      <c r="F3684" s="483">
        <v>9.35</v>
      </c>
      <c r="G3684" s="483">
        <v>29.36</v>
      </c>
    </row>
    <row r="3685" ht="105" spans="1:7">
      <c r="A3685" s="479" t="s">
        <v>4409</v>
      </c>
      <c r="B3685" s="480">
        <v>101890</v>
      </c>
      <c r="C3685" s="481" t="s">
        <v>4441</v>
      </c>
      <c r="D3685" s="482" t="s">
        <v>685</v>
      </c>
      <c r="E3685" s="483">
        <v>15.12</v>
      </c>
      <c r="F3685" s="483">
        <v>3.28</v>
      </c>
      <c r="G3685" s="483">
        <v>18.4</v>
      </c>
    </row>
    <row r="3686" ht="105" spans="1:7">
      <c r="A3686" s="479" t="s">
        <v>4409</v>
      </c>
      <c r="B3686" s="480">
        <v>101891</v>
      </c>
      <c r="C3686" s="481" t="s">
        <v>4442</v>
      </c>
      <c r="D3686" s="482" t="s">
        <v>685</v>
      </c>
      <c r="E3686" s="483">
        <v>25.26</v>
      </c>
      <c r="F3686" s="483">
        <v>6.69</v>
      </c>
      <c r="G3686" s="483">
        <v>31.95</v>
      </c>
    </row>
    <row r="3687" ht="105" spans="1:7">
      <c r="A3687" s="479" t="s">
        <v>4409</v>
      </c>
      <c r="B3687" s="480">
        <v>101895</v>
      </c>
      <c r="C3687" s="481" t="s">
        <v>4443</v>
      </c>
      <c r="D3687" s="482" t="s">
        <v>685</v>
      </c>
      <c r="E3687" s="483">
        <v>410.7</v>
      </c>
      <c r="F3687" s="483">
        <v>65.52</v>
      </c>
      <c r="G3687" s="483">
        <v>476.22</v>
      </c>
    </row>
    <row r="3688" ht="105" spans="1:7">
      <c r="A3688" s="479" t="s">
        <v>4409</v>
      </c>
      <c r="B3688" s="480">
        <v>101896</v>
      </c>
      <c r="C3688" s="481" t="s">
        <v>4444</v>
      </c>
      <c r="D3688" s="482" t="s">
        <v>685</v>
      </c>
      <c r="E3688" s="483">
        <v>638.24</v>
      </c>
      <c r="F3688" s="483">
        <v>65.51</v>
      </c>
      <c r="G3688" s="483">
        <v>703.75</v>
      </c>
    </row>
    <row r="3689" ht="105" spans="1:7">
      <c r="A3689" s="479" t="s">
        <v>4409</v>
      </c>
      <c r="B3689" s="480">
        <v>101897</v>
      </c>
      <c r="C3689" s="481" t="s">
        <v>4445</v>
      </c>
      <c r="D3689" s="482" t="s">
        <v>685</v>
      </c>
      <c r="E3689" s="483">
        <v>1044.74</v>
      </c>
      <c r="F3689" s="483">
        <v>65.5</v>
      </c>
      <c r="G3689" s="483">
        <v>1110.24</v>
      </c>
    </row>
    <row r="3690" ht="105" spans="1:7">
      <c r="A3690" s="479" t="s">
        <v>4409</v>
      </c>
      <c r="B3690" s="480">
        <v>101898</v>
      </c>
      <c r="C3690" s="481" t="s">
        <v>4446</v>
      </c>
      <c r="D3690" s="482" t="s">
        <v>685</v>
      </c>
      <c r="E3690" s="483">
        <v>1411.22</v>
      </c>
      <c r="F3690" s="483">
        <v>65.56</v>
      </c>
      <c r="G3690" s="483">
        <v>1476.78</v>
      </c>
    </row>
    <row r="3691" ht="105" spans="1:7">
      <c r="A3691" s="479" t="s">
        <v>4409</v>
      </c>
      <c r="B3691" s="480">
        <v>101899</v>
      </c>
      <c r="C3691" s="481" t="s">
        <v>4447</v>
      </c>
      <c r="D3691" s="482" t="s">
        <v>685</v>
      </c>
      <c r="E3691" s="483">
        <v>2283.12</v>
      </c>
      <c r="F3691" s="483">
        <v>65.52</v>
      </c>
      <c r="G3691" s="483">
        <v>2348.64</v>
      </c>
    </row>
    <row r="3692" ht="105" spans="1:7">
      <c r="A3692" s="479" t="s">
        <v>4409</v>
      </c>
      <c r="B3692" s="480">
        <v>93667</v>
      </c>
      <c r="C3692" s="481" t="s">
        <v>4448</v>
      </c>
      <c r="D3692" s="482" t="s">
        <v>685</v>
      </c>
      <c r="E3692" s="483">
        <v>72.78</v>
      </c>
      <c r="F3692" s="483">
        <v>5.21</v>
      </c>
      <c r="G3692" s="483">
        <v>77.99</v>
      </c>
    </row>
    <row r="3693" ht="105" spans="1:7">
      <c r="A3693" s="479" t="s">
        <v>4409</v>
      </c>
      <c r="B3693" s="480">
        <v>93668</v>
      </c>
      <c r="C3693" s="481" t="s">
        <v>4449</v>
      </c>
      <c r="D3693" s="482" t="s">
        <v>685</v>
      </c>
      <c r="E3693" s="483">
        <v>73.47</v>
      </c>
      <c r="F3693" s="483">
        <v>7.06</v>
      </c>
      <c r="G3693" s="483">
        <v>80.53</v>
      </c>
    </row>
    <row r="3694" ht="105" spans="1:7">
      <c r="A3694" s="479" t="s">
        <v>4409</v>
      </c>
      <c r="B3694" s="480">
        <v>93669</v>
      </c>
      <c r="C3694" s="481" t="s">
        <v>4450</v>
      </c>
      <c r="D3694" s="482" t="s">
        <v>685</v>
      </c>
      <c r="E3694" s="483">
        <v>75.51</v>
      </c>
      <c r="F3694" s="483">
        <v>9.83</v>
      </c>
      <c r="G3694" s="483">
        <v>85.34</v>
      </c>
    </row>
    <row r="3695" ht="105" spans="1:7">
      <c r="A3695" s="479" t="s">
        <v>4409</v>
      </c>
      <c r="B3695" s="480">
        <v>93670</v>
      </c>
      <c r="C3695" s="481" t="s">
        <v>4451</v>
      </c>
      <c r="D3695" s="482" t="s">
        <v>685</v>
      </c>
      <c r="E3695" s="483">
        <v>75.51</v>
      </c>
      <c r="F3695" s="483">
        <v>9.83</v>
      </c>
      <c r="G3695" s="483">
        <v>85.34</v>
      </c>
    </row>
    <row r="3696" ht="105" spans="1:7">
      <c r="A3696" s="479" t="s">
        <v>4409</v>
      </c>
      <c r="B3696" s="480">
        <v>93671</v>
      </c>
      <c r="C3696" s="481" t="s">
        <v>4452</v>
      </c>
      <c r="D3696" s="482" t="s">
        <v>685</v>
      </c>
      <c r="E3696" s="483">
        <v>77.73</v>
      </c>
      <c r="F3696" s="483">
        <v>13.54</v>
      </c>
      <c r="G3696" s="483">
        <v>91.27</v>
      </c>
    </row>
    <row r="3697" ht="105" spans="1:7">
      <c r="A3697" s="479" t="s">
        <v>4409</v>
      </c>
      <c r="B3697" s="480">
        <v>93672</v>
      </c>
      <c r="C3697" s="481" t="s">
        <v>4453</v>
      </c>
      <c r="D3697" s="482" t="s">
        <v>685</v>
      </c>
      <c r="E3697" s="483">
        <v>80.62</v>
      </c>
      <c r="F3697" s="483">
        <v>20.09</v>
      </c>
      <c r="G3697" s="483">
        <v>100.71</v>
      </c>
    </row>
    <row r="3698" ht="105" spans="1:7">
      <c r="A3698" s="479" t="s">
        <v>4409</v>
      </c>
      <c r="B3698" s="480">
        <v>93673</v>
      </c>
      <c r="C3698" s="481" t="s">
        <v>4454</v>
      </c>
      <c r="D3698" s="482" t="s">
        <v>685</v>
      </c>
      <c r="E3698" s="483">
        <v>84.73</v>
      </c>
      <c r="F3698" s="483">
        <v>28.1</v>
      </c>
      <c r="G3698" s="483">
        <v>112.83</v>
      </c>
    </row>
    <row r="3699" ht="105" spans="1:7">
      <c r="A3699" s="479" t="s">
        <v>4409</v>
      </c>
      <c r="B3699" s="480">
        <v>101893</v>
      </c>
      <c r="C3699" s="481" t="s">
        <v>4455</v>
      </c>
      <c r="D3699" s="482" t="s">
        <v>685</v>
      </c>
      <c r="E3699" s="483">
        <v>91.57</v>
      </c>
      <c r="F3699" s="483">
        <v>9.83</v>
      </c>
      <c r="G3699" s="483">
        <v>101.4</v>
      </c>
    </row>
    <row r="3700" ht="105" spans="1:7">
      <c r="A3700" s="479" t="s">
        <v>4409</v>
      </c>
      <c r="B3700" s="480">
        <v>101894</v>
      </c>
      <c r="C3700" s="481" t="s">
        <v>4456</v>
      </c>
      <c r="D3700" s="482" t="s">
        <v>685</v>
      </c>
      <c r="E3700" s="483">
        <v>141.47</v>
      </c>
      <c r="F3700" s="483">
        <v>38.79</v>
      </c>
      <c r="G3700" s="483">
        <v>180.26</v>
      </c>
    </row>
    <row r="3701" ht="105" spans="1:7">
      <c r="A3701" s="479" t="s">
        <v>4409</v>
      </c>
      <c r="B3701" s="480">
        <v>101875</v>
      </c>
      <c r="C3701" s="481" t="s">
        <v>4457</v>
      </c>
      <c r="D3701" s="482" t="s">
        <v>685</v>
      </c>
      <c r="E3701" s="483">
        <v>329.05</v>
      </c>
      <c r="F3701" s="483">
        <v>26.37</v>
      </c>
      <c r="G3701" s="483">
        <v>355.42</v>
      </c>
    </row>
    <row r="3702" ht="105" spans="1:7">
      <c r="A3702" s="479" t="s">
        <v>4409</v>
      </c>
      <c r="B3702" s="480">
        <v>101883</v>
      </c>
      <c r="C3702" s="481" t="s">
        <v>4458</v>
      </c>
      <c r="D3702" s="482" t="s">
        <v>685</v>
      </c>
      <c r="E3702" s="483">
        <v>456.94</v>
      </c>
      <c r="F3702" s="483">
        <v>29.37</v>
      </c>
      <c r="G3702" s="483">
        <v>486.31</v>
      </c>
    </row>
    <row r="3703" ht="105" spans="1:7">
      <c r="A3703" s="479" t="s">
        <v>4409</v>
      </c>
      <c r="B3703" s="480">
        <v>101879</v>
      </c>
      <c r="C3703" s="481" t="s">
        <v>4459</v>
      </c>
      <c r="D3703" s="482" t="s">
        <v>685</v>
      </c>
      <c r="E3703" s="483">
        <v>479.87</v>
      </c>
      <c r="F3703" s="483">
        <v>29.65</v>
      </c>
      <c r="G3703" s="483">
        <v>509.52</v>
      </c>
    </row>
    <row r="3704" ht="105" spans="1:7">
      <c r="A3704" s="479" t="s">
        <v>4409</v>
      </c>
      <c r="B3704" s="480">
        <v>101880</v>
      </c>
      <c r="C3704" s="481" t="s">
        <v>4460</v>
      </c>
      <c r="D3704" s="482" t="s">
        <v>685</v>
      </c>
      <c r="E3704" s="483">
        <v>552.09</v>
      </c>
      <c r="F3704" s="483">
        <v>35.61</v>
      </c>
      <c r="G3704" s="483">
        <v>587.7</v>
      </c>
    </row>
    <row r="3705" ht="105" spans="1:7">
      <c r="A3705" s="479" t="s">
        <v>4409</v>
      </c>
      <c r="B3705" s="480">
        <v>101882</v>
      </c>
      <c r="C3705" s="481" t="s">
        <v>4461</v>
      </c>
      <c r="D3705" s="482" t="s">
        <v>685</v>
      </c>
      <c r="E3705" s="483">
        <v>1141.7</v>
      </c>
      <c r="F3705" s="483">
        <v>35.67</v>
      </c>
      <c r="G3705" s="483">
        <v>1177.37</v>
      </c>
    </row>
    <row r="3706" ht="105" spans="1:7">
      <c r="A3706" s="479" t="s">
        <v>4409</v>
      </c>
      <c r="B3706" s="480">
        <v>101881</v>
      </c>
      <c r="C3706" s="481" t="s">
        <v>4462</v>
      </c>
      <c r="D3706" s="482" t="s">
        <v>685</v>
      </c>
      <c r="E3706" s="483">
        <v>799.93</v>
      </c>
      <c r="F3706" s="483">
        <v>35.76</v>
      </c>
      <c r="G3706" s="483">
        <v>835.69</v>
      </c>
    </row>
    <row r="3707" ht="105" spans="1:7">
      <c r="A3707" s="479" t="s">
        <v>4409</v>
      </c>
      <c r="B3707" s="480">
        <v>101878</v>
      </c>
      <c r="C3707" s="481" t="s">
        <v>4463</v>
      </c>
      <c r="D3707" s="482" t="s">
        <v>685</v>
      </c>
      <c r="E3707" s="483">
        <v>435.73</v>
      </c>
      <c r="F3707" s="483">
        <v>75.44</v>
      </c>
      <c r="G3707" s="483">
        <v>511.17</v>
      </c>
    </row>
    <row r="3708" ht="105" spans="1:7">
      <c r="A3708" s="479" t="s">
        <v>4409</v>
      </c>
      <c r="B3708" s="480">
        <v>101877</v>
      </c>
      <c r="C3708" s="481" t="s">
        <v>4464</v>
      </c>
      <c r="D3708" s="482" t="s">
        <v>685</v>
      </c>
      <c r="E3708" s="483">
        <v>65.45</v>
      </c>
      <c r="F3708" s="483">
        <v>15.17</v>
      </c>
      <c r="G3708" s="483">
        <v>80.62</v>
      </c>
    </row>
    <row r="3709" ht="105" spans="1:7">
      <c r="A3709" s="479" t="s">
        <v>4409</v>
      </c>
      <c r="B3709" s="480">
        <v>101876</v>
      </c>
      <c r="C3709" s="481" t="s">
        <v>4465</v>
      </c>
      <c r="D3709" s="482" t="s">
        <v>685</v>
      </c>
      <c r="E3709" s="483">
        <v>100.4</v>
      </c>
      <c r="F3709" s="483">
        <v>17.09</v>
      </c>
      <c r="G3709" s="483">
        <v>117.49</v>
      </c>
    </row>
    <row r="3710" ht="105" spans="1:7">
      <c r="A3710" s="479" t="s">
        <v>4409</v>
      </c>
      <c r="B3710" s="480">
        <v>97360</v>
      </c>
      <c r="C3710" s="481" t="s">
        <v>4466</v>
      </c>
      <c r="D3710" s="482" t="s">
        <v>685</v>
      </c>
      <c r="E3710" s="483">
        <v>10025.28</v>
      </c>
      <c r="F3710" s="483">
        <v>271.84</v>
      </c>
      <c r="G3710" s="483">
        <v>10297.12</v>
      </c>
    </row>
    <row r="3711" ht="105" spans="1:7">
      <c r="A3711" s="479" t="s">
        <v>4409</v>
      </c>
      <c r="B3711" s="480">
        <v>97361</v>
      </c>
      <c r="C3711" s="481" t="s">
        <v>4467</v>
      </c>
      <c r="D3711" s="482" t="s">
        <v>685</v>
      </c>
      <c r="E3711" s="483">
        <v>13367.05</v>
      </c>
      <c r="F3711" s="483">
        <v>362.45</v>
      </c>
      <c r="G3711" s="483">
        <v>13729.5</v>
      </c>
    </row>
    <row r="3712" ht="105" spans="1:7">
      <c r="A3712" s="479" t="s">
        <v>4409</v>
      </c>
      <c r="B3712" s="480">
        <v>97359</v>
      </c>
      <c r="C3712" s="481" t="s">
        <v>4468</v>
      </c>
      <c r="D3712" s="482" t="s">
        <v>685</v>
      </c>
      <c r="E3712" s="483">
        <v>5156.66</v>
      </c>
      <c r="F3712" s="483">
        <v>181.49</v>
      </c>
      <c r="G3712" s="483">
        <v>5338.15</v>
      </c>
    </row>
    <row r="3713" ht="105" spans="1:7">
      <c r="A3713" s="479" t="s">
        <v>4409</v>
      </c>
      <c r="B3713" s="480">
        <v>101946</v>
      </c>
      <c r="C3713" s="481" t="s">
        <v>4469</v>
      </c>
      <c r="D3713" s="482" t="s">
        <v>685</v>
      </c>
      <c r="E3713" s="483">
        <v>153.03</v>
      </c>
      <c r="F3713" s="483">
        <v>75.47</v>
      </c>
      <c r="G3713" s="483">
        <v>228.5</v>
      </c>
    </row>
    <row r="3714" ht="105" spans="1:7">
      <c r="A3714" s="479" t="s">
        <v>4409</v>
      </c>
      <c r="B3714" s="480">
        <v>97362</v>
      </c>
      <c r="C3714" s="481" t="s">
        <v>4470</v>
      </c>
      <c r="D3714" s="482" t="s">
        <v>685</v>
      </c>
      <c r="E3714" s="483">
        <v>1565.98</v>
      </c>
      <c r="F3714" s="483">
        <v>41.96</v>
      </c>
      <c r="G3714" s="483">
        <v>1607.94</v>
      </c>
    </row>
    <row r="3715" ht="45" spans="1:7">
      <c r="A3715" s="479" t="s">
        <v>4471</v>
      </c>
      <c r="B3715" s="480">
        <v>101553</v>
      </c>
      <c r="C3715" s="481" t="s">
        <v>4472</v>
      </c>
      <c r="D3715" s="482" t="s">
        <v>685</v>
      </c>
      <c r="E3715" s="483">
        <v>10.26</v>
      </c>
      <c r="F3715" s="483">
        <v>4.77</v>
      </c>
      <c r="G3715" s="483">
        <v>15.03</v>
      </c>
    </row>
    <row r="3716" ht="45" spans="1:7">
      <c r="A3716" s="479" t="s">
        <v>4471</v>
      </c>
      <c r="B3716" s="480">
        <v>101554</v>
      </c>
      <c r="C3716" s="481" t="s">
        <v>4473</v>
      </c>
      <c r="D3716" s="482" t="s">
        <v>685</v>
      </c>
      <c r="E3716" s="483">
        <v>6.84</v>
      </c>
      <c r="F3716" s="483">
        <v>4.76</v>
      </c>
      <c r="G3716" s="483">
        <v>11.6</v>
      </c>
    </row>
    <row r="3717" ht="45" spans="1:7">
      <c r="A3717" s="479" t="s">
        <v>4471</v>
      </c>
      <c r="B3717" s="480">
        <v>101555</v>
      </c>
      <c r="C3717" s="481" t="s">
        <v>4474</v>
      </c>
      <c r="D3717" s="482" t="s">
        <v>685</v>
      </c>
      <c r="E3717" s="483">
        <v>3.71</v>
      </c>
      <c r="F3717" s="483">
        <v>4.77</v>
      </c>
      <c r="G3717" s="483">
        <v>8.48</v>
      </c>
    </row>
    <row r="3718" ht="45" spans="1:7">
      <c r="A3718" s="479" t="s">
        <v>4471</v>
      </c>
      <c r="B3718" s="480">
        <v>101556</v>
      </c>
      <c r="C3718" s="481" t="s">
        <v>4475</v>
      </c>
      <c r="D3718" s="482" t="s">
        <v>685</v>
      </c>
      <c r="E3718" s="483">
        <v>3.22</v>
      </c>
      <c r="F3718" s="483">
        <v>4.76</v>
      </c>
      <c r="G3718" s="483">
        <v>7.98</v>
      </c>
    </row>
    <row r="3719" ht="45" spans="1:7">
      <c r="A3719" s="479" t="s">
        <v>4471</v>
      </c>
      <c r="B3719" s="480">
        <v>101537</v>
      </c>
      <c r="C3719" s="481" t="s">
        <v>4476</v>
      </c>
      <c r="D3719" s="482" t="s">
        <v>685</v>
      </c>
      <c r="E3719" s="483">
        <v>73.58</v>
      </c>
      <c r="F3719" s="483">
        <v>40.55</v>
      </c>
      <c r="G3719" s="483">
        <v>114.13</v>
      </c>
    </row>
    <row r="3720" ht="45" spans="1:7">
      <c r="A3720" s="479" t="s">
        <v>4471</v>
      </c>
      <c r="B3720" s="480">
        <v>101538</v>
      </c>
      <c r="C3720" s="481" t="s">
        <v>4477</v>
      </c>
      <c r="D3720" s="482" t="s">
        <v>685</v>
      </c>
      <c r="E3720" s="483">
        <v>31.34</v>
      </c>
      <c r="F3720" s="483">
        <v>11.35</v>
      </c>
      <c r="G3720" s="483">
        <v>42.69</v>
      </c>
    </row>
    <row r="3721" ht="45" spans="1:7">
      <c r="A3721" s="479" t="s">
        <v>4471</v>
      </c>
      <c r="B3721" s="480">
        <v>101542</v>
      </c>
      <c r="C3721" s="481" t="s">
        <v>4478</v>
      </c>
      <c r="D3721" s="482" t="s">
        <v>685</v>
      </c>
      <c r="E3721" s="483">
        <v>23.63</v>
      </c>
      <c r="F3721" s="483">
        <v>9.47</v>
      </c>
      <c r="G3721" s="483">
        <v>33.1</v>
      </c>
    </row>
    <row r="3722" ht="45" spans="1:7">
      <c r="A3722" s="479" t="s">
        <v>4471</v>
      </c>
      <c r="B3722" s="480">
        <v>101539</v>
      </c>
      <c r="C3722" s="481" t="s">
        <v>4479</v>
      </c>
      <c r="D3722" s="482" t="s">
        <v>685</v>
      </c>
      <c r="E3722" s="483">
        <v>50.6</v>
      </c>
      <c r="F3722" s="483">
        <v>22.73</v>
      </c>
      <c r="G3722" s="483">
        <v>73.33</v>
      </c>
    </row>
    <row r="3723" ht="45" spans="1:7">
      <c r="A3723" s="479" t="s">
        <v>4471</v>
      </c>
      <c r="B3723" s="480">
        <v>101543</v>
      </c>
      <c r="C3723" s="481" t="s">
        <v>4480</v>
      </c>
      <c r="D3723" s="482" t="s">
        <v>685</v>
      </c>
      <c r="E3723" s="483">
        <v>41.43</v>
      </c>
      <c r="F3723" s="483">
        <v>18.95</v>
      </c>
      <c r="G3723" s="483">
        <v>60.38</v>
      </c>
    </row>
    <row r="3724" ht="45" spans="1:7">
      <c r="A3724" s="479" t="s">
        <v>4471</v>
      </c>
      <c r="B3724" s="480">
        <v>101540</v>
      </c>
      <c r="C3724" s="481" t="s">
        <v>4481</v>
      </c>
      <c r="D3724" s="482" t="s">
        <v>685</v>
      </c>
      <c r="E3724" s="483">
        <v>86.65</v>
      </c>
      <c r="F3724" s="483">
        <v>34.09</v>
      </c>
      <c r="G3724" s="483">
        <v>120.74</v>
      </c>
    </row>
    <row r="3725" ht="45" spans="1:7">
      <c r="A3725" s="479" t="s">
        <v>4471</v>
      </c>
      <c r="B3725" s="480">
        <v>101544</v>
      </c>
      <c r="C3725" s="481" t="s">
        <v>4482</v>
      </c>
      <c r="D3725" s="482" t="s">
        <v>685</v>
      </c>
      <c r="E3725" s="483">
        <v>66.77</v>
      </c>
      <c r="F3725" s="483">
        <v>28.44</v>
      </c>
      <c r="G3725" s="483">
        <v>95.21</v>
      </c>
    </row>
    <row r="3726" ht="45" spans="1:7">
      <c r="A3726" s="479" t="s">
        <v>4471</v>
      </c>
      <c r="B3726" s="480">
        <v>101541</v>
      </c>
      <c r="C3726" s="481" t="s">
        <v>4483</v>
      </c>
      <c r="D3726" s="482" t="s">
        <v>685</v>
      </c>
      <c r="E3726" s="483">
        <v>112.69</v>
      </c>
      <c r="F3726" s="483">
        <v>45.47</v>
      </c>
      <c r="G3726" s="483">
        <v>158.16</v>
      </c>
    </row>
    <row r="3727" ht="45" spans="1:7">
      <c r="A3727" s="479" t="s">
        <v>4471</v>
      </c>
      <c r="B3727" s="480">
        <v>101545</v>
      </c>
      <c r="C3727" s="481" t="s">
        <v>4484</v>
      </c>
      <c r="D3727" s="482" t="s">
        <v>685</v>
      </c>
      <c r="E3727" s="483">
        <v>97.83</v>
      </c>
      <c r="F3727" s="483">
        <v>37.93</v>
      </c>
      <c r="G3727" s="483">
        <v>135.76</v>
      </c>
    </row>
    <row r="3728" ht="45" spans="1:7">
      <c r="A3728" s="479" t="s">
        <v>4471</v>
      </c>
      <c r="B3728" s="480">
        <v>101560</v>
      </c>
      <c r="C3728" s="481" t="s">
        <v>4485</v>
      </c>
      <c r="D3728" s="482" t="s">
        <v>690</v>
      </c>
      <c r="E3728" s="483">
        <v>10.09</v>
      </c>
      <c r="F3728" s="483">
        <v>0.08</v>
      </c>
      <c r="G3728" s="483">
        <v>10.17</v>
      </c>
    </row>
    <row r="3729" ht="45" spans="1:7">
      <c r="A3729" s="479" t="s">
        <v>4471</v>
      </c>
      <c r="B3729" s="480">
        <v>101568</v>
      </c>
      <c r="C3729" s="481" t="s">
        <v>4486</v>
      </c>
      <c r="D3729" s="482" t="s">
        <v>690</v>
      </c>
      <c r="E3729" s="483">
        <v>123.58</v>
      </c>
      <c r="F3729" s="483">
        <v>0.08</v>
      </c>
      <c r="G3729" s="483">
        <v>123.66</v>
      </c>
    </row>
    <row r="3730" ht="45" spans="1:7">
      <c r="A3730" s="479" t="s">
        <v>4471</v>
      </c>
      <c r="B3730" s="480">
        <v>101561</v>
      </c>
      <c r="C3730" s="481" t="s">
        <v>4487</v>
      </c>
      <c r="D3730" s="482" t="s">
        <v>690</v>
      </c>
      <c r="E3730" s="483">
        <v>16.06</v>
      </c>
      <c r="F3730" s="483">
        <v>0.08</v>
      </c>
      <c r="G3730" s="483">
        <v>16.14</v>
      </c>
    </row>
    <row r="3731" ht="45" spans="1:7">
      <c r="A3731" s="479" t="s">
        <v>4471</v>
      </c>
      <c r="B3731" s="480">
        <v>101562</v>
      </c>
      <c r="C3731" s="481" t="s">
        <v>4488</v>
      </c>
      <c r="D3731" s="482" t="s">
        <v>690</v>
      </c>
      <c r="E3731" s="483">
        <v>24.91</v>
      </c>
      <c r="F3731" s="483">
        <v>0.07</v>
      </c>
      <c r="G3731" s="483">
        <v>24.98</v>
      </c>
    </row>
    <row r="3732" ht="45" spans="1:7">
      <c r="A3732" s="479" t="s">
        <v>4471</v>
      </c>
      <c r="B3732" s="480">
        <v>101563</v>
      </c>
      <c r="C3732" s="481" t="s">
        <v>4489</v>
      </c>
      <c r="D3732" s="482" t="s">
        <v>690</v>
      </c>
      <c r="E3732" s="483">
        <v>35.2</v>
      </c>
      <c r="F3732" s="483">
        <v>0.08</v>
      </c>
      <c r="G3732" s="483">
        <v>35.28</v>
      </c>
    </row>
    <row r="3733" ht="45" spans="1:7">
      <c r="A3733" s="479" t="s">
        <v>4471</v>
      </c>
      <c r="B3733" s="480">
        <v>101564</v>
      </c>
      <c r="C3733" s="481" t="s">
        <v>4490</v>
      </c>
      <c r="D3733" s="482" t="s">
        <v>690</v>
      </c>
      <c r="E3733" s="483">
        <v>52.05</v>
      </c>
      <c r="F3733" s="483">
        <v>0.07</v>
      </c>
      <c r="G3733" s="483">
        <v>52.12</v>
      </c>
    </row>
    <row r="3734" ht="45" spans="1:7">
      <c r="A3734" s="479" t="s">
        <v>4471</v>
      </c>
      <c r="B3734" s="480">
        <v>101565</v>
      </c>
      <c r="C3734" s="481" t="s">
        <v>4491</v>
      </c>
      <c r="D3734" s="482" t="s">
        <v>690</v>
      </c>
      <c r="E3734" s="483">
        <v>72.79</v>
      </c>
      <c r="F3734" s="483">
        <v>0.08</v>
      </c>
      <c r="G3734" s="483">
        <v>72.87</v>
      </c>
    </row>
    <row r="3735" ht="45" spans="1:7">
      <c r="A3735" s="479" t="s">
        <v>4471</v>
      </c>
      <c r="B3735" s="480">
        <v>101567</v>
      </c>
      <c r="C3735" s="481" t="s">
        <v>4492</v>
      </c>
      <c r="D3735" s="482" t="s">
        <v>690</v>
      </c>
      <c r="E3735" s="483">
        <v>94.51</v>
      </c>
      <c r="F3735" s="483">
        <v>0.07</v>
      </c>
      <c r="G3735" s="483">
        <v>94.58</v>
      </c>
    </row>
    <row r="3736" ht="45" spans="1:7">
      <c r="A3736" s="479" t="s">
        <v>4471</v>
      </c>
      <c r="B3736" s="480">
        <v>101501</v>
      </c>
      <c r="C3736" s="481" t="s">
        <v>4493</v>
      </c>
      <c r="D3736" s="482" t="s">
        <v>685</v>
      </c>
      <c r="E3736" s="483">
        <v>1463.19</v>
      </c>
      <c r="F3736" s="483">
        <v>448.97</v>
      </c>
      <c r="G3736" s="483">
        <v>1912.16</v>
      </c>
    </row>
    <row r="3737" ht="45" spans="1:7">
      <c r="A3737" s="479" t="s">
        <v>4471</v>
      </c>
      <c r="B3737" s="480">
        <v>101502</v>
      </c>
      <c r="C3737" s="481" t="s">
        <v>4494</v>
      </c>
      <c r="D3737" s="482" t="s">
        <v>685</v>
      </c>
      <c r="E3737" s="483">
        <v>1594.21</v>
      </c>
      <c r="F3737" s="483">
        <v>479.96</v>
      </c>
      <c r="G3737" s="483">
        <v>2074.17</v>
      </c>
    </row>
    <row r="3738" ht="45" spans="1:7">
      <c r="A3738" s="479" t="s">
        <v>4471</v>
      </c>
      <c r="B3738" s="480">
        <v>101503</v>
      </c>
      <c r="C3738" s="481" t="s">
        <v>4495</v>
      </c>
      <c r="D3738" s="482" t="s">
        <v>685</v>
      </c>
      <c r="E3738" s="483">
        <v>1662.34</v>
      </c>
      <c r="F3738" s="483">
        <v>436.3</v>
      </c>
      <c r="G3738" s="483">
        <v>2098.64</v>
      </c>
    </row>
    <row r="3739" ht="45" spans="1:7">
      <c r="A3739" s="479" t="s">
        <v>4471</v>
      </c>
      <c r="B3739" s="480">
        <v>101504</v>
      </c>
      <c r="C3739" s="481" t="s">
        <v>4496</v>
      </c>
      <c r="D3739" s="482" t="s">
        <v>685</v>
      </c>
      <c r="E3739" s="483">
        <v>1863.94</v>
      </c>
      <c r="F3739" s="483">
        <v>454.96</v>
      </c>
      <c r="G3739" s="483">
        <v>2318.9</v>
      </c>
    </row>
    <row r="3740" ht="45" spans="1:7">
      <c r="A3740" s="479" t="s">
        <v>4471</v>
      </c>
      <c r="B3740" s="480">
        <v>101497</v>
      </c>
      <c r="C3740" s="481" t="s">
        <v>4497</v>
      </c>
      <c r="D3740" s="482" t="s">
        <v>685</v>
      </c>
      <c r="E3740" s="483">
        <v>1461.66</v>
      </c>
      <c r="F3740" s="483">
        <v>463.34</v>
      </c>
      <c r="G3740" s="483">
        <v>1925</v>
      </c>
    </row>
    <row r="3741" ht="45" spans="1:7">
      <c r="A3741" s="479" t="s">
        <v>4471</v>
      </c>
      <c r="B3741" s="480">
        <v>101498</v>
      </c>
      <c r="C3741" s="481" t="s">
        <v>4498</v>
      </c>
      <c r="D3741" s="482" t="s">
        <v>685</v>
      </c>
      <c r="E3741" s="483">
        <v>1592.39</v>
      </c>
      <c r="F3741" s="483">
        <v>494.62</v>
      </c>
      <c r="G3741" s="483">
        <v>2087.01</v>
      </c>
    </row>
    <row r="3742" ht="45" spans="1:7">
      <c r="A3742" s="479" t="s">
        <v>4471</v>
      </c>
      <c r="B3742" s="480">
        <v>101499</v>
      </c>
      <c r="C3742" s="481" t="s">
        <v>4499</v>
      </c>
      <c r="D3742" s="482" t="s">
        <v>685</v>
      </c>
      <c r="E3742" s="483">
        <v>1660.68</v>
      </c>
      <c r="F3742" s="483">
        <v>450.8</v>
      </c>
      <c r="G3742" s="483">
        <v>2111.48</v>
      </c>
    </row>
    <row r="3743" ht="45" spans="1:7">
      <c r="A3743" s="479" t="s">
        <v>4471</v>
      </c>
      <c r="B3743" s="480">
        <v>101500</v>
      </c>
      <c r="C3743" s="481" t="s">
        <v>4500</v>
      </c>
      <c r="D3743" s="482" t="s">
        <v>685</v>
      </c>
      <c r="E3743" s="483">
        <v>1862.13</v>
      </c>
      <c r="F3743" s="483">
        <v>469.61</v>
      </c>
      <c r="G3743" s="483">
        <v>2331.74</v>
      </c>
    </row>
    <row r="3744" ht="45" spans="1:7">
      <c r="A3744" s="479" t="s">
        <v>4471</v>
      </c>
      <c r="B3744" s="480">
        <v>101493</v>
      </c>
      <c r="C3744" s="481" t="s">
        <v>4501</v>
      </c>
      <c r="D3744" s="482" t="s">
        <v>685</v>
      </c>
      <c r="E3744" s="483">
        <v>1166.08</v>
      </c>
      <c r="F3744" s="483">
        <v>414.4</v>
      </c>
      <c r="G3744" s="483">
        <v>1580.48</v>
      </c>
    </row>
    <row r="3745" ht="45" spans="1:7">
      <c r="A3745" s="479" t="s">
        <v>4471</v>
      </c>
      <c r="B3745" s="480">
        <v>101494</v>
      </c>
      <c r="C3745" s="481" t="s">
        <v>4502</v>
      </c>
      <c r="D3745" s="482" t="s">
        <v>685</v>
      </c>
      <c r="E3745" s="483">
        <v>1252.47</v>
      </c>
      <c r="F3745" s="483">
        <v>435.04</v>
      </c>
      <c r="G3745" s="483">
        <v>1687.51</v>
      </c>
    </row>
    <row r="3746" ht="45" spans="1:7">
      <c r="A3746" s="479" t="s">
        <v>4471</v>
      </c>
      <c r="B3746" s="480">
        <v>101495</v>
      </c>
      <c r="C3746" s="481" t="s">
        <v>4503</v>
      </c>
      <c r="D3746" s="482" t="s">
        <v>685</v>
      </c>
      <c r="E3746" s="483">
        <v>1297.7</v>
      </c>
      <c r="F3746" s="483">
        <v>405.98</v>
      </c>
      <c r="G3746" s="483">
        <v>1703.68</v>
      </c>
    </row>
    <row r="3747" ht="45" spans="1:7">
      <c r="A3747" s="479" t="s">
        <v>4471</v>
      </c>
      <c r="B3747" s="480">
        <v>101496</v>
      </c>
      <c r="C3747" s="481" t="s">
        <v>4504</v>
      </c>
      <c r="D3747" s="482" t="s">
        <v>685</v>
      </c>
      <c r="E3747" s="483">
        <v>1441.48</v>
      </c>
      <c r="F3747" s="483">
        <v>422.34</v>
      </c>
      <c r="G3747" s="483">
        <v>1863.82</v>
      </c>
    </row>
    <row r="3748" ht="45" spans="1:7">
      <c r="A3748" s="479" t="s">
        <v>4471</v>
      </c>
      <c r="B3748" s="480">
        <v>101489</v>
      </c>
      <c r="C3748" s="481" t="s">
        <v>4505</v>
      </c>
      <c r="D3748" s="482" t="s">
        <v>685</v>
      </c>
      <c r="E3748" s="483">
        <v>1169.48</v>
      </c>
      <c r="F3748" s="483">
        <v>432.76</v>
      </c>
      <c r="G3748" s="483">
        <v>1602.24</v>
      </c>
    </row>
    <row r="3749" ht="45" spans="1:7">
      <c r="A3749" s="479" t="s">
        <v>4471</v>
      </c>
      <c r="B3749" s="480">
        <v>101490</v>
      </c>
      <c r="C3749" s="481" t="s">
        <v>4506</v>
      </c>
      <c r="D3749" s="482" t="s">
        <v>685</v>
      </c>
      <c r="E3749" s="483">
        <v>1255.81</v>
      </c>
      <c r="F3749" s="483">
        <v>453.46</v>
      </c>
      <c r="G3749" s="483">
        <v>1709.27</v>
      </c>
    </row>
    <row r="3750" ht="45" spans="1:7">
      <c r="A3750" s="479" t="s">
        <v>4471</v>
      </c>
      <c r="B3750" s="480">
        <v>101491</v>
      </c>
      <c r="C3750" s="481" t="s">
        <v>4507</v>
      </c>
      <c r="D3750" s="482" t="s">
        <v>685</v>
      </c>
      <c r="E3750" s="483">
        <v>1300.99</v>
      </c>
      <c r="F3750" s="483">
        <v>424.45</v>
      </c>
      <c r="G3750" s="483">
        <v>1725.44</v>
      </c>
    </row>
    <row r="3751" ht="45" spans="1:7">
      <c r="A3751" s="479" t="s">
        <v>4471</v>
      </c>
      <c r="B3751" s="480">
        <v>101492</v>
      </c>
      <c r="C3751" s="481" t="s">
        <v>4508</v>
      </c>
      <c r="D3751" s="482" t="s">
        <v>685</v>
      </c>
      <c r="E3751" s="483">
        <v>1444.74</v>
      </c>
      <c r="F3751" s="483">
        <v>440.84</v>
      </c>
      <c r="G3751" s="483">
        <v>1885.58</v>
      </c>
    </row>
    <row r="3752" ht="45" spans="1:7">
      <c r="A3752" s="479" t="s">
        <v>4471</v>
      </c>
      <c r="B3752" s="480">
        <v>101509</v>
      </c>
      <c r="C3752" s="481" t="s">
        <v>4509</v>
      </c>
      <c r="D3752" s="482" t="s">
        <v>685</v>
      </c>
      <c r="E3752" s="483">
        <v>1499.45</v>
      </c>
      <c r="F3752" s="483">
        <v>479.76</v>
      </c>
      <c r="G3752" s="483">
        <v>1979.21</v>
      </c>
    </row>
    <row r="3753" ht="45" spans="1:7">
      <c r="A3753" s="479" t="s">
        <v>4471</v>
      </c>
      <c r="B3753" s="480">
        <v>101510</v>
      </c>
      <c r="C3753" s="481" t="s">
        <v>4510</v>
      </c>
      <c r="D3753" s="482" t="s">
        <v>685</v>
      </c>
      <c r="E3753" s="483">
        <v>1674.07</v>
      </c>
      <c r="F3753" s="483">
        <v>521.14</v>
      </c>
      <c r="G3753" s="483">
        <v>2195.21</v>
      </c>
    </row>
    <row r="3754" ht="45" spans="1:7">
      <c r="A3754" s="479" t="s">
        <v>4471</v>
      </c>
      <c r="B3754" s="480">
        <v>101511</v>
      </c>
      <c r="C3754" s="481" t="s">
        <v>4511</v>
      </c>
      <c r="D3754" s="482" t="s">
        <v>685</v>
      </c>
      <c r="E3754" s="483">
        <v>1764.91</v>
      </c>
      <c r="F3754" s="483">
        <v>462.94</v>
      </c>
      <c r="G3754" s="483">
        <v>2227.85</v>
      </c>
    </row>
    <row r="3755" ht="45" spans="1:7">
      <c r="A3755" s="479" t="s">
        <v>4471</v>
      </c>
      <c r="B3755" s="480">
        <v>101512</v>
      </c>
      <c r="C3755" s="481" t="s">
        <v>4512</v>
      </c>
      <c r="D3755" s="482" t="s">
        <v>685</v>
      </c>
      <c r="E3755" s="483">
        <v>2023.03</v>
      </c>
      <c r="F3755" s="483">
        <v>484.13</v>
      </c>
      <c r="G3755" s="483">
        <v>2507.16</v>
      </c>
    </row>
    <row r="3756" ht="45" spans="1:7">
      <c r="A3756" s="479" t="s">
        <v>4471</v>
      </c>
      <c r="B3756" s="480">
        <v>101505</v>
      </c>
      <c r="C3756" s="481" t="s">
        <v>4513</v>
      </c>
      <c r="D3756" s="482" t="s">
        <v>685</v>
      </c>
      <c r="E3756" s="483">
        <v>1555.53</v>
      </c>
      <c r="F3756" s="483">
        <v>493.64</v>
      </c>
      <c r="G3756" s="483">
        <v>2049.17</v>
      </c>
    </row>
    <row r="3757" ht="45" spans="1:7">
      <c r="A3757" s="479" t="s">
        <v>4471</v>
      </c>
      <c r="B3757" s="480">
        <v>101506</v>
      </c>
      <c r="C3757" s="481" t="s">
        <v>4514</v>
      </c>
      <c r="D3757" s="482" t="s">
        <v>685</v>
      </c>
      <c r="E3757" s="483">
        <v>1729.92</v>
      </c>
      <c r="F3757" s="483">
        <v>535.25</v>
      </c>
      <c r="G3757" s="483">
        <v>2265.17</v>
      </c>
    </row>
    <row r="3758" ht="45" spans="1:7">
      <c r="A3758" s="479" t="s">
        <v>4471</v>
      </c>
      <c r="B3758" s="480">
        <v>101507</v>
      </c>
      <c r="C3758" s="481" t="s">
        <v>4515</v>
      </c>
      <c r="D3758" s="482" t="s">
        <v>685</v>
      </c>
      <c r="E3758" s="483">
        <v>1821.02</v>
      </c>
      <c r="F3758" s="483">
        <v>476.79</v>
      </c>
      <c r="G3758" s="483">
        <v>2297.81</v>
      </c>
    </row>
    <row r="3759" ht="45" spans="1:7">
      <c r="A3759" s="479" t="s">
        <v>4471</v>
      </c>
      <c r="B3759" s="480">
        <v>101508</v>
      </c>
      <c r="C3759" s="481" t="s">
        <v>4516</v>
      </c>
      <c r="D3759" s="482" t="s">
        <v>685</v>
      </c>
      <c r="E3759" s="483">
        <v>2078.97</v>
      </c>
      <c r="F3759" s="483">
        <v>498.15</v>
      </c>
      <c r="G3759" s="483">
        <v>2577.12</v>
      </c>
    </row>
    <row r="3760" ht="45" spans="1:7">
      <c r="A3760" s="479" t="s">
        <v>4471</v>
      </c>
      <c r="B3760" s="480">
        <v>101525</v>
      </c>
      <c r="C3760" s="481" t="s">
        <v>4517</v>
      </c>
      <c r="D3760" s="482" t="s">
        <v>685</v>
      </c>
      <c r="E3760" s="483">
        <v>991.61</v>
      </c>
      <c r="F3760" s="483">
        <v>211.36</v>
      </c>
      <c r="G3760" s="483">
        <v>1202.97</v>
      </c>
    </row>
    <row r="3761" ht="45" spans="1:7">
      <c r="A3761" s="479" t="s">
        <v>4471</v>
      </c>
      <c r="B3761" s="480">
        <v>101526</v>
      </c>
      <c r="C3761" s="481" t="s">
        <v>4518</v>
      </c>
      <c r="D3761" s="482" t="s">
        <v>685</v>
      </c>
      <c r="E3761" s="483">
        <v>1147.35</v>
      </c>
      <c r="F3761" s="483">
        <v>248.28</v>
      </c>
      <c r="G3761" s="483">
        <v>1395.63</v>
      </c>
    </row>
    <row r="3762" ht="45" spans="1:7">
      <c r="A3762" s="479" t="s">
        <v>4471</v>
      </c>
      <c r="B3762" s="480">
        <v>101527</v>
      </c>
      <c r="C3762" s="481" t="s">
        <v>4519</v>
      </c>
      <c r="D3762" s="482" t="s">
        <v>685</v>
      </c>
      <c r="E3762" s="483">
        <v>1228.41</v>
      </c>
      <c r="F3762" s="483">
        <v>196.32</v>
      </c>
      <c r="G3762" s="483">
        <v>1424.73</v>
      </c>
    </row>
    <row r="3763" ht="45" spans="1:7">
      <c r="A3763" s="479" t="s">
        <v>4471</v>
      </c>
      <c r="B3763" s="480">
        <v>101528</v>
      </c>
      <c r="C3763" s="481" t="s">
        <v>4520</v>
      </c>
      <c r="D3763" s="482" t="s">
        <v>685</v>
      </c>
      <c r="E3763" s="483">
        <v>1430.5</v>
      </c>
      <c r="F3763" s="483">
        <v>204.91</v>
      </c>
      <c r="G3763" s="483">
        <v>1635.41</v>
      </c>
    </row>
    <row r="3764" ht="45" spans="1:7">
      <c r="A3764" s="479" t="s">
        <v>4471</v>
      </c>
      <c r="B3764" s="480">
        <v>101521</v>
      </c>
      <c r="C3764" s="481" t="s">
        <v>4521</v>
      </c>
      <c r="D3764" s="482" t="s">
        <v>685</v>
      </c>
      <c r="E3764" s="483">
        <v>989.92</v>
      </c>
      <c r="F3764" s="483">
        <v>225.89</v>
      </c>
      <c r="G3764" s="483">
        <v>1215.81</v>
      </c>
    </row>
    <row r="3765" ht="45" spans="1:7">
      <c r="A3765" s="479" t="s">
        <v>4471</v>
      </c>
      <c r="B3765" s="480">
        <v>101522</v>
      </c>
      <c r="C3765" s="481" t="s">
        <v>4522</v>
      </c>
      <c r="D3765" s="482" t="s">
        <v>685</v>
      </c>
      <c r="E3765" s="483">
        <v>1145.51</v>
      </c>
      <c r="F3765" s="483">
        <v>262.96</v>
      </c>
      <c r="G3765" s="483">
        <v>1408.47</v>
      </c>
    </row>
    <row r="3766" ht="45" spans="1:7">
      <c r="A3766" s="479" t="s">
        <v>4471</v>
      </c>
      <c r="B3766" s="480">
        <v>101523</v>
      </c>
      <c r="C3766" s="481" t="s">
        <v>4523</v>
      </c>
      <c r="D3766" s="482" t="s">
        <v>685</v>
      </c>
      <c r="E3766" s="483">
        <v>1226.68</v>
      </c>
      <c r="F3766" s="483">
        <v>210.89</v>
      </c>
      <c r="G3766" s="483">
        <v>1437.57</v>
      </c>
    </row>
    <row r="3767" ht="45" spans="1:7">
      <c r="A3767" s="479" t="s">
        <v>4471</v>
      </c>
      <c r="B3767" s="480">
        <v>101524</v>
      </c>
      <c r="C3767" s="481" t="s">
        <v>4524</v>
      </c>
      <c r="D3767" s="482" t="s">
        <v>685</v>
      </c>
      <c r="E3767" s="483">
        <v>1428.71</v>
      </c>
      <c r="F3767" s="483">
        <v>219.54</v>
      </c>
      <c r="G3767" s="483">
        <v>1648.25</v>
      </c>
    </row>
    <row r="3768" ht="45" spans="1:7">
      <c r="A3768" s="479" t="s">
        <v>4471</v>
      </c>
      <c r="B3768" s="480">
        <v>101517</v>
      </c>
      <c r="C3768" s="481" t="s">
        <v>4525</v>
      </c>
      <c r="D3768" s="482" t="s">
        <v>685</v>
      </c>
      <c r="E3768" s="483">
        <v>681.61</v>
      </c>
      <c r="F3768" s="483">
        <v>173.28</v>
      </c>
      <c r="G3768" s="483">
        <v>854.89</v>
      </c>
    </row>
    <row r="3769" ht="45" spans="1:7">
      <c r="A3769" s="479" t="s">
        <v>4471</v>
      </c>
      <c r="B3769" s="480">
        <v>101518</v>
      </c>
      <c r="C3769" s="481" t="s">
        <v>4526</v>
      </c>
      <c r="D3769" s="482" t="s">
        <v>685</v>
      </c>
      <c r="E3769" s="483">
        <v>785.38</v>
      </c>
      <c r="F3769" s="483">
        <v>197.94</v>
      </c>
      <c r="G3769" s="483">
        <v>983.32</v>
      </c>
    </row>
    <row r="3770" ht="45" spans="1:7">
      <c r="A3770" s="479" t="s">
        <v>4471</v>
      </c>
      <c r="B3770" s="480">
        <v>101519</v>
      </c>
      <c r="C3770" s="481" t="s">
        <v>4527</v>
      </c>
      <c r="D3770" s="482" t="s">
        <v>685</v>
      </c>
      <c r="E3770" s="483">
        <v>839.49</v>
      </c>
      <c r="F3770" s="483">
        <v>163.24</v>
      </c>
      <c r="G3770" s="483">
        <v>1002.73</v>
      </c>
    </row>
    <row r="3771" ht="45" spans="1:7">
      <c r="A3771" s="479" t="s">
        <v>4471</v>
      </c>
      <c r="B3771" s="480">
        <v>101520</v>
      </c>
      <c r="C3771" s="481" t="s">
        <v>4528</v>
      </c>
      <c r="D3771" s="482" t="s">
        <v>685</v>
      </c>
      <c r="E3771" s="483">
        <v>974.11</v>
      </c>
      <c r="F3771" s="483">
        <v>169.07</v>
      </c>
      <c r="G3771" s="483">
        <v>1143.18</v>
      </c>
    </row>
    <row r="3772" ht="45" spans="1:7">
      <c r="A3772" s="479" t="s">
        <v>4471</v>
      </c>
      <c r="B3772" s="480">
        <v>101513</v>
      </c>
      <c r="C3772" s="481" t="s">
        <v>4529</v>
      </c>
      <c r="D3772" s="482" t="s">
        <v>685</v>
      </c>
      <c r="E3772" s="483">
        <v>684.93</v>
      </c>
      <c r="F3772" s="483">
        <v>191.72</v>
      </c>
      <c r="G3772" s="483">
        <v>876.65</v>
      </c>
    </row>
    <row r="3773" ht="45" spans="1:7">
      <c r="A3773" s="479" t="s">
        <v>4471</v>
      </c>
      <c r="B3773" s="480">
        <v>101514</v>
      </c>
      <c r="C3773" s="481" t="s">
        <v>4530</v>
      </c>
      <c r="D3773" s="482" t="s">
        <v>685</v>
      </c>
      <c r="E3773" s="483">
        <v>788.69</v>
      </c>
      <c r="F3773" s="483">
        <v>216.39</v>
      </c>
      <c r="G3773" s="483">
        <v>1005.08</v>
      </c>
    </row>
    <row r="3774" ht="45" spans="1:7">
      <c r="A3774" s="479" t="s">
        <v>4471</v>
      </c>
      <c r="B3774" s="480">
        <v>101515</v>
      </c>
      <c r="C3774" s="481" t="s">
        <v>4531</v>
      </c>
      <c r="D3774" s="482" t="s">
        <v>685</v>
      </c>
      <c r="E3774" s="483">
        <v>842.85</v>
      </c>
      <c r="F3774" s="483">
        <v>181.64</v>
      </c>
      <c r="G3774" s="483">
        <v>1024.49</v>
      </c>
    </row>
    <row r="3775" ht="45" spans="1:7">
      <c r="A3775" s="479" t="s">
        <v>4471</v>
      </c>
      <c r="B3775" s="480">
        <v>101516</v>
      </c>
      <c r="C3775" s="481" t="s">
        <v>4532</v>
      </c>
      <c r="D3775" s="482" t="s">
        <v>685</v>
      </c>
      <c r="E3775" s="483">
        <v>977.51</v>
      </c>
      <c r="F3775" s="483">
        <v>187.43</v>
      </c>
      <c r="G3775" s="483">
        <v>1164.94</v>
      </c>
    </row>
    <row r="3776" ht="45" spans="1:7">
      <c r="A3776" s="479" t="s">
        <v>4471</v>
      </c>
      <c r="B3776" s="480">
        <v>101533</v>
      </c>
      <c r="C3776" s="481" t="s">
        <v>4533</v>
      </c>
      <c r="D3776" s="482" t="s">
        <v>685</v>
      </c>
      <c r="E3776" s="483">
        <v>1041.98</v>
      </c>
      <c r="F3776" s="483">
        <v>246.16</v>
      </c>
      <c r="G3776" s="483">
        <v>1288.14</v>
      </c>
    </row>
    <row r="3777" ht="45" spans="1:7">
      <c r="A3777" s="479" t="s">
        <v>4471</v>
      </c>
      <c r="B3777" s="480">
        <v>101534</v>
      </c>
      <c r="C3777" s="481" t="s">
        <v>4534</v>
      </c>
      <c r="D3777" s="482" t="s">
        <v>685</v>
      </c>
      <c r="E3777" s="483">
        <v>1249.45</v>
      </c>
      <c r="F3777" s="483">
        <v>295.56</v>
      </c>
      <c r="G3777" s="483">
        <v>1545.01</v>
      </c>
    </row>
    <row r="3778" ht="45" spans="1:7">
      <c r="A3778" s="479" t="s">
        <v>4471</v>
      </c>
      <c r="B3778" s="480">
        <v>101535</v>
      </c>
      <c r="C3778" s="481" t="s">
        <v>4535</v>
      </c>
      <c r="D3778" s="482" t="s">
        <v>685</v>
      </c>
      <c r="E3778" s="483">
        <v>1357.81</v>
      </c>
      <c r="F3778" s="483">
        <v>226.01</v>
      </c>
      <c r="G3778" s="483">
        <v>1583.82</v>
      </c>
    </row>
    <row r="3779" ht="45" spans="1:7">
      <c r="A3779" s="479" t="s">
        <v>4471</v>
      </c>
      <c r="B3779" s="480">
        <v>101536</v>
      </c>
      <c r="C3779" s="481" t="s">
        <v>4536</v>
      </c>
      <c r="D3779" s="482" t="s">
        <v>685</v>
      </c>
      <c r="E3779" s="483">
        <v>1626.97</v>
      </c>
      <c r="F3779" s="483">
        <v>237.75</v>
      </c>
      <c r="G3779" s="483">
        <v>1864.72</v>
      </c>
    </row>
    <row r="3780" ht="45" spans="1:7">
      <c r="A3780" s="479" t="s">
        <v>4471</v>
      </c>
      <c r="B3780" s="480">
        <v>101529</v>
      </c>
      <c r="C3780" s="481" t="s">
        <v>4537</v>
      </c>
      <c r="D3780" s="482" t="s">
        <v>685</v>
      </c>
      <c r="E3780" s="483">
        <v>1098.03</v>
      </c>
      <c r="F3780" s="483">
        <v>260.07</v>
      </c>
      <c r="G3780" s="483">
        <v>1358.1</v>
      </c>
    </row>
    <row r="3781" ht="45" spans="1:7">
      <c r="A3781" s="479" t="s">
        <v>4471</v>
      </c>
      <c r="B3781" s="480">
        <v>101530</v>
      </c>
      <c r="C3781" s="481" t="s">
        <v>4538</v>
      </c>
      <c r="D3781" s="482" t="s">
        <v>685</v>
      </c>
      <c r="E3781" s="483">
        <v>1305.55</v>
      </c>
      <c r="F3781" s="483">
        <v>309.42</v>
      </c>
      <c r="G3781" s="483">
        <v>1614.97</v>
      </c>
    </row>
    <row r="3782" ht="45" spans="1:7">
      <c r="A3782" s="479" t="s">
        <v>4471</v>
      </c>
      <c r="B3782" s="480">
        <v>101531</v>
      </c>
      <c r="C3782" s="481" t="s">
        <v>4539</v>
      </c>
      <c r="D3782" s="482" t="s">
        <v>685</v>
      </c>
      <c r="E3782" s="483">
        <v>1413.82</v>
      </c>
      <c r="F3782" s="483">
        <v>239.96</v>
      </c>
      <c r="G3782" s="483">
        <v>1653.78</v>
      </c>
    </row>
    <row r="3783" ht="45" spans="1:7">
      <c r="A3783" s="479" t="s">
        <v>4471</v>
      </c>
      <c r="B3783" s="480">
        <v>101532</v>
      </c>
      <c r="C3783" s="481" t="s">
        <v>4540</v>
      </c>
      <c r="D3783" s="482" t="s">
        <v>685</v>
      </c>
      <c r="E3783" s="483">
        <v>1682.98</v>
      </c>
      <c r="F3783" s="483">
        <v>251.7</v>
      </c>
      <c r="G3783" s="483">
        <v>1934.68</v>
      </c>
    </row>
    <row r="3784" ht="45" spans="1:7">
      <c r="A3784" s="479" t="s">
        <v>4471</v>
      </c>
      <c r="B3784" s="480">
        <v>101549</v>
      </c>
      <c r="C3784" s="481" t="s">
        <v>4541</v>
      </c>
      <c r="D3784" s="482" t="s">
        <v>685</v>
      </c>
      <c r="E3784" s="483">
        <v>12.78</v>
      </c>
      <c r="F3784" s="483">
        <v>6.08</v>
      </c>
      <c r="G3784" s="483">
        <v>18.86</v>
      </c>
    </row>
    <row r="3785" ht="45" spans="1:7">
      <c r="A3785" s="479" t="s">
        <v>4471</v>
      </c>
      <c r="B3785" s="480">
        <v>101547</v>
      </c>
      <c r="C3785" s="481" t="s">
        <v>4542</v>
      </c>
      <c r="D3785" s="482" t="s">
        <v>685</v>
      </c>
      <c r="E3785" s="483">
        <v>97.03</v>
      </c>
      <c r="F3785" s="483">
        <v>1.86</v>
      </c>
      <c r="G3785" s="483">
        <v>98.89</v>
      </c>
    </row>
    <row r="3786" ht="45" spans="1:7">
      <c r="A3786" s="479" t="s">
        <v>4471</v>
      </c>
      <c r="B3786" s="480">
        <v>101546</v>
      </c>
      <c r="C3786" s="481" t="s">
        <v>4543</v>
      </c>
      <c r="D3786" s="482" t="s">
        <v>685</v>
      </c>
      <c r="E3786" s="483">
        <v>30.16</v>
      </c>
      <c r="F3786" s="483">
        <v>1.86</v>
      </c>
      <c r="G3786" s="483">
        <v>32.02</v>
      </c>
    </row>
    <row r="3787" ht="45" spans="1:7">
      <c r="A3787" s="479" t="s">
        <v>4471</v>
      </c>
      <c r="B3787" s="480">
        <v>101548</v>
      </c>
      <c r="C3787" s="481" t="s">
        <v>4544</v>
      </c>
      <c r="D3787" s="482" t="s">
        <v>685</v>
      </c>
      <c r="E3787" s="483">
        <v>6.57</v>
      </c>
      <c r="F3787" s="483">
        <v>1.86</v>
      </c>
      <c r="G3787" s="483">
        <v>8.43</v>
      </c>
    </row>
    <row r="3788" ht="75" spans="1:7">
      <c r="A3788" s="479" t="s">
        <v>4545</v>
      </c>
      <c r="B3788" s="480">
        <v>94764</v>
      </c>
      <c r="C3788" s="481" t="s">
        <v>4546</v>
      </c>
      <c r="D3788" s="482" t="s">
        <v>685</v>
      </c>
      <c r="E3788" s="483">
        <v>35.31</v>
      </c>
      <c r="F3788" s="483">
        <v>6.24</v>
      </c>
      <c r="G3788" s="483">
        <v>41.55</v>
      </c>
    </row>
    <row r="3789" ht="75" spans="1:7">
      <c r="A3789" s="479" t="s">
        <v>4545</v>
      </c>
      <c r="B3789" s="480">
        <v>94765</v>
      </c>
      <c r="C3789" s="481" t="s">
        <v>4547</v>
      </c>
      <c r="D3789" s="482" t="s">
        <v>685</v>
      </c>
      <c r="E3789" s="483">
        <v>39.34</v>
      </c>
      <c r="F3789" s="483">
        <v>6.37</v>
      </c>
      <c r="G3789" s="483">
        <v>45.71</v>
      </c>
    </row>
    <row r="3790" ht="75" spans="1:7">
      <c r="A3790" s="479" t="s">
        <v>4545</v>
      </c>
      <c r="B3790" s="480">
        <v>94766</v>
      </c>
      <c r="C3790" s="481" t="s">
        <v>4548</v>
      </c>
      <c r="D3790" s="482" t="s">
        <v>685</v>
      </c>
      <c r="E3790" s="483">
        <v>44.49</v>
      </c>
      <c r="F3790" s="483">
        <v>6.5</v>
      </c>
      <c r="G3790" s="483">
        <v>50.99</v>
      </c>
    </row>
    <row r="3791" ht="75" spans="1:7">
      <c r="A3791" s="479" t="s">
        <v>4545</v>
      </c>
      <c r="B3791" s="480">
        <v>94767</v>
      </c>
      <c r="C3791" s="481" t="s">
        <v>4549</v>
      </c>
      <c r="D3791" s="482" t="s">
        <v>685</v>
      </c>
      <c r="E3791" s="483">
        <v>68.46</v>
      </c>
      <c r="F3791" s="483">
        <v>6.67</v>
      </c>
      <c r="G3791" s="483">
        <v>75.13</v>
      </c>
    </row>
    <row r="3792" ht="75" spans="1:7">
      <c r="A3792" s="479" t="s">
        <v>4545</v>
      </c>
      <c r="B3792" s="480">
        <v>94768</v>
      </c>
      <c r="C3792" s="481" t="s">
        <v>4550</v>
      </c>
      <c r="D3792" s="482" t="s">
        <v>685</v>
      </c>
      <c r="E3792" s="483">
        <v>78.1</v>
      </c>
      <c r="F3792" s="483">
        <v>6.89</v>
      </c>
      <c r="G3792" s="483">
        <v>84.99</v>
      </c>
    </row>
    <row r="3793" ht="75" spans="1:7">
      <c r="A3793" s="479" t="s">
        <v>4545</v>
      </c>
      <c r="B3793" s="480">
        <v>94769</v>
      </c>
      <c r="C3793" s="481" t="s">
        <v>4551</v>
      </c>
      <c r="D3793" s="482" t="s">
        <v>685</v>
      </c>
      <c r="E3793" s="483">
        <v>106.03</v>
      </c>
      <c r="F3793" s="483">
        <v>7.15</v>
      </c>
      <c r="G3793" s="483">
        <v>113.18</v>
      </c>
    </row>
    <row r="3794" ht="75" spans="1:7">
      <c r="A3794" s="479" t="s">
        <v>4545</v>
      </c>
      <c r="B3794" s="480">
        <v>94783</v>
      </c>
      <c r="C3794" s="481" t="s">
        <v>4552</v>
      </c>
      <c r="D3794" s="482" t="s">
        <v>685</v>
      </c>
      <c r="E3794" s="483">
        <v>12.22</v>
      </c>
      <c r="F3794" s="483">
        <v>6.37</v>
      </c>
      <c r="G3794" s="483">
        <v>18.59</v>
      </c>
    </row>
    <row r="3795" ht="75" spans="1:7">
      <c r="A3795" s="479" t="s">
        <v>4545</v>
      </c>
      <c r="B3795" s="480">
        <v>94703</v>
      </c>
      <c r="C3795" s="481" t="s">
        <v>4553</v>
      </c>
      <c r="D3795" s="482" t="s">
        <v>685</v>
      </c>
      <c r="E3795" s="483">
        <v>13.27</v>
      </c>
      <c r="F3795" s="483">
        <v>6.49</v>
      </c>
      <c r="G3795" s="483">
        <v>19.76</v>
      </c>
    </row>
    <row r="3796" ht="75" spans="1:7">
      <c r="A3796" s="479" t="s">
        <v>4545</v>
      </c>
      <c r="B3796" s="480">
        <v>94704</v>
      </c>
      <c r="C3796" s="481" t="s">
        <v>4554</v>
      </c>
      <c r="D3796" s="482" t="s">
        <v>685</v>
      </c>
      <c r="E3796" s="483">
        <v>18.8</v>
      </c>
      <c r="F3796" s="483">
        <v>6.67</v>
      </c>
      <c r="G3796" s="483">
        <v>25.47</v>
      </c>
    </row>
    <row r="3797" ht="75" spans="1:7">
      <c r="A3797" s="479" t="s">
        <v>4545</v>
      </c>
      <c r="B3797" s="480">
        <v>94705</v>
      </c>
      <c r="C3797" s="481" t="s">
        <v>4555</v>
      </c>
      <c r="D3797" s="482" t="s">
        <v>685</v>
      </c>
      <c r="E3797" s="483">
        <v>26.84</v>
      </c>
      <c r="F3797" s="483">
        <v>6.89</v>
      </c>
      <c r="G3797" s="483">
        <v>33.73</v>
      </c>
    </row>
    <row r="3798" ht="75" spans="1:7">
      <c r="A3798" s="479" t="s">
        <v>4545</v>
      </c>
      <c r="B3798" s="480">
        <v>94706</v>
      </c>
      <c r="C3798" s="481" t="s">
        <v>4556</v>
      </c>
      <c r="D3798" s="482" t="s">
        <v>685</v>
      </c>
      <c r="E3798" s="483">
        <v>26.17</v>
      </c>
      <c r="F3798" s="483">
        <v>7.15</v>
      </c>
      <c r="G3798" s="483">
        <v>33.32</v>
      </c>
    </row>
    <row r="3799" ht="75" spans="1:7">
      <c r="A3799" s="479" t="s">
        <v>4545</v>
      </c>
      <c r="B3799" s="480">
        <v>94707</v>
      </c>
      <c r="C3799" s="481" t="s">
        <v>4557</v>
      </c>
      <c r="D3799" s="482" t="s">
        <v>685</v>
      </c>
      <c r="E3799" s="483">
        <v>43.3</v>
      </c>
      <c r="F3799" s="483">
        <v>7.4</v>
      </c>
      <c r="G3799" s="483">
        <v>50.7</v>
      </c>
    </row>
    <row r="3800" ht="75" spans="1:7">
      <c r="A3800" s="479" t="s">
        <v>4545</v>
      </c>
      <c r="B3800" s="480">
        <v>94715</v>
      </c>
      <c r="C3800" s="481" t="s">
        <v>4558</v>
      </c>
      <c r="D3800" s="482" t="s">
        <v>685</v>
      </c>
      <c r="E3800" s="483">
        <v>235.51</v>
      </c>
      <c r="F3800" s="483">
        <v>14.79</v>
      </c>
      <c r="G3800" s="483">
        <v>250.3</v>
      </c>
    </row>
    <row r="3801" ht="75" spans="1:7">
      <c r="A3801" s="479" t="s">
        <v>4545</v>
      </c>
      <c r="B3801" s="480">
        <v>94713</v>
      </c>
      <c r="C3801" s="481" t="s">
        <v>4559</v>
      </c>
      <c r="D3801" s="482" t="s">
        <v>685</v>
      </c>
      <c r="E3801" s="483">
        <v>187.76</v>
      </c>
      <c r="F3801" s="483">
        <v>13.24</v>
      </c>
      <c r="G3801" s="483">
        <v>201</v>
      </c>
    </row>
    <row r="3802" ht="75" spans="1:7">
      <c r="A3802" s="479" t="s">
        <v>4545</v>
      </c>
      <c r="B3802" s="480">
        <v>94714</v>
      </c>
      <c r="C3802" s="481" t="s">
        <v>4560</v>
      </c>
      <c r="D3802" s="482" t="s">
        <v>685</v>
      </c>
      <c r="E3802" s="483">
        <v>266.03</v>
      </c>
      <c r="F3802" s="483">
        <v>13.67</v>
      </c>
      <c r="G3802" s="483">
        <v>279.7</v>
      </c>
    </row>
    <row r="3803" ht="75" spans="1:7">
      <c r="A3803" s="479" t="s">
        <v>4545</v>
      </c>
      <c r="B3803" s="480">
        <v>94656</v>
      </c>
      <c r="C3803" s="481" t="s">
        <v>4561</v>
      </c>
      <c r="D3803" s="482" t="s">
        <v>685</v>
      </c>
      <c r="E3803" s="483">
        <v>2.1</v>
      </c>
      <c r="F3803" s="483">
        <v>1.85</v>
      </c>
      <c r="G3803" s="483">
        <v>3.95</v>
      </c>
    </row>
    <row r="3804" ht="75" spans="1:7">
      <c r="A3804" s="479" t="s">
        <v>4545</v>
      </c>
      <c r="B3804" s="480">
        <v>94670</v>
      </c>
      <c r="C3804" s="481" t="s">
        <v>4562</v>
      </c>
      <c r="D3804" s="482" t="s">
        <v>685</v>
      </c>
      <c r="E3804" s="483">
        <v>48.5</v>
      </c>
      <c r="F3804" s="483">
        <v>18.21</v>
      </c>
      <c r="G3804" s="483">
        <v>66.71</v>
      </c>
    </row>
    <row r="3805" ht="75" spans="1:7">
      <c r="A3805" s="479" t="s">
        <v>4545</v>
      </c>
      <c r="B3805" s="480">
        <v>94658</v>
      </c>
      <c r="C3805" s="481" t="s">
        <v>4563</v>
      </c>
      <c r="D3805" s="482" t="s">
        <v>685</v>
      </c>
      <c r="E3805" s="483">
        <v>3.3</v>
      </c>
      <c r="F3805" s="483">
        <v>2.42</v>
      </c>
      <c r="G3805" s="483">
        <v>5.72</v>
      </c>
    </row>
    <row r="3806" ht="75" spans="1:7">
      <c r="A3806" s="479" t="s">
        <v>4545</v>
      </c>
      <c r="B3806" s="480">
        <v>94660</v>
      </c>
      <c r="C3806" s="481" t="s">
        <v>4564</v>
      </c>
      <c r="D3806" s="482" t="s">
        <v>685</v>
      </c>
      <c r="E3806" s="483">
        <v>5.47</v>
      </c>
      <c r="F3806" s="483">
        <v>3.24</v>
      </c>
      <c r="G3806" s="483">
        <v>8.71</v>
      </c>
    </row>
    <row r="3807" ht="75" spans="1:7">
      <c r="A3807" s="479" t="s">
        <v>4545</v>
      </c>
      <c r="B3807" s="480">
        <v>94662</v>
      </c>
      <c r="C3807" s="481" t="s">
        <v>4565</v>
      </c>
      <c r="D3807" s="482" t="s">
        <v>685</v>
      </c>
      <c r="E3807" s="483">
        <v>7.08</v>
      </c>
      <c r="F3807" s="483">
        <v>4.53</v>
      </c>
      <c r="G3807" s="483">
        <v>11.61</v>
      </c>
    </row>
    <row r="3808" ht="75" spans="1:7">
      <c r="A3808" s="479" t="s">
        <v>4545</v>
      </c>
      <c r="B3808" s="480">
        <v>94664</v>
      </c>
      <c r="C3808" s="481" t="s">
        <v>4566</v>
      </c>
      <c r="D3808" s="482" t="s">
        <v>685</v>
      </c>
      <c r="E3808" s="483">
        <v>13.88</v>
      </c>
      <c r="F3808" s="483">
        <v>6.08</v>
      </c>
      <c r="G3808" s="483">
        <v>19.96</v>
      </c>
    </row>
    <row r="3809" ht="75" spans="1:7">
      <c r="A3809" s="479" t="s">
        <v>4545</v>
      </c>
      <c r="B3809" s="480">
        <v>94666</v>
      </c>
      <c r="C3809" s="481" t="s">
        <v>4567</v>
      </c>
      <c r="D3809" s="482" t="s">
        <v>685</v>
      </c>
      <c r="E3809" s="483">
        <v>22.94</v>
      </c>
      <c r="F3809" s="483">
        <v>8.98</v>
      </c>
      <c r="G3809" s="483">
        <v>31.92</v>
      </c>
    </row>
    <row r="3810" ht="75" spans="1:7">
      <c r="A3810" s="479" t="s">
        <v>4545</v>
      </c>
      <c r="B3810" s="480">
        <v>94668</v>
      </c>
      <c r="C3810" s="481" t="s">
        <v>4568</v>
      </c>
      <c r="D3810" s="482" t="s">
        <v>685</v>
      </c>
      <c r="E3810" s="483">
        <v>30.77</v>
      </c>
      <c r="F3810" s="483">
        <v>11.27</v>
      </c>
      <c r="G3810" s="483">
        <v>42.04</v>
      </c>
    </row>
    <row r="3811" ht="75" spans="1:7">
      <c r="A3811" s="479" t="s">
        <v>4545</v>
      </c>
      <c r="B3811" s="480">
        <v>105215</v>
      </c>
      <c r="C3811" s="481" t="s">
        <v>4569</v>
      </c>
      <c r="D3811" s="482" t="s">
        <v>685</v>
      </c>
      <c r="E3811" s="483">
        <v>8.77</v>
      </c>
      <c r="F3811" s="483">
        <v>1.86</v>
      </c>
      <c r="G3811" s="483">
        <v>10.63</v>
      </c>
    </row>
    <row r="3812" ht="75" spans="1:7">
      <c r="A3812" s="479" t="s">
        <v>4545</v>
      </c>
      <c r="B3812" s="480">
        <v>105216</v>
      </c>
      <c r="C3812" s="481" t="s">
        <v>4570</v>
      </c>
      <c r="D3812" s="482" t="s">
        <v>685</v>
      </c>
      <c r="E3812" s="483">
        <v>36.65</v>
      </c>
      <c r="F3812" s="483">
        <v>2.4</v>
      </c>
      <c r="G3812" s="483">
        <v>39.05</v>
      </c>
    </row>
    <row r="3813" ht="75" spans="1:7">
      <c r="A3813" s="479" t="s">
        <v>4545</v>
      </c>
      <c r="B3813" s="480">
        <v>105217</v>
      </c>
      <c r="C3813" s="481" t="s">
        <v>4571</v>
      </c>
      <c r="D3813" s="482" t="s">
        <v>685</v>
      </c>
      <c r="E3813" s="483">
        <v>41.41</v>
      </c>
      <c r="F3813" s="483">
        <v>2.55</v>
      </c>
      <c r="G3813" s="483">
        <v>43.96</v>
      </c>
    </row>
    <row r="3814" ht="75" spans="1:7">
      <c r="A3814" s="479" t="s">
        <v>4545</v>
      </c>
      <c r="B3814" s="480">
        <v>105214</v>
      </c>
      <c r="C3814" s="481" t="s">
        <v>4572</v>
      </c>
      <c r="D3814" s="482" t="s">
        <v>685</v>
      </c>
      <c r="E3814" s="483">
        <v>42.52</v>
      </c>
      <c r="F3814" s="483">
        <v>3.6</v>
      </c>
      <c r="G3814" s="483">
        <v>46.12</v>
      </c>
    </row>
    <row r="3815" ht="75" spans="1:7">
      <c r="A3815" s="479" t="s">
        <v>4545</v>
      </c>
      <c r="B3815" s="480">
        <v>105218</v>
      </c>
      <c r="C3815" s="481" t="s">
        <v>4573</v>
      </c>
      <c r="D3815" s="482" t="s">
        <v>685</v>
      </c>
      <c r="E3815" s="483">
        <v>72.23</v>
      </c>
      <c r="F3815" s="483">
        <v>3.92</v>
      </c>
      <c r="G3815" s="483">
        <v>76.15</v>
      </c>
    </row>
    <row r="3816" ht="75" spans="1:7">
      <c r="A3816" s="479" t="s">
        <v>4545</v>
      </c>
      <c r="B3816" s="480">
        <v>105213</v>
      </c>
      <c r="C3816" s="481" t="s">
        <v>4574</v>
      </c>
      <c r="D3816" s="482" t="s">
        <v>685</v>
      </c>
      <c r="E3816" s="483">
        <v>178.37</v>
      </c>
      <c r="F3816" s="483">
        <v>20.23</v>
      </c>
      <c r="G3816" s="483">
        <v>198.6</v>
      </c>
    </row>
    <row r="3817" ht="75" spans="1:7">
      <c r="A3817" s="479" t="s">
        <v>4545</v>
      </c>
      <c r="B3817" s="480">
        <v>105233</v>
      </c>
      <c r="C3817" s="481" t="s">
        <v>4575</v>
      </c>
      <c r="D3817" s="482" t="s">
        <v>685</v>
      </c>
      <c r="E3817" s="483">
        <v>5.61</v>
      </c>
      <c r="F3817" s="483">
        <v>2.55</v>
      </c>
      <c r="G3817" s="483">
        <v>8.16</v>
      </c>
    </row>
    <row r="3818" ht="75" spans="1:7">
      <c r="A3818" s="479" t="s">
        <v>4545</v>
      </c>
      <c r="B3818" s="480">
        <v>105234</v>
      </c>
      <c r="C3818" s="481" t="s">
        <v>4576</v>
      </c>
      <c r="D3818" s="482" t="s">
        <v>685</v>
      </c>
      <c r="E3818" s="483">
        <v>6.86</v>
      </c>
      <c r="F3818" s="483">
        <v>3.18</v>
      </c>
      <c r="G3818" s="483">
        <v>10.04</v>
      </c>
    </row>
    <row r="3819" ht="75" spans="1:7">
      <c r="A3819" s="479" t="s">
        <v>4545</v>
      </c>
      <c r="B3819" s="480">
        <v>105228</v>
      </c>
      <c r="C3819" s="481" t="s">
        <v>4577</v>
      </c>
      <c r="D3819" s="482" t="s">
        <v>685</v>
      </c>
      <c r="E3819" s="483">
        <v>8.41</v>
      </c>
      <c r="F3819" s="483">
        <v>3.48</v>
      </c>
      <c r="G3819" s="483">
        <v>11.89</v>
      </c>
    </row>
    <row r="3820" ht="75" spans="1:7">
      <c r="A3820" s="479" t="s">
        <v>4545</v>
      </c>
      <c r="B3820" s="480">
        <v>105138</v>
      </c>
      <c r="C3820" s="481" t="s">
        <v>4578</v>
      </c>
      <c r="D3820" s="482" t="s">
        <v>685</v>
      </c>
      <c r="E3820" s="483">
        <v>12.63</v>
      </c>
      <c r="F3820" s="483">
        <v>3.97</v>
      </c>
      <c r="G3820" s="483">
        <v>16.6</v>
      </c>
    </row>
    <row r="3821" ht="75" spans="1:7">
      <c r="A3821" s="479" t="s">
        <v>4545</v>
      </c>
      <c r="B3821" s="480">
        <v>105139</v>
      </c>
      <c r="C3821" s="481" t="s">
        <v>4579</v>
      </c>
      <c r="D3821" s="482" t="s">
        <v>685</v>
      </c>
      <c r="E3821" s="483">
        <v>15.02</v>
      </c>
      <c r="F3821" s="483">
        <v>4.27</v>
      </c>
      <c r="G3821" s="483">
        <v>19.29</v>
      </c>
    </row>
    <row r="3822" ht="75" spans="1:7">
      <c r="A3822" s="479" t="s">
        <v>4545</v>
      </c>
      <c r="B3822" s="480">
        <v>105140</v>
      </c>
      <c r="C3822" s="481" t="s">
        <v>4580</v>
      </c>
      <c r="D3822" s="482" t="s">
        <v>685</v>
      </c>
      <c r="E3822" s="483">
        <v>19.4</v>
      </c>
      <c r="F3822" s="483">
        <v>5.31</v>
      </c>
      <c r="G3822" s="483">
        <v>24.71</v>
      </c>
    </row>
    <row r="3823" ht="75" spans="1:7">
      <c r="A3823" s="479" t="s">
        <v>4545</v>
      </c>
      <c r="B3823" s="480">
        <v>105141</v>
      </c>
      <c r="C3823" s="481" t="s">
        <v>4581</v>
      </c>
      <c r="D3823" s="482" t="s">
        <v>685</v>
      </c>
      <c r="E3823" s="483">
        <v>22.92</v>
      </c>
      <c r="F3823" s="483">
        <v>6.75</v>
      </c>
      <c r="G3823" s="483">
        <v>29.67</v>
      </c>
    </row>
    <row r="3824" ht="75" spans="1:7">
      <c r="A3824" s="479" t="s">
        <v>4545</v>
      </c>
      <c r="B3824" s="480">
        <v>105172</v>
      </c>
      <c r="C3824" s="481" t="s">
        <v>4582</v>
      </c>
      <c r="D3824" s="482" t="s">
        <v>685</v>
      </c>
      <c r="E3824" s="483">
        <v>80.84</v>
      </c>
      <c r="F3824" s="483">
        <v>18.1</v>
      </c>
      <c r="G3824" s="483">
        <v>98.94</v>
      </c>
    </row>
    <row r="3825" ht="75" spans="1:7">
      <c r="A3825" s="479" t="s">
        <v>4545</v>
      </c>
      <c r="B3825" s="480">
        <v>105169</v>
      </c>
      <c r="C3825" s="481" t="s">
        <v>4583</v>
      </c>
      <c r="D3825" s="482" t="s">
        <v>685</v>
      </c>
      <c r="E3825" s="483">
        <v>79.69</v>
      </c>
      <c r="F3825" s="483">
        <v>19.38</v>
      </c>
      <c r="G3825" s="483">
        <v>99.07</v>
      </c>
    </row>
    <row r="3826" ht="75" spans="1:7">
      <c r="A3826" s="479" t="s">
        <v>4545</v>
      </c>
      <c r="B3826" s="480">
        <v>105230</v>
      </c>
      <c r="C3826" s="481" t="s">
        <v>4584</v>
      </c>
      <c r="D3826" s="482" t="s">
        <v>685</v>
      </c>
      <c r="E3826" s="483">
        <v>6.3</v>
      </c>
      <c r="F3826" s="483">
        <v>3.41</v>
      </c>
      <c r="G3826" s="483">
        <v>9.71</v>
      </c>
    </row>
    <row r="3827" ht="75" spans="1:7">
      <c r="A3827" s="479" t="s">
        <v>4545</v>
      </c>
      <c r="B3827" s="480">
        <v>105231</v>
      </c>
      <c r="C3827" s="481" t="s">
        <v>4585</v>
      </c>
      <c r="D3827" s="482" t="s">
        <v>685</v>
      </c>
      <c r="E3827" s="483">
        <v>7.55</v>
      </c>
      <c r="F3827" s="483">
        <v>3.87</v>
      </c>
      <c r="G3827" s="483">
        <v>11.42</v>
      </c>
    </row>
    <row r="3828" ht="75" spans="1:7">
      <c r="A3828" s="479" t="s">
        <v>4545</v>
      </c>
      <c r="B3828" s="480">
        <v>105232</v>
      </c>
      <c r="C3828" s="481" t="s">
        <v>4586</v>
      </c>
      <c r="D3828" s="482" t="s">
        <v>685</v>
      </c>
      <c r="E3828" s="483">
        <v>17.54</v>
      </c>
      <c r="F3828" s="483">
        <v>4.27</v>
      </c>
      <c r="G3828" s="483">
        <v>21.81</v>
      </c>
    </row>
    <row r="3829" ht="75" spans="1:7">
      <c r="A3829" s="479" t="s">
        <v>4545</v>
      </c>
      <c r="B3829" s="480">
        <v>105229</v>
      </c>
      <c r="C3829" s="481" t="s">
        <v>4587</v>
      </c>
      <c r="D3829" s="482" t="s">
        <v>685</v>
      </c>
      <c r="E3829" s="483">
        <v>29.7</v>
      </c>
      <c r="F3829" s="483">
        <v>4.9</v>
      </c>
      <c r="G3829" s="483">
        <v>34.6</v>
      </c>
    </row>
    <row r="3830" ht="75" spans="1:7">
      <c r="A3830" s="479" t="s">
        <v>4545</v>
      </c>
      <c r="B3830" s="480">
        <v>105146</v>
      </c>
      <c r="C3830" s="481" t="s">
        <v>4588</v>
      </c>
      <c r="D3830" s="482" t="s">
        <v>685</v>
      </c>
      <c r="E3830" s="483">
        <v>22.73</v>
      </c>
      <c r="F3830" s="483">
        <v>5.2</v>
      </c>
      <c r="G3830" s="483">
        <v>27.93</v>
      </c>
    </row>
    <row r="3831" ht="75" spans="1:7">
      <c r="A3831" s="479" t="s">
        <v>4545</v>
      </c>
      <c r="B3831" s="480">
        <v>96738</v>
      </c>
      <c r="C3831" s="481" t="s">
        <v>4589</v>
      </c>
      <c r="D3831" s="482" t="s">
        <v>685</v>
      </c>
      <c r="E3831" s="483">
        <v>25.39</v>
      </c>
      <c r="F3831" s="483">
        <v>3.58</v>
      </c>
      <c r="G3831" s="483">
        <v>28.97</v>
      </c>
    </row>
    <row r="3832" ht="75" spans="1:7">
      <c r="A3832" s="479" t="s">
        <v>4545</v>
      </c>
      <c r="B3832" s="480">
        <v>96740</v>
      </c>
      <c r="C3832" s="481" t="s">
        <v>4590</v>
      </c>
      <c r="D3832" s="482" t="s">
        <v>685</v>
      </c>
      <c r="E3832" s="483">
        <v>35.98</v>
      </c>
      <c r="F3832" s="483">
        <v>4.14</v>
      </c>
      <c r="G3832" s="483">
        <v>40.12</v>
      </c>
    </row>
    <row r="3833" ht="75" spans="1:7">
      <c r="A3833" s="479" t="s">
        <v>4545</v>
      </c>
      <c r="B3833" s="480">
        <v>94738</v>
      </c>
      <c r="C3833" s="481" t="s">
        <v>4591</v>
      </c>
      <c r="D3833" s="482" t="s">
        <v>685</v>
      </c>
      <c r="E3833" s="483">
        <v>1782.62</v>
      </c>
      <c r="F3833" s="483">
        <v>19.46</v>
      </c>
      <c r="G3833" s="483">
        <v>1802.08</v>
      </c>
    </row>
    <row r="3834" ht="75" spans="1:7">
      <c r="A3834" s="479" t="s">
        <v>4545</v>
      </c>
      <c r="B3834" s="480">
        <v>94724</v>
      </c>
      <c r="C3834" s="481" t="s">
        <v>4592</v>
      </c>
      <c r="D3834" s="482" t="s">
        <v>685</v>
      </c>
      <c r="E3834" s="483">
        <v>27.13</v>
      </c>
      <c r="F3834" s="483">
        <v>1.66</v>
      </c>
      <c r="G3834" s="483">
        <v>28.79</v>
      </c>
    </row>
    <row r="3835" ht="75" spans="1:7">
      <c r="A3835" s="479" t="s">
        <v>4545</v>
      </c>
      <c r="B3835" s="480">
        <v>94726</v>
      </c>
      <c r="C3835" s="481" t="s">
        <v>4593</v>
      </c>
      <c r="D3835" s="482" t="s">
        <v>685</v>
      </c>
      <c r="E3835" s="483">
        <v>35</v>
      </c>
      <c r="F3835" s="483">
        <v>2.08</v>
      </c>
      <c r="G3835" s="483">
        <v>37.08</v>
      </c>
    </row>
    <row r="3836" ht="75" spans="1:7">
      <c r="A3836" s="479" t="s">
        <v>4545</v>
      </c>
      <c r="B3836" s="480">
        <v>94728</v>
      </c>
      <c r="C3836" s="481" t="s">
        <v>4594</v>
      </c>
      <c r="D3836" s="482" t="s">
        <v>685</v>
      </c>
      <c r="E3836" s="483">
        <v>55.06</v>
      </c>
      <c r="F3836" s="483">
        <v>2.72</v>
      </c>
      <c r="G3836" s="483">
        <v>57.78</v>
      </c>
    </row>
    <row r="3837" ht="75" spans="1:7">
      <c r="A3837" s="479" t="s">
        <v>4545</v>
      </c>
      <c r="B3837" s="480">
        <v>94730</v>
      </c>
      <c r="C3837" s="481" t="s">
        <v>4595</v>
      </c>
      <c r="D3837" s="482" t="s">
        <v>685</v>
      </c>
      <c r="E3837" s="483">
        <v>67.4</v>
      </c>
      <c r="F3837" s="483">
        <v>3.47</v>
      </c>
      <c r="G3837" s="483">
        <v>70.87</v>
      </c>
    </row>
    <row r="3838" ht="75" spans="1:7">
      <c r="A3838" s="479" t="s">
        <v>4545</v>
      </c>
      <c r="B3838" s="480">
        <v>94732</v>
      </c>
      <c r="C3838" s="481" t="s">
        <v>4596</v>
      </c>
      <c r="D3838" s="482" t="s">
        <v>685</v>
      </c>
      <c r="E3838" s="483">
        <v>108.43</v>
      </c>
      <c r="F3838" s="483">
        <v>5.12</v>
      </c>
      <c r="G3838" s="483">
        <v>113.55</v>
      </c>
    </row>
    <row r="3839" ht="75" spans="1:7">
      <c r="A3839" s="479" t="s">
        <v>4545</v>
      </c>
      <c r="B3839" s="480">
        <v>94734</v>
      </c>
      <c r="C3839" s="481" t="s">
        <v>4597</v>
      </c>
      <c r="D3839" s="482" t="s">
        <v>685</v>
      </c>
      <c r="E3839" s="483">
        <v>403.74</v>
      </c>
      <c r="F3839" s="483">
        <v>8.57</v>
      </c>
      <c r="G3839" s="483">
        <v>412.31</v>
      </c>
    </row>
    <row r="3840" ht="75" spans="1:7">
      <c r="A3840" s="479" t="s">
        <v>4545</v>
      </c>
      <c r="B3840" s="480">
        <v>94736</v>
      </c>
      <c r="C3840" s="481" t="s">
        <v>4598</v>
      </c>
      <c r="D3840" s="482" t="s">
        <v>685</v>
      </c>
      <c r="E3840" s="483">
        <v>587.12</v>
      </c>
      <c r="F3840" s="483">
        <v>12.28</v>
      </c>
      <c r="G3840" s="483">
        <v>599.4</v>
      </c>
    </row>
    <row r="3841" ht="75" spans="1:7">
      <c r="A3841" s="479" t="s">
        <v>4545</v>
      </c>
      <c r="B3841" s="480">
        <v>94483</v>
      </c>
      <c r="C3841" s="481" t="s">
        <v>4599</v>
      </c>
      <c r="D3841" s="482" t="s">
        <v>685</v>
      </c>
      <c r="E3841" s="483">
        <v>1027.69</v>
      </c>
      <c r="F3841" s="483">
        <v>426.31</v>
      </c>
      <c r="G3841" s="483">
        <v>1454</v>
      </c>
    </row>
    <row r="3842" ht="75" spans="1:7">
      <c r="A3842" s="479" t="s">
        <v>4545</v>
      </c>
      <c r="B3842" s="480">
        <v>94482</v>
      </c>
      <c r="C3842" s="481" t="s">
        <v>4600</v>
      </c>
      <c r="D3842" s="482" t="s">
        <v>685</v>
      </c>
      <c r="E3842" s="483">
        <v>1279.38</v>
      </c>
      <c r="F3842" s="483">
        <v>446.24</v>
      </c>
      <c r="G3842" s="483">
        <v>1725.62</v>
      </c>
    </row>
    <row r="3843" ht="75" spans="1:7">
      <c r="A3843" s="479" t="s">
        <v>4545</v>
      </c>
      <c r="B3843" s="480">
        <v>94481</v>
      </c>
      <c r="C3843" s="481" t="s">
        <v>4601</v>
      </c>
      <c r="D3843" s="482" t="s">
        <v>685</v>
      </c>
      <c r="E3843" s="483">
        <v>1714.98</v>
      </c>
      <c r="F3843" s="483">
        <v>470.54</v>
      </c>
      <c r="G3843" s="483">
        <v>2185.52</v>
      </c>
    </row>
    <row r="3844" ht="75" spans="1:7">
      <c r="A3844" s="479" t="s">
        <v>4545</v>
      </c>
      <c r="B3844" s="480">
        <v>94480</v>
      </c>
      <c r="C3844" s="481" t="s">
        <v>4602</v>
      </c>
      <c r="D3844" s="482" t="s">
        <v>685</v>
      </c>
      <c r="E3844" s="483">
        <v>2565.02</v>
      </c>
      <c r="F3844" s="483">
        <v>504.28</v>
      </c>
      <c r="G3844" s="483">
        <v>3069.3</v>
      </c>
    </row>
    <row r="3845" ht="75" spans="1:7">
      <c r="A3845" s="479" t="s">
        <v>4545</v>
      </c>
      <c r="B3845" s="480">
        <v>94472</v>
      </c>
      <c r="C3845" s="481" t="s">
        <v>4603</v>
      </c>
      <c r="D3845" s="482" t="s">
        <v>685</v>
      </c>
      <c r="E3845" s="483">
        <v>67.06</v>
      </c>
      <c r="F3845" s="483">
        <v>22.82</v>
      </c>
      <c r="G3845" s="483">
        <v>89.88</v>
      </c>
    </row>
    <row r="3846" ht="75" spans="1:7">
      <c r="A3846" s="479" t="s">
        <v>4545</v>
      </c>
      <c r="B3846" s="480">
        <v>94474</v>
      </c>
      <c r="C3846" s="481" t="s">
        <v>4604</v>
      </c>
      <c r="D3846" s="482" t="s">
        <v>685</v>
      </c>
      <c r="E3846" s="483">
        <v>122.96</v>
      </c>
      <c r="F3846" s="483">
        <v>26.67</v>
      </c>
      <c r="G3846" s="483">
        <v>149.63</v>
      </c>
    </row>
    <row r="3847" ht="75" spans="1:7">
      <c r="A3847" s="479" t="s">
        <v>4545</v>
      </c>
      <c r="B3847" s="480">
        <v>94476</v>
      </c>
      <c r="C3847" s="481" t="s">
        <v>4605</v>
      </c>
      <c r="D3847" s="482" t="s">
        <v>685</v>
      </c>
      <c r="E3847" s="483">
        <v>176.82</v>
      </c>
      <c r="F3847" s="483">
        <v>31.49</v>
      </c>
      <c r="G3847" s="483">
        <v>208.31</v>
      </c>
    </row>
    <row r="3848" ht="75" spans="1:7">
      <c r="A3848" s="479" t="s">
        <v>4545</v>
      </c>
      <c r="B3848" s="480">
        <v>94471</v>
      </c>
      <c r="C3848" s="481" t="s">
        <v>4606</v>
      </c>
      <c r="D3848" s="482" t="s">
        <v>685</v>
      </c>
      <c r="E3848" s="483">
        <v>64.51</v>
      </c>
      <c r="F3848" s="483">
        <v>22.82</v>
      </c>
      <c r="G3848" s="483">
        <v>87.33</v>
      </c>
    </row>
    <row r="3849" ht="75" spans="1:7">
      <c r="A3849" s="479" t="s">
        <v>4545</v>
      </c>
      <c r="B3849" s="480">
        <v>94473</v>
      </c>
      <c r="C3849" s="481" t="s">
        <v>4607</v>
      </c>
      <c r="D3849" s="482" t="s">
        <v>685</v>
      </c>
      <c r="E3849" s="483">
        <v>111.72</v>
      </c>
      <c r="F3849" s="483">
        <v>26.68</v>
      </c>
      <c r="G3849" s="483">
        <v>138.4</v>
      </c>
    </row>
    <row r="3850" ht="75" spans="1:7">
      <c r="A3850" s="479" t="s">
        <v>4545</v>
      </c>
      <c r="B3850" s="480">
        <v>94475</v>
      </c>
      <c r="C3850" s="481" t="s">
        <v>4608</v>
      </c>
      <c r="D3850" s="482" t="s">
        <v>685</v>
      </c>
      <c r="E3850" s="483">
        <v>155.18</v>
      </c>
      <c r="F3850" s="483">
        <v>31.49</v>
      </c>
      <c r="G3850" s="483">
        <v>186.67</v>
      </c>
    </row>
    <row r="3851" ht="75" spans="1:7">
      <c r="A3851" s="479" t="s">
        <v>4545</v>
      </c>
      <c r="B3851" s="480">
        <v>105194</v>
      </c>
      <c r="C3851" s="481" t="s">
        <v>4609</v>
      </c>
      <c r="D3851" s="482" t="s">
        <v>685</v>
      </c>
      <c r="E3851" s="483">
        <v>74.05</v>
      </c>
      <c r="F3851" s="483">
        <v>22.83</v>
      </c>
      <c r="G3851" s="483">
        <v>96.88</v>
      </c>
    </row>
    <row r="3852" ht="75" spans="1:7">
      <c r="A3852" s="479" t="s">
        <v>4545</v>
      </c>
      <c r="B3852" s="480">
        <v>105195</v>
      </c>
      <c r="C3852" s="481" t="s">
        <v>4610</v>
      </c>
      <c r="D3852" s="482" t="s">
        <v>685</v>
      </c>
      <c r="E3852" s="483">
        <v>213.26</v>
      </c>
      <c r="F3852" s="483">
        <v>31.5</v>
      </c>
      <c r="G3852" s="483">
        <v>244.76</v>
      </c>
    </row>
    <row r="3853" ht="75" spans="1:7">
      <c r="A3853" s="479" t="s">
        <v>4545</v>
      </c>
      <c r="B3853" s="480">
        <v>105178</v>
      </c>
      <c r="C3853" s="481" t="s">
        <v>4611</v>
      </c>
      <c r="D3853" s="482" t="s">
        <v>685</v>
      </c>
      <c r="E3853" s="483">
        <v>129.88</v>
      </c>
      <c r="F3853" s="483">
        <v>24.75</v>
      </c>
      <c r="G3853" s="483">
        <v>154.63</v>
      </c>
    </row>
    <row r="3854" ht="75" spans="1:7">
      <c r="A3854" s="479" t="s">
        <v>4545</v>
      </c>
      <c r="B3854" s="480">
        <v>94620</v>
      </c>
      <c r="C3854" s="481" t="s">
        <v>4612</v>
      </c>
      <c r="D3854" s="482" t="s">
        <v>685</v>
      </c>
      <c r="E3854" s="483">
        <v>866.84</v>
      </c>
      <c r="F3854" s="483">
        <v>35.08</v>
      </c>
      <c r="G3854" s="483">
        <v>901.92</v>
      </c>
    </row>
    <row r="3855" ht="75" spans="1:7">
      <c r="A3855" s="479" t="s">
        <v>4545</v>
      </c>
      <c r="B3855" s="480">
        <v>94614</v>
      </c>
      <c r="C3855" s="481" t="s">
        <v>4613</v>
      </c>
      <c r="D3855" s="482" t="s">
        <v>685</v>
      </c>
      <c r="E3855" s="483">
        <v>120.25</v>
      </c>
      <c r="F3855" s="483">
        <v>29.72</v>
      </c>
      <c r="G3855" s="483">
        <v>149.97</v>
      </c>
    </row>
    <row r="3856" ht="75" spans="1:7">
      <c r="A3856" s="479" t="s">
        <v>4545</v>
      </c>
      <c r="B3856" s="480">
        <v>94616</v>
      </c>
      <c r="C3856" s="481" t="s">
        <v>4614</v>
      </c>
      <c r="D3856" s="482" t="s">
        <v>685</v>
      </c>
      <c r="E3856" s="483">
        <v>375.26</v>
      </c>
      <c r="F3856" s="483">
        <v>30.99</v>
      </c>
      <c r="G3856" s="483">
        <v>406.25</v>
      </c>
    </row>
    <row r="3857" ht="75" spans="1:7">
      <c r="A3857" s="479" t="s">
        <v>4545</v>
      </c>
      <c r="B3857" s="480">
        <v>94618</v>
      </c>
      <c r="C3857" s="481" t="s">
        <v>4615</v>
      </c>
      <c r="D3857" s="482" t="s">
        <v>685</v>
      </c>
      <c r="E3857" s="483">
        <v>363.09</v>
      </c>
      <c r="F3857" s="483">
        <v>32.38</v>
      </c>
      <c r="G3857" s="483">
        <v>395.47</v>
      </c>
    </row>
    <row r="3858" ht="75" spans="1:7">
      <c r="A3858" s="479" t="s">
        <v>4545</v>
      </c>
      <c r="B3858" s="480">
        <v>105193</v>
      </c>
      <c r="C3858" s="481" t="s">
        <v>4616</v>
      </c>
      <c r="D3858" s="482" t="s">
        <v>685</v>
      </c>
      <c r="E3858" s="483">
        <v>142.55</v>
      </c>
      <c r="F3858" s="483">
        <v>26.68</v>
      </c>
      <c r="G3858" s="483">
        <v>169.23</v>
      </c>
    </row>
    <row r="3859" ht="75" spans="1:7">
      <c r="A3859" s="479" t="s">
        <v>4545</v>
      </c>
      <c r="B3859" s="480">
        <v>105197</v>
      </c>
      <c r="C3859" s="481" t="s">
        <v>4617</v>
      </c>
      <c r="D3859" s="482" t="s">
        <v>685</v>
      </c>
      <c r="E3859" s="483">
        <v>157.12</v>
      </c>
      <c r="F3859" s="483">
        <v>22.83</v>
      </c>
      <c r="G3859" s="483">
        <v>179.95</v>
      </c>
    </row>
    <row r="3860" ht="75" spans="1:7">
      <c r="A3860" s="479" t="s">
        <v>4545</v>
      </c>
      <c r="B3860" s="480">
        <v>105196</v>
      </c>
      <c r="C3860" s="481" t="s">
        <v>4618</v>
      </c>
      <c r="D3860" s="482" t="s">
        <v>685</v>
      </c>
      <c r="E3860" s="483">
        <v>233.8</v>
      </c>
      <c r="F3860" s="483">
        <v>26.67</v>
      </c>
      <c r="G3860" s="483">
        <v>260.47</v>
      </c>
    </row>
    <row r="3861" ht="75" spans="1:7">
      <c r="A3861" s="479" t="s">
        <v>4545</v>
      </c>
      <c r="B3861" s="480">
        <v>105198</v>
      </c>
      <c r="C3861" s="481" t="s">
        <v>4619</v>
      </c>
      <c r="D3861" s="482" t="s">
        <v>685</v>
      </c>
      <c r="E3861" s="483">
        <v>337.17</v>
      </c>
      <c r="F3861" s="483">
        <v>31.48</v>
      </c>
      <c r="G3861" s="483">
        <v>368.65</v>
      </c>
    </row>
    <row r="3862" ht="75" spans="1:7">
      <c r="A3862" s="479" t="s">
        <v>4545</v>
      </c>
      <c r="B3862" s="480">
        <v>105200</v>
      </c>
      <c r="C3862" s="481" t="s">
        <v>4620</v>
      </c>
      <c r="D3862" s="482" t="s">
        <v>685</v>
      </c>
      <c r="E3862" s="483">
        <v>119.75</v>
      </c>
      <c r="F3862" s="483">
        <v>22.82</v>
      </c>
      <c r="G3862" s="483">
        <v>142.57</v>
      </c>
    </row>
    <row r="3863" ht="75" spans="1:7">
      <c r="A3863" s="479" t="s">
        <v>4545</v>
      </c>
      <c r="B3863" s="480">
        <v>105199</v>
      </c>
      <c r="C3863" s="481" t="s">
        <v>4621</v>
      </c>
      <c r="D3863" s="482" t="s">
        <v>685</v>
      </c>
      <c r="E3863" s="483">
        <v>210.35</v>
      </c>
      <c r="F3863" s="483">
        <v>26.69</v>
      </c>
      <c r="G3863" s="483">
        <v>237.04</v>
      </c>
    </row>
    <row r="3864" ht="75" spans="1:7">
      <c r="A3864" s="479" t="s">
        <v>4545</v>
      </c>
      <c r="B3864" s="480">
        <v>105201</v>
      </c>
      <c r="C3864" s="481" t="s">
        <v>4622</v>
      </c>
      <c r="D3864" s="482" t="s">
        <v>685</v>
      </c>
      <c r="E3864" s="483">
        <v>292.25</v>
      </c>
      <c r="F3864" s="483">
        <v>31.49</v>
      </c>
      <c r="G3864" s="483">
        <v>323.74</v>
      </c>
    </row>
    <row r="3865" ht="75" spans="1:7">
      <c r="A3865" s="479" t="s">
        <v>4545</v>
      </c>
      <c r="B3865" s="480">
        <v>94741</v>
      </c>
      <c r="C3865" s="481" t="s">
        <v>4623</v>
      </c>
      <c r="D3865" s="482" t="s">
        <v>685</v>
      </c>
      <c r="E3865" s="483">
        <v>11.98</v>
      </c>
      <c r="F3865" s="483">
        <v>2.49</v>
      </c>
      <c r="G3865" s="483">
        <v>14.47</v>
      </c>
    </row>
    <row r="3866" ht="75" spans="1:7">
      <c r="A3866" s="479" t="s">
        <v>4545</v>
      </c>
      <c r="B3866" s="480">
        <v>94743</v>
      </c>
      <c r="C3866" s="481" t="s">
        <v>4624</v>
      </c>
      <c r="D3866" s="482" t="s">
        <v>685</v>
      </c>
      <c r="E3866" s="483">
        <v>20.34</v>
      </c>
      <c r="F3866" s="483">
        <v>3.12</v>
      </c>
      <c r="G3866" s="483">
        <v>23.46</v>
      </c>
    </row>
    <row r="3867" ht="75" spans="1:7">
      <c r="A3867" s="479" t="s">
        <v>4545</v>
      </c>
      <c r="B3867" s="480">
        <v>105209</v>
      </c>
      <c r="C3867" s="481" t="s">
        <v>4625</v>
      </c>
      <c r="D3867" s="482" t="s">
        <v>685</v>
      </c>
      <c r="E3867" s="483">
        <v>151.53</v>
      </c>
      <c r="F3867" s="483">
        <v>22.82</v>
      </c>
      <c r="G3867" s="483">
        <v>174.35</v>
      </c>
    </row>
    <row r="3868" ht="75" spans="1:7">
      <c r="A3868" s="479" t="s">
        <v>4545</v>
      </c>
      <c r="B3868" s="480">
        <v>105208</v>
      </c>
      <c r="C3868" s="481" t="s">
        <v>4626</v>
      </c>
      <c r="D3868" s="482" t="s">
        <v>685</v>
      </c>
      <c r="E3868" s="483">
        <v>329.33</v>
      </c>
      <c r="F3868" s="483">
        <v>26.66</v>
      </c>
      <c r="G3868" s="483">
        <v>355.99</v>
      </c>
    </row>
    <row r="3869" ht="75" spans="1:7">
      <c r="A3869" s="479" t="s">
        <v>4545</v>
      </c>
      <c r="B3869" s="480">
        <v>105210</v>
      </c>
      <c r="C3869" s="481" t="s">
        <v>4627</v>
      </c>
      <c r="D3869" s="482" t="s">
        <v>685</v>
      </c>
      <c r="E3869" s="483">
        <v>427.62</v>
      </c>
      <c r="F3869" s="483">
        <v>31.49</v>
      </c>
      <c r="G3869" s="483">
        <v>459.11</v>
      </c>
    </row>
    <row r="3870" ht="75" spans="1:7">
      <c r="A3870" s="479" t="s">
        <v>4545</v>
      </c>
      <c r="B3870" s="480">
        <v>105203</v>
      </c>
      <c r="C3870" s="481" t="s">
        <v>4628</v>
      </c>
      <c r="D3870" s="482" t="s">
        <v>685</v>
      </c>
      <c r="E3870" s="483">
        <v>156.35</v>
      </c>
      <c r="F3870" s="483">
        <v>22.82</v>
      </c>
      <c r="G3870" s="483">
        <v>179.17</v>
      </c>
    </row>
    <row r="3871" ht="75" spans="1:7">
      <c r="A3871" s="479" t="s">
        <v>4545</v>
      </c>
      <c r="B3871" s="480">
        <v>105202</v>
      </c>
      <c r="C3871" s="481" t="s">
        <v>4629</v>
      </c>
      <c r="D3871" s="482" t="s">
        <v>685</v>
      </c>
      <c r="E3871" s="483">
        <v>266.41</v>
      </c>
      <c r="F3871" s="483">
        <v>26.66</v>
      </c>
      <c r="G3871" s="483">
        <v>293.07</v>
      </c>
    </row>
    <row r="3872" ht="75" spans="1:7">
      <c r="A3872" s="479" t="s">
        <v>4545</v>
      </c>
      <c r="B3872" s="480">
        <v>105204</v>
      </c>
      <c r="C3872" s="481" t="s">
        <v>4630</v>
      </c>
      <c r="D3872" s="482" t="s">
        <v>685</v>
      </c>
      <c r="E3872" s="483">
        <v>357.82</v>
      </c>
      <c r="F3872" s="483">
        <v>31.49</v>
      </c>
      <c r="G3872" s="483">
        <v>389.31</v>
      </c>
    </row>
    <row r="3873" ht="75" spans="1:7">
      <c r="A3873" s="479" t="s">
        <v>4545</v>
      </c>
      <c r="B3873" s="480">
        <v>105206</v>
      </c>
      <c r="C3873" s="481" t="s">
        <v>4631</v>
      </c>
      <c r="D3873" s="482" t="s">
        <v>685</v>
      </c>
      <c r="E3873" s="483">
        <v>148.05</v>
      </c>
      <c r="F3873" s="483">
        <v>22.82</v>
      </c>
      <c r="G3873" s="483">
        <v>170.87</v>
      </c>
    </row>
    <row r="3874" ht="75" spans="1:7">
      <c r="A3874" s="479" t="s">
        <v>4545</v>
      </c>
      <c r="B3874" s="480">
        <v>105205</v>
      </c>
      <c r="C3874" s="481" t="s">
        <v>4632</v>
      </c>
      <c r="D3874" s="482" t="s">
        <v>685</v>
      </c>
      <c r="E3874" s="483">
        <v>244.28</v>
      </c>
      <c r="F3874" s="483">
        <v>26.68</v>
      </c>
      <c r="G3874" s="483">
        <v>270.96</v>
      </c>
    </row>
    <row r="3875" ht="75" spans="1:7">
      <c r="A3875" s="479" t="s">
        <v>4545</v>
      </c>
      <c r="B3875" s="480">
        <v>105207</v>
      </c>
      <c r="C3875" s="481" t="s">
        <v>4633</v>
      </c>
      <c r="D3875" s="482" t="s">
        <v>685</v>
      </c>
      <c r="E3875" s="483">
        <v>346.75</v>
      </c>
      <c r="F3875" s="483">
        <v>31.5</v>
      </c>
      <c r="G3875" s="483">
        <v>378.25</v>
      </c>
    </row>
    <row r="3876" ht="75" spans="1:7">
      <c r="A3876" s="479" t="s">
        <v>4545</v>
      </c>
      <c r="B3876" s="480">
        <v>94673</v>
      </c>
      <c r="C3876" s="481" t="s">
        <v>4634</v>
      </c>
      <c r="D3876" s="482" t="s">
        <v>685</v>
      </c>
      <c r="E3876" s="483">
        <v>4.7</v>
      </c>
      <c r="F3876" s="483">
        <v>2.79</v>
      </c>
      <c r="G3876" s="483">
        <v>7.49</v>
      </c>
    </row>
    <row r="3877" ht="75" spans="1:7">
      <c r="A3877" s="479" t="s">
        <v>4545</v>
      </c>
      <c r="B3877" s="480">
        <v>94687</v>
      </c>
      <c r="C3877" s="481" t="s">
        <v>4635</v>
      </c>
      <c r="D3877" s="482" t="s">
        <v>685</v>
      </c>
      <c r="E3877" s="483">
        <v>174.7</v>
      </c>
      <c r="F3877" s="483">
        <v>27.35</v>
      </c>
      <c r="G3877" s="483">
        <v>202.05</v>
      </c>
    </row>
    <row r="3878" ht="75" spans="1:7">
      <c r="A3878" s="479" t="s">
        <v>4545</v>
      </c>
      <c r="B3878" s="480">
        <v>94675</v>
      </c>
      <c r="C3878" s="481" t="s">
        <v>4636</v>
      </c>
      <c r="D3878" s="482" t="s">
        <v>685</v>
      </c>
      <c r="E3878" s="483">
        <v>8.37</v>
      </c>
      <c r="F3878" s="483">
        <v>3.63</v>
      </c>
      <c r="G3878" s="483">
        <v>12</v>
      </c>
    </row>
    <row r="3879" ht="75" spans="1:7">
      <c r="A3879" s="479" t="s">
        <v>4545</v>
      </c>
      <c r="B3879" s="480">
        <v>94677</v>
      </c>
      <c r="C3879" s="481" t="s">
        <v>4637</v>
      </c>
      <c r="D3879" s="482" t="s">
        <v>685</v>
      </c>
      <c r="E3879" s="483">
        <v>13.94</v>
      </c>
      <c r="F3879" s="483">
        <v>4.86</v>
      </c>
      <c r="G3879" s="483">
        <v>18.8</v>
      </c>
    </row>
    <row r="3880" ht="75" spans="1:7">
      <c r="A3880" s="479" t="s">
        <v>4545</v>
      </c>
      <c r="B3880" s="480">
        <v>94679</v>
      </c>
      <c r="C3880" s="481" t="s">
        <v>4638</v>
      </c>
      <c r="D3880" s="482" t="s">
        <v>685</v>
      </c>
      <c r="E3880" s="483">
        <v>16.49</v>
      </c>
      <c r="F3880" s="483">
        <v>6.8</v>
      </c>
      <c r="G3880" s="483">
        <v>23.29</v>
      </c>
    </row>
    <row r="3881" ht="75" spans="1:7">
      <c r="A3881" s="479" t="s">
        <v>4545</v>
      </c>
      <c r="B3881" s="480">
        <v>94681</v>
      </c>
      <c r="C3881" s="481" t="s">
        <v>4639</v>
      </c>
      <c r="D3881" s="482" t="s">
        <v>685</v>
      </c>
      <c r="E3881" s="483">
        <v>36.1</v>
      </c>
      <c r="F3881" s="483">
        <v>9.15</v>
      </c>
      <c r="G3881" s="483">
        <v>45.25</v>
      </c>
    </row>
    <row r="3882" ht="75" spans="1:7">
      <c r="A3882" s="479" t="s">
        <v>4545</v>
      </c>
      <c r="B3882" s="480">
        <v>94683</v>
      </c>
      <c r="C3882" s="481" t="s">
        <v>4640</v>
      </c>
      <c r="D3882" s="482" t="s">
        <v>685</v>
      </c>
      <c r="E3882" s="483">
        <v>55.07</v>
      </c>
      <c r="F3882" s="483">
        <v>13.49</v>
      </c>
      <c r="G3882" s="483">
        <v>68.56</v>
      </c>
    </row>
    <row r="3883" ht="75" spans="1:7">
      <c r="A3883" s="479" t="s">
        <v>4545</v>
      </c>
      <c r="B3883" s="480">
        <v>94685</v>
      </c>
      <c r="C3883" s="481" t="s">
        <v>4641</v>
      </c>
      <c r="D3883" s="482" t="s">
        <v>685</v>
      </c>
      <c r="E3883" s="483">
        <v>70.22</v>
      </c>
      <c r="F3883" s="483">
        <v>16.91</v>
      </c>
      <c r="G3883" s="483">
        <v>87.13</v>
      </c>
    </row>
    <row r="3884" ht="75" spans="1:7">
      <c r="A3884" s="479" t="s">
        <v>4545</v>
      </c>
      <c r="B3884" s="480">
        <v>94615</v>
      </c>
      <c r="C3884" s="481" t="s">
        <v>4642</v>
      </c>
      <c r="D3884" s="482" t="s">
        <v>685</v>
      </c>
      <c r="E3884" s="483">
        <v>139.47</v>
      </c>
      <c r="F3884" s="483">
        <v>29.72</v>
      </c>
      <c r="G3884" s="483">
        <v>169.19</v>
      </c>
    </row>
    <row r="3885" ht="75" spans="1:7">
      <c r="A3885" s="479" t="s">
        <v>4545</v>
      </c>
      <c r="B3885" s="480">
        <v>94617</v>
      </c>
      <c r="C3885" s="481" t="s">
        <v>4643</v>
      </c>
      <c r="D3885" s="482" t="s">
        <v>685</v>
      </c>
      <c r="E3885" s="483">
        <v>308.44</v>
      </c>
      <c r="F3885" s="483">
        <v>30.98</v>
      </c>
      <c r="G3885" s="483">
        <v>339.42</v>
      </c>
    </row>
    <row r="3886" ht="75" spans="1:7">
      <c r="A3886" s="479" t="s">
        <v>4545</v>
      </c>
      <c r="B3886" s="480">
        <v>105147</v>
      </c>
      <c r="C3886" s="481" t="s">
        <v>4644</v>
      </c>
      <c r="D3886" s="482" t="s">
        <v>685</v>
      </c>
      <c r="E3886" s="483">
        <v>14.54</v>
      </c>
      <c r="F3886" s="483">
        <v>4.89</v>
      </c>
      <c r="G3886" s="483">
        <v>19.43</v>
      </c>
    </row>
    <row r="3887" ht="75" spans="1:7">
      <c r="A3887" s="479" t="s">
        <v>4545</v>
      </c>
      <c r="B3887" s="480">
        <v>105148</v>
      </c>
      <c r="C3887" s="481" t="s">
        <v>4645</v>
      </c>
      <c r="D3887" s="482" t="s">
        <v>685</v>
      </c>
      <c r="E3887" s="483">
        <v>22.49</v>
      </c>
      <c r="F3887" s="483">
        <v>5.37</v>
      </c>
      <c r="G3887" s="483">
        <v>27.86</v>
      </c>
    </row>
    <row r="3888" ht="75" spans="1:7">
      <c r="A3888" s="479" t="s">
        <v>4545</v>
      </c>
      <c r="B3888" s="480">
        <v>105154</v>
      </c>
      <c r="C3888" s="481" t="s">
        <v>4646</v>
      </c>
      <c r="D3888" s="482" t="s">
        <v>685</v>
      </c>
      <c r="E3888" s="483">
        <v>4.27</v>
      </c>
      <c r="F3888" s="483">
        <v>2.78</v>
      </c>
      <c r="G3888" s="483">
        <v>7.05</v>
      </c>
    </row>
    <row r="3889" ht="75" spans="1:7">
      <c r="A3889" s="479" t="s">
        <v>4545</v>
      </c>
      <c r="B3889" s="480">
        <v>105155</v>
      </c>
      <c r="C3889" s="481" t="s">
        <v>4647</v>
      </c>
      <c r="D3889" s="482" t="s">
        <v>685</v>
      </c>
      <c r="E3889" s="483">
        <v>6.69</v>
      </c>
      <c r="F3889" s="483">
        <v>3.63</v>
      </c>
      <c r="G3889" s="483">
        <v>10.32</v>
      </c>
    </row>
    <row r="3890" ht="75" spans="1:7">
      <c r="A3890" s="479" t="s">
        <v>4545</v>
      </c>
      <c r="B3890" s="480">
        <v>105156</v>
      </c>
      <c r="C3890" s="481" t="s">
        <v>4648</v>
      </c>
      <c r="D3890" s="482" t="s">
        <v>685</v>
      </c>
      <c r="E3890" s="483">
        <v>8.38</v>
      </c>
      <c r="F3890" s="483">
        <v>4.86</v>
      </c>
      <c r="G3890" s="483">
        <v>13.24</v>
      </c>
    </row>
    <row r="3891" ht="75" spans="1:7">
      <c r="A3891" s="479" t="s">
        <v>4545</v>
      </c>
      <c r="B3891" s="480">
        <v>105157</v>
      </c>
      <c r="C3891" s="481" t="s">
        <v>4649</v>
      </c>
      <c r="D3891" s="482" t="s">
        <v>685</v>
      </c>
      <c r="E3891" s="483">
        <v>13.32</v>
      </c>
      <c r="F3891" s="483">
        <v>6.79</v>
      </c>
      <c r="G3891" s="483">
        <v>20.11</v>
      </c>
    </row>
    <row r="3892" ht="75" spans="1:7">
      <c r="A3892" s="479" t="s">
        <v>4545</v>
      </c>
      <c r="B3892" s="480">
        <v>105158</v>
      </c>
      <c r="C3892" s="481" t="s">
        <v>4650</v>
      </c>
      <c r="D3892" s="482" t="s">
        <v>685</v>
      </c>
      <c r="E3892" s="483">
        <v>19.97</v>
      </c>
      <c r="F3892" s="483">
        <v>9.16</v>
      </c>
      <c r="G3892" s="483">
        <v>29.13</v>
      </c>
    </row>
    <row r="3893" ht="75" spans="1:7">
      <c r="A3893" s="479" t="s">
        <v>4545</v>
      </c>
      <c r="B3893" s="480">
        <v>105159</v>
      </c>
      <c r="C3893" s="481" t="s">
        <v>4651</v>
      </c>
      <c r="D3893" s="482" t="s">
        <v>685</v>
      </c>
      <c r="E3893" s="483">
        <v>37.04</v>
      </c>
      <c r="F3893" s="483">
        <v>13.49</v>
      </c>
      <c r="G3893" s="483">
        <v>50.53</v>
      </c>
    </row>
    <row r="3894" ht="75" spans="1:7">
      <c r="A3894" s="479" t="s">
        <v>4545</v>
      </c>
      <c r="B3894" s="480">
        <v>105160</v>
      </c>
      <c r="C3894" s="481" t="s">
        <v>4652</v>
      </c>
      <c r="D3894" s="482" t="s">
        <v>685</v>
      </c>
      <c r="E3894" s="483">
        <v>45.56</v>
      </c>
      <c r="F3894" s="483">
        <v>16.9</v>
      </c>
      <c r="G3894" s="483">
        <v>62.46</v>
      </c>
    </row>
    <row r="3895" ht="75" spans="1:7">
      <c r="A3895" s="479" t="s">
        <v>4545</v>
      </c>
      <c r="B3895" s="480">
        <v>94672</v>
      </c>
      <c r="C3895" s="481" t="s">
        <v>4653</v>
      </c>
      <c r="D3895" s="482" t="s">
        <v>685</v>
      </c>
      <c r="E3895" s="483">
        <v>3.72</v>
      </c>
      <c r="F3895" s="483">
        <v>2.79</v>
      </c>
      <c r="G3895" s="483">
        <v>6.51</v>
      </c>
    </row>
    <row r="3896" ht="75" spans="1:7">
      <c r="A3896" s="479" t="s">
        <v>4545</v>
      </c>
      <c r="B3896" s="480">
        <v>94754</v>
      </c>
      <c r="C3896" s="481" t="s">
        <v>4654</v>
      </c>
      <c r="D3896" s="482" t="s">
        <v>685</v>
      </c>
      <c r="E3896" s="483">
        <v>289.38</v>
      </c>
      <c r="F3896" s="483">
        <v>29.25</v>
      </c>
      <c r="G3896" s="483">
        <v>318.63</v>
      </c>
    </row>
    <row r="3897" ht="75" spans="1:7">
      <c r="A3897" s="479" t="s">
        <v>4545</v>
      </c>
      <c r="B3897" s="480">
        <v>94740</v>
      </c>
      <c r="C3897" s="481" t="s">
        <v>4655</v>
      </c>
      <c r="D3897" s="482" t="s">
        <v>685</v>
      </c>
      <c r="E3897" s="483">
        <v>8.77</v>
      </c>
      <c r="F3897" s="483">
        <v>2.48</v>
      </c>
      <c r="G3897" s="483">
        <v>11.25</v>
      </c>
    </row>
    <row r="3898" ht="75" spans="1:7">
      <c r="A3898" s="479" t="s">
        <v>4545</v>
      </c>
      <c r="B3898" s="480">
        <v>94742</v>
      </c>
      <c r="C3898" s="481" t="s">
        <v>4656</v>
      </c>
      <c r="D3898" s="482" t="s">
        <v>685</v>
      </c>
      <c r="E3898" s="483">
        <v>15.48</v>
      </c>
      <c r="F3898" s="483">
        <v>3.13</v>
      </c>
      <c r="G3898" s="483">
        <v>18.61</v>
      </c>
    </row>
    <row r="3899" ht="75" spans="1:7">
      <c r="A3899" s="479" t="s">
        <v>4545</v>
      </c>
      <c r="B3899" s="480">
        <v>94744</v>
      </c>
      <c r="C3899" s="481" t="s">
        <v>4657</v>
      </c>
      <c r="D3899" s="482" t="s">
        <v>685</v>
      </c>
      <c r="E3899" s="483">
        <v>25.17</v>
      </c>
      <c r="F3899" s="483">
        <v>4.07</v>
      </c>
      <c r="G3899" s="483">
        <v>29.24</v>
      </c>
    </row>
    <row r="3900" ht="75" spans="1:7">
      <c r="A3900" s="479" t="s">
        <v>4545</v>
      </c>
      <c r="B3900" s="480">
        <v>94746</v>
      </c>
      <c r="C3900" s="481" t="s">
        <v>4658</v>
      </c>
      <c r="D3900" s="482" t="s">
        <v>685</v>
      </c>
      <c r="E3900" s="483">
        <v>36.66</v>
      </c>
      <c r="F3900" s="483">
        <v>5.23</v>
      </c>
      <c r="G3900" s="483">
        <v>41.89</v>
      </c>
    </row>
    <row r="3901" ht="75" spans="1:7">
      <c r="A3901" s="479" t="s">
        <v>4545</v>
      </c>
      <c r="B3901" s="480">
        <v>94748</v>
      </c>
      <c r="C3901" s="481" t="s">
        <v>4659</v>
      </c>
      <c r="D3901" s="482" t="s">
        <v>685</v>
      </c>
      <c r="E3901" s="483">
        <v>83.76</v>
      </c>
      <c r="F3901" s="483">
        <v>7.7</v>
      </c>
      <c r="G3901" s="483">
        <v>91.46</v>
      </c>
    </row>
    <row r="3902" ht="75" spans="1:7">
      <c r="A3902" s="479" t="s">
        <v>4545</v>
      </c>
      <c r="B3902" s="480">
        <v>94750</v>
      </c>
      <c r="C3902" s="481" t="s">
        <v>4660</v>
      </c>
      <c r="D3902" s="482" t="s">
        <v>685</v>
      </c>
      <c r="E3902" s="483">
        <v>171.54</v>
      </c>
      <c r="F3902" s="483">
        <v>12.85</v>
      </c>
      <c r="G3902" s="483">
        <v>184.39</v>
      </c>
    </row>
    <row r="3903" ht="75" spans="1:7">
      <c r="A3903" s="479" t="s">
        <v>4545</v>
      </c>
      <c r="B3903" s="480">
        <v>94752</v>
      </c>
      <c r="C3903" s="481" t="s">
        <v>4661</v>
      </c>
      <c r="D3903" s="482" t="s">
        <v>685</v>
      </c>
      <c r="E3903" s="483">
        <v>203.72</v>
      </c>
      <c r="F3903" s="483">
        <v>18.38</v>
      </c>
      <c r="G3903" s="483">
        <v>222.1</v>
      </c>
    </row>
    <row r="3904" ht="75" spans="1:7">
      <c r="A3904" s="479" t="s">
        <v>4545</v>
      </c>
      <c r="B3904" s="480">
        <v>96755</v>
      </c>
      <c r="C3904" s="481" t="s">
        <v>4662</v>
      </c>
      <c r="D3904" s="482" t="s">
        <v>685</v>
      </c>
      <c r="E3904" s="483">
        <v>387.25</v>
      </c>
      <c r="F3904" s="483">
        <v>29.91</v>
      </c>
      <c r="G3904" s="483">
        <v>417.16</v>
      </c>
    </row>
    <row r="3905" ht="75" spans="1:7">
      <c r="A3905" s="479" t="s">
        <v>4545</v>
      </c>
      <c r="B3905" s="480">
        <v>96747</v>
      </c>
      <c r="C3905" s="481" t="s">
        <v>4663</v>
      </c>
      <c r="D3905" s="482" t="s">
        <v>685</v>
      </c>
      <c r="E3905" s="483">
        <v>4.14</v>
      </c>
      <c r="F3905" s="483">
        <v>4.88</v>
      </c>
      <c r="G3905" s="483">
        <v>9.02</v>
      </c>
    </row>
    <row r="3906" ht="75" spans="1:7">
      <c r="A3906" s="479" t="s">
        <v>4545</v>
      </c>
      <c r="B3906" s="480">
        <v>96748</v>
      </c>
      <c r="C3906" s="481" t="s">
        <v>4664</v>
      </c>
      <c r="D3906" s="482" t="s">
        <v>685</v>
      </c>
      <c r="E3906" s="483">
        <v>5.1</v>
      </c>
      <c r="F3906" s="483">
        <v>5.38</v>
      </c>
      <c r="G3906" s="483">
        <v>10.48</v>
      </c>
    </row>
    <row r="3907" ht="75" spans="1:7">
      <c r="A3907" s="479" t="s">
        <v>4545</v>
      </c>
      <c r="B3907" s="480">
        <v>96749</v>
      </c>
      <c r="C3907" s="481" t="s">
        <v>4665</v>
      </c>
      <c r="D3907" s="482" t="s">
        <v>685</v>
      </c>
      <c r="E3907" s="483">
        <v>7.08</v>
      </c>
      <c r="F3907" s="483">
        <v>6.23</v>
      </c>
      <c r="G3907" s="483">
        <v>13.31</v>
      </c>
    </row>
    <row r="3908" ht="75" spans="1:7">
      <c r="A3908" s="479" t="s">
        <v>4545</v>
      </c>
      <c r="B3908" s="480">
        <v>96750</v>
      </c>
      <c r="C3908" s="481" t="s">
        <v>4666</v>
      </c>
      <c r="D3908" s="482" t="s">
        <v>685</v>
      </c>
      <c r="E3908" s="483">
        <v>13.52</v>
      </c>
      <c r="F3908" s="483">
        <v>7.47</v>
      </c>
      <c r="G3908" s="483">
        <v>20.99</v>
      </c>
    </row>
    <row r="3909" ht="75" spans="1:7">
      <c r="A3909" s="479" t="s">
        <v>4545</v>
      </c>
      <c r="B3909" s="480">
        <v>96751</v>
      </c>
      <c r="C3909" s="481" t="s">
        <v>4667</v>
      </c>
      <c r="D3909" s="482" t="s">
        <v>685</v>
      </c>
      <c r="E3909" s="483">
        <v>21.36</v>
      </c>
      <c r="F3909" s="483">
        <v>9.39</v>
      </c>
      <c r="G3909" s="483">
        <v>30.75</v>
      </c>
    </row>
    <row r="3910" ht="75" spans="1:7">
      <c r="A3910" s="479" t="s">
        <v>4545</v>
      </c>
      <c r="B3910" s="480">
        <v>96752</v>
      </c>
      <c r="C3910" s="481" t="s">
        <v>4668</v>
      </c>
      <c r="D3910" s="482" t="s">
        <v>685</v>
      </c>
      <c r="E3910" s="483">
        <v>33.66</v>
      </c>
      <c r="F3910" s="483">
        <v>12.52</v>
      </c>
      <c r="G3910" s="483">
        <v>46.18</v>
      </c>
    </row>
    <row r="3911" ht="75" spans="1:7">
      <c r="A3911" s="479" t="s">
        <v>4545</v>
      </c>
      <c r="B3911" s="480">
        <v>96753</v>
      </c>
      <c r="C3911" s="481" t="s">
        <v>4669</v>
      </c>
      <c r="D3911" s="482" t="s">
        <v>685</v>
      </c>
      <c r="E3911" s="483">
        <v>90.32</v>
      </c>
      <c r="F3911" s="483">
        <v>16.07</v>
      </c>
      <c r="G3911" s="483">
        <v>106.39</v>
      </c>
    </row>
    <row r="3912" ht="75" spans="1:7">
      <c r="A3912" s="479" t="s">
        <v>4545</v>
      </c>
      <c r="B3912" s="480">
        <v>96754</v>
      </c>
      <c r="C3912" s="481" t="s">
        <v>4670</v>
      </c>
      <c r="D3912" s="482" t="s">
        <v>685</v>
      </c>
      <c r="E3912" s="483">
        <v>115.1</v>
      </c>
      <c r="F3912" s="483">
        <v>21.37</v>
      </c>
      <c r="G3912" s="483">
        <v>136.47</v>
      </c>
    </row>
    <row r="3913" ht="75" spans="1:7">
      <c r="A3913" s="479" t="s">
        <v>4545</v>
      </c>
      <c r="B3913" s="480">
        <v>94686</v>
      </c>
      <c r="C3913" s="481" t="s">
        <v>4671</v>
      </c>
      <c r="D3913" s="482" t="s">
        <v>685</v>
      </c>
      <c r="E3913" s="483">
        <v>194.29</v>
      </c>
      <c r="F3913" s="483">
        <v>27.34</v>
      </c>
      <c r="G3913" s="483">
        <v>221.63</v>
      </c>
    </row>
    <row r="3914" ht="75" spans="1:7">
      <c r="A3914" s="479" t="s">
        <v>4545</v>
      </c>
      <c r="B3914" s="480">
        <v>94674</v>
      </c>
      <c r="C3914" s="481" t="s">
        <v>4672</v>
      </c>
      <c r="D3914" s="482" t="s">
        <v>685</v>
      </c>
      <c r="E3914" s="483">
        <v>4.96</v>
      </c>
      <c r="F3914" s="483">
        <v>3.64</v>
      </c>
      <c r="G3914" s="483">
        <v>8.6</v>
      </c>
    </row>
    <row r="3915" ht="75" spans="1:7">
      <c r="A3915" s="479" t="s">
        <v>4545</v>
      </c>
      <c r="B3915" s="480">
        <v>94676</v>
      </c>
      <c r="C3915" s="481" t="s">
        <v>4673</v>
      </c>
      <c r="D3915" s="482" t="s">
        <v>685</v>
      </c>
      <c r="E3915" s="483">
        <v>8.78</v>
      </c>
      <c r="F3915" s="483">
        <v>4.86</v>
      </c>
      <c r="G3915" s="483">
        <v>13.64</v>
      </c>
    </row>
    <row r="3916" ht="75" spans="1:7">
      <c r="A3916" s="479" t="s">
        <v>4545</v>
      </c>
      <c r="B3916" s="480">
        <v>94678</v>
      </c>
      <c r="C3916" s="481" t="s">
        <v>4674</v>
      </c>
      <c r="D3916" s="482" t="s">
        <v>685</v>
      </c>
      <c r="E3916" s="483">
        <v>9.71</v>
      </c>
      <c r="F3916" s="483">
        <v>6.8</v>
      </c>
      <c r="G3916" s="483">
        <v>16.51</v>
      </c>
    </row>
    <row r="3917" ht="75" spans="1:7">
      <c r="A3917" s="479" t="s">
        <v>4545</v>
      </c>
      <c r="B3917" s="480">
        <v>94680</v>
      </c>
      <c r="C3917" s="481" t="s">
        <v>4675</v>
      </c>
      <c r="D3917" s="482" t="s">
        <v>685</v>
      </c>
      <c r="E3917" s="483">
        <v>31.76</v>
      </c>
      <c r="F3917" s="483">
        <v>9.15</v>
      </c>
      <c r="G3917" s="483">
        <v>40.91</v>
      </c>
    </row>
    <row r="3918" ht="75" spans="1:7">
      <c r="A3918" s="479" t="s">
        <v>4545</v>
      </c>
      <c r="B3918" s="480">
        <v>94682</v>
      </c>
      <c r="C3918" s="481" t="s">
        <v>4676</v>
      </c>
      <c r="D3918" s="482" t="s">
        <v>685</v>
      </c>
      <c r="E3918" s="483">
        <v>82.9</v>
      </c>
      <c r="F3918" s="483">
        <v>13.49</v>
      </c>
      <c r="G3918" s="483">
        <v>96.39</v>
      </c>
    </row>
    <row r="3919" ht="75" spans="1:7">
      <c r="A3919" s="479" t="s">
        <v>4545</v>
      </c>
      <c r="B3919" s="480">
        <v>94684</v>
      </c>
      <c r="C3919" s="481" t="s">
        <v>4677</v>
      </c>
      <c r="D3919" s="482" t="s">
        <v>685</v>
      </c>
      <c r="E3919" s="483">
        <v>99.72</v>
      </c>
      <c r="F3919" s="483">
        <v>16.91</v>
      </c>
      <c r="G3919" s="483">
        <v>116.63</v>
      </c>
    </row>
    <row r="3920" ht="75" spans="1:7">
      <c r="A3920" s="479" t="s">
        <v>4545</v>
      </c>
      <c r="B3920" s="480">
        <v>105219</v>
      </c>
      <c r="C3920" s="481" t="s">
        <v>4678</v>
      </c>
      <c r="D3920" s="482" t="s">
        <v>685</v>
      </c>
      <c r="E3920" s="483">
        <v>10.55</v>
      </c>
      <c r="F3920" s="483">
        <v>2.49</v>
      </c>
      <c r="G3920" s="483">
        <v>13.04</v>
      </c>
    </row>
    <row r="3921" ht="75" spans="1:7">
      <c r="A3921" s="479" t="s">
        <v>4545</v>
      </c>
      <c r="B3921" s="480">
        <v>105220</v>
      </c>
      <c r="C3921" s="481" t="s">
        <v>4679</v>
      </c>
      <c r="D3921" s="482" t="s">
        <v>685</v>
      </c>
      <c r="E3921" s="483">
        <v>14.74</v>
      </c>
      <c r="F3921" s="483">
        <v>3.13</v>
      </c>
      <c r="G3921" s="483">
        <v>17.87</v>
      </c>
    </row>
    <row r="3922" ht="75" spans="1:7">
      <c r="A3922" s="479" t="s">
        <v>4545</v>
      </c>
      <c r="B3922" s="480">
        <v>105221</v>
      </c>
      <c r="C3922" s="481" t="s">
        <v>4680</v>
      </c>
      <c r="D3922" s="482" t="s">
        <v>685</v>
      </c>
      <c r="E3922" s="483">
        <v>23.33</v>
      </c>
      <c r="F3922" s="483">
        <v>4.07</v>
      </c>
      <c r="G3922" s="483">
        <v>27.4</v>
      </c>
    </row>
    <row r="3923" ht="75" spans="1:7">
      <c r="A3923" s="479" t="s">
        <v>4545</v>
      </c>
      <c r="B3923" s="480">
        <v>105166</v>
      </c>
      <c r="C3923" s="481" t="s">
        <v>4681</v>
      </c>
      <c r="D3923" s="482" t="s">
        <v>685</v>
      </c>
      <c r="E3923" s="483">
        <v>36.22</v>
      </c>
      <c r="F3923" s="483">
        <v>5.22</v>
      </c>
      <c r="G3923" s="483">
        <v>41.44</v>
      </c>
    </row>
    <row r="3924" ht="75" spans="1:7">
      <c r="A3924" s="479" t="s">
        <v>4545</v>
      </c>
      <c r="B3924" s="480">
        <v>105222</v>
      </c>
      <c r="C3924" s="481" t="s">
        <v>4682</v>
      </c>
      <c r="D3924" s="482" t="s">
        <v>685</v>
      </c>
      <c r="E3924" s="483">
        <v>70.39</v>
      </c>
      <c r="F3924" s="483">
        <v>7.69</v>
      </c>
      <c r="G3924" s="483">
        <v>78.08</v>
      </c>
    </row>
    <row r="3925" ht="75" spans="1:7">
      <c r="A3925" s="479" t="s">
        <v>4545</v>
      </c>
      <c r="B3925" s="480">
        <v>105223</v>
      </c>
      <c r="C3925" s="481" t="s">
        <v>4683</v>
      </c>
      <c r="D3925" s="482" t="s">
        <v>685</v>
      </c>
      <c r="E3925" s="483">
        <v>165.49</v>
      </c>
      <c r="F3925" s="483">
        <v>12.85</v>
      </c>
      <c r="G3925" s="483">
        <v>178.34</v>
      </c>
    </row>
    <row r="3926" ht="75" spans="1:7">
      <c r="A3926" s="479" t="s">
        <v>4545</v>
      </c>
      <c r="B3926" s="480">
        <v>105224</v>
      </c>
      <c r="C3926" s="481" t="s">
        <v>4684</v>
      </c>
      <c r="D3926" s="482" t="s">
        <v>685</v>
      </c>
      <c r="E3926" s="483">
        <v>241.36</v>
      </c>
      <c r="F3926" s="483">
        <v>18.39</v>
      </c>
      <c r="G3926" s="483">
        <v>259.75</v>
      </c>
    </row>
    <row r="3927" ht="75" spans="1:7">
      <c r="A3927" s="479" t="s">
        <v>4545</v>
      </c>
      <c r="B3927" s="480">
        <v>105149</v>
      </c>
      <c r="C3927" s="481" t="s">
        <v>4685</v>
      </c>
      <c r="D3927" s="482" t="s">
        <v>685</v>
      </c>
      <c r="E3927" s="483">
        <v>4.43</v>
      </c>
      <c r="F3927" s="483">
        <v>4.88</v>
      </c>
      <c r="G3927" s="483">
        <v>9.31</v>
      </c>
    </row>
    <row r="3928" ht="75" spans="1:7">
      <c r="A3928" s="479" t="s">
        <v>4545</v>
      </c>
      <c r="B3928" s="480">
        <v>105150</v>
      </c>
      <c r="C3928" s="481" t="s">
        <v>4686</v>
      </c>
      <c r="D3928" s="482" t="s">
        <v>685</v>
      </c>
      <c r="E3928" s="483">
        <v>5.6</v>
      </c>
      <c r="F3928" s="483">
        <v>5.37</v>
      </c>
      <c r="G3928" s="483">
        <v>10.97</v>
      </c>
    </row>
    <row r="3929" ht="75" spans="1:7">
      <c r="A3929" s="479" t="s">
        <v>4545</v>
      </c>
      <c r="B3929" s="480">
        <v>105151</v>
      </c>
      <c r="C3929" s="481" t="s">
        <v>4687</v>
      </c>
      <c r="D3929" s="482" t="s">
        <v>685</v>
      </c>
      <c r="E3929" s="483">
        <v>20.21</v>
      </c>
      <c r="F3929" s="483">
        <v>7.47</v>
      </c>
      <c r="G3929" s="483">
        <v>27.68</v>
      </c>
    </row>
    <row r="3930" ht="75" spans="1:7">
      <c r="A3930" s="479" t="s">
        <v>4545</v>
      </c>
      <c r="B3930" s="480">
        <v>105152</v>
      </c>
      <c r="C3930" s="481" t="s">
        <v>4688</v>
      </c>
      <c r="D3930" s="482" t="s">
        <v>685</v>
      </c>
      <c r="E3930" s="483">
        <v>31.96</v>
      </c>
      <c r="F3930" s="483">
        <v>9.38</v>
      </c>
      <c r="G3930" s="483">
        <v>41.34</v>
      </c>
    </row>
    <row r="3931" ht="75" spans="1:7">
      <c r="A3931" s="479" t="s">
        <v>4545</v>
      </c>
      <c r="B3931" s="480">
        <v>105153</v>
      </c>
      <c r="C3931" s="481" t="s">
        <v>4689</v>
      </c>
      <c r="D3931" s="482" t="s">
        <v>685</v>
      </c>
      <c r="E3931" s="483">
        <v>52.57</v>
      </c>
      <c r="F3931" s="483">
        <v>12.52</v>
      </c>
      <c r="G3931" s="483">
        <v>65.09</v>
      </c>
    </row>
    <row r="3932" ht="75" spans="1:7">
      <c r="A3932" s="479" t="s">
        <v>4545</v>
      </c>
      <c r="B3932" s="480">
        <v>105161</v>
      </c>
      <c r="C3932" s="481" t="s">
        <v>4690</v>
      </c>
      <c r="D3932" s="482" t="s">
        <v>685</v>
      </c>
      <c r="E3932" s="483">
        <v>101.85</v>
      </c>
      <c r="F3932" s="483">
        <v>16.08</v>
      </c>
      <c r="G3932" s="483">
        <v>117.93</v>
      </c>
    </row>
    <row r="3933" ht="75" spans="1:7">
      <c r="A3933" s="479" t="s">
        <v>4545</v>
      </c>
      <c r="B3933" s="480">
        <v>105162</v>
      </c>
      <c r="C3933" s="481" t="s">
        <v>4691</v>
      </c>
      <c r="D3933" s="482" t="s">
        <v>685</v>
      </c>
      <c r="E3933" s="483">
        <v>180.49</v>
      </c>
      <c r="F3933" s="483">
        <v>21.37</v>
      </c>
      <c r="G3933" s="483">
        <v>201.86</v>
      </c>
    </row>
    <row r="3934" ht="75" spans="1:7">
      <c r="A3934" s="479" t="s">
        <v>4545</v>
      </c>
      <c r="B3934" s="480">
        <v>105163</v>
      </c>
      <c r="C3934" s="481" t="s">
        <v>4692</v>
      </c>
      <c r="D3934" s="482" t="s">
        <v>685</v>
      </c>
      <c r="E3934" s="483">
        <v>11.2</v>
      </c>
      <c r="F3934" s="483">
        <v>6.22</v>
      </c>
      <c r="G3934" s="483">
        <v>17.42</v>
      </c>
    </row>
    <row r="3935" ht="75" spans="1:7">
      <c r="A3935" s="479" t="s">
        <v>4545</v>
      </c>
      <c r="B3935" s="480">
        <v>105170</v>
      </c>
      <c r="C3935" s="481" t="s">
        <v>4693</v>
      </c>
      <c r="D3935" s="482" t="s">
        <v>685</v>
      </c>
      <c r="E3935" s="483">
        <v>3.46</v>
      </c>
      <c r="F3935" s="483">
        <v>2.78</v>
      </c>
      <c r="G3935" s="483">
        <v>6.24</v>
      </c>
    </row>
    <row r="3936" ht="75" spans="1:7">
      <c r="A3936" s="479" t="s">
        <v>4545</v>
      </c>
      <c r="B3936" s="480">
        <v>105179</v>
      </c>
      <c r="C3936" s="481" t="s">
        <v>4694</v>
      </c>
      <c r="D3936" s="482" t="s">
        <v>685</v>
      </c>
      <c r="E3936" s="483">
        <v>6.41</v>
      </c>
      <c r="F3936" s="483">
        <v>3.64</v>
      </c>
      <c r="G3936" s="483">
        <v>10.05</v>
      </c>
    </row>
    <row r="3937" ht="75" spans="1:7">
      <c r="A3937" s="479" t="s">
        <v>4545</v>
      </c>
      <c r="B3937" s="480">
        <v>105180</v>
      </c>
      <c r="C3937" s="481" t="s">
        <v>4695</v>
      </c>
      <c r="D3937" s="482" t="s">
        <v>685</v>
      </c>
      <c r="E3937" s="483">
        <v>8.83</v>
      </c>
      <c r="F3937" s="483">
        <v>4.86</v>
      </c>
      <c r="G3937" s="483">
        <v>13.69</v>
      </c>
    </row>
    <row r="3938" ht="75" spans="1:7">
      <c r="A3938" s="479" t="s">
        <v>4545</v>
      </c>
      <c r="B3938" s="480">
        <v>105181</v>
      </c>
      <c r="C3938" s="481" t="s">
        <v>4696</v>
      </c>
      <c r="D3938" s="482" t="s">
        <v>685</v>
      </c>
      <c r="E3938" s="483">
        <v>11.81</v>
      </c>
      <c r="F3938" s="483">
        <v>6.8</v>
      </c>
      <c r="G3938" s="483">
        <v>18.61</v>
      </c>
    </row>
    <row r="3939" ht="75" spans="1:7">
      <c r="A3939" s="479" t="s">
        <v>4545</v>
      </c>
      <c r="B3939" s="480">
        <v>105182</v>
      </c>
      <c r="C3939" s="481" t="s">
        <v>4697</v>
      </c>
      <c r="D3939" s="482" t="s">
        <v>685</v>
      </c>
      <c r="E3939" s="483">
        <v>30.28</v>
      </c>
      <c r="F3939" s="483">
        <v>9.16</v>
      </c>
      <c r="G3939" s="483">
        <v>39.44</v>
      </c>
    </row>
    <row r="3940" ht="75" spans="1:7">
      <c r="A3940" s="479" t="s">
        <v>4545</v>
      </c>
      <c r="B3940" s="480">
        <v>105183</v>
      </c>
      <c r="C3940" s="481" t="s">
        <v>4698</v>
      </c>
      <c r="D3940" s="482" t="s">
        <v>685</v>
      </c>
      <c r="E3940" s="483">
        <v>65.91</v>
      </c>
      <c r="F3940" s="483">
        <v>13.49</v>
      </c>
      <c r="G3940" s="483">
        <v>79.4</v>
      </c>
    </row>
    <row r="3941" ht="75" spans="1:7">
      <c r="A3941" s="479" t="s">
        <v>4545</v>
      </c>
      <c r="B3941" s="480">
        <v>105184</v>
      </c>
      <c r="C3941" s="481" t="s">
        <v>4699</v>
      </c>
      <c r="D3941" s="482" t="s">
        <v>685</v>
      </c>
      <c r="E3941" s="483">
        <v>81.53</v>
      </c>
      <c r="F3941" s="483">
        <v>16.91</v>
      </c>
      <c r="G3941" s="483">
        <v>98.44</v>
      </c>
    </row>
    <row r="3942" ht="75" spans="1:7">
      <c r="A3942" s="479" t="s">
        <v>4545</v>
      </c>
      <c r="B3942" s="480">
        <v>94612</v>
      </c>
      <c r="C3942" s="481" t="s">
        <v>4700</v>
      </c>
      <c r="D3942" s="482" t="s">
        <v>685</v>
      </c>
      <c r="E3942" s="483">
        <v>416.32</v>
      </c>
      <c r="F3942" s="483">
        <v>23.39</v>
      </c>
      <c r="G3942" s="483">
        <v>439.71</v>
      </c>
    </row>
    <row r="3943" ht="75" spans="1:7">
      <c r="A3943" s="479" t="s">
        <v>4545</v>
      </c>
      <c r="B3943" s="480">
        <v>105142</v>
      </c>
      <c r="C3943" s="481" t="s">
        <v>4701</v>
      </c>
      <c r="D3943" s="482" t="s">
        <v>685</v>
      </c>
      <c r="E3943" s="483">
        <v>4.79</v>
      </c>
      <c r="F3943" s="483">
        <v>2.15</v>
      </c>
      <c r="G3943" s="483">
        <v>6.94</v>
      </c>
    </row>
    <row r="3944" ht="75" spans="1:7">
      <c r="A3944" s="479" t="s">
        <v>4545</v>
      </c>
      <c r="B3944" s="480">
        <v>105143</v>
      </c>
      <c r="C3944" s="481" t="s">
        <v>4702</v>
      </c>
      <c r="D3944" s="482" t="s">
        <v>685</v>
      </c>
      <c r="E3944" s="483">
        <v>7.3</v>
      </c>
      <c r="F3944" s="483">
        <v>2.84</v>
      </c>
      <c r="G3944" s="483">
        <v>10.14</v>
      </c>
    </row>
    <row r="3945" ht="75" spans="1:7">
      <c r="A3945" s="479" t="s">
        <v>4545</v>
      </c>
      <c r="B3945" s="480">
        <v>105144</v>
      </c>
      <c r="C3945" s="481" t="s">
        <v>4703</v>
      </c>
      <c r="D3945" s="482" t="s">
        <v>685</v>
      </c>
      <c r="E3945" s="483">
        <v>15.79</v>
      </c>
      <c r="F3945" s="483">
        <v>5.31</v>
      </c>
      <c r="G3945" s="483">
        <v>21.1</v>
      </c>
    </row>
    <row r="3946" ht="75" spans="1:7">
      <c r="A3946" s="479" t="s">
        <v>4545</v>
      </c>
      <c r="B3946" s="480">
        <v>105173</v>
      </c>
      <c r="C3946" s="481" t="s">
        <v>4704</v>
      </c>
      <c r="D3946" s="482" t="s">
        <v>685</v>
      </c>
      <c r="E3946" s="483">
        <v>83.01</v>
      </c>
      <c r="F3946" s="483">
        <v>16.51</v>
      </c>
      <c r="G3946" s="483">
        <v>99.52</v>
      </c>
    </row>
    <row r="3947" ht="75" spans="1:7">
      <c r="A3947" s="479" t="s">
        <v>4545</v>
      </c>
      <c r="B3947" s="480">
        <v>105175</v>
      </c>
      <c r="C3947" s="481" t="s">
        <v>4705</v>
      </c>
      <c r="D3947" s="482" t="s">
        <v>685</v>
      </c>
      <c r="E3947" s="483">
        <v>123.65</v>
      </c>
      <c r="F3947" s="483">
        <v>18.11</v>
      </c>
      <c r="G3947" s="483">
        <v>141.76</v>
      </c>
    </row>
    <row r="3948" ht="75" spans="1:7">
      <c r="A3948" s="479" t="s">
        <v>4545</v>
      </c>
      <c r="B3948" s="480">
        <v>105174</v>
      </c>
      <c r="C3948" s="481" t="s">
        <v>4706</v>
      </c>
      <c r="D3948" s="482" t="s">
        <v>685</v>
      </c>
      <c r="E3948" s="483">
        <v>124.2</v>
      </c>
      <c r="F3948" s="483">
        <v>19.38</v>
      </c>
      <c r="G3948" s="483">
        <v>143.58</v>
      </c>
    </row>
    <row r="3949" ht="75" spans="1:7">
      <c r="A3949" s="479" t="s">
        <v>4545</v>
      </c>
      <c r="B3949" s="480">
        <v>105145</v>
      </c>
      <c r="C3949" s="481" t="s">
        <v>4707</v>
      </c>
      <c r="D3949" s="482" t="s">
        <v>685</v>
      </c>
      <c r="E3949" s="483">
        <v>8.53</v>
      </c>
      <c r="F3949" s="483">
        <v>3.18</v>
      </c>
      <c r="G3949" s="483">
        <v>11.71</v>
      </c>
    </row>
    <row r="3950" ht="75" spans="1:7">
      <c r="A3950" s="479" t="s">
        <v>4545</v>
      </c>
      <c r="B3950" s="480">
        <v>94606</v>
      </c>
      <c r="C3950" s="481" t="s">
        <v>4708</v>
      </c>
      <c r="D3950" s="482" t="s">
        <v>685</v>
      </c>
      <c r="E3950" s="483">
        <v>68.72</v>
      </c>
      <c r="F3950" s="483">
        <v>19.81</v>
      </c>
      <c r="G3950" s="483">
        <v>88.53</v>
      </c>
    </row>
    <row r="3951" ht="75" spans="1:7">
      <c r="A3951" s="479" t="s">
        <v>4545</v>
      </c>
      <c r="B3951" s="480">
        <v>94608</v>
      </c>
      <c r="C3951" s="481" t="s">
        <v>4709</v>
      </c>
      <c r="D3951" s="482" t="s">
        <v>685</v>
      </c>
      <c r="E3951" s="483">
        <v>193.4</v>
      </c>
      <c r="F3951" s="483">
        <v>20.65</v>
      </c>
      <c r="G3951" s="483">
        <v>214.05</v>
      </c>
    </row>
    <row r="3952" ht="75" spans="1:7">
      <c r="A3952" s="479" t="s">
        <v>4545</v>
      </c>
      <c r="B3952" s="480">
        <v>94610</v>
      </c>
      <c r="C3952" s="481" t="s">
        <v>4710</v>
      </c>
      <c r="D3952" s="482" t="s">
        <v>685</v>
      </c>
      <c r="E3952" s="483">
        <v>289.18</v>
      </c>
      <c r="F3952" s="483">
        <v>21.59</v>
      </c>
      <c r="G3952" s="483">
        <v>310.77</v>
      </c>
    </row>
    <row r="3953" ht="75" spans="1:7">
      <c r="A3953" s="479" t="s">
        <v>4545</v>
      </c>
      <c r="B3953" s="480">
        <v>94657</v>
      </c>
      <c r="C3953" s="481" t="s">
        <v>4711</v>
      </c>
      <c r="D3953" s="482" t="s">
        <v>685</v>
      </c>
      <c r="E3953" s="483">
        <v>2.55</v>
      </c>
      <c r="F3953" s="483">
        <v>1.85</v>
      </c>
      <c r="G3953" s="483">
        <v>4.4</v>
      </c>
    </row>
    <row r="3954" ht="75" spans="1:7">
      <c r="A3954" s="479" t="s">
        <v>4545</v>
      </c>
      <c r="B3954" s="480">
        <v>94659</v>
      </c>
      <c r="C3954" s="481" t="s">
        <v>4712</v>
      </c>
      <c r="D3954" s="482" t="s">
        <v>685</v>
      </c>
      <c r="E3954" s="483">
        <v>4.18</v>
      </c>
      <c r="F3954" s="483">
        <v>2.41</v>
      </c>
      <c r="G3954" s="483">
        <v>6.59</v>
      </c>
    </row>
    <row r="3955" ht="75" spans="1:7">
      <c r="A3955" s="479" t="s">
        <v>4545</v>
      </c>
      <c r="B3955" s="480">
        <v>94739</v>
      </c>
      <c r="C3955" s="481" t="s">
        <v>4713</v>
      </c>
      <c r="D3955" s="482" t="s">
        <v>685</v>
      </c>
      <c r="E3955" s="483">
        <v>239.83</v>
      </c>
      <c r="F3955" s="483">
        <v>19.5</v>
      </c>
      <c r="G3955" s="483">
        <v>259.33</v>
      </c>
    </row>
    <row r="3956" ht="75" spans="1:7">
      <c r="A3956" s="479" t="s">
        <v>4545</v>
      </c>
      <c r="B3956" s="480">
        <v>94725</v>
      </c>
      <c r="C3956" s="481" t="s">
        <v>4714</v>
      </c>
      <c r="D3956" s="482" t="s">
        <v>685</v>
      </c>
      <c r="E3956" s="483">
        <v>6.3</v>
      </c>
      <c r="F3956" s="483">
        <v>1.65</v>
      </c>
      <c r="G3956" s="483">
        <v>7.95</v>
      </c>
    </row>
    <row r="3957" ht="75" spans="1:7">
      <c r="A3957" s="479" t="s">
        <v>4545</v>
      </c>
      <c r="B3957" s="480">
        <v>94727</v>
      </c>
      <c r="C3957" s="481" t="s">
        <v>4715</v>
      </c>
      <c r="D3957" s="482" t="s">
        <v>685</v>
      </c>
      <c r="E3957" s="483">
        <v>10.79</v>
      </c>
      <c r="F3957" s="483">
        <v>2.07</v>
      </c>
      <c r="G3957" s="483">
        <v>12.86</v>
      </c>
    </row>
    <row r="3958" ht="75" spans="1:7">
      <c r="A3958" s="479" t="s">
        <v>4545</v>
      </c>
      <c r="B3958" s="480">
        <v>94729</v>
      </c>
      <c r="C3958" s="481" t="s">
        <v>4716</v>
      </c>
      <c r="D3958" s="482" t="s">
        <v>685</v>
      </c>
      <c r="E3958" s="483">
        <v>19.36</v>
      </c>
      <c r="F3958" s="483">
        <v>2.71</v>
      </c>
      <c r="G3958" s="483">
        <v>22.07</v>
      </c>
    </row>
    <row r="3959" ht="75" spans="1:7">
      <c r="A3959" s="479" t="s">
        <v>4545</v>
      </c>
      <c r="B3959" s="480">
        <v>94731</v>
      </c>
      <c r="C3959" s="481" t="s">
        <v>4717</v>
      </c>
      <c r="D3959" s="482" t="s">
        <v>685</v>
      </c>
      <c r="E3959" s="483">
        <v>25.77</v>
      </c>
      <c r="F3959" s="483">
        <v>3.47</v>
      </c>
      <c r="G3959" s="483">
        <v>29.24</v>
      </c>
    </row>
    <row r="3960" ht="75" spans="1:7">
      <c r="A3960" s="479" t="s">
        <v>4545</v>
      </c>
      <c r="B3960" s="480">
        <v>94733</v>
      </c>
      <c r="C3960" s="481" t="s">
        <v>4718</v>
      </c>
      <c r="D3960" s="482" t="s">
        <v>685</v>
      </c>
      <c r="E3960" s="483">
        <v>46.03</v>
      </c>
      <c r="F3960" s="483">
        <v>5.11</v>
      </c>
      <c r="G3960" s="483">
        <v>51.14</v>
      </c>
    </row>
    <row r="3961" ht="75" spans="1:7">
      <c r="A3961" s="479" t="s">
        <v>4545</v>
      </c>
      <c r="B3961" s="480">
        <v>94863</v>
      </c>
      <c r="C3961" s="481" t="s">
        <v>4719</v>
      </c>
      <c r="D3961" s="482" t="s">
        <v>685</v>
      </c>
      <c r="E3961" s="483">
        <v>167.61</v>
      </c>
      <c r="F3961" s="483">
        <v>8.56</v>
      </c>
      <c r="G3961" s="483">
        <v>176.17</v>
      </c>
    </row>
    <row r="3962" ht="75" spans="1:7">
      <c r="A3962" s="479" t="s">
        <v>4545</v>
      </c>
      <c r="B3962" s="480">
        <v>94737</v>
      </c>
      <c r="C3962" s="481" t="s">
        <v>4720</v>
      </c>
      <c r="D3962" s="482" t="s">
        <v>685</v>
      </c>
      <c r="E3962" s="483">
        <v>198.08</v>
      </c>
      <c r="F3962" s="483">
        <v>12.26</v>
      </c>
      <c r="G3962" s="483">
        <v>210.34</v>
      </c>
    </row>
    <row r="3963" ht="75" spans="1:7">
      <c r="A3963" s="479" t="s">
        <v>4545</v>
      </c>
      <c r="B3963" s="480">
        <v>94465</v>
      </c>
      <c r="C3963" s="481" t="s">
        <v>4721</v>
      </c>
      <c r="D3963" s="482" t="s">
        <v>685</v>
      </c>
      <c r="E3963" s="483">
        <v>45.3</v>
      </c>
      <c r="F3963" s="483">
        <v>15.21</v>
      </c>
      <c r="G3963" s="483">
        <v>60.51</v>
      </c>
    </row>
    <row r="3964" ht="75" spans="1:7">
      <c r="A3964" s="479" t="s">
        <v>4545</v>
      </c>
      <c r="B3964" s="480">
        <v>94467</v>
      </c>
      <c r="C3964" s="481" t="s">
        <v>4722</v>
      </c>
      <c r="D3964" s="482" t="s">
        <v>685</v>
      </c>
      <c r="E3964" s="483">
        <v>78.73</v>
      </c>
      <c r="F3964" s="483">
        <v>17.77</v>
      </c>
      <c r="G3964" s="483">
        <v>96.5</v>
      </c>
    </row>
    <row r="3965" ht="75" spans="1:7">
      <c r="A3965" s="479" t="s">
        <v>4545</v>
      </c>
      <c r="B3965" s="480">
        <v>94469</v>
      </c>
      <c r="C3965" s="481" t="s">
        <v>4723</v>
      </c>
      <c r="D3965" s="482" t="s">
        <v>685</v>
      </c>
      <c r="E3965" s="483">
        <v>116.38</v>
      </c>
      <c r="F3965" s="483">
        <v>20.99</v>
      </c>
      <c r="G3965" s="483">
        <v>137.37</v>
      </c>
    </row>
    <row r="3966" ht="75" spans="1:7">
      <c r="A3966" s="479" t="s">
        <v>4545</v>
      </c>
      <c r="B3966" s="480">
        <v>96746</v>
      </c>
      <c r="C3966" s="481" t="s">
        <v>4724</v>
      </c>
      <c r="D3966" s="482" t="s">
        <v>685</v>
      </c>
      <c r="E3966" s="483">
        <v>117.48</v>
      </c>
      <c r="F3966" s="483">
        <v>19.95</v>
      </c>
      <c r="G3966" s="483">
        <v>137.43</v>
      </c>
    </row>
    <row r="3967" ht="75" spans="1:7">
      <c r="A3967" s="479" t="s">
        <v>4545</v>
      </c>
      <c r="B3967" s="480">
        <v>96736</v>
      </c>
      <c r="C3967" s="481" t="s">
        <v>4725</v>
      </c>
      <c r="D3967" s="482" t="s">
        <v>685</v>
      </c>
      <c r="E3967" s="483">
        <v>4.15</v>
      </c>
      <c r="F3967" s="483">
        <v>3.25</v>
      </c>
      <c r="G3967" s="483">
        <v>7.4</v>
      </c>
    </row>
    <row r="3968" ht="75" spans="1:7">
      <c r="A3968" s="479" t="s">
        <v>4545</v>
      </c>
      <c r="B3968" s="480">
        <v>96737</v>
      </c>
      <c r="C3968" s="481" t="s">
        <v>4726</v>
      </c>
      <c r="D3968" s="482" t="s">
        <v>685</v>
      </c>
      <c r="E3968" s="483">
        <v>4</v>
      </c>
      <c r="F3968" s="483">
        <v>3.58</v>
      </c>
      <c r="G3968" s="483">
        <v>7.58</v>
      </c>
    </row>
    <row r="3969" ht="75" spans="1:7">
      <c r="A3969" s="479" t="s">
        <v>4545</v>
      </c>
      <c r="B3969" s="480">
        <v>96739</v>
      </c>
      <c r="C3969" s="481" t="s">
        <v>4727</v>
      </c>
      <c r="D3969" s="482" t="s">
        <v>685</v>
      </c>
      <c r="E3969" s="483">
        <v>6.36</v>
      </c>
      <c r="F3969" s="483">
        <v>4.14</v>
      </c>
      <c r="G3969" s="483">
        <v>10.5</v>
      </c>
    </row>
    <row r="3970" ht="75" spans="1:7">
      <c r="A3970" s="479" t="s">
        <v>4545</v>
      </c>
      <c r="B3970" s="480">
        <v>96741</v>
      </c>
      <c r="C3970" s="481" t="s">
        <v>4728</v>
      </c>
      <c r="D3970" s="482" t="s">
        <v>685</v>
      </c>
      <c r="E3970" s="483">
        <v>15.59</v>
      </c>
      <c r="F3970" s="483">
        <v>4.96</v>
      </c>
      <c r="G3970" s="483">
        <v>20.55</v>
      </c>
    </row>
    <row r="3971" ht="75" spans="1:7">
      <c r="A3971" s="479" t="s">
        <v>4545</v>
      </c>
      <c r="B3971" s="480">
        <v>96742</v>
      </c>
      <c r="C3971" s="481" t="s">
        <v>4729</v>
      </c>
      <c r="D3971" s="482" t="s">
        <v>685</v>
      </c>
      <c r="E3971" s="483">
        <v>18.98</v>
      </c>
      <c r="F3971" s="483">
        <v>6.24</v>
      </c>
      <c r="G3971" s="483">
        <v>25.22</v>
      </c>
    </row>
    <row r="3972" ht="75" spans="1:7">
      <c r="A3972" s="479" t="s">
        <v>4545</v>
      </c>
      <c r="B3972" s="480">
        <v>96743</v>
      </c>
      <c r="C3972" s="481" t="s">
        <v>4730</v>
      </c>
      <c r="D3972" s="482" t="s">
        <v>685</v>
      </c>
      <c r="E3972" s="483">
        <v>31.08</v>
      </c>
      <c r="F3972" s="483">
        <v>8.34</v>
      </c>
      <c r="G3972" s="483">
        <v>39.42</v>
      </c>
    </row>
    <row r="3973" ht="75" spans="1:7">
      <c r="A3973" s="479" t="s">
        <v>4545</v>
      </c>
      <c r="B3973" s="480">
        <v>96744</v>
      </c>
      <c r="C3973" s="481" t="s">
        <v>4731</v>
      </c>
      <c r="D3973" s="482" t="s">
        <v>685</v>
      </c>
      <c r="E3973" s="483">
        <v>55.92</v>
      </c>
      <c r="F3973" s="483">
        <v>10.72</v>
      </c>
      <c r="G3973" s="483">
        <v>66.64</v>
      </c>
    </row>
    <row r="3974" ht="75" spans="1:7">
      <c r="A3974" s="479" t="s">
        <v>4545</v>
      </c>
      <c r="B3974" s="480">
        <v>96745</v>
      </c>
      <c r="C3974" s="481" t="s">
        <v>4732</v>
      </c>
      <c r="D3974" s="482" t="s">
        <v>685</v>
      </c>
      <c r="E3974" s="483">
        <v>90.33</v>
      </c>
      <c r="F3974" s="483">
        <v>14.25</v>
      </c>
      <c r="G3974" s="483">
        <v>104.58</v>
      </c>
    </row>
    <row r="3975" ht="75" spans="1:7">
      <c r="A3975" s="479" t="s">
        <v>4545</v>
      </c>
      <c r="B3975" s="480">
        <v>94671</v>
      </c>
      <c r="C3975" s="481" t="s">
        <v>4733</v>
      </c>
      <c r="D3975" s="482" t="s">
        <v>685</v>
      </c>
      <c r="E3975" s="483">
        <v>79.53</v>
      </c>
      <c r="F3975" s="483">
        <v>18.21</v>
      </c>
      <c r="G3975" s="483">
        <v>97.74</v>
      </c>
    </row>
    <row r="3976" ht="75" spans="1:7">
      <c r="A3976" s="479" t="s">
        <v>4545</v>
      </c>
      <c r="B3976" s="480">
        <v>94661</v>
      </c>
      <c r="C3976" s="481" t="s">
        <v>4734</v>
      </c>
      <c r="D3976" s="482" t="s">
        <v>685</v>
      </c>
      <c r="E3976" s="483">
        <v>6.8</v>
      </c>
      <c r="F3976" s="483">
        <v>3.25</v>
      </c>
      <c r="G3976" s="483">
        <v>10.05</v>
      </c>
    </row>
    <row r="3977" ht="75" spans="1:7">
      <c r="A3977" s="479" t="s">
        <v>4545</v>
      </c>
      <c r="B3977" s="480">
        <v>94663</v>
      </c>
      <c r="C3977" s="481" t="s">
        <v>4735</v>
      </c>
      <c r="D3977" s="482" t="s">
        <v>685</v>
      </c>
      <c r="E3977" s="483">
        <v>8.37</v>
      </c>
      <c r="F3977" s="483">
        <v>4.52</v>
      </c>
      <c r="G3977" s="483">
        <v>12.89</v>
      </c>
    </row>
    <row r="3978" ht="75" spans="1:7">
      <c r="A3978" s="479" t="s">
        <v>4545</v>
      </c>
      <c r="B3978" s="480">
        <v>94665</v>
      </c>
      <c r="C3978" s="481" t="s">
        <v>4736</v>
      </c>
      <c r="D3978" s="482" t="s">
        <v>685</v>
      </c>
      <c r="E3978" s="483">
        <v>17.55</v>
      </c>
      <c r="F3978" s="483">
        <v>6.08</v>
      </c>
      <c r="G3978" s="483">
        <v>23.63</v>
      </c>
    </row>
    <row r="3979" ht="75" spans="1:7">
      <c r="A3979" s="479" t="s">
        <v>4545</v>
      </c>
      <c r="B3979" s="480">
        <v>94667</v>
      </c>
      <c r="C3979" s="481" t="s">
        <v>4737</v>
      </c>
      <c r="D3979" s="482" t="s">
        <v>685</v>
      </c>
      <c r="E3979" s="483">
        <v>25.81</v>
      </c>
      <c r="F3979" s="483">
        <v>8.98</v>
      </c>
      <c r="G3979" s="483">
        <v>34.79</v>
      </c>
    </row>
    <row r="3980" ht="75" spans="1:7">
      <c r="A3980" s="479" t="s">
        <v>4545</v>
      </c>
      <c r="B3980" s="480">
        <v>94669</v>
      </c>
      <c r="C3980" s="481" t="s">
        <v>4738</v>
      </c>
      <c r="D3980" s="482" t="s">
        <v>685</v>
      </c>
      <c r="E3980" s="483">
        <v>48.66</v>
      </c>
      <c r="F3980" s="483">
        <v>11.27</v>
      </c>
      <c r="G3980" s="483">
        <v>59.93</v>
      </c>
    </row>
    <row r="3981" ht="75" spans="1:7">
      <c r="A3981" s="479" t="s">
        <v>4545</v>
      </c>
      <c r="B3981" s="480">
        <v>105177</v>
      </c>
      <c r="C3981" s="481" t="s">
        <v>4739</v>
      </c>
      <c r="D3981" s="482" t="s">
        <v>685</v>
      </c>
      <c r="E3981" s="483">
        <v>141.46</v>
      </c>
      <c r="F3981" s="483">
        <v>18.11</v>
      </c>
      <c r="G3981" s="483">
        <v>159.57</v>
      </c>
    </row>
    <row r="3982" ht="75" spans="1:7">
      <c r="A3982" s="479" t="s">
        <v>4545</v>
      </c>
      <c r="B3982" s="480">
        <v>105176</v>
      </c>
      <c r="C3982" s="481" t="s">
        <v>4740</v>
      </c>
      <c r="D3982" s="482" t="s">
        <v>685</v>
      </c>
      <c r="E3982" s="483">
        <v>159.76</v>
      </c>
      <c r="F3982" s="483">
        <v>19.38</v>
      </c>
      <c r="G3982" s="483">
        <v>179.14</v>
      </c>
    </row>
    <row r="3983" ht="75" spans="1:7">
      <c r="A3983" s="479" t="s">
        <v>4545</v>
      </c>
      <c r="B3983" s="480">
        <v>94466</v>
      </c>
      <c r="C3983" s="481" t="s">
        <v>4741</v>
      </c>
      <c r="D3983" s="482" t="s">
        <v>685</v>
      </c>
      <c r="E3983" s="483">
        <v>45.33</v>
      </c>
      <c r="F3983" s="483">
        <v>15.21</v>
      </c>
      <c r="G3983" s="483">
        <v>60.54</v>
      </c>
    </row>
    <row r="3984" ht="75" spans="1:7">
      <c r="A3984" s="479" t="s">
        <v>4545</v>
      </c>
      <c r="B3984" s="480">
        <v>94468</v>
      </c>
      <c r="C3984" s="481" t="s">
        <v>4742</v>
      </c>
      <c r="D3984" s="482" t="s">
        <v>685</v>
      </c>
      <c r="E3984" s="483">
        <v>67.26</v>
      </c>
      <c r="F3984" s="483">
        <v>17.77</v>
      </c>
      <c r="G3984" s="483">
        <v>85.03</v>
      </c>
    </row>
    <row r="3985" ht="75" spans="1:7">
      <c r="A3985" s="479" t="s">
        <v>4545</v>
      </c>
      <c r="B3985" s="480">
        <v>94470</v>
      </c>
      <c r="C3985" s="481" t="s">
        <v>4743</v>
      </c>
      <c r="D3985" s="482" t="s">
        <v>685</v>
      </c>
      <c r="E3985" s="483">
        <v>106.17</v>
      </c>
      <c r="F3985" s="483">
        <v>20.99</v>
      </c>
      <c r="G3985" s="483">
        <v>127.16</v>
      </c>
    </row>
    <row r="3986" ht="75" spans="1:7">
      <c r="A3986" s="479" t="s">
        <v>4545</v>
      </c>
      <c r="B3986" s="480">
        <v>105225</v>
      </c>
      <c r="C3986" s="481" t="s">
        <v>4744</v>
      </c>
      <c r="D3986" s="482" t="s">
        <v>685</v>
      </c>
      <c r="E3986" s="483">
        <v>15.57</v>
      </c>
      <c r="F3986" s="483">
        <v>3.89</v>
      </c>
      <c r="G3986" s="483">
        <v>19.46</v>
      </c>
    </row>
    <row r="3987" ht="75" spans="1:7">
      <c r="A3987" s="479" t="s">
        <v>4545</v>
      </c>
      <c r="B3987" s="480">
        <v>105226</v>
      </c>
      <c r="C3987" s="481" t="s">
        <v>4745</v>
      </c>
      <c r="D3987" s="482" t="s">
        <v>685</v>
      </c>
      <c r="E3987" s="483">
        <v>39.84</v>
      </c>
      <c r="F3987" s="483">
        <v>5</v>
      </c>
      <c r="G3987" s="483">
        <v>44.84</v>
      </c>
    </row>
    <row r="3988" ht="75" spans="1:7">
      <c r="A3988" s="479" t="s">
        <v>4545</v>
      </c>
      <c r="B3988" s="480">
        <v>105227</v>
      </c>
      <c r="C3988" s="481" t="s">
        <v>4746</v>
      </c>
      <c r="D3988" s="482" t="s">
        <v>685</v>
      </c>
      <c r="E3988" s="483">
        <v>57.61</v>
      </c>
      <c r="F3988" s="483">
        <v>6.45</v>
      </c>
      <c r="G3988" s="483">
        <v>64.06</v>
      </c>
    </row>
    <row r="3989" ht="75" spans="1:7">
      <c r="A3989" s="479" t="s">
        <v>4545</v>
      </c>
      <c r="B3989" s="480">
        <v>105212</v>
      </c>
      <c r="C3989" s="481" t="s">
        <v>4747</v>
      </c>
      <c r="D3989" s="482" t="s">
        <v>685</v>
      </c>
      <c r="E3989" s="483">
        <v>233.52</v>
      </c>
      <c r="F3989" s="483">
        <v>38.14</v>
      </c>
      <c r="G3989" s="483">
        <v>271.66</v>
      </c>
    </row>
    <row r="3990" ht="75" spans="1:7">
      <c r="A3990" s="479" t="s">
        <v>4545</v>
      </c>
      <c r="B3990" s="480">
        <v>105211</v>
      </c>
      <c r="C3990" s="481" t="s">
        <v>4748</v>
      </c>
      <c r="D3990" s="482" t="s">
        <v>685</v>
      </c>
      <c r="E3990" s="483">
        <v>234.23</v>
      </c>
      <c r="F3990" s="483">
        <v>39.85</v>
      </c>
      <c r="G3990" s="483">
        <v>274.08</v>
      </c>
    </row>
    <row r="3991" ht="75" spans="1:7">
      <c r="A3991" s="479" t="s">
        <v>4545</v>
      </c>
      <c r="B3991" s="480">
        <v>105189</v>
      </c>
      <c r="C3991" s="481" t="s">
        <v>4749</v>
      </c>
      <c r="D3991" s="482" t="s">
        <v>685</v>
      </c>
      <c r="E3991" s="483">
        <v>14.83</v>
      </c>
      <c r="F3991" s="483">
        <v>7.29</v>
      </c>
      <c r="G3991" s="483">
        <v>22.12</v>
      </c>
    </row>
    <row r="3992" ht="75" spans="1:7">
      <c r="A3992" s="479" t="s">
        <v>4545</v>
      </c>
      <c r="B3992" s="480">
        <v>105190</v>
      </c>
      <c r="C3992" s="481" t="s">
        <v>4750</v>
      </c>
      <c r="D3992" s="482" t="s">
        <v>685</v>
      </c>
      <c r="E3992" s="483">
        <v>19.09</v>
      </c>
      <c r="F3992" s="483">
        <v>7.66</v>
      </c>
      <c r="G3992" s="483">
        <v>26.75</v>
      </c>
    </row>
    <row r="3993" ht="75" spans="1:7">
      <c r="A3993" s="479" t="s">
        <v>4545</v>
      </c>
      <c r="B3993" s="480">
        <v>94625</v>
      </c>
      <c r="C3993" s="481" t="s">
        <v>4751</v>
      </c>
      <c r="D3993" s="482" t="s">
        <v>685</v>
      </c>
      <c r="E3993" s="483">
        <v>1520.44</v>
      </c>
      <c r="F3993" s="483">
        <v>46.7</v>
      </c>
      <c r="G3993" s="483">
        <v>1567.14</v>
      </c>
    </row>
    <row r="3994" ht="75" spans="1:7">
      <c r="A3994" s="479" t="s">
        <v>4545</v>
      </c>
      <c r="B3994" s="480">
        <v>94622</v>
      </c>
      <c r="C3994" s="481" t="s">
        <v>4752</v>
      </c>
      <c r="D3994" s="482" t="s">
        <v>685</v>
      </c>
      <c r="E3994" s="483">
        <v>178.12</v>
      </c>
      <c r="F3994" s="483">
        <v>39.63</v>
      </c>
      <c r="G3994" s="483">
        <v>217.75</v>
      </c>
    </row>
    <row r="3995" ht="75" spans="1:7">
      <c r="A3995" s="479" t="s">
        <v>4545</v>
      </c>
      <c r="B3995" s="480">
        <v>94623</v>
      </c>
      <c r="C3995" s="481" t="s">
        <v>4753</v>
      </c>
      <c r="D3995" s="482" t="s">
        <v>685</v>
      </c>
      <c r="E3995" s="483">
        <v>462.61</v>
      </c>
      <c r="F3995" s="483">
        <v>41.32</v>
      </c>
      <c r="G3995" s="483">
        <v>503.93</v>
      </c>
    </row>
    <row r="3996" ht="75" spans="1:7">
      <c r="A3996" s="479" t="s">
        <v>4545</v>
      </c>
      <c r="B3996" s="480">
        <v>94624</v>
      </c>
      <c r="C3996" s="481" t="s">
        <v>4754</v>
      </c>
      <c r="D3996" s="482" t="s">
        <v>685</v>
      </c>
      <c r="E3996" s="483">
        <v>710.68</v>
      </c>
      <c r="F3996" s="483">
        <v>43.19</v>
      </c>
      <c r="G3996" s="483">
        <v>753.87</v>
      </c>
    </row>
    <row r="3997" ht="75" spans="1:7">
      <c r="A3997" s="479" t="s">
        <v>4545</v>
      </c>
      <c r="B3997" s="480">
        <v>94763</v>
      </c>
      <c r="C3997" s="481" t="s">
        <v>4755</v>
      </c>
      <c r="D3997" s="482" t="s">
        <v>685</v>
      </c>
      <c r="E3997" s="483">
        <v>358.47</v>
      </c>
      <c r="F3997" s="483">
        <v>39.03</v>
      </c>
      <c r="G3997" s="483">
        <v>397.5</v>
      </c>
    </row>
    <row r="3998" ht="75" spans="1:7">
      <c r="A3998" s="479" t="s">
        <v>4545</v>
      </c>
      <c r="B3998" s="480">
        <v>94756</v>
      </c>
      <c r="C3998" s="481" t="s">
        <v>4756</v>
      </c>
      <c r="D3998" s="482" t="s">
        <v>685</v>
      </c>
      <c r="E3998" s="483">
        <v>11.2</v>
      </c>
      <c r="F3998" s="483">
        <v>3.32</v>
      </c>
      <c r="G3998" s="483">
        <v>14.52</v>
      </c>
    </row>
    <row r="3999" ht="75" spans="1:7">
      <c r="A3999" s="479" t="s">
        <v>4545</v>
      </c>
      <c r="B3999" s="480">
        <v>94757</v>
      </c>
      <c r="C3999" s="481" t="s">
        <v>4757</v>
      </c>
      <c r="D3999" s="482" t="s">
        <v>685</v>
      </c>
      <c r="E3999" s="483">
        <v>18.52</v>
      </c>
      <c r="F3999" s="483">
        <v>4.17</v>
      </c>
      <c r="G3999" s="483">
        <v>22.69</v>
      </c>
    </row>
    <row r="4000" ht="75" spans="1:7">
      <c r="A4000" s="479" t="s">
        <v>4545</v>
      </c>
      <c r="B4000" s="480">
        <v>94758</v>
      </c>
      <c r="C4000" s="481" t="s">
        <v>4758</v>
      </c>
      <c r="D4000" s="482" t="s">
        <v>685</v>
      </c>
      <c r="E4000" s="483">
        <v>51.37</v>
      </c>
      <c r="F4000" s="483">
        <v>5.43</v>
      </c>
      <c r="G4000" s="483">
        <v>56.8</v>
      </c>
    </row>
    <row r="4001" ht="75" spans="1:7">
      <c r="A4001" s="479" t="s">
        <v>4545</v>
      </c>
      <c r="B4001" s="480">
        <v>94759</v>
      </c>
      <c r="C4001" s="481" t="s">
        <v>4759</v>
      </c>
      <c r="D4001" s="482" t="s">
        <v>685</v>
      </c>
      <c r="E4001" s="483">
        <v>65.35</v>
      </c>
      <c r="F4001" s="483">
        <v>6.97</v>
      </c>
      <c r="G4001" s="483">
        <v>72.32</v>
      </c>
    </row>
    <row r="4002" ht="75" spans="1:7">
      <c r="A4002" s="479" t="s">
        <v>4545</v>
      </c>
      <c r="B4002" s="480">
        <v>94760</v>
      </c>
      <c r="C4002" s="481" t="s">
        <v>4760</v>
      </c>
      <c r="D4002" s="482" t="s">
        <v>685</v>
      </c>
      <c r="E4002" s="483">
        <v>104.85</v>
      </c>
      <c r="F4002" s="483">
        <v>10.25</v>
      </c>
      <c r="G4002" s="483">
        <v>115.1</v>
      </c>
    </row>
    <row r="4003" ht="75" spans="1:7">
      <c r="A4003" s="479" t="s">
        <v>4545</v>
      </c>
      <c r="B4003" s="480">
        <v>94761</v>
      </c>
      <c r="C4003" s="481" t="s">
        <v>4761</v>
      </c>
      <c r="D4003" s="482" t="s">
        <v>685</v>
      </c>
      <c r="E4003" s="483">
        <v>230.92</v>
      </c>
      <c r="F4003" s="483">
        <v>17.14</v>
      </c>
      <c r="G4003" s="483">
        <v>248.06</v>
      </c>
    </row>
    <row r="4004" ht="75" spans="1:7">
      <c r="A4004" s="479" t="s">
        <v>4545</v>
      </c>
      <c r="B4004" s="480">
        <v>94762</v>
      </c>
      <c r="C4004" s="481" t="s">
        <v>4762</v>
      </c>
      <c r="D4004" s="482" t="s">
        <v>685</v>
      </c>
      <c r="E4004" s="483">
        <v>277.03</v>
      </c>
      <c r="F4004" s="483">
        <v>24.54</v>
      </c>
      <c r="G4004" s="483">
        <v>301.57</v>
      </c>
    </row>
    <row r="4005" ht="75" spans="1:7">
      <c r="A4005" s="479" t="s">
        <v>4545</v>
      </c>
      <c r="B4005" s="480">
        <v>94462</v>
      </c>
      <c r="C4005" s="481" t="s">
        <v>4763</v>
      </c>
      <c r="D4005" s="482" t="s">
        <v>690</v>
      </c>
      <c r="E4005" s="483">
        <v>86.01</v>
      </c>
      <c r="F4005" s="483">
        <v>18.38</v>
      </c>
      <c r="G4005" s="483">
        <v>104.39</v>
      </c>
    </row>
    <row r="4006" ht="75" spans="1:7">
      <c r="A4006" s="479" t="s">
        <v>4545</v>
      </c>
      <c r="B4006" s="480">
        <v>94463</v>
      </c>
      <c r="C4006" s="481" t="s">
        <v>4764</v>
      </c>
      <c r="D4006" s="482" t="s">
        <v>690</v>
      </c>
      <c r="E4006" s="483">
        <v>106.27</v>
      </c>
      <c r="F4006" s="483">
        <v>21.47</v>
      </c>
      <c r="G4006" s="483">
        <v>127.74</v>
      </c>
    </row>
    <row r="4007" ht="75" spans="1:7">
      <c r="A4007" s="479" t="s">
        <v>4545</v>
      </c>
      <c r="B4007" s="480">
        <v>94464</v>
      </c>
      <c r="C4007" s="481" t="s">
        <v>4765</v>
      </c>
      <c r="D4007" s="482" t="s">
        <v>690</v>
      </c>
      <c r="E4007" s="483">
        <v>141.73</v>
      </c>
      <c r="F4007" s="483">
        <v>25.34</v>
      </c>
      <c r="G4007" s="483">
        <v>167.07</v>
      </c>
    </row>
    <row r="4008" ht="75" spans="1:7">
      <c r="A4008" s="479" t="s">
        <v>4545</v>
      </c>
      <c r="B4008" s="480">
        <v>94605</v>
      </c>
      <c r="C4008" s="481" t="s">
        <v>4766</v>
      </c>
      <c r="D4008" s="482" t="s">
        <v>690</v>
      </c>
      <c r="E4008" s="483">
        <v>639.47</v>
      </c>
      <c r="F4008" s="483">
        <v>28.24</v>
      </c>
      <c r="G4008" s="483">
        <v>667.71</v>
      </c>
    </row>
    <row r="4009" ht="75" spans="1:7">
      <c r="A4009" s="479" t="s">
        <v>4545</v>
      </c>
      <c r="B4009" s="480">
        <v>94602</v>
      </c>
      <c r="C4009" s="481" t="s">
        <v>4767</v>
      </c>
      <c r="D4009" s="482" t="s">
        <v>690</v>
      </c>
      <c r="E4009" s="483">
        <v>215.88</v>
      </c>
      <c r="F4009" s="483">
        <v>23.9</v>
      </c>
      <c r="G4009" s="483">
        <v>239.78</v>
      </c>
    </row>
    <row r="4010" ht="75" spans="1:7">
      <c r="A4010" s="479" t="s">
        <v>4545</v>
      </c>
      <c r="B4010" s="480">
        <v>94603</v>
      </c>
      <c r="C4010" s="481" t="s">
        <v>4768</v>
      </c>
      <c r="D4010" s="482" t="s">
        <v>690</v>
      </c>
      <c r="E4010" s="483">
        <v>300.94</v>
      </c>
      <c r="F4010" s="483">
        <v>24.96</v>
      </c>
      <c r="G4010" s="483">
        <v>325.9</v>
      </c>
    </row>
    <row r="4011" ht="75" spans="1:7">
      <c r="A4011" s="479" t="s">
        <v>4545</v>
      </c>
      <c r="B4011" s="480">
        <v>94604</v>
      </c>
      <c r="C4011" s="481" t="s">
        <v>4769</v>
      </c>
      <c r="D4011" s="482" t="s">
        <v>690</v>
      </c>
      <c r="E4011" s="483">
        <v>436.17</v>
      </c>
      <c r="F4011" s="483">
        <v>26.07</v>
      </c>
      <c r="G4011" s="483">
        <v>462.24</v>
      </c>
    </row>
    <row r="4012" ht="75" spans="1:7">
      <c r="A4012" s="479" t="s">
        <v>4545</v>
      </c>
      <c r="B4012" s="480">
        <v>94723</v>
      </c>
      <c r="C4012" s="481" t="s">
        <v>4770</v>
      </c>
      <c r="D4012" s="482" t="s">
        <v>690</v>
      </c>
      <c r="E4012" s="483">
        <v>482.27</v>
      </c>
      <c r="F4012" s="483">
        <v>23.57</v>
      </c>
      <c r="G4012" s="483">
        <v>505.84</v>
      </c>
    </row>
    <row r="4013" ht="75" spans="1:7">
      <c r="A4013" s="479" t="s">
        <v>4545</v>
      </c>
      <c r="B4013" s="480">
        <v>94716</v>
      </c>
      <c r="C4013" s="481" t="s">
        <v>4771</v>
      </c>
      <c r="D4013" s="482" t="s">
        <v>690</v>
      </c>
      <c r="E4013" s="483">
        <v>22.97</v>
      </c>
      <c r="F4013" s="483">
        <v>1.99</v>
      </c>
      <c r="G4013" s="483">
        <v>24.96</v>
      </c>
    </row>
    <row r="4014" ht="75" spans="1:7">
      <c r="A4014" s="479" t="s">
        <v>4545</v>
      </c>
      <c r="B4014" s="480">
        <v>94717</v>
      </c>
      <c r="C4014" s="481" t="s">
        <v>4772</v>
      </c>
      <c r="D4014" s="482" t="s">
        <v>690</v>
      </c>
      <c r="E4014" s="483">
        <v>39.25</v>
      </c>
      <c r="F4014" s="483">
        <v>2.51</v>
      </c>
      <c r="G4014" s="483">
        <v>41.76</v>
      </c>
    </row>
    <row r="4015" ht="75" spans="1:7">
      <c r="A4015" s="479" t="s">
        <v>4545</v>
      </c>
      <c r="B4015" s="480">
        <v>94718</v>
      </c>
      <c r="C4015" s="481" t="s">
        <v>4773</v>
      </c>
      <c r="D4015" s="482" t="s">
        <v>690</v>
      </c>
      <c r="E4015" s="483">
        <v>51.23</v>
      </c>
      <c r="F4015" s="483">
        <v>3.28</v>
      </c>
      <c r="G4015" s="483">
        <v>54.51</v>
      </c>
    </row>
    <row r="4016" ht="75" spans="1:7">
      <c r="A4016" s="479" t="s">
        <v>4545</v>
      </c>
      <c r="B4016" s="480">
        <v>94719</v>
      </c>
      <c r="C4016" s="481" t="s">
        <v>4774</v>
      </c>
      <c r="D4016" s="482" t="s">
        <v>690</v>
      </c>
      <c r="E4016" s="483">
        <v>68.52</v>
      </c>
      <c r="F4016" s="483">
        <v>4.2</v>
      </c>
      <c r="G4016" s="483">
        <v>72.72</v>
      </c>
    </row>
    <row r="4017" ht="75" spans="1:7">
      <c r="A4017" s="479" t="s">
        <v>4545</v>
      </c>
      <c r="B4017" s="480">
        <v>94720</v>
      </c>
      <c r="C4017" s="481" t="s">
        <v>4775</v>
      </c>
      <c r="D4017" s="482" t="s">
        <v>690</v>
      </c>
      <c r="E4017" s="483">
        <v>100.33</v>
      </c>
      <c r="F4017" s="483">
        <v>6.18</v>
      </c>
      <c r="G4017" s="483">
        <v>106.51</v>
      </c>
    </row>
    <row r="4018" ht="75" spans="1:7">
      <c r="A4018" s="479" t="s">
        <v>4545</v>
      </c>
      <c r="B4018" s="480">
        <v>94721</v>
      </c>
      <c r="C4018" s="481" t="s">
        <v>4776</v>
      </c>
      <c r="D4018" s="482" t="s">
        <v>690</v>
      </c>
      <c r="E4018" s="483">
        <v>162.34</v>
      </c>
      <c r="F4018" s="483">
        <v>10.34</v>
      </c>
      <c r="G4018" s="483">
        <v>172.68</v>
      </c>
    </row>
    <row r="4019" ht="75" spans="1:7">
      <c r="A4019" s="479" t="s">
        <v>4545</v>
      </c>
      <c r="B4019" s="480">
        <v>94722</v>
      </c>
      <c r="C4019" s="481" t="s">
        <v>4777</v>
      </c>
      <c r="D4019" s="482" t="s">
        <v>690</v>
      </c>
      <c r="E4019" s="483">
        <v>254.29</v>
      </c>
      <c r="F4019" s="483">
        <v>14.79</v>
      </c>
      <c r="G4019" s="483">
        <v>269.08</v>
      </c>
    </row>
    <row r="4020" ht="75" spans="1:7">
      <c r="A4020" s="479" t="s">
        <v>4545</v>
      </c>
      <c r="B4020" s="480">
        <v>96726</v>
      </c>
      <c r="C4020" s="481" t="s">
        <v>4778</v>
      </c>
      <c r="D4020" s="482" t="s">
        <v>690</v>
      </c>
      <c r="E4020" s="483">
        <v>179.51</v>
      </c>
      <c r="F4020" s="483">
        <v>24.1</v>
      </c>
      <c r="G4020" s="483">
        <v>203.61</v>
      </c>
    </row>
    <row r="4021" ht="75" spans="1:7">
      <c r="A4021" s="479" t="s">
        <v>4545</v>
      </c>
      <c r="B4021" s="480">
        <v>96735</v>
      </c>
      <c r="C4021" s="481" t="s">
        <v>4779</v>
      </c>
      <c r="D4021" s="482" t="s">
        <v>690</v>
      </c>
      <c r="E4021" s="483">
        <v>355.71</v>
      </c>
      <c r="F4021" s="483">
        <v>29.59</v>
      </c>
      <c r="G4021" s="483">
        <v>385.3</v>
      </c>
    </row>
    <row r="4022" ht="75" spans="1:7">
      <c r="A4022" s="479" t="s">
        <v>4545</v>
      </c>
      <c r="B4022" s="480">
        <v>96718</v>
      </c>
      <c r="C4022" s="481" t="s">
        <v>4780</v>
      </c>
      <c r="D4022" s="482" t="s">
        <v>690</v>
      </c>
      <c r="E4022" s="483">
        <v>14.3</v>
      </c>
      <c r="F4022" s="483">
        <v>3.93</v>
      </c>
      <c r="G4022" s="483">
        <v>18.23</v>
      </c>
    </row>
    <row r="4023" ht="75" spans="1:7">
      <c r="A4023" s="479" t="s">
        <v>4545</v>
      </c>
      <c r="B4023" s="480">
        <v>96727</v>
      </c>
      <c r="C4023" s="481" t="s">
        <v>4781</v>
      </c>
      <c r="D4023" s="482" t="s">
        <v>690</v>
      </c>
      <c r="E4023" s="483">
        <v>15.9</v>
      </c>
      <c r="F4023" s="483">
        <v>4.84</v>
      </c>
      <c r="G4023" s="483">
        <v>20.74</v>
      </c>
    </row>
    <row r="4024" ht="75" spans="1:7">
      <c r="A4024" s="479" t="s">
        <v>4545</v>
      </c>
      <c r="B4024" s="480">
        <v>96719</v>
      </c>
      <c r="C4024" s="481" t="s">
        <v>4782</v>
      </c>
      <c r="D4024" s="482" t="s">
        <v>690</v>
      </c>
      <c r="E4024" s="483">
        <v>19.02</v>
      </c>
      <c r="F4024" s="483">
        <v>4.32</v>
      </c>
      <c r="G4024" s="483">
        <v>23.34</v>
      </c>
    </row>
    <row r="4025" ht="75" spans="1:7">
      <c r="A4025" s="479" t="s">
        <v>4545</v>
      </c>
      <c r="B4025" s="480">
        <v>96728</v>
      </c>
      <c r="C4025" s="481" t="s">
        <v>4783</v>
      </c>
      <c r="D4025" s="482" t="s">
        <v>690</v>
      </c>
      <c r="E4025" s="483">
        <v>21.49</v>
      </c>
      <c r="F4025" s="483">
        <v>5.31</v>
      </c>
      <c r="G4025" s="483">
        <v>26.8</v>
      </c>
    </row>
    <row r="4026" ht="75" spans="1:7">
      <c r="A4026" s="479" t="s">
        <v>4545</v>
      </c>
      <c r="B4026" s="480">
        <v>96720</v>
      </c>
      <c r="C4026" s="481" t="s">
        <v>4784</v>
      </c>
      <c r="D4026" s="482" t="s">
        <v>690</v>
      </c>
      <c r="E4026" s="483">
        <v>16.15</v>
      </c>
      <c r="F4026" s="483">
        <v>5.01</v>
      </c>
      <c r="G4026" s="483">
        <v>21.16</v>
      </c>
    </row>
    <row r="4027" ht="75" spans="1:7">
      <c r="A4027" s="479" t="s">
        <v>4545</v>
      </c>
      <c r="B4027" s="480">
        <v>96729</v>
      </c>
      <c r="C4027" s="481" t="s">
        <v>4785</v>
      </c>
      <c r="D4027" s="482" t="s">
        <v>690</v>
      </c>
      <c r="E4027" s="483">
        <v>28.41</v>
      </c>
      <c r="F4027" s="483">
        <v>6.16</v>
      </c>
      <c r="G4027" s="483">
        <v>34.57</v>
      </c>
    </row>
    <row r="4028" ht="75" spans="1:7">
      <c r="A4028" s="479" t="s">
        <v>4545</v>
      </c>
      <c r="B4028" s="480">
        <v>96721</v>
      </c>
      <c r="C4028" s="481" t="s">
        <v>4786</v>
      </c>
      <c r="D4028" s="482" t="s">
        <v>690</v>
      </c>
      <c r="E4028" s="483">
        <v>21.49</v>
      </c>
      <c r="F4028" s="483">
        <v>6</v>
      </c>
      <c r="G4028" s="483">
        <v>27.49</v>
      </c>
    </row>
    <row r="4029" ht="75" spans="1:7">
      <c r="A4029" s="479" t="s">
        <v>4545</v>
      </c>
      <c r="B4029" s="480">
        <v>96730</v>
      </c>
      <c r="C4029" s="481" t="s">
        <v>4787</v>
      </c>
      <c r="D4029" s="482" t="s">
        <v>690</v>
      </c>
      <c r="E4029" s="483">
        <v>40.45</v>
      </c>
      <c r="F4029" s="483">
        <v>7.37</v>
      </c>
      <c r="G4029" s="483">
        <v>47.82</v>
      </c>
    </row>
    <row r="4030" ht="75" spans="1:7">
      <c r="A4030" s="479" t="s">
        <v>4545</v>
      </c>
      <c r="B4030" s="480">
        <v>96722</v>
      </c>
      <c r="C4030" s="481" t="s">
        <v>4788</v>
      </c>
      <c r="D4030" s="482" t="s">
        <v>690</v>
      </c>
      <c r="E4030" s="483">
        <v>34.65</v>
      </c>
      <c r="F4030" s="483">
        <v>7.55</v>
      </c>
      <c r="G4030" s="483">
        <v>42.2</v>
      </c>
    </row>
    <row r="4031" ht="75" spans="1:7">
      <c r="A4031" s="479" t="s">
        <v>4545</v>
      </c>
      <c r="B4031" s="480">
        <v>96731</v>
      </c>
      <c r="C4031" s="481" t="s">
        <v>4789</v>
      </c>
      <c r="D4031" s="482" t="s">
        <v>690</v>
      </c>
      <c r="E4031" s="483">
        <v>63.06</v>
      </c>
      <c r="F4031" s="483">
        <v>9.28</v>
      </c>
      <c r="G4031" s="483">
        <v>72.34</v>
      </c>
    </row>
    <row r="4032" ht="75" spans="1:7">
      <c r="A4032" s="479" t="s">
        <v>4545</v>
      </c>
      <c r="B4032" s="480">
        <v>96723</v>
      </c>
      <c r="C4032" s="481" t="s">
        <v>4790</v>
      </c>
      <c r="D4032" s="482" t="s">
        <v>690</v>
      </c>
      <c r="E4032" s="483">
        <v>55.48</v>
      </c>
      <c r="F4032" s="483">
        <v>10.08</v>
      </c>
      <c r="G4032" s="483">
        <v>65.56</v>
      </c>
    </row>
    <row r="4033" ht="75" spans="1:7">
      <c r="A4033" s="479" t="s">
        <v>4545</v>
      </c>
      <c r="B4033" s="480">
        <v>96732</v>
      </c>
      <c r="C4033" s="481" t="s">
        <v>4791</v>
      </c>
      <c r="D4033" s="482" t="s">
        <v>690</v>
      </c>
      <c r="E4033" s="483">
        <v>109.5</v>
      </c>
      <c r="F4033" s="483">
        <v>12.39</v>
      </c>
      <c r="G4033" s="483">
        <v>121.89</v>
      </c>
    </row>
    <row r="4034" ht="75" spans="1:7">
      <c r="A4034" s="479" t="s">
        <v>4545</v>
      </c>
      <c r="B4034" s="480">
        <v>96724</v>
      </c>
      <c r="C4034" s="481" t="s">
        <v>4792</v>
      </c>
      <c r="D4034" s="482" t="s">
        <v>690</v>
      </c>
      <c r="E4034" s="483">
        <v>71.2</v>
      </c>
      <c r="F4034" s="483">
        <v>12.93</v>
      </c>
      <c r="G4034" s="483">
        <v>84.13</v>
      </c>
    </row>
    <row r="4035" ht="75" spans="1:7">
      <c r="A4035" s="479" t="s">
        <v>4545</v>
      </c>
      <c r="B4035" s="480">
        <v>96733</v>
      </c>
      <c r="C4035" s="481" t="s">
        <v>4793</v>
      </c>
      <c r="D4035" s="482" t="s">
        <v>690</v>
      </c>
      <c r="E4035" s="483">
        <v>150.17</v>
      </c>
      <c r="F4035" s="483">
        <v>15.9</v>
      </c>
      <c r="G4035" s="483">
        <v>166.07</v>
      </c>
    </row>
    <row r="4036" ht="75" spans="1:7">
      <c r="A4036" s="479" t="s">
        <v>4545</v>
      </c>
      <c r="B4036" s="480">
        <v>96725</v>
      </c>
      <c r="C4036" s="481" t="s">
        <v>4794</v>
      </c>
      <c r="D4036" s="482" t="s">
        <v>690</v>
      </c>
      <c r="E4036" s="483">
        <v>120.55</v>
      </c>
      <c r="F4036" s="483">
        <v>17.2</v>
      </c>
      <c r="G4036" s="483">
        <v>137.75</v>
      </c>
    </row>
    <row r="4037" ht="75" spans="1:7">
      <c r="A4037" s="479" t="s">
        <v>4545</v>
      </c>
      <c r="B4037" s="480">
        <v>96734</v>
      </c>
      <c r="C4037" s="481" t="s">
        <v>4795</v>
      </c>
      <c r="D4037" s="482" t="s">
        <v>690</v>
      </c>
      <c r="E4037" s="483">
        <v>255.92</v>
      </c>
      <c r="F4037" s="483">
        <v>21.13</v>
      </c>
      <c r="G4037" s="483">
        <v>277.05</v>
      </c>
    </row>
    <row r="4038" ht="75" spans="1:7">
      <c r="A4038" s="479" t="s">
        <v>4545</v>
      </c>
      <c r="B4038" s="480">
        <v>94648</v>
      </c>
      <c r="C4038" s="481" t="s">
        <v>4796</v>
      </c>
      <c r="D4038" s="482" t="s">
        <v>690</v>
      </c>
      <c r="E4038" s="483">
        <v>4.49</v>
      </c>
      <c r="F4038" s="483">
        <v>2.23</v>
      </c>
      <c r="G4038" s="483">
        <v>6.72</v>
      </c>
    </row>
    <row r="4039" ht="75" spans="1:7">
      <c r="A4039" s="479" t="s">
        <v>4545</v>
      </c>
      <c r="B4039" s="480">
        <v>94655</v>
      </c>
      <c r="C4039" s="481" t="s">
        <v>4797</v>
      </c>
      <c r="D4039" s="482" t="s">
        <v>690</v>
      </c>
      <c r="E4039" s="483">
        <v>88.93</v>
      </c>
      <c r="F4039" s="483">
        <v>22</v>
      </c>
      <c r="G4039" s="483">
        <v>110.93</v>
      </c>
    </row>
    <row r="4040" ht="75" spans="1:7">
      <c r="A4040" s="479" t="s">
        <v>4545</v>
      </c>
      <c r="B4040" s="480">
        <v>94649</v>
      </c>
      <c r="C4040" s="481" t="s">
        <v>4798</v>
      </c>
      <c r="D4040" s="482" t="s">
        <v>690</v>
      </c>
      <c r="E4040" s="483">
        <v>8.98</v>
      </c>
      <c r="F4040" s="483">
        <v>2.92</v>
      </c>
      <c r="G4040" s="483">
        <v>11.9</v>
      </c>
    </row>
    <row r="4041" ht="75" spans="1:7">
      <c r="A4041" s="479" t="s">
        <v>4545</v>
      </c>
      <c r="B4041" s="480">
        <v>94650</v>
      </c>
      <c r="C4041" s="481" t="s">
        <v>4799</v>
      </c>
      <c r="D4041" s="482" t="s">
        <v>690</v>
      </c>
      <c r="E4041" s="483">
        <v>13.85</v>
      </c>
      <c r="F4041" s="483">
        <v>3.92</v>
      </c>
      <c r="G4041" s="483">
        <v>17.77</v>
      </c>
    </row>
    <row r="4042" ht="75" spans="1:7">
      <c r="A4042" s="479" t="s">
        <v>4545</v>
      </c>
      <c r="B4042" s="480">
        <v>94651</v>
      </c>
      <c r="C4042" s="481" t="s">
        <v>4800</v>
      </c>
      <c r="D4042" s="482" t="s">
        <v>690</v>
      </c>
      <c r="E4042" s="483">
        <v>15.62</v>
      </c>
      <c r="F4042" s="483">
        <v>5.47</v>
      </c>
      <c r="G4042" s="483">
        <v>21.09</v>
      </c>
    </row>
    <row r="4043" ht="75" spans="1:7">
      <c r="A4043" s="479" t="s">
        <v>4545</v>
      </c>
      <c r="B4043" s="480">
        <v>94652</v>
      </c>
      <c r="C4043" s="481" t="s">
        <v>4801</v>
      </c>
      <c r="D4043" s="482" t="s">
        <v>690</v>
      </c>
      <c r="E4043" s="483">
        <v>25.11</v>
      </c>
      <c r="F4043" s="483">
        <v>7.35</v>
      </c>
      <c r="G4043" s="483">
        <v>32.46</v>
      </c>
    </row>
    <row r="4044" ht="75" spans="1:7">
      <c r="A4044" s="479" t="s">
        <v>4545</v>
      </c>
      <c r="B4044" s="480">
        <v>94653</v>
      </c>
      <c r="C4044" s="481" t="s">
        <v>4802</v>
      </c>
      <c r="D4044" s="482" t="s">
        <v>690</v>
      </c>
      <c r="E4044" s="483">
        <v>41.11</v>
      </c>
      <c r="F4044" s="483">
        <v>10.85</v>
      </c>
      <c r="G4044" s="483">
        <v>51.96</v>
      </c>
    </row>
    <row r="4045" ht="75" spans="1:7">
      <c r="A4045" s="479" t="s">
        <v>4545</v>
      </c>
      <c r="B4045" s="480">
        <v>94654</v>
      </c>
      <c r="C4045" s="481" t="s">
        <v>4803</v>
      </c>
      <c r="D4045" s="482" t="s">
        <v>690</v>
      </c>
      <c r="E4045" s="483">
        <v>56.67</v>
      </c>
      <c r="F4045" s="483">
        <v>13.61</v>
      </c>
      <c r="G4045" s="483">
        <v>70.28</v>
      </c>
    </row>
    <row r="4046" ht="75" spans="1:7">
      <c r="A4046" s="479" t="s">
        <v>4545</v>
      </c>
      <c r="B4046" s="480">
        <v>94689</v>
      </c>
      <c r="C4046" s="481" t="s">
        <v>4804</v>
      </c>
      <c r="D4046" s="482" t="s">
        <v>685</v>
      </c>
      <c r="E4046" s="483">
        <v>6.18</v>
      </c>
      <c r="F4046" s="483">
        <v>3.71</v>
      </c>
      <c r="G4046" s="483">
        <v>9.89</v>
      </c>
    </row>
    <row r="4047" ht="75" spans="1:7">
      <c r="A4047" s="479" t="s">
        <v>4545</v>
      </c>
      <c r="B4047" s="480">
        <v>94702</v>
      </c>
      <c r="C4047" s="481" t="s">
        <v>4805</v>
      </c>
      <c r="D4047" s="482" t="s">
        <v>685</v>
      </c>
      <c r="E4047" s="483">
        <v>142.42</v>
      </c>
      <c r="F4047" s="483">
        <v>28.38</v>
      </c>
      <c r="G4047" s="483">
        <v>170.8</v>
      </c>
    </row>
    <row r="4048" ht="75" spans="1:7">
      <c r="A4048" s="479" t="s">
        <v>4545</v>
      </c>
      <c r="B4048" s="480">
        <v>94691</v>
      </c>
      <c r="C4048" s="481" t="s">
        <v>4806</v>
      </c>
      <c r="D4048" s="482" t="s">
        <v>685</v>
      </c>
      <c r="E4048" s="483">
        <v>9.36</v>
      </c>
      <c r="F4048" s="483">
        <v>4.47</v>
      </c>
      <c r="G4048" s="483">
        <v>13.83</v>
      </c>
    </row>
    <row r="4049" ht="75" spans="1:7">
      <c r="A4049" s="479" t="s">
        <v>4545</v>
      </c>
      <c r="B4049" s="480">
        <v>94693</v>
      </c>
      <c r="C4049" s="481" t="s">
        <v>4807</v>
      </c>
      <c r="D4049" s="482" t="s">
        <v>685</v>
      </c>
      <c r="E4049" s="483">
        <v>12.21</v>
      </c>
      <c r="F4049" s="483">
        <v>5.94</v>
      </c>
      <c r="G4049" s="483">
        <v>18.15</v>
      </c>
    </row>
    <row r="4050" ht="75" spans="1:7">
      <c r="A4050" s="479" t="s">
        <v>4545</v>
      </c>
      <c r="B4050" s="480">
        <v>94695</v>
      </c>
      <c r="C4050" s="481" t="s">
        <v>4808</v>
      </c>
      <c r="D4050" s="482" t="s">
        <v>685</v>
      </c>
      <c r="E4050" s="483">
        <v>22.27</v>
      </c>
      <c r="F4050" s="483">
        <v>8.2</v>
      </c>
      <c r="G4050" s="483">
        <v>30.47</v>
      </c>
    </row>
    <row r="4051" ht="75" spans="1:7">
      <c r="A4051" s="479" t="s">
        <v>4545</v>
      </c>
      <c r="B4051" s="480">
        <v>94698</v>
      </c>
      <c r="C4051" s="481" t="s">
        <v>4809</v>
      </c>
      <c r="D4051" s="482" t="s">
        <v>685</v>
      </c>
      <c r="E4051" s="483">
        <v>48.92</v>
      </c>
      <c r="F4051" s="483">
        <v>15</v>
      </c>
      <c r="G4051" s="483">
        <v>63.92</v>
      </c>
    </row>
    <row r="4052" ht="75" spans="1:7">
      <c r="A4052" s="479" t="s">
        <v>4545</v>
      </c>
      <c r="B4052" s="480">
        <v>94700</v>
      </c>
      <c r="C4052" s="481" t="s">
        <v>4810</v>
      </c>
      <c r="D4052" s="482" t="s">
        <v>685</v>
      </c>
      <c r="E4052" s="483">
        <v>99.47</v>
      </c>
      <c r="F4052" s="483">
        <v>19.11</v>
      </c>
      <c r="G4052" s="483">
        <v>118.58</v>
      </c>
    </row>
    <row r="4053" ht="75" spans="1:7">
      <c r="A4053" s="479" t="s">
        <v>4545</v>
      </c>
      <c r="B4053" s="480">
        <v>94477</v>
      </c>
      <c r="C4053" s="481" t="s">
        <v>4811</v>
      </c>
      <c r="D4053" s="482" t="s">
        <v>685</v>
      </c>
      <c r="E4053" s="483">
        <v>85.89</v>
      </c>
      <c r="F4053" s="483">
        <v>30.45</v>
      </c>
      <c r="G4053" s="483">
        <v>116.34</v>
      </c>
    </row>
    <row r="4054" ht="75" spans="1:7">
      <c r="A4054" s="479" t="s">
        <v>4545</v>
      </c>
      <c r="B4054" s="480">
        <v>94478</v>
      </c>
      <c r="C4054" s="481" t="s">
        <v>4812</v>
      </c>
      <c r="D4054" s="482" t="s">
        <v>685</v>
      </c>
      <c r="E4054" s="483">
        <v>154.57</v>
      </c>
      <c r="F4054" s="483">
        <v>35.57</v>
      </c>
      <c r="G4054" s="483">
        <v>190.14</v>
      </c>
    </row>
    <row r="4055" ht="75" spans="1:7">
      <c r="A4055" s="479" t="s">
        <v>4545</v>
      </c>
      <c r="B4055" s="480">
        <v>94479</v>
      </c>
      <c r="C4055" s="481" t="s">
        <v>4813</v>
      </c>
      <c r="D4055" s="482" t="s">
        <v>685</v>
      </c>
      <c r="E4055" s="483">
        <v>204.77</v>
      </c>
      <c r="F4055" s="483">
        <v>41.99</v>
      </c>
      <c r="G4055" s="483">
        <v>246.76</v>
      </c>
    </row>
    <row r="4056" ht="75" spans="1:7">
      <c r="A4056" s="479" t="s">
        <v>4545</v>
      </c>
      <c r="B4056" s="480">
        <v>96764</v>
      </c>
      <c r="C4056" s="481" t="s">
        <v>4814</v>
      </c>
      <c r="D4056" s="482" t="s">
        <v>685</v>
      </c>
      <c r="E4056" s="483">
        <v>339.89</v>
      </c>
      <c r="F4056" s="483">
        <v>39.91</v>
      </c>
      <c r="G4056" s="483">
        <v>379.8</v>
      </c>
    </row>
    <row r="4057" ht="75" spans="1:7">
      <c r="A4057" s="479" t="s">
        <v>4545</v>
      </c>
      <c r="B4057" s="480">
        <v>105164</v>
      </c>
      <c r="C4057" s="481" t="s">
        <v>4815</v>
      </c>
      <c r="D4057" s="482" t="s">
        <v>685</v>
      </c>
      <c r="E4057" s="483">
        <v>6.86</v>
      </c>
      <c r="F4057" s="483">
        <v>6.53</v>
      </c>
      <c r="G4057" s="483">
        <v>13.39</v>
      </c>
    </row>
    <row r="4058" ht="75" spans="1:7">
      <c r="A4058" s="479" t="s">
        <v>4545</v>
      </c>
      <c r="B4058" s="480">
        <v>105165</v>
      </c>
      <c r="C4058" s="481" t="s">
        <v>4816</v>
      </c>
      <c r="D4058" s="482" t="s">
        <v>685</v>
      </c>
      <c r="E4058" s="483">
        <v>6.47</v>
      </c>
      <c r="F4058" s="483">
        <v>7.17</v>
      </c>
      <c r="G4058" s="483">
        <v>13.64</v>
      </c>
    </row>
    <row r="4059" ht="75" spans="1:7">
      <c r="A4059" s="479" t="s">
        <v>4545</v>
      </c>
      <c r="B4059" s="480">
        <v>96758</v>
      </c>
      <c r="C4059" s="481" t="s">
        <v>4817</v>
      </c>
      <c r="D4059" s="482" t="s">
        <v>685</v>
      </c>
      <c r="E4059" s="483">
        <v>12.64</v>
      </c>
      <c r="F4059" s="483">
        <v>8.31</v>
      </c>
      <c r="G4059" s="483">
        <v>20.95</v>
      </c>
    </row>
    <row r="4060" ht="75" spans="1:7">
      <c r="A4060" s="479" t="s">
        <v>4545</v>
      </c>
      <c r="B4060" s="480">
        <v>96759</v>
      </c>
      <c r="C4060" s="481" t="s">
        <v>4818</v>
      </c>
      <c r="D4060" s="482" t="s">
        <v>685</v>
      </c>
      <c r="E4060" s="483">
        <v>21.13</v>
      </c>
      <c r="F4060" s="483">
        <v>9.96</v>
      </c>
      <c r="G4060" s="483">
        <v>31.09</v>
      </c>
    </row>
    <row r="4061" ht="75" spans="1:7">
      <c r="A4061" s="479" t="s">
        <v>4545</v>
      </c>
      <c r="B4061" s="480">
        <v>96760</v>
      </c>
      <c r="C4061" s="481" t="s">
        <v>4819</v>
      </c>
      <c r="D4061" s="482" t="s">
        <v>685</v>
      </c>
      <c r="E4061" s="483">
        <v>38.32</v>
      </c>
      <c r="F4061" s="483">
        <v>12.51</v>
      </c>
      <c r="G4061" s="483">
        <v>50.83</v>
      </c>
    </row>
    <row r="4062" ht="75" spans="1:7">
      <c r="A4062" s="479" t="s">
        <v>4545</v>
      </c>
      <c r="B4062" s="480">
        <v>96761</v>
      </c>
      <c r="C4062" s="481" t="s">
        <v>4820</v>
      </c>
      <c r="D4062" s="482" t="s">
        <v>685</v>
      </c>
      <c r="E4062" s="483">
        <v>59.15</v>
      </c>
      <c r="F4062" s="483">
        <v>16.71</v>
      </c>
      <c r="G4062" s="483">
        <v>75.86</v>
      </c>
    </row>
    <row r="4063" ht="75" spans="1:7">
      <c r="A4063" s="479" t="s">
        <v>4545</v>
      </c>
      <c r="B4063" s="480">
        <v>96762</v>
      </c>
      <c r="C4063" s="481" t="s">
        <v>4821</v>
      </c>
      <c r="D4063" s="482" t="s">
        <v>685</v>
      </c>
      <c r="E4063" s="483">
        <v>121.71</v>
      </c>
      <c r="F4063" s="483">
        <v>21.44</v>
      </c>
      <c r="G4063" s="483">
        <v>143.15</v>
      </c>
    </row>
    <row r="4064" ht="75" spans="1:7">
      <c r="A4064" s="479" t="s">
        <v>4545</v>
      </c>
      <c r="B4064" s="480">
        <v>96763</v>
      </c>
      <c r="C4064" s="481" t="s">
        <v>4822</v>
      </c>
      <c r="D4064" s="482" t="s">
        <v>685</v>
      </c>
      <c r="E4064" s="483">
        <v>163.25</v>
      </c>
      <c r="F4064" s="483">
        <v>28.49</v>
      </c>
      <c r="G4064" s="483">
        <v>191.74</v>
      </c>
    </row>
    <row r="4065" ht="75" spans="1:7">
      <c r="A4065" s="479" t="s">
        <v>4545</v>
      </c>
      <c r="B4065" s="480">
        <v>94688</v>
      </c>
      <c r="C4065" s="481" t="s">
        <v>4823</v>
      </c>
      <c r="D4065" s="482" t="s">
        <v>685</v>
      </c>
      <c r="E4065" s="483">
        <v>4.12</v>
      </c>
      <c r="F4065" s="483">
        <v>3.72</v>
      </c>
      <c r="G4065" s="483">
        <v>7.84</v>
      </c>
    </row>
    <row r="4066" ht="75" spans="1:7">
      <c r="A4066" s="479" t="s">
        <v>4545</v>
      </c>
      <c r="B4066" s="480">
        <v>94701</v>
      </c>
      <c r="C4066" s="481" t="s">
        <v>4824</v>
      </c>
      <c r="D4066" s="482" t="s">
        <v>685</v>
      </c>
      <c r="E4066" s="483">
        <v>169.69</v>
      </c>
      <c r="F4066" s="483">
        <v>36.46</v>
      </c>
      <c r="G4066" s="483">
        <v>206.15</v>
      </c>
    </row>
    <row r="4067" ht="75" spans="1:7">
      <c r="A4067" s="479" t="s">
        <v>4545</v>
      </c>
      <c r="B4067" s="480">
        <v>94690</v>
      </c>
      <c r="C4067" s="481" t="s">
        <v>4825</v>
      </c>
      <c r="D4067" s="482" t="s">
        <v>685</v>
      </c>
      <c r="E4067" s="483">
        <v>7.36</v>
      </c>
      <c r="F4067" s="483">
        <v>4.85</v>
      </c>
      <c r="G4067" s="483">
        <v>12.21</v>
      </c>
    </row>
    <row r="4068" ht="75" spans="1:7">
      <c r="A4068" s="479" t="s">
        <v>4545</v>
      </c>
      <c r="B4068" s="480">
        <v>94692</v>
      </c>
      <c r="C4068" s="481" t="s">
        <v>4826</v>
      </c>
      <c r="D4068" s="482" t="s">
        <v>685</v>
      </c>
      <c r="E4068" s="483">
        <v>13.15</v>
      </c>
      <c r="F4068" s="483">
        <v>6.5</v>
      </c>
      <c r="G4068" s="483">
        <v>19.65</v>
      </c>
    </row>
    <row r="4069" ht="75" spans="1:7">
      <c r="A4069" s="479" t="s">
        <v>4545</v>
      </c>
      <c r="B4069" s="480">
        <v>94694</v>
      </c>
      <c r="C4069" s="481" t="s">
        <v>4827</v>
      </c>
      <c r="D4069" s="482" t="s">
        <v>685</v>
      </c>
      <c r="E4069" s="483">
        <v>15.98</v>
      </c>
      <c r="F4069" s="483">
        <v>9.06</v>
      </c>
      <c r="G4069" s="483">
        <v>25.04</v>
      </c>
    </row>
    <row r="4070" ht="75" spans="1:7">
      <c r="A4070" s="479" t="s">
        <v>4545</v>
      </c>
      <c r="B4070" s="480">
        <v>94696</v>
      </c>
      <c r="C4070" s="481" t="s">
        <v>4828</v>
      </c>
      <c r="D4070" s="482" t="s">
        <v>685</v>
      </c>
      <c r="E4070" s="483">
        <v>36.58</v>
      </c>
      <c r="F4070" s="483">
        <v>12.21</v>
      </c>
      <c r="G4070" s="483">
        <v>48.79</v>
      </c>
    </row>
    <row r="4071" ht="75" spans="1:7">
      <c r="A4071" s="479" t="s">
        <v>4545</v>
      </c>
      <c r="B4071" s="480">
        <v>94697</v>
      </c>
      <c r="C4071" s="481" t="s">
        <v>4829</v>
      </c>
      <c r="D4071" s="482" t="s">
        <v>685</v>
      </c>
      <c r="E4071" s="483">
        <v>64.01</v>
      </c>
      <c r="F4071" s="483">
        <v>17.98</v>
      </c>
      <c r="G4071" s="483">
        <v>81.99</v>
      </c>
    </row>
    <row r="4072" ht="75" spans="1:7">
      <c r="A4072" s="479" t="s">
        <v>4545</v>
      </c>
      <c r="B4072" s="480">
        <v>94699</v>
      </c>
      <c r="C4072" s="481" t="s">
        <v>4830</v>
      </c>
      <c r="D4072" s="482" t="s">
        <v>685</v>
      </c>
      <c r="E4072" s="483">
        <v>85.37</v>
      </c>
      <c r="F4072" s="483">
        <v>22.55</v>
      </c>
      <c r="G4072" s="483">
        <v>107.92</v>
      </c>
    </row>
    <row r="4073" ht="75" spans="1:7">
      <c r="A4073" s="479" t="s">
        <v>4545</v>
      </c>
      <c r="B4073" s="480">
        <v>105167</v>
      </c>
      <c r="C4073" s="481" t="s">
        <v>4831</v>
      </c>
      <c r="D4073" s="482" t="s">
        <v>685</v>
      </c>
      <c r="E4073" s="483">
        <v>201.86</v>
      </c>
      <c r="F4073" s="483">
        <v>65.71</v>
      </c>
      <c r="G4073" s="483">
        <v>267.57</v>
      </c>
    </row>
    <row r="4074" ht="45" spans="1:7">
      <c r="A4074" s="479" t="s">
        <v>4832</v>
      </c>
      <c r="B4074" s="480">
        <v>96809</v>
      </c>
      <c r="C4074" s="481" t="s">
        <v>4833</v>
      </c>
      <c r="D4074" s="482" t="s">
        <v>685</v>
      </c>
      <c r="E4074" s="483">
        <v>12.77</v>
      </c>
      <c r="F4074" s="483">
        <v>8.47</v>
      </c>
      <c r="G4074" s="483">
        <v>21.24</v>
      </c>
    </row>
    <row r="4075" ht="45" spans="1:7">
      <c r="A4075" s="479" t="s">
        <v>4832</v>
      </c>
      <c r="B4075" s="480">
        <v>96812</v>
      </c>
      <c r="C4075" s="481" t="s">
        <v>4834</v>
      </c>
      <c r="D4075" s="482" t="s">
        <v>685</v>
      </c>
      <c r="E4075" s="483">
        <v>13.15</v>
      </c>
      <c r="F4075" s="483">
        <v>9.05</v>
      </c>
      <c r="G4075" s="483">
        <v>22.2</v>
      </c>
    </row>
    <row r="4076" ht="45" spans="1:7">
      <c r="A4076" s="479" t="s">
        <v>4832</v>
      </c>
      <c r="B4076" s="480">
        <v>96813</v>
      </c>
      <c r="C4076" s="481" t="s">
        <v>4835</v>
      </c>
      <c r="D4076" s="482" t="s">
        <v>685</v>
      </c>
      <c r="E4076" s="483">
        <v>15.2</v>
      </c>
      <c r="F4076" s="483">
        <v>10.04</v>
      </c>
      <c r="G4076" s="483">
        <v>25.24</v>
      </c>
    </row>
    <row r="4077" ht="45" spans="1:7">
      <c r="A4077" s="479" t="s">
        <v>4832</v>
      </c>
      <c r="B4077" s="480">
        <v>96817</v>
      </c>
      <c r="C4077" s="481" t="s">
        <v>4836</v>
      </c>
      <c r="D4077" s="482" t="s">
        <v>685</v>
      </c>
      <c r="E4077" s="483">
        <v>25.32</v>
      </c>
      <c r="F4077" s="483">
        <v>11.99</v>
      </c>
      <c r="G4077" s="483">
        <v>37.31</v>
      </c>
    </row>
    <row r="4078" ht="45" spans="1:7">
      <c r="A4078" s="479" t="s">
        <v>4832</v>
      </c>
      <c r="B4078" s="480">
        <v>96816</v>
      </c>
      <c r="C4078" s="481" t="s">
        <v>4837</v>
      </c>
      <c r="D4078" s="482" t="s">
        <v>685</v>
      </c>
      <c r="E4078" s="483">
        <v>17.61</v>
      </c>
      <c r="F4078" s="483">
        <v>10.77</v>
      </c>
      <c r="G4078" s="483">
        <v>28.38</v>
      </c>
    </row>
    <row r="4079" ht="45" spans="1:7">
      <c r="A4079" s="479" t="s">
        <v>4832</v>
      </c>
      <c r="B4079" s="480">
        <v>96821</v>
      </c>
      <c r="C4079" s="481" t="s">
        <v>4838</v>
      </c>
      <c r="D4079" s="482" t="s">
        <v>685</v>
      </c>
      <c r="E4079" s="483">
        <v>28.42</v>
      </c>
      <c r="F4079" s="483">
        <v>13.02</v>
      </c>
      <c r="G4079" s="483">
        <v>41.44</v>
      </c>
    </row>
    <row r="4080" ht="45" spans="1:7">
      <c r="A4080" s="479" t="s">
        <v>4832</v>
      </c>
      <c r="B4080" s="480">
        <v>96824</v>
      </c>
      <c r="C4080" s="481" t="s">
        <v>4839</v>
      </c>
      <c r="D4080" s="482" t="s">
        <v>685</v>
      </c>
      <c r="E4080" s="483">
        <v>12.31</v>
      </c>
      <c r="F4080" s="483">
        <v>7.5</v>
      </c>
      <c r="G4080" s="483">
        <v>19.81</v>
      </c>
    </row>
    <row r="4081" ht="45" spans="1:7">
      <c r="A4081" s="479" t="s">
        <v>4832</v>
      </c>
      <c r="B4081" s="480">
        <v>96827</v>
      </c>
      <c r="C4081" s="481" t="s">
        <v>4840</v>
      </c>
      <c r="D4081" s="482" t="s">
        <v>685</v>
      </c>
      <c r="E4081" s="483">
        <v>13.61</v>
      </c>
      <c r="F4081" s="483">
        <v>7.92</v>
      </c>
      <c r="G4081" s="483">
        <v>21.53</v>
      </c>
    </row>
    <row r="4082" ht="45" spans="1:7">
      <c r="A4082" s="479" t="s">
        <v>4832</v>
      </c>
      <c r="B4082" s="480">
        <v>96828</v>
      </c>
      <c r="C4082" s="481" t="s">
        <v>4841</v>
      </c>
      <c r="D4082" s="482" t="s">
        <v>685</v>
      </c>
      <c r="E4082" s="483">
        <v>17.45</v>
      </c>
      <c r="F4082" s="483">
        <v>8.9</v>
      </c>
      <c r="G4082" s="483">
        <v>26.35</v>
      </c>
    </row>
    <row r="4083" ht="45" spans="1:7">
      <c r="A4083" s="479" t="s">
        <v>4832</v>
      </c>
      <c r="B4083" s="480">
        <v>96832</v>
      </c>
      <c r="C4083" s="481" t="s">
        <v>4842</v>
      </c>
      <c r="D4083" s="482" t="s">
        <v>685</v>
      </c>
      <c r="E4083" s="483">
        <v>23.29</v>
      </c>
      <c r="F4083" s="483">
        <v>9.42</v>
      </c>
      <c r="G4083" s="483">
        <v>32.71</v>
      </c>
    </row>
    <row r="4084" ht="45" spans="1:7">
      <c r="A4084" s="479" t="s">
        <v>4832</v>
      </c>
      <c r="B4084" s="480">
        <v>96810</v>
      </c>
      <c r="C4084" s="481" t="s">
        <v>4843</v>
      </c>
      <c r="D4084" s="482" t="s">
        <v>685</v>
      </c>
      <c r="E4084" s="483">
        <v>13.68</v>
      </c>
      <c r="F4084" s="483">
        <v>9.45</v>
      </c>
      <c r="G4084" s="483">
        <v>23.13</v>
      </c>
    </row>
    <row r="4085" ht="45" spans="1:7">
      <c r="A4085" s="479" t="s">
        <v>4832</v>
      </c>
      <c r="B4085" s="480">
        <v>96873</v>
      </c>
      <c r="C4085" s="481" t="s">
        <v>4844</v>
      </c>
      <c r="D4085" s="482" t="s">
        <v>685</v>
      </c>
      <c r="E4085" s="483">
        <v>49.9</v>
      </c>
      <c r="F4085" s="483">
        <v>19.81</v>
      </c>
      <c r="G4085" s="483">
        <v>69.71</v>
      </c>
    </row>
    <row r="4086" ht="45" spans="1:7">
      <c r="A4086" s="479" t="s">
        <v>4832</v>
      </c>
      <c r="B4086" s="480">
        <v>96872</v>
      </c>
      <c r="C4086" s="481" t="s">
        <v>4845</v>
      </c>
      <c r="D4086" s="482" t="s">
        <v>685</v>
      </c>
      <c r="E4086" s="483">
        <v>35.36</v>
      </c>
      <c r="F4086" s="483">
        <v>17.61</v>
      </c>
      <c r="G4086" s="483">
        <v>52.97</v>
      </c>
    </row>
    <row r="4087" ht="45" spans="1:7">
      <c r="A4087" s="479" t="s">
        <v>4832</v>
      </c>
      <c r="B4087" s="480">
        <v>96876</v>
      </c>
      <c r="C4087" s="481" t="s">
        <v>4846</v>
      </c>
      <c r="D4087" s="482" t="s">
        <v>685</v>
      </c>
      <c r="E4087" s="483">
        <v>165.74</v>
      </c>
      <c r="F4087" s="483">
        <v>20.98</v>
      </c>
      <c r="G4087" s="483">
        <v>186.72</v>
      </c>
    </row>
    <row r="4088" ht="45" spans="1:7">
      <c r="A4088" s="479" t="s">
        <v>4832</v>
      </c>
      <c r="B4088" s="480">
        <v>96878</v>
      </c>
      <c r="C4088" s="481" t="s">
        <v>4847</v>
      </c>
      <c r="D4088" s="482" t="s">
        <v>685</v>
      </c>
      <c r="E4088" s="483">
        <v>186.51</v>
      </c>
      <c r="F4088" s="483">
        <v>22.81</v>
      </c>
      <c r="G4088" s="483">
        <v>209.32</v>
      </c>
    </row>
    <row r="4089" ht="45" spans="1:7">
      <c r="A4089" s="479" t="s">
        <v>4832</v>
      </c>
      <c r="B4089" s="480">
        <v>96875</v>
      </c>
      <c r="C4089" s="481" t="s">
        <v>4848</v>
      </c>
      <c r="D4089" s="482" t="s">
        <v>685</v>
      </c>
      <c r="E4089" s="483">
        <v>60.36</v>
      </c>
      <c r="F4089" s="483">
        <v>22.97</v>
      </c>
      <c r="G4089" s="483">
        <v>83.33</v>
      </c>
    </row>
    <row r="4090" ht="45" spans="1:7">
      <c r="A4090" s="479" t="s">
        <v>4832</v>
      </c>
      <c r="B4090" s="480">
        <v>96874</v>
      </c>
      <c r="C4090" s="481" t="s">
        <v>4849</v>
      </c>
      <c r="D4090" s="482" t="s">
        <v>685</v>
      </c>
      <c r="E4090" s="483">
        <v>43.5</v>
      </c>
      <c r="F4090" s="483">
        <v>20.77</v>
      </c>
      <c r="G4090" s="483">
        <v>64.27</v>
      </c>
    </row>
    <row r="4091" ht="45" spans="1:7">
      <c r="A4091" s="479" t="s">
        <v>4832</v>
      </c>
      <c r="B4091" s="480">
        <v>96879</v>
      </c>
      <c r="C4091" s="481" t="s">
        <v>4850</v>
      </c>
      <c r="D4091" s="482" t="s">
        <v>685</v>
      </c>
      <c r="E4091" s="483">
        <v>179.94</v>
      </c>
      <c r="F4091" s="483">
        <v>23.19</v>
      </c>
      <c r="G4091" s="483">
        <v>203.13</v>
      </c>
    </row>
    <row r="4092" ht="45" spans="1:7">
      <c r="A4092" s="479" t="s">
        <v>4832</v>
      </c>
      <c r="B4092" s="480">
        <v>96881</v>
      </c>
      <c r="C4092" s="481" t="s">
        <v>4851</v>
      </c>
      <c r="D4092" s="482" t="s">
        <v>685</v>
      </c>
      <c r="E4092" s="483">
        <v>214.41</v>
      </c>
      <c r="F4092" s="483">
        <v>25.95</v>
      </c>
      <c r="G4092" s="483">
        <v>240.36</v>
      </c>
    </row>
    <row r="4093" ht="45" spans="1:7">
      <c r="A4093" s="479" t="s">
        <v>4832</v>
      </c>
      <c r="B4093" s="480">
        <v>96837</v>
      </c>
      <c r="C4093" s="481" t="s">
        <v>4852</v>
      </c>
      <c r="D4093" s="482" t="s">
        <v>685</v>
      </c>
      <c r="E4093" s="483">
        <v>14.2</v>
      </c>
      <c r="F4093" s="483">
        <v>9.47</v>
      </c>
      <c r="G4093" s="483">
        <v>23.67</v>
      </c>
    </row>
    <row r="4094" ht="45" spans="1:7">
      <c r="A4094" s="479" t="s">
        <v>4832</v>
      </c>
      <c r="B4094" s="480">
        <v>96840</v>
      </c>
      <c r="C4094" s="481" t="s">
        <v>4853</v>
      </c>
      <c r="D4094" s="482" t="s">
        <v>685</v>
      </c>
      <c r="E4094" s="483">
        <v>17.27</v>
      </c>
      <c r="F4094" s="483">
        <v>11.25</v>
      </c>
      <c r="G4094" s="483">
        <v>28.52</v>
      </c>
    </row>
    <row r="4095" ht="45" spans="1:7">
      <c r="A4095" s="479" t="s">
        <v>4832</v>
      </c>
      <c r="B4095" s="480">
        <v>96845</v>
      </c>
      <c r="C4095" s="481" t="s">
        <v>4854</v>
      </c>
      <c r="D4095" s="482" t="s">
        <v>685</v>
      </c>
      <c r="E4095" s="483">
        <v>30.44</v>
      </c>
      <c r="F4095" s="483">
        <v>13.44</v>
      </c>
      <c r="G4095" s="483">
        <v>43.88</v>
      </c>
    </row>
    <row r="4096" ht="45" spans="1:7">
      <c r="A4096" s="479" t="s">
        <v>4832</v>
      </c>
      <c r="B4096" s="480">
        <v>96848</v>
      </c>
      <c r="C4096" s="481" t="s">
        <v>4855</v>
      </c>
      <c r="D4096" s="482" t="s">
        <v>685</v>
      </c>
      <c r="E4096" s="483">
        <v>41.43</v>
      </c>
      <c r="F4096" s="483">
        <v>16.51</v>
      </c>
      <c r="G4096" s="483">
        <v>57.94</v>
      </c>
    </row>
    <row r="4097" ht="45" spans="1:7">
      <c r="A4097" s="479" t="s">
        <v>4832</v>
      </c>
      <c r="B4097" s="480">
        <v>96849</v>
      </c>
      <c r="C4097" s="481" t="s">
        <v>4856</v>
      </c>
      <c r="D4097" s="482" t="s">
        <v>685</v>
      </c>
      <c r="E4097" s="483">
        <v>12.02</v>
      </c>
      <c r="F4097" s="483">
        <v>6.62</v>
      </c>
      <c r="G4097" s="483">
        <v>18.64</v>
      </c>
    </row>
    <row r="4098" ht="45" spans="1:7">
      <c r="A4098" s="479" t="s">
        <v>4832</v>
      </c>
      <c r="B4098" s="480">
        <v>96852</v>
      </c>
      <c r="C4098" s="481" t="s">
        <v>4857</v>
      </c>
      <c r="D4098" s="482" t="s">
        <v>685</v>
      </c>
      <c r="E4098" s="483">
        <v>15.76</v>
      </c>
      <c r="F4098" s="483">
        <v>7.84</v>
      </c>
      <c r="G4098" s="483">
        <v>23.6</v>
      </c>
    </row>
    <row r="4099" ht="45" spans="1:7">
      <c r="A4099" s="479" t="s">
        <v>4832</v>
      </c>
      <c r="B4099" s="480">
        <v>96855</v>
      </c>
      <c r="C4099" s="481" t="s">
        <v>4858</v>
      </c>
      <c r="D4099" s="482" t="s">
        <v>685</v>
      </c>
      <c r="E4099" s="483">
        <v>26.94</v>
      </c>
      <c r="F4099" s="483">
        <v>9.38</v>
      </c>
      <c r="G4099" s="483">
        <v>36.32</v>
      </c>
    </row>
    <row r="4100" ht="45" spans="1:7">
      <c r="A4100" s="479" t="s">
        <v>4832</v>
      </c>
      <c r="B4100" s="480">
        <v>96838</v>
      </c>
      <c r="C4100" s="481" t="s">
        <v>4859</v>
      </c>
      <c r="D4100" s="482" t="s">
        <v>685</v>
      </c>
      <c r="E4100" s="483">
        <v>16.12</v>
      </c>
      <c r="F4100" s="483">
        <v>12.69</v>
      </c>
      <c r="G4100" s="483">
        <v>28.81</v>
      </c>
    </row>
    <row r="4101" ht="45" spans="1:7">
      <c r="A4101" s="479" t="s">
        <v>4832</v>
      </c>
      <c r="B4101" s="480">
        <v>96841</v>
      </c>
      <c r="C4101" s="481" t="s">
        <v>4860</v>
      </c>
      <c r="D4101" s="482" t="s">
        <v>685</v>
      </c>
      <c r="E4101" s="483">
        <v>18.29</v>
      </c>
      <c r="F4101" s="483">
        <v>13.58</v>
      </c>
      <c r="G4101" s="483">
        <v>31.87</v>
      </c>
    </row>
    <row r="4102" ht="45" spans="1:7">
      <c r="A4102" s="479" t="s">
        <v>4832</v>
      </c>
      <c r="B4102" s="480">
        <v>96842</v>
      </c>
      <c r="C4102" s="481" t="s">
        <v>4861</v>
      </c>
      <c r="D4102" s="482" t="s">
        <v>685</v>
      </c>
      <c r="E4102" s="483">
        <v>21.31</v>
      </c>
      <c r="F4102" s="483">
        <v>15.06</v>
      </c>
      <c r="G4102" s="483">
        <v>36.37</v>
      </c>
    </row>
    <row r="4103" ht="45" spans="1:7">
      <c r="A4103" s="479" t="s">
        <v>4832</v>
      </c>
      <c r="B4103" s="480">
        <v>96846</v>
      </c>
      <c r="C4103" s="481" t="s">
        <v>4862</v>
      </c>
      <c r="D4103" s="482" t="s">
        <v>685</v>
      </c>
      <c r="E4103" s="483">
        <v>25.92</v>
      </c>
      <c r="F4103" s="483">
        <v>16.15</v>
      </c>
      <c r="G4103" s="483">
        <v>42.07</v>
      </c>
    </row>
    <row r="4104" ht="45" spans="1:7">
      <c r="A4104" s="479" t="s">
        <v>4832</v>
      </c>
      <c r="B4104" s="480">
        <v>96850</v>
      </c>
      <c r="C4104" s="481" t="s">
        <v>4863</v>
      </c>
      <c r="D4104" s="482" t="s">
        <v>685</v>
      </c>
      <c r="E4104" s="483">
        <v>15.47</v>
      </c>
      <c r="F4104" s="483">
        <v>11.26</v>
      </c>
      <c r="G4104" s="483">
        <v>26.73</v>
      </c>
    </row>
    <row r="4105" ht="45" spans="1:7">
      <c r="A4105" s="479" t="s">
        <v>4832</v>
      </c>
      <c r="B4105" s="480">
        <v>96853</v>
      </c>
      <c r="C4105" s="481" t="s">
        <v>4864</v>
      </c>
      <c r="D4105" s="482" t="s">
        <v>685</v>
      </c>
      <c r="E4105" s="483">
        <v>16.79</v>
      </c>
      <c r="F4105" s="483">
        <v>11.88</v>
      </c>
      <c r="G4105" s="483">
        <v>28.67</v>
      </c>
    </row>
    <row r="4106" ht="45" spans="1:7">
      <c r="A4106" s="479" t="s">
        <v>4832</v>
      </c>
      <c r="B4106" s="480">
        <v>96854</v>
      </c>
      <c r="C4106" s="481" t="s">
        <v>4865</v>
      </c>
      <c r="D4106" s="482" t="s">
        <v>685</v>
      </c>
      <c r="E4106" s="483">
        <v>21.66</v>
      </c>
      <c r="F4106" s="483">
        <v>13.35</v>
      </c>
      <c r="G4106" s="483">
        <v>35.01</v>
      </c>
    </row>
    <row r="4107" ht="45" spans="1:7">
      <c r="A4107" s="479" t="s">
        <v>4832</v>
      </c>
      <c r="B4107" s="480">
        <v>96856</v>
      </c>
      <c r="C4107" s="481" t="s">
        <v>4866</v>
      </c>
      <c r="D4107" s="482" t="s">
        <v>685</v>
      </c>
      <c r="E4107" s="483">
        <v>26.87</v>
      </c>
      <c r="F4107" s="483">
        <v>12.65</v>
      </c>
      <c r="G4107" s="483">
        <v>39.52</v>
      </c>
    </row>
    <row r="4108" ht="45" spans="1:7">
      <c r="A4108" s="479" t="s">
        <v>4832</v>
      </c>
      <c r="B4108" s="480">
        <v>96843</v>
      </c>
      <c r="C4108" s="481" t="s">
        <v>4867</v>
      </c>
      <c r="D4108" s="482" t="s">
        <v>685</v>
      </c>
      <c r="E4108" s="483">
        <v>19.46</v>
      </c>
      <c r="F4108" s="483">
        <v>13.59</v>
      </c>
      <c r="G4108" s="483">
        <v>33.05</v>
      </c>
    </row>
    <row r="4109" ht="45" spans="1:7">
      <c r="A4109" s="479" t="s">
        <v>4832</v>
      </c>
      <c r="B4109" s="480">
        <v>96847</v>
      </c>
      <c r="C4109" s="481" t="s">
        <v>4868</v>
      </c>
      <c r="D4109" s="482" t="s">
        <v>685</v>
      </c>
      <c r="E4109" s="483">
        <v>25.4</v>
      </c>
      <c r="F4109" s="483">
        <v>16.15</v>
      </c>
      <c r="G4109" s="483">
        <v>41.55</v>
      </c>
    </row>
    <row r="4110" ht="45" spans="1:7">
      <c r="A4110" s="479" t="s">
        <v>4832</v>
      </c>
      <c r="B4110" s="480">
        <v>96844</v>
      </c>
      <c r="C4110" s="481" t="s">
        <v>4869</v>
      </c>
      <c r="D4110" s="482" t="s">
        <v>685</v>
      </c>
      <c r="E4110" s="483">
        <v>22.85</v>
      </c>
      <c r="F4110" s="483">
        <v>15.06</v>
      </c>
      <c r="G4110" s="483">
        <v>37.91</v>
      </c>
    </row>
    <row r="4111" ht="45" spans="1:7">
      <c r="A4111" s="479" t="s">
        <v>4832</v>
      </c>
      <c r="B4111" s="480">
        <v>96839</v>
      </c>
      <c r="C4111" s="481" t="s">
        <v>4870</v>
      </c>
      <c r="D4111" s="482" t="s">
        <v>685</v>
      </c>
      <c r="E4111" s="483">
        <v>16.98</v>
      </c>
      <c r="F4111" s="483">
        <v>12.7</v>
      </c>
      <c r="G4111" s="483">
        <v>29.68</v>
      </c>
    </row>
    <row r="4112" ht="45" spans="1:7">
      <c r="A4112" s="479" t="s">
        <v>4832</v>
      </c>
      <c r="B4112" s="480">
        <v>96805</v>
      </c>
      <c r="C4112" s="481" t="s">
        <v>4871</v>
      </c>
      <c r="D4112" s="482" t="s">
        <v>685</v>
      </c>
      <c r="E4112" s="483">
        <v>201.67</v>
      </c>
      <c r="F4112" s="483">
        <v>25.53</v>
      </c>
      <c r="G4112" s="483">
        <v>227.2</v>
      </c>
    </row>
    <row r="4113" ht="45" spans="1:7">
      <c r="A4113" s="479" t="s">
        <v>4832</v>
      </c>
      <c r="B4113" s="480">
        <v>96802</v>
      </c>
      <c r="C4113" s="481" t="s">
        <v>4872</v>
      </c>
      <c r="D4113" s="482" t="s">
        <v>685</v>
      </c>
      <c r="E4113" s="483">
        <v>413.43</v>
      </c>
      <c r="F4113" s="483">
        <v>19.07</v>
      </c>
      <c r="G4113" s="483">
        <v>432.5</v>
      </c>
    </row>
    <row r="4114" ht="45" spans="1:7">
      <c r="A4114" s="479" t="s">
        <v>4832</v>
      </c>
      <c r="B4114" s="480">
        <v>96806</v>
      </c>
      <c r="C4114" s="481" t="s">
        <v>4873</v>
      </c>
      <c r="D4114" s="482" t="s">
        <v>685</v>
      </c>
      <c r="E4114" s="483">
        <v>68.12</v>
      </c>
      <c r="F4114" s="483">
        <v>22.24</v>
      </c>
      <c r="G4114" s="483">
        <v>90.36</v>
      </c>
    </row>
    <row r="4115" ht="45" spans="1:7">
      <c r="A4115" s="479" t="s">
        <v>4832</v>
      </c>
      <c r="B4115" s="480">
        <v>96803</v>
      </c>
      <c r="C4115" s="481" t="s">
        <v>4874</v>
      </c>
      <c r="D4115" s="482" t="s">
        <v>685</v>
      </c>
      <c r="E4115" s="483">
        <v>65.89</v>
      </c>
      <c r="F4115" s="483">
        <v>15.77</v>
      </c>
      <c r="G4115" s="483">
        <v>81.66</v>
      </c>
    </row>
    <row r="4116" ht="45" spans="1:7">
      <c r="A4116" s="479" t="s">
        <v>4832</v>
      </c>
      <c r="B4116" s="480">
        <v>96807</v>
      </c>
      <c r="C4116" s="481" t="s">
        <v>4875</v>
      </c>
      <c r="D4116" s="482" t="s">
        <v>685</v>
      </c>
      <c r="E4116" s="483">
        <v>103.18</v>
      </c>
      <c r="F4116" s="483">
        <v>43.79</v>
      </c>
      <c r="G4116" s="483">
        <v>146.97</v>
      </c>
    </row>
    <row r="4117" ht="45" spans="1:7">
      <c r="A4117" s="479" t="s">
        <v>4832</v>
      </c>
      <c r="B4117" s="480">
        <v>96804</v>
      </c>
      <c r="C4117" s="481" t="s">
        <v>4876</v>
      </c>
      <c r="D4117" s="482" t="s">
        <v>685</v>
      </c>
      <c r="E4117" s="483">
        <v>96.92</v>
      </c>
      <c r="F4117" s="483">
        <v>37.33</v>
      </c>
      <c r="G4117" s="483">
        <v>134.25</v>
      </c>
    </row>
    <row r="4118" ht="45" spans="1:7">
      <c r="A4118" s="479" t="s">
        <v>4832</v>
      </c>
      <c r="B4118" s="480">
        <v>104581</v>
      </c>
      <c r="C4118" s="481" t="s">
        <v>4877</v>
      </c>
      <c r="D4118" s="482" t="s">
        <v>685</v>
      </c>
      <c r="E4118" s="483">
        <v>10.19</v>
      </c>
      <c r="F4118" s="483">
        <v>6.32</v>
      </c>
      <c r="G4118" s="483">
        <v>16.51</v>
      </c>
    </row>
    <row r="4119" ht="45" spans="1:7">
      <c r="A4119" s="479" t="s">
        <v>4832</v>
      </c>
      <c r="B4119" s="480">
        <v>104582</v>
      </c>
      <c r="C4119" s="481" t="s">
        <v>4878</v>
      </c>
      <c r="D4119" s="482" t="s">
        <v>685</v>
      </c>
      <c r="E4119" s="483">
        <v>13.44</v>
      </c>
      <c r="F4119" s="483">
        <v>7.49</v>
      </c>
      <c r="G4119" s="483">
        <v>20.93</v>
      </c>
    </row>
    <row r="4120" ht="45" spans="1:7">
      <c r="A4120" s="479" t="s">
        <v>4832</v>
      </c>
      <c r="B4120" s="480">
        <v>104583</v>
      </c>
      <c r="C4120" s="481" t="s">
        <v>4879</v>
      </c>
      <c r="D4120" s="482" t="s">
        <v>685</v>
      </c>
      <c r="E4120" s="483">
        <v>23.93</v>
      </c>
      <c r="F4120" s="483">
        <v>8.95</v>
      </c>
      <c r="G4120" s="483">
        <v>32.88</v>
      </c>
    </row>
    <row r="4121" ht="45" spans="1:7">
      <c r="A4121" s="479" t="s">
        <v>4832</v>
      </c>
      <c r="B4121" s="480">
        <v>104584</v>
      </c>
      <c r="C4121" s="481" t="s">
        <v>4880</v>
      </c>
      <c r="D4121" s="482" t="s">
        <v>685</v>
      </c>
      <c r="E4121" s="483">
        <v>28.5</v>
      </c>
      <c r="F4121" s="483">
        <v>11</v>
      </c>
      <c r="G4121" s="483">
        <v>39.5</v>
      </c>
    </row>
    <row r="4122" ht="45" spans="1:7">
      <c r="A4122" s="479" t="s">
        <v>4832</v>
      </c>
      <c r="B4122" s="480">
        <v>96829</v>
      </c>
      <c r="C4122" s="481" t="s">
        <v>4881</v>
      </c>
      <c r="D4122" s="482" t="s">
        <v>685</v>
      </c>
      <c r="E4122" s="483">
        <v>15.13</v>
      </c>
      <c r="F4122" s="483">
        <v>4.81</v>
      </c>
      <c r="G4122" s="483">
        <v>19.94</v>
      </c>
    </row>
    <row r="4123" ht="45" spans="1:7">
      <c r="A4123" s="479" t="s">
        <v>4832</v>
      </c>
      <c r="B4123" s="480">
        <v>96833</v>
      </c>
      <c r="C4123" s="481" t="s">
        <v>4882</v>
      </c>
      <c r="D4123" s="482" t="s">
        <v>685</v>
      </c>
      <c r="E4123" s="483">
        <v>19.91</v>
      </c>
      <c r="F4123" s="483">
        <v>5.33</v>
      </c>
      <c r="G4123" s="483">
        <v>25.24</v>
      </c>
    </row>
    <row r="4124" ht="45" spans="1:7">
      <c r="A4124" s="479" t="s">
        <v>4832</v>
      </c>
      <c r="B4124" s="480">
        <v>96836</v>
      </c>
      <c r="C4124" s="481" t="s">
        <v>4883</v>
      </c>
      <c r="D4124" s="482" t="s">
        <v>685</v>
      </c>
      <c r="E4124" s="483">
        <v>29</v>
      </c>
      <c r="F4124" s="483">
        <v>6.96</v>
      </c>
      <c r="G4124" s="483">
        <v>35.96</v>
      </c>
    </row>
    <row r="4125" ht="45" spans="1:7">
      <c r="A4125" s="479" t="s">
        <v>4832</v>
      </c>
      <c r="B4125" s="480">
        <v>104576</v>
      </c>
      <c r="C4125" s="481" t="s">
        <v>4884</v>
      </c>
      <c r="D4125" s="482" t="s">
        <v>685</v>
      </c>
      <c r="E4125" s="483">
        <v>11.18</v>
      </c>
      <c r="F4125" s="483">
        <v>6.89</v>
      </c>
      <c r="G4125" s="483">
        <v>18.07</v>
      </c>
    </row>
    <row r="4126" ht="45" spans="1:7">
      <c r="A4126" s="479" t="s">
        <v>4832</v>
      </c>
      <c r="B4126" s="480">
        <v>104577</v>
      </c>
      <c r="C4126" s="481" t="s">
        <v>4885</v>
      </c>
      <c r="D4126" s="482" t="s">
        <v>685</v>
      </c>
      <c r="E4126" s="483">
        <v>16.28</v>
      </c>
      <c r="F4126" s="483">
        <v>7.64</v>
      </c>
      <c r="G4126" s="483">
        <v>23.92</v>
      </c>
    </row>
    <row r="4127" ht="45" spans="1:7">
      <c r="A4127" s="479" t="s">
        <v>4832</v>
      </c>
      <c r="B4127" s="480">
        <v>104578</v>
      </c>
      <c r="C4127" s="481" t="s">
        <v>4886</v>
      </c>
      <c r="D4127" s="482" t="s">
        <v>685</v>
      </c>
      <c r="E4127" s="483">
        <v>17.42</v>
      </c>
      <c r="F4127" s="483">
        <v>8.23</v>
      </c>
      <c r="G4127" s="483">
        <v>25.65</v>
      </c>
    </row>
    <row r="4128" ht="45" spans="1:7">
      <c r="A4128" s="479" t="s">
        <v>4832</v>
      </c>
      <c r="B4128" s="480">
        <v>104579</v>
      </c>
      <c r="C4128" s="481" t="s">
        <v>4887</v>
      </c>
      <c r="D4128" s="482" t="s">
        <v>685</v>
      </c>
      <c r="E4128" s="483">
        <v>23.51</v>
      </c>
      <c r="F4128" s="483">
        <v>9.98</v>
      </c>
      <c r="G4128" s="483">
        <v>33.49</v>
      </c>
    </row>
    <row r="4129" ht="45" spans="1:7">
      <c r="A4129" s="479" t="s">
        <v>4832</v>
      </c>
      <c r="B4129" s="480">
        <v>96823</v>
      </c>
      <c r="C4129" s="481" t="s">
        <v>4888</v>
      </c>
      <c r="D4129" s="482" t="s">
        <v>685</v>
      </c>
      <c r="E4129" s="483">
        <v>8.21</v>
      </c>
      <c r="F4129" s="483">
        <v>4.4</v>
      </c>
      <c r="G4129" s="483">
        <v>12.61</v>
      </c>
    </row>
    <row r="4130" ht="45" spans="1:7">
      <c r="A4130" s="479" t="s">
        <v>4832</v>
      </c>
      <c r="B4130" s="480">
        <v>96826</v>
      </c>
      <c r="C4130" s="481" t="s">
        <v>4889</v>
      </c>
      <c r="D4130" s="482" t="s">
        <v>685</v>
      </c>
      <c r="E4130" s="483">
        <v>9.44</v>
      </c>
      <c r="F4130" s="483">
        <v>5.21</v>
      </c>
      <c r="G4130" s="483">
        <v>14.65</v>
      </c>
    </row>
    <row r="4131" ht="45" spans="1:7">
      <c r="A4131" s="479" t="s">
        <v>4832</v>
      </c>
      <c r="B4131" s="480">
        <v>96830</v>
      </c>
      <c r="C4131" s="481" t="s">
        <v>4890</v>
      </c>
      <c r="D4131" s="482" t="s">
        <v>685</v>
      </c>
      <c r="E4131" s="483">
        <v>16.38</v>
      </c>
      <c r="F4131" s="483">
        <v>6.24</v>
      </c>
      <c r="G4131" s="483">
        <v>22.62</v>
      </c>
    </row>
    <row r="4132" ht="45" spans="1:7">
      <c r="A4132" s="479" t="s">
        <v>4832</v>
      </c>
      <c r="B4132" s="480">
        <v>96834</v>
      </c>
      <c r="C4132" s="481" t="s">
        <v>4891</v>
      </c>
      <c r="D4132" s="482" t="s">
        <v>685</v>
      </c>
      <c r="E4132" s="483">
        <v>22.77</v>
      </c>
      <c r="F4132" s="483">
        <v>7.68</v>
      </c>
      <c r="G4132" s="483">
        <v>30.45</v>
      </c>
    </row>
    <row r="4133" ht="45" spans="1:7">
      <c r="A4133" s="479" t="s">
        <v>4832</v>
      </c>
      <c r="B4133" s="480">
        <v>96798</v>
      </c>
      <c r="C4133" s="481" t="s">
        <v>4892</v>
      </c>
      <c r="D4133" s="482" t="s">
        <v>690</v>
      </c>
      <c r="E4133" s="483">
        <v>5.78</v>
      </c>
      <c r="F4133" s="483">
        <v>2.88</v>
      </c>
      <c r="G4133" s="483">
        <v>8.66</v>
      </c>
    </row>
    <row r="4134" ht="45" spans="1:7">
      <c r="A4134" s="479" t="s">
        <v>4832</v>
      </c>
      <c r="B4134" s="480">
        <v>96799</v>
      </c>
      <c r="C4134" s="481" t="s">
        <v>4893</v>
      </c>
      <c r="D4134" s="482" t="s">
        <v>690</v>
      </c>
      <c r="E4134" s="483">
        <v>7.44</v>
      </c>
      <c r="F4134" s="483">
        <v>3.63</v>
      </c>
      <c r="G4134" s="483">
        <v>11.07</v>
      </c>
    </row>
    <row r="4135" ht="45" spans="1:7">
      <c r="A4135" s="479" t="s">
        <v>4832</v>
      </c>
      <c r="B4135" s="480">
        <v>96800</v>
      </c>
      <c r="C4135" s="481" t="s">
        <v>4894</v>
      </c>
      <c r="D4135" s="482" t="s">
        <v>690</v>
      </c>
      <c r="E4135" s="483">
        <v>10.37</v>
      </c>
      <c r="F4135" s="483">
        <v>4.58</v>
      </c>
      <c r="G4135" s="483">
        <v>14.95</v>
      </c>
    </row>
    <row r="4136" ht="45" spans="1:7">
      <c r="A4136" s="479" t="s">
        <v>4832</v>
      </c>
      <c r="B4136" s="480">
        <v>96801</v>
      </c>
      <c r="C4136" s="481" t="s">
        <v>4895</v>
      </c>
      <c r="D4136" s="482" t="s">
        <v>690</v>
      </c>
      <c r="E4136" s="483">
        <v>16.43</v>
      </c>
      <c r="F4136" s="483">
        <v>5.88</v>
      </c>
      <c r="G4136" s="483">
        <v>22.31</v>
      </c>
    </row>
    <row r="4137" ht="45" spans="1:7">
      <c r="A4137" s="479" t="s">
        <v>4832</v>
      </c>
      <c r="B4137" s="480">
        <v>96860</v>
      </c>
      <c r="C4137" s="481" t="s">
        <v>4896</v>
      </c>
      <c r="D4137" s="482" t="s">
        <v>685</v>
      </c>
      <c r="E4137" s="483">
        <v>21</v>
      </c>
      <c r="F4137" s="483">
        <v>12.64</v>
      </c>
      <c r="G4137" s="483">
        <v>33.64</v>
      </c>
    </row>
    <row r="4138" ht="45" spans="1:7">
      <c r="A4138" s="479" t="s">
        <v>4832</v>
      </c>
      <c r="B4138" s="480">
        <v>96862</v>
      </c>
      <c r="C4138" s="481" t="s">
        <v>4897</v>
      </c>
      <c r="D4138" s="482" t="s">
        <v>685</v>
      </c>
      <c r="E4138" s="483">
        <v>26.21</v>
      </c>
      <c r="F4138" s="483">
        <v>15</v>
      </c>
      <c r="G4138" s="483">
        <v>41.21</v>
      </c>
    </row>
    <row r="4139" ht="45" spans="1:7">
      <c r="A4139" s="479" t="s">
        <v>4832</v>
      </c>
      <c r="B4139" s="480">
        <v>96864</v>
      </c>
      <c r="C4139" s="481" t="s">
        <v>4898</v>
      </c>
      <c r="D4139" s="482" t="s">
        <v>685</v>
      </c>
      <c r="E4139" s="483">
        <v>39.52</v>
      </c>
      <c r="F4139" s="483">
        <v>17.93</v>
      </c>
      <c r="G4139" s="483">
        <v>57.45</v>
      </c>
    </row>
    <row r="4140" ht="45" spans="1:7">
      <c r="A4140" s="479" t="s">
        <v>4832</v>
      </c>
      <c r="B4140" s="480">
        <v>96866</v>
      </c>
      <c r="C4140" s="481" t="s">
        <v>4899</v>
      </c>
      <c r="D4140" s="482" t="s">
        <v>685</v>
      </c>
      <c r="E4140" s="483">
        <v>52.4</v>
      </c>
      <c r="F4140" s="483">
        <v>22.04</v>
      </c>
      <c r="G4140" s="483">
        <v>74.44</v>
      </c>
    </row>
    <row r="4141" ht="45" spans="1:7">
      <c r="A4141" s="479" t="s">
        <v>4832</v>
      </c>
      <c r="B4141" s="480">
        <v>96868</v>
      </c>
      <c r="C4141" s="481" t="s">
        <v>4900</v>
      </c>
      <c r="D4141" s="482" t="s">
        <v>685</v>
      </c>
      <c r="E4141" s="483">
        <v>13.28</v>
      </c>
      <c r="F4141" s="483">
        <v>8.83</v>
      </c>
      <c r="G4141" s="483">
        <v>22.11</v>
      </c>
    </row>
    <row r="4142" ht="45" spans="1:7">
      <c r="A4142" s="479" t="s">
        <v>4832</v>
      </c>
      <c r="B4142" s="480">
        <v>96869</v>
      </c>
      <c r="C4142" s="481" t="s">
        <v>4901</v>
      </c>
      <c r="D4142" s="482" t="s">
        <v>685</v>
      </c>
      <c r="E4142" s="483">
        <v>22.68</v>
      </c>
      <c r="F4142" s="483">
        <v>10.46</v>
      </c>
      <c r="G4142" s="483">
        <v>33.14</v>
      </c>
    </row>
    <row r="4143" ht="45" spans="1:7">
      <c r="A4143" s="479" t="s">
        <v>4832</v>
      </c>
      <c r="B4143" s="480">
        <v>96870</v>
      </c>
      <c r="C4143" s="481" t="s">
        <v>4902</v>
      </c>
      <c r="D4143" s="482" t="s">
        <v>685</v>
      </c>
      <c r="E4143" s="483">
        <v>36.5</v>
      </c>
      <c r="F4143" s="483">
        <v>12.5</v>
      </c>
      <c r="G4143" s="483">
        <v>49</v>
      </c>
    </row>
    <row r="4144" ht="45" spans="1:7">
      <c r="A4144" s="479" t="s">
        <v>4832</v>
      </c>
      <c r="B4144" s="480">
        <v>96871</v>
      </c>
      <c r="C4144" s="481" t="s">
        <v>4903</v>
      </c>
      <c r="D4144" s="482" t="s">
        <v>685</v>
      </c>
      <c r="E4144" s="483">
        <v>40.9</v>
      </c>
      <c r="F4144" s="483">
        <v>15.38</v>
      </c>
      <c r="G4144" s="483">
        <v>56.28</v>
      </c>
    </row>
    <row r="4145" ht="45" spans="1:7">
      <c r="A4145" s="479" t="s">
        <v>4832</v>
      </c>
      <c r="B4145" s="480">
        <v>96861</v>
      </c>
      <c r="C4145" s="481" t="s">
        <v>4904</v>
      </c>
      <c r="D4145" s="482" t="s">
        <v>685</v>
      </c>
      <c r="E4145" s="483">
        <v>26.9</v>
      </c>
      <c r="F4145" s="483">
        <v>15.5</v>
      </c>
      <c r="G4145" s="483">
        <v>42.4</v>
      </c>
    </row>
    <row r="4146" ht="45" spans="1:7">
      <c r="A4146" s="479" t="s">
        <v>4832</v>
      </c>
      <c r="B4146" s="480">
        <v>96863</v>
      </c>
      <c r="C4146" s="481" t="s">
        <v>4905</v>
      </c>
      <c r="D4146" s="482" t="s">
        <v>685</v>
      </c>
      <c r="E4146" s="483">
        <v>26.65</v>
      </c>
      <c r="F4146" s="483">
        <v>17.08</v>
      </c>
      <c r="G4146" s="483">
        <v>43.73</v>
      </c>
    </row>
    <row r="4147" ht="45" spans="1:7">
      <c r="A4147" s="479" t="s">
        <v>4832</v>
      </c>
      <c r="B4147" s="480">
        <v>96865</v>
      </c>
      <c r="C4147" s="481" t="s">
        <v>4906</v>
      </c>
      <c r="D4147" s="482" t="s">
        <v>685</v>
      </c>
      <c r="E4147" s="483">
        <v>31.32</v>
      </c>
      <c r="F4147" s="483">
        <v>20.33</v>
      </c>
      <c r="G4147" s="483">
        <v>51.65</v>
      </c>
    </row>
    <row r="4148" ht="45" spans="1:7">
      <c r="A4148" s="479" t="s">
        <v>4832</v>
      </c>
      <c r="B4148" s="480">
        <v>96814</v>
      </c>
      <c r="C4148" s="481" t="s">
        <v>4907</v>
      </c>
      <c r="D4148" s="482" t="s">
        <v>685</v>
      </c>
      <c r="E4148" s="483">
        <v>11.18</v>
      </c>
      <c r="F4148" s="483">
        <v>6.89</v>
      </c>
      <c r="G4148" s="483">
        <v>18.07</v>
      </c>
    </row>
    <row r="4149" ht="45" spans="1:7">
      <c r="A4149" s="479" t="s">
        <v>4832</v>
      </c>
      <c r="B4149" s="480">
        <v>96818</v>
      </c>
      <c r="C4149" s="481" t="s">
        <v>4908</v>
      </c>
      <c r="D4149" s="482" t="s">
        <v>685</v>
      </c>
      <c r="E4149" s="483">
        <v>16.28</v>
      </c>
      <c r="F4149" s="483">
        <v>7.64</v>
      </c>
      <c r="G4149" s="483">
        <v>23.92</v>
      </c>
    </row>
    <row r="4150" ht="45" spans="1:7">
      <c r="A4150" s="479" t="s">
        <v>4832</v>
      </c>
      <c r="B4150" s="480">
        <v>96819</v>
      </c>
      <c r="C4150" s="481" t="s">
        <v>4909</v>
      </c>
      <c r="D4150" s="482" t="s">
        <v>685</v>
      </c>
      <c r="E4150" s="483">
        <v>17.42</v>
      </c>
      <c r="F4150" s="483">
        <v>8.23</v>
      </c>
      <c r="G4150" s="483">
        <v>25.65</v>
      </c>
    </row>
    <row r="4151" ht="45" spans="1:7">
      <c r="A4151" s="479" t="s">
        <v>4832</v>
      </c>
      <c r="B4151" s="480">
        <v>96822</v>
      </c>
      <c r="C4151" s="481" t="s">
        <v>4910</v>
      </c>
      <c r="D4151" s="482" t="s">
        <v>685</v>
      </c>
      <c r="E4151" s="483">
        <v>23.51</v>
      </c>
      <c r="F4151" s="483">
        <v>9.98</v>
      </c>
      <c r="G4151" s="483">
        <v>33.49</v>
      </c>
    </row>
    <row r="4152" ht="45" spans="1:7">
      <c r="A4152" s="479" t="s">
        <v>4832</v>
      </c>
      <c r="B4152" s="480">
        <v>96808</v>
      </c>
      <c r="C4152" s="481" t="s">
        <v>4911</v>
      </c>
      <c r="D4152" s="482" t="s">
        <v>685</v>
      </c>
      <c r="E4152" s="483">
        <v>10.97</v>
      </c>
      <c r="F4152" s="483">
        <v>8.47</v>
      </c>
      <c r="G4152" s="483">
        <v>19.44</v>
      </c>
    </row>
    <row r="4153" ht="45" spans="1:7">
      <c r="A4153" s="479" t="s">
        <v>4832</v>
      </c>
      <c r="B4153" s="480">
        <v>96811</v>
      </c>
      <c r="C4153" s="481" t="s">
        <v>4912</v>
      </c>
      <c r="D4153" s="482" t="s">
        <v>685</v>
      </c>
      <c r="E4153" s="483">
        <v>14.36</v>
      </c>
      <c r="F4153" s="483">
        <v>10.04</v>
      </c>
      <c r="G4153" s="483">
        <v>24.4</v>
      </c>
    </row>
    <row r="4154" ht="45" spans="1:7">
      <c r="A4154" s="479" t="s">
        <v>4832</v>
      </c>
      <c r="B4154" s="480">
        <v>96815</v>
      </c>
      <c r="C4154" s="481" t="s">
        <v>4913</v>
      </c>
      <c r="D4154" s="482" t="s">
        <v>685</v>
      </c>
      <c r="E4154" s="483">
        <v>25.04</v>
      </c>
      <c r="F4154" s="483">
        <v>12</v>
      </c>
      <c r="G4154" s="483">
        <v>37.04</v>
      </c>
    </row>
    <row r="4155" ht="45" spans="1:7">
      <c r="A4155" s="479" t="s">
        <v>4832</v>
      </c>
      <c r="B4155" s="480">
        <v>96820</v>
      </c>
      <c r="C4155" s="481" t="s">
        <v>4914</v>
      </c>
      <c r="D4155" s="482" t="s">
        <v>685</v>
      </c>
      <c r="E4155" s="483">
        <v>29.86</v>
      </c>
      <c r="F4155" s="483">
        <v>14.74</v>
      </c>
      <c r="G4155" s="483">
        <v>44.6</v>
      </c>
    </row>
    <row r="4156" ht="45" spans="1:7">
      <c r="A4156" s="479" t="s">
        <v>4915</v>
      </c>
      <c r="B4156" s="480">
        <v>96702</v>
      </c>
      <c r="C4156" s="481" t="s">
        <v>4916</v>
      </c>
      <c r="D4156" s="482" t="s">
        <v>685</v>
      </c>
      <c r="E4156" s="483">
        <v>8.42</v>
      </c>
      <c r="F4156" s="483">
        <v>6.22</v>
      </c>
      <c r="G4156" s="483">
        <v>14.64</v>
      </c>
    </row>
    <row r="4157" ht="45" spans="1:7">
      <c r="A4157" s="479" t="s">
        <v>4915</v>
      </c>
      <c r="B4157" s="480">
        <v>96662</v>
      </c>
      <c r="C4157" s="481" t="s">
        <v>4917</v>
      </c>
      <c r="D4157" s="482" t="s">
        <v>685</v>
      </c>
      <c r="E4157" s="483">
        <v>7.66</v>
      </c>
      <c r="F4157" s="483">
        <v>4.11</v>
      </c>
      <c r="G4157" s="483">
        <v>11.77</v>
      </c>
    </row>
    <row r="4158" ht="45" spans="1:7">
      <c r="A4158" s="479" t="s">
        <v>4915</v>
      </c>
      <c r="B4158" s="480">
        <v>96704</v>
      </c>
      <c r="C4158" s="481" t="s">
        <v>4918</v>
      </c>
      <c r="D4158" s="482" t="s">
        <v>685</v>
      </c>
      <c r="E4158" s="483">
        <v>18.52</v>
      </c>
      <c r="F4158" s="483">
        <v>6.91</v>
      </c>
      <c r="G4158" s="483">
        <v>25.43</v>
      </c>
    </row>
    <row r="4159" ht="45" spans="1:7">
      <c r="A4159" s="479" t="s">
        <v>4915</v>
      </c>
      <c r="B4159" s="480">
        <v>96664</v>
      </c>
      <c r="C4159" s="481" t="s">
        <v>4919</v>
      </c>
      <c r="D4159" s="482" t="s">
        <v>685</v>
      </c>
      <c r="E4159" s="483">
        <v>17.52</v>
      </c>
      <c r="F4159" s="483">
        <v>4.24</v>
      </c>
      <c r="G4159" s="483">
        <v>21.76</v>
      </c>
    </row>
    <row r="4160" ht="45" spans="1:7">
      <c r="A4160" s="479" t="s">
        <v>4915</v>
      </c>
      <c r="B4160" s="480">
        <v>104191</v>
      </c>
      <c r="C4160" s="481" t="s">
        <v>4920</v>
      </c>
      <c r="D4160" s="482" t="s">
        <v>685</v>
      </c>
      <c r="E4160" s="483">
        <v>7.25</v>
      </c>
      <c r="F4160" s="483">
        <v>5.97</v>
      </c>
      <c r="G4160" s="483">
        <v>13.22</v>
      </c>
    </row>
    <row r="4161" ht="45" spans="1:7">
      <c r="A4161" s="479" t="s">
        <v>4915</v>
      </c>
      <c r="B4161" s="480">
        <v>96658</v>
      </c>
      <c r="C4161" s="481" t="s">
        <v>4921</v>
      </c>
      <c r="D4161" s="482" t="s">
        <v>685</v>
      </c>
      <c r="E4161" s="483">
        <v>14.92</v>
      </c>
      <c r="F4161" s="483">
        <v>4</v>
      </c>
      <c r="G4161" s="483">
        <v>18.92</v>
      </c>
    </row>
    <row r="4162" ht="45" spans="1:7">
      <c r="A4162" s="479" t="s">
        <v>4915</v>
      </c>
      <c r="B4162" s="480">
        <v>96641</v>
      </c>
      <c r="C4162" s="481" t="s">
        <v>4922</v>
      </c>
      <c r="D4162" s="482" t="s">
        <v>685</v>
      </c>
      <c r="E4162" s="483">
        <v>15.64</v>
      </c>
      <c r="F4162" s="483">
        <v>5.97</v>
      </c>
      <c r="G4162" s="483">
        <v>21.61</v>
      </c>
    </row>
    <row r="4163" ht="45" spans="1:7">
      <c r="A4163" s="479" t="s">
        <v>4915</v>
      </c>
      <c r="B4163" s="480">
        <v>96700</v>
      </c>
      <c r="C4163" s="481" t="s">
        <v>4923</v>
      </c>
      <c r="D4163" s="482" t="s">
        <v>685</v>
      </c>
      <c r="E4163" s="483">
        <v>15.49</v>
      </c>
      <c r="F4163" s="483">
        <v>5.6</v>
      </c>
      <c r="G4163" s="483">
        <v>21.09</v>
      </c>
    </row>
    <row r="4164" ht="45" spans="1:7">
      <c r="A4164" s="479" t="s">
        <v>4915</v>
      </c>
      <c r="B4164" s="480">
        <v>96661</v>
      </c>
      <c r="C4164" s="481" t="s">
        <v>4924</v>
      </c>
      <c r="D4164" s="482" t="s">
        <v>685</v>
      </c>
      <c r="E4164" s="483">
        <v>35.5</v>
      </c>
      <c r="F4164" s="483">
        <v>4.12</v>
      </c>
      <c r="G4164" s="483">
        <v>39.62</v>
      </c>
    </row>
    <row r="4165" ht="45" spans="1:7">
      <c r="A4165" s="479" t="s">
        <v>4915</v>
      </c>
      <c r="B4165" s="480">
        <v>96640</v>
      </c>
      <c r="C4165" s="481" t="s">
        <v>4925</v>
      </c>
      <c r="D4165" s="482" t="s">
        <v>685</v>
      </c>
      <c r="E4165" s="483">
        <v>26.21</v>
      </c>
      <c r="F4165" s="483">
        <v>5.98</v>
      </c>
      <c r="G4165" s="483">
        <v>32.19</v>
      </c>
    </row>
    <row r="4166" ht="45" spans="1:7">
      <c r="A4166" s="479" t="s">
        <v>4915</v>
      </c>
      <c r="B4166" s="480">
        <v>96699</v>
      </c>
      <c r="C4166" s="481" t="s">
        <v>4926</v>
      </c>
      <c r="D4166" s="482" t="s">
        <v>685</v>
      </c>
      <c r="E4166" s="483">
        <v>26.07</v>
      </c>
      <c r="F4166" s="483">
        <v>5.6</v>
      </c>
      <c r="G4166" s="483">
        <v>31.67</v>
      </c>
    </row>
    <row r="4167" ht="45" spans="1:7">
      <c r="A4167" s="479" t="s">
        <v>4915</v>
      </c>
      <c r="B4167" s="480">
        <v>96657</v>
      </c>
      <c r="C4167" s="481" t="s">
        <v>4927</v>
      </c>
      <c r="D4167" s="482" t="s">
        <v>685</v>
      </c>
      <c r="E4167" s="483">
        <v>25.5</v>
      </c>
      <c r="F4167" s="483">
        <v>4</v>
      </c>
      <c r="G4167" s="483">
        <v>29.5</v>
      </c>
    </row>
    <row r="4168" ht="45" spans="1:7">
      <c r="A4168" s="479" t="s">
        <v>4915</v>
      </c>
      <c r="B4168" s="480">
        <v>96660</v>
      </c>
      <c r="C4168" s="481" t="s">
        <v>4928</v>
      </c>
      <c r="D4168" s="482" t="s">
        <v>685</v>
      </c>
      <c r="E4168" s="483">
        <v>35.88</v>
      </c>
      <c r="F4168" s="483">
        <v>4.12</v>
      </c>
      <c r="G4168" s="483">
        <v>40</v>
      </c>
    </row>
    <row r="4169" ht="45" spans="1:7">
      <c r="A4169" s="479" t="s">
        <v>4915</v>
      </c>
      <c r="B4169" s="480">
        <v>104196</v>
      </c>
      <c r="C4169" s="481" t="s">
        <v>4929</v>
      </c>
      <c r="D4169" s="482" t="s">
        <v>685</v>
      </c>
      <c r="E4169" s="483">
        <v>14.69</v>
      </c>
      <c r="F4169" s="483">
        <v>5.3</v>
      </c>
      <c r="G4169" s="483">
        <v>19.99</v>
      </c>
    </row>
    <row r="4170" ht="45" spans="1:7">
      <c r="A4170" s="479" t="s">
        <v>4915</v>
      </c>
      <c r="B4170" s="480">
        <v>104197</v>
      </c>
      <c r="C4170" s="481" t="s">
        <v>4930</v>
      </c>
      <c r="D4170" s="482" t="s">
        <v>685</v>
      </c>
      <c r="E4170" s="483">
        <v>25.14</v>
      </c>
      <c r="F4170" s="483">
        <v>12.64</v>
      </c>
      <c r="G4170" s="483">
        <v>37.78</v>
      </c>
    </row>
    <row r="4171" ht="45" spans="1:7">
      <c r="A4171" s="479" t="s">
        <v>4915</v>
      </c>
      <c r="B4171" s="480">
        <v>104198</v>
      </c>
      <c r="C4171" s="481" t="s">
        <v>4931</v>
      </c>
      <c r="D4171" s="482" t="s">
        <v>685</v>
      </c>
      <c r="E4171" s="483">
        <v>4.56</v>
      </c>
      <c r="F4171" s="483">
        <v>5.31</v>
      </c>
      <c r="G4171" s="483">
        <v>9.87</v>
      </c>
    </row>
    <row r="4172" ht="45" spans="1:7">
      <c r="A4172" s="479" t="s">
        <v>4915</v>
      </c>
      <c r="B4172" s="480">
        <v>96685</v>
      </c>
      <c r="C4172" s="481" t="s">
        <v>4932</v>
      </c>
      <c r="D4172" s="482" t="s">
        <v>685</v>
      </c>
      <c r="E4172" s="483">
        <v>6.7</v>
      </c>
      <c r="F4172" s="483">
        <v>8.41</v>
      </c>
      <c r="G4172" s="483">
        <v>15.11</v>
      </c>
    </row>
    <row r="4173" ht="45" spans="1:7">
      <c r="A4173" s="479" t="s">
        <v>4915</v>
      </c>
      <c r="B4173" s="480">
        <v>96651</v>
      </c>
      <c r="C4173" s="481" t="s">
        <v>4933</v>
      </c>
      <c r="D4173" s="482" t="s">
        <v>685</v>
      </c>
      <c r="E4173" s="483">
        <v>5.84</v>
      </c>
      <c r="F4173" s="483">
        <v>6.01</v>
      </c>
      <c r="G4173" s="483">
        <v>11.85</v>
      </c>
    </row>
    <row r="4174" ht="45" spans="1:7">
      <c r="A4174" s="479" t="s">
        <v>4915</v>
      </c>
      <c r="B4174" s="480">
        <v>96638</v>
      </c>
      <c r="C4174" s="481" t="s">
        <v>4934</v>
      </c>
      <c r="D4174" s="482" t="s">
        <v>685</v>
      </c>
      <c r="E4174" s="483">
        <v>8.25</v>
      </c>
      <c r="F4174" s="483">
        <v>12.64</v>
      </c>
      <c r="G4174" s="483">
        <v>20.89</v>
      </c>
    </row>
    <row r="4175" ht="45" spans="1:7">
      <c r="A4175" s="479" t="s">
        <v>4915</v>
      </c>
      <c r="B4175" s="480">
        <v>96687</v>
      </c>
      <c r="C4175" s="481" t="s">
        <v>4935</v>
      </c>
      <c r="D4175" s="482" t="s">
        <v>685</v>
      </c>
      <c r="E4175" s="483">
        <v>12.65</v>
      </c>
      <c r="F4175" s="483">
        <v>10.25</v>
      </c>
      <c r="G4175" s="483">
        <v>22.9</v>
      </c>
    </row>
    <row r="4176" ht="45" spans="1:7">
      <c r="A4176" s="479" t="s">
        <v>4915</v>
      </c>
      <c r="B4176" s="480">
        <v>96653</v>
      </c>
      <c r="C4176" s="481" t="s">
        <v>4936</v>
      </c>
      <c r="D4176" s="482" t="s">
        <v>685</v>
      </c>
      <c r="E4176" s="483">
        <v>11.23</v>
      </c>
      <c r="F4176" s="483">
        <v>6.33</v>
      </c>
      <c r="G4176" s="483">
        <v>17.56</v>
      </c>
    </row>
    <row r="4177" ht="45" spans="1:7">
      <c r="A4177" s="479" t="s">
        <v>4915</v>
      </c>
      <c r="B4177" s="480">
        <v>96689</v>
      </c>
      <c r="C4177" s="481" t="s">
        <v>4937</v>
      </c>
      <c r="D4177" s="482" t="s">
        <v>685</v>
      </c>
      <c r="E4177" s="483">
        <v>22.01</v>
      </c>
      <c r="F4177" s="483">
        <v>12.36</v>
      </c>
      <c r="G4177" s="483">
        <v>34.37</v>
      </c>
    </row>
    <row r="4178" ht="45" spans="1:7">
      <c r="A4178" s="479" t="s">
        <v>4915</v>
      </c>
      <c r="B4178" s="480">
        <v>96655</v>
      </c>
      <c r="C4178" s="481" t="s">
        <v>4938</v>
      </c>
      <c r="D4178" s="482" t="s">
        <v>685</v>
      </c>
      <c r="E4178" s="483">
        <v>19.95</v>
      </c>
      <c r="F4178" s="483">
        <v>6.68</v>
      </c>
      <c r="G4178" s="483">
        <v>26.63</v>
      </c>
    </row>
    <row r="4179" ht="45" spans="1:7">
      <c r="A4179" s="479" t="s">
        <v>4915</v>
      </c>
      <c r="B4179" s="480">
        <v>96691</v>
      </c>
      <c r="C4179" s="481" t="s">
        <v>4939</v>
      </c>
      <c r="D4179" s="482" t="s">
        <v>685</v>
      </c>
      <c r="E4179" s="483">
        <v>34</v>
      </c>
      <c r="F4179" s="483">
        <v>15.01</v>
      </c>
      <c r="G4179" s="483">
        <v>49.01</v>
      </c>
    </row>
    <row r="4180" ht="45" spans="1:7">
      <c r="A4180" s="479" t="s">
        <v>4915</v>
      </c>
      <c r="B4180" s="480">
        <v>96693</v>
      </c>
      <c r="C4180" s="481" t="s">
        <v>4940</v>
      </c>
      <c r="D4180" s="482" t="s">
        <v>685</v>
      </c>
      <c r="E4180" s="483">
        <v>54.72</v>
      </c>
      <c r="F4180" s="483">
        <v>18.44</v>
      </c>
      <c r="G4180" s="483">
        <v>73.16</v>
      </c>
    </row>
    <row r="4181" ht="45" spans="1:7">
      <c r="A4181" s="479" t="s">
        <v>4915</v>
      </c>
      <c r="B4181" s="480">
        <v>96695</v>
      </c>
      <c r="C4181" s="481" t="s">
        <v>4941</v>
      </c>
      <c r="D4181" s="482" t="s">
        <v>685</v>
      </c>
      <c r="E4181" s="483">
        <v>103.89</v>
      </c>
      <c r="F4181" s="483">
        <v>21.6</v>
      </c>
      <c r="G4181" s="483">
        <v>125.49</v>
      </c>
    </row>
    <row r="4182" ht="45" spans="1:7">
      <c r="A4182" s="479" t="s">
        <v>4915</v>
      </c>
      <c r="B4182" s="480">
        <v>104193</v>
      </c>
      <c r="C4182" s="481" t="s">
        <v>4942</v>
      </c>
      <c r="D4182" s="482" t="s">
        <v>685</v>
      </c>
      <c r="E4182" s="483">
        <v>182.02</v>
      </c>
      <c r="F4182" s="483">
        <v>25.57</v>
      </c>
      <c r="G4182" s="483">
        <v>207.59</v>
      </c>
    </row>
    <row r="4183" ht="45" spans="1:7">
      <c r="A4183" s="479" t="s">
        <v>4915</v>
      </c>
      <c r="B4183" s="480">
        <v>96697</v>
      </c>
      <c r="C4183" s="481" t="s">
        <v>4943</v>
      </c>
      <c r="D4183" s="482" t="s">
        <v>685</v>
      </c>
      <c r="E4183" s="483">
        <v>387.59</v>
      </c>
      <c r="F4183" s="483">
        <v>30.83</v>
      </c>
      <c r="G4183" s="483">
        <v>418.42</v>
      </c>
    </row>
    <row r="4184" ht="45" spans="1:7">
      <c r="A4184" s="479" t="s">
        <v>4915</v>
      </c>
      <c r="B4184" s="480">
        <v>104199</v>
      </c>
      <c r="C4184" s="481" t="s">
        <v>4944</v>
      </c>
      <c r="D4184" s="482" t="s">
        <v>685</v>
      </c>
      <c r="E4184" s="483">
        <v>4.27</v>
      </c>
      <c r="F4184" s="483">
        <v>5.31</v>
      </c>
      <c r="G4184" s="483">
        <v>9.58</v>
      </c>
    </row>
    <row r="4185" ht="45" spans="1:7">
      <c r="A4185" s="479" t="s">
        <v>4915</v>
      </c>
      <c r="B4185" s="480">
        <v>96684</v>
      </c>
      <c r="C4185" s="481" t="s">
        <v>4945</v>
      </c>
      <c r="D4185" s="482" t="s">
        <v>685</v>
      </c>
      <c r="E4185" s="483">
        <v>6.22</v>
      </c>
      <c r="F4185" s="483">
        <v>8.4</v>
      </c>
      <c r="G4185" s="483">
        <v>14.62</v>
      </c>
    </row>
    <row r="4186" ht="45" spans="1:7">
      <c r="A4186" s="479" t="s">
        <v>4915</v>
      </c>
      <c r="B4186" s="480">
        <v>96650</v>
      </c>
      <c r="C4186" s="481" t="s">
        <v>4946</v>
      </c>
      <c r="D4186" s="482" t="s">
        <v>685</v>
      </c>
      <c r="E4186" s="483">
        <v>5.35</v>
      </c>
      <c r="F4186" s="483">
        <v>6.01</v>
      </c>
      <c r="G4186" s="483">
        <v>11.36</v>
      </c>
    </row>
    <row r="4187" ht="45" spans="1:7">
      <c r="A4187" s="479" t="s">
        <v>4915</v>
      </c>
      <c r="B4187" s="480">
        <v>96637</v>
      </c>
      <c r="C4187" s="481" t="s">
        <v>4947</v>
      </c>
      <c r="D4187" s="482" t="s">
        <v>685</v>
      </c>
      <c r="E4187" s="483">
        <v>7.77</v>
      </c>
      <c r="F4187" s="483">
        <v>12.63</v>
      </c>
      <c r="G4187" s="483">
        <v>20.4</v>
      </c>
    </row>
    <row r="4188" ht="45" spans="1:7">
      <c r="A4188" s="479" t="s">
        <v>4915</v>
      </c>
      <c r="B4188" s="480">
        <v>96686</v>
      </c>
      <c r="C4188" s="481" t="s">
        <v>4948</v>
      </c>
      <c r="D4188" s="482" t="s">
        <v>685</v>
      </c>
      <c r="E4188" s="483">
        <v>8.54</v>
      </c>
      <c r="F4188" s="483">
        <v>10.25</v>
      </c>
      <c r="G4188" s="483">
        <v>18.79</v>
      </c>
    </row>
    <row r="4189" ht="45" spans="1:7">
      <c r="A4189" s="479" t="s">
        <v>4915</v>
      </c>
      <c r="B4189" s="480">
        <v>96652</v>
      </c>
      <c r="C4189" s="481" t="s">
        <v>4949</v>
      </c>
      <c r="D4189" s="482" t="s">
        <v>685</v>
      </c>
      <c r="E4189" s="483">
        <v>7.11</v>
      </c>
      <c r="F4189" s="483">
        <v>6.34</v>
      </c>
      <c r="G4189" s="483">
        <v>13.45</v>
      </c>
    </row>
    <row r="4190" ht="45" spans="1:7">
      <c r="A4190" s="479" t="s">
        <v>4915</v>
      </c>
      <c r="B4190" s="480">
        <v>96688</v>
      </c>
      <c r="C4190" s="481" t="s">
        <v>4950</v>
      </c>
      <c r="D4190" s="482" t="s">
        <v>685</v>
      </c>
      <c r="E4190" s="483">
        <v>15.31</v>
      </c>
      <c r="F4190" s="483">
        <v>12.37</v>
      </c>
      <c r="G4190" s="483">
        <v>27.68</v>
      </c>
    </row>
    <row r="4191" ht="45" spans="1:7">
      <c r="A4191" s="479" t="s">
        <v>4915</v>
      </c>
      <c r="B4191" s="480">
        <v>96654</v>
      </c>
      <c r="C4191" s="481" t="s">
        <v>4951</v>
      </c>
      <c r="D4191" s="482" t="s">
        <v>685</v>
      </c>
      <c r="E4191" s="483">
        <v>13.26</v>
      </c>
      <c r="F4191" s="483">
        <v>6.68</v>
      </c>
      <c r="G4191" s="483">
        <v>19.94</v>
      </c>
    </row>
    <row r="4192" ht="45" spans="1:7">
      <c r="A4192" s="479" t="s">
        <v>4915</v>
      </c>
      <c r="B4192" s="480">
        <v>96690</v>
      </c>
      <c r="C4192" s="481" t="s">
        <v>4952</v>
      </c>
      <c r="D4192" s="482" t="s">
        <v>685</v>
      </c>
      <c r="E4192" s="483">
        <v>23.41</v>
      </c>
      <c r="F4192" s="483">
        <v>15.01</v>
      </c>
      <c r="G4192" s="483">
        <v>38.42</v>
      </c>
    </row>
    <row r="4193" ht="45" spans="1:7">
      <c r="A4193" s="479" t="s">
        <v>4915</v>
      </c>
      <c r="B4193" s="480">
        <v>96692</v>
      </c>
      <c r="C4193" s="481" t="s">
        <v>4953</v>
      </c>
      <c r="D4193" s="482" t="s">
        <v>685</v>
      </c>
      <c r="E4193" s="483">
        <v>35.82</v>
      </c>
      <c r="F4193" s="483">
        <v>18.43</v>
      </c>
      <c r="G4193" s="483">
        <v>54.25</v>
      </c>
    </row>
    <row r="4194" ht="45" spans="1:7">
      <c r="A4194" s="479" t="s">
        <v>4915</v>
      </c>
      <c r="B4194" s="480">
        <v>96694</v>
      </c>
      <c r="C4194" s="481" t="s">
        <v>4954</v>
      </c>
      <c r="D4194" s="482" t="s">
        <v>685</v>
      </c>
      <c r="E4194" s="483">
        <v>92.35</v>
      </c>
      <c r="F4194" s="483">
        <v>21.6</v>
      </c>
      <c r="G4194" s="483">
        <v>113.95</v>
      </c>
    </row>
    <row r="4195" ht="45" spans="1:7">
      <c r="A4195" s="479" t="s">
        <v>4915</v>
      </c>
      <c r="B4195" s="480">
        <v>96696</v>
      </c>
      <c r="C4195" s="481" t="s">
        <v>4955</v>
      </c>
      <c r="D4195" s="482" t="s">
        <v>685</v>
      </c>
      <c r="E4195" s="483">
        <v>116.64</v>
      </c>
      <c r="F4195" s="483">
        <v>25.56</v>
      </c>
      <c r="G4195" s="483">
        <v>142.2</v>
      </c>
    </row>
    <row r="4196" ht="45" spans="1:7">
      <c r="A4196" s="479" t="s">
        <v>4915</v>
      </c>
      <c r="B4196" s="480">
        <v>96709</v>
      </c>
      <c r="C4196" s="481" t="s">
        <v>4956</v>
      </c>
      <c r="D4196" s="482" t="s">
        <v>685</v>
      </c>
      <c r="E4196" s="483">
        <v>117.7</v>
      </c>
      <c r="F4196" s="483">
        <v>20.55</v>
      </c>
      <c r="G4196" s="483">
        <v>138.25</v>
      </c>
    </row>
    <row r="4197" ht="45" spans="1:7">
      <c r="A4197" s="479" t="s">
        <v>4915</v>
      </c>
      <c r="B4197" s="480">
        <v>104200</v>
      </c>
      <c r="C4197" s="481" t="s">
        <v>4957</v>
      </c>
      <c r="D4197" s="482" t="s">
        <v>685</v>
      </c>
      <c r="E4197" s="483">
        <v>4.26</v>
      </c>
      <c r="F4197" s="483">
        <v>3.52</v>
      </c>
      <c r="G4197" s="483">
        <v>7.78</v>
      </c>
    </row>
    <row r="4198" ht="45" spans="1:7">
      <c r="A4198" s="479" t="s">
        <v>4915</v>
      </c>
      <c r="B4198" s="480">
        <v>96698</v>
      </c>
      <c r="C4198" s="481" t="s">
        <v>4958</v>
      </c>
      <c r="D4198" s="482" t="s">
        <v>685</v>
      </c>
      <c r="E4198" s="483">
        <v>4.73</v>
      </c>
      <c r="F4198" s="483">
        <v>5.61</v>
      </c>
      <c r="G4198" s="483">
        <v>10.34</v>
      </c>
    </row>
    <row r="4199" ht="45" spans="1:7">
      <c r="A4199" s="479" t="s">
        <v>4915</v>
      </c>
      <c r="B4199" s="480">
        <v>96656</v>
      </c>
      <c r="C4199" s="481" t="s">
        <v>4959</v>
      </c>
      <c r="D4199" s="482" t="s">
        <v>685</v>
      </c>
      <c r="E4199" s="483">
        <v>4.17</v>
      </c>
      <c r="F4199" s="483">
        <v>4</v>
      </c>
      <c r="G4199" s="483">
        <v>8.17</v>
      </c>
    </row>
    <row r="4200" ht="45" spans="1:7">
      <c r="A4200" s="479" t="s">
        <v>4915</v>
      </c>
      <c r="B4200" s="480">
        <v>96639</v>
      </c>
      <c r="C4200" s="481" t="s">
        <v>4960</v>
      </c>
      <c r="D4200" s="482" t="s">
        <v>685</v>
      </c>
      <c r="E4200" s="483">
        <v>5.77</v>
      </c>
      <c r="F4200" s="483">
        <v>8.42</v>
      </c>
      <c r="G4200" s="483">
        <v>14.19</v>
      </c>
    </row>
    <row r="4201" ht="45" spans="1:7">
      <c r="A4201" s="479" t="s">
        <v>4915</v>
      </c>
      <c r="B4201" s="480">
        <v>96701</v>
      </c>
      <c r="C4201" s="481" t="s">
        <v>4961</v>
      </c>
      <c r="D4201" s="482" t="s">
        <v>685</v>
      </c>
      <c r="E4201" s="483">
        <v>7.34</v>
      </c>
      <c r="F4201" s="483">
        <v>6.82</v>
      </c>
      <c r="G4201" s="483">
        <v>14.16</v>
      </c>
    </row>
    <row r="4202" ht="45" spans="1:7">
      <c r="A4202" s="479" t="s">
        <v>4915</v>
      </c>
      <c r="B4202" s="480">
        <v>96659</v>
      </c>
      <c r="C4202" s="481" t="s">
        <v>4962</v>
      </c>
      <c r="D4202" s="482" t="s">
        <v>685</v>
      </c>
      <c r="E4202" s="483">
        <v>6.37</v>
      </c>
      <c r="F4202" s="483">
        <v>4.22</v>
      </c>
      <c r="G4202" s="483">
        <v>10.59</v>
      </c>
    </row>
    <row r="4203" ht="45" spans="1:7">
      <c r="A4203" s="479" t="s">
        <v>4915</v>
      </c>
      <c r="B4203" s="480">
        <v>96703</v>
      </c>
      <c r="C4203" s="481" t="s">
        <v>4963</v>
      </c>
      <c r="D4203" s="482" t="s">
        <v>685</v>
      </c>
      <c r="E4203" s="483">
        <v>16.77</v>
      </c>
      <c r="F4203" s="483">
        <v>8.24</v>
      </c>
      <c r="G4203" s="483">
        <v>25.01</v>
      </c>
    </row>
    <row r="4204" ht="45" spans="1:7">
      <c r="A4204" s="479" t="s">
        <v>4915</v>
      </c>
      <c r="B4204" s="480">
        <v>96663</v>
      </c>
      <c r="C4204" s="481" t="s">
        <v>4964</v>
      </c>
      <c r="D4204" s="482" t="s">
        <v>685</v>
      </c>
      <c r="E4204" s="483">
        <v>15.39</v>
      </c>
      <c r="F4204" s="483">
        <v>4.46</v>
      </c>
      <c r="G4204" s="483">
        <v>19.85</v>
      </c>
    </row>
    <row r="4205" ht="45" spans="1:7">
      <c r="A4205" s="479" t="s">
        <v>4915</v>
      </c>
      <c r="B4205" s="480">
        <v>96705</v>
      </c>
      <c r="C4205" s="481" t="s">
        <v>4965</v>
      </c>
      <c r="D4205" s="482" t="s">
        <v>685</v>
      </c>
      <c r="E4205" s="483">
        <v>20.33</v>
      </c>
      <c r="F4205" s="483">
        <v>10</v>
      </c>
      <c r="G4205" s="483">
        <v>30.33</v>
      </c>
    </row>
    <row r="4206" ht="45" spans="1:7">
      <c r="A4206" s="479" t="s">
        <v>4915</v>
      </c>
      <c r="B4206" s="480">
        <v>96706</v>
      </c>
      <c r="C4206" s="481" t="s">
        <v>4966</v>
      </c>
      <c r="D4206" s="482" t="s">
        <v>685</v>
      </c>
      <c r="E4206" s="483">
        <v>32.5</v>
      </c>
      <c r="F4206" s="483">
        <v>12.29</v>
      </c>
      <c r="G4206" s="483">
        <v>44.79</v>
      </c>
    </row>
    <row r="4207" ht="45" spans="1:7">
      <c r="A4207" s="479" t="s">
        <v>4915</v>
      </c>
      <c r="B4207" s="480">
        <v>96707</v>
      </c>
      <c r="C4207" s="481" t="s">
        <v>4967</v>
      </c>
      <c r="D4207" s="482" t="s">
        <v>685</v>
      </c>
      <c r="E4207" s="483">
        <v>57.28</v>
      </c>
      <c r="F4207" s="483">
        <v>14.4</v>
      </c>
      <c r="G4207" s="483">
        <v>71.68</v>
      </c>
    </row>
    <row r="4208" ht="45" spans="1:7">
      <c r="A4208" s="479" t="s">
        <v>4915</v>
      </c>
      <c r="B4208" s="480">
        <v>96708</v>
      </c>
      <c r="C4208" s="481" t="s">
        <v>4968</v>
      </c>
      <c r="D4208" s="482" t="s">
        <v>685</v>
      </c>
      <c r="E4208" s="483">
        <v>91.36</v>
      </c>
      <c r="F4208" s="483">
        <v>17.04</v>
      </c>
      <c r="G4208" s="483">
        <v>108.4</v>
      </c>
    </row>
    <row r="4209" ht="45" spans="1:7">
      <c r="A4209" s="479" t="s">
        <v>4915</v>
      </c>
      <c r="B4209" s="480">
        <v>96675</v>
      </c>
      <c r="C4209" s="481" t="s">
        <v>4969</v>
      </c>
      <c r="D4209" s="482" t="s">
        <v>690</v>
      </c>
      <c r="E4209" s="483">
        <v>176.95</v>
      </c>
      <c r="F4209" s="483">
        <v>17.13</v>
      </c>
      <c r="G4209" s="483">
        <v>194.08</v>
      </c>
    </row>
    <row r="4210" ht="45" spans="1:7">
      <c r="A4210" s="479" t="s">
        <v>4915</v>
      </c>
      <c r="B4210" s="480">
        <v>96683</v>
      </c>
      <c r="C4210" s="481" t="s">
        <v>4970</v>
      </c>
      <c r="D4210" s="482" t="s">
        <v>690</v>
      </c>
      <c r="E4210" s="483">
        <v>353.39</v>
      </c>
      <c r="F4210" s="483">
        <v>23.39</v>
      </c>
      <c r="G4210" s="483">
        <v>376.78</v>
      </c>
    </row>
    <row r="4211" ht="45" spans="1:7">
      <c r="A4211" s="479" t="s">
        <v>4915</v>
      </c>
      <c r="B4211" s="480">
        <v>104194</v>
      </c>
      <c r="C4211" s="481" t="s">
        <v>4971</v>
      </c>
      <c r="D4211" s="482" t="s">
        <v>690</v>
      </c>
      <c r="E4211" s="483">
        <v>16.86</v>
      </c>
      <c r="F4211" s="483">
        <v>10.97</v>
      </c>
      <c r="G4211" s="483">
        <v>27.83</v>
      </c>
    </row>
    <row r="4212" ht="45" spans="1:7">
      <c r="A4212" s="479" t="s">
        <v>4915</v>
      </c>
      <c r="B4212" s="480">
        <v>104195</v>
      </c>
      <c r="C4212" s="481" t="s">
        <v>4972</v>
      </c>
      <c r="D4212" s="482" t="s">
        <v>690</v>
      </c>
      <c r="E4212" s="483">
        <v>18.26</v>
      </c>
      <c r="F4212" s="483">
        <v>11.29</v>
      </c>
      <c r="G4212" s="483">
        <v>29.55</v>
      </c>
    </row>
    <row r="4213" ht="45" spans="1:7">
      <c r="A4213" s="479" t="s">
        <v>4915</v>
      </c>
      <c r="B4213" s="480">
        <v>96668</v>
      </c>
      <c r="C4213" s="481" t="s">
        <v>4973</v>
      </c>
      <c r="D4213" s="482" t="s">
        <v>690</v>
      </c>
      <c r="E4213" s="483">
        <v>18.74</v>
      </c>
      <c r="F4213" s="483">
        <v>3.55</v>
      </c>
      <c r="G4213" s="483">
        <v>22.29</v>
      </c>
    </row>
    <row r="4214" ht="45" spans="1:7">
      <c r="A4214" s="479" t="s">
        <v>4915</v>
      </c>
      <c r="B4214" s="480">
        <v>96644</v>
      </c>
      <c r="C4214" s="481" t="s">
        <v>4974</v>
      </c>
      <c r="D4214" s="482" t="s">
        <v>690</v>
      </c>
      <c r="E4214" s="483">
        <v>20.47</v>
      </c>
      <c r="F4214" s="483">
        <v>8.3</v>
      </c>
      <c r="G4214" s="483">
        <v>28.77</v>
      </c>
    </row>
    <row r="4215" ht="45" spans="1:7">
      <c r="A4215" s="479" t="s">
        <v>4915</v>
      </c>
      <c r="B4215" s="480">
        <v>96635</v>
      </c>
      <c r="C4215" s="481" t="s">
        <v>4975</v>
      </c>
      <c r="D4215" s="482" t="s">
        <v>690</v>
      </c>
      <c r="E4215" s="483">
        <v>26.97</v>
      </c>
      <c r="F4215" s="483">
        <v>26.15</v>
      </c>
      <c r="G4215" s="483">
        <v>53.12</v>
      </c>
    </row>
    <row r="4216" ht="45" spans="1:7">
      <c r="A4216" s="479" t="s">
        <v>4915</v>
      </c>
      <c r="B4216" s="480">
        <v>96636</v>
      </c>
      <c r="C4216" s="481" t="s">
        <v>4976</v>
      </c>
      <c r="D4216" s="482" t="s">
        <v>690</v>
      </c>
      <c r="E4216" s="483">
        <v>29.36</v>
      </c>
      <c r="F4216" s="483">
        <v>26.92</v>
      </c>
      <c r="G4216" s="483">
        <v>56.28</v>
      </c>
    </row>
    <row r="4217" ht="45" spans="1:7">
      <c r="A4217" s="479" t="s">
        <v>4915</v>
      </c>
      <c r="B4217" s="480">
        <v>96676</v>
      </c>
      <c r="C4217" s="481" t="s">
        <v>4977</v>
      </c>
      <c r="D4217" s="482" t="s">
        <v>690</v>
      </c>
      <c r="E4217" s="483">
        <v>21.87</v>
      </c>
      <c r="F4217" s="483">
        <v>6.37</v>
      </c>
      <c r="G4217" s="483">
        <v>28.24</v>
      </c>
    </row>
    <row r="4218" ht="45" spans="1:7">
      <c r="A4218" s="479" t="s">
        <v>4915</v>
      </c>
      <c r="B4218" s="480">
        <v>96647</v>
      </c>
      <c r="C4218" s="481" t="s">
        <v>4978</v>
      </c>
      <c r="D4218" s="482" t="s">
        <v>690</v>
      </c>
      <c r="E4218" s="483">
        <v>22.66</v>
      </c>
      <c r="F4218" s="483">
        <v>8.55</v>
      </c>
      <c r="G4218" s="483">
        <v>31.21</v>
      </c>
    </row>
    <row r="4219" ht="45" spans="1:7">
      <c r="A4219" s="479" t="s">
        <v>4915</v>
      </c>
      <c r="B4219" s="480">
        <v>96669</v>
      </c>
      <c r="C4219" s="481" t="s">
        <v>4979</v>
      </c>
      <c r="D4219" s="482" t="s">
        <v>690</v>
      </c>
      <c r="E4219" s="483">
        <v>16.38</v>
      </c>
      <c r="F4219" s="483">
        <v>5.7</v>
      </c>
      <c r="G4219" s="483">
        <v>22.08</v>
      </c>
    </row>
    <row r="4220" ht="45" spans="1:7">
      <c r="A4220" s="479" t="s">
        <v>4915</v>
      </c>
      <c r="B4220" s="480">
        <v>96645</v>
      </c>
      <c r="C4220" s="481" t="s">
        <v>4980</v>
      </c>
      <c r="D4220" s="482" t="s">
        <v>690</v>
      </c>
      <c r="E4220" s="483">
        <v>17.32</v>
      </c>
      <c r="F4220" s="483">
        <v>8.22</v>
      </c>
      <c r="G4220" s="483">
        <v>25.54</v>
      </c>
    </row>
    <row r="4221" ht="45" spans="1:7">
      <c r="A4221" s="479" t="s">
        <v>4915</v>
      </c>
      <c r="B4221" s="480">
        <v>96677</v>
      </c>
      <c r="C4221" s="481" t="s">
        <v>4981</v>
      </c>
      <c r="D4221" s="482" t="s">
        <v>690</v>
      </c>
      <c r="E4221" s="483">
        <v>28.99</v>
      </c>
      <c r="F4221" s="483">
        <v>7.77</v>
      </c>
      <c r="G4221" s="483">
        <v>36.76</v>
      </c>
    </row>
    <row r="4222" ht="45" spans="1:7">
      <c r="A4222" s="479" t="s">
        <v>4915</v>
      </c>
      <c r="B4222" s="480">
        <v>96648</v>
      </c>
      <c r="C4222" s="481" t="s">
        <v>4982</v>
      </c>
      <c r="D4222" s="482" t="s">
        <v>690</v>
      </c>
      <c r="E4222" s="483">
        <v>29.42</v>
      </c>
      <c r="F4222" s="483">
        <v>9</v>
      </c>
      <c r="G4222" s="483">
        <v>38.42</v>
      </c>
    </row>
    <row r="4223" ht="45" spans="1:7">
      <c r="A4223" s="479" t="s">
        <v>4915</v>
      </c>
      <c r="B4223" s="480">
        <v>96670</v>
      </c>
      <c r="C4223" s="481" t="s">
        <v>4983</v>
      </c>
      <c r="D4223" s="482" t="s">
        <v>690</v>
      </c>
      <c r="E4223" s="483">
        <v>21.81</v>
      </c>
      <c r="F4223" s="483">
        <v>6.86</v>
      </c>
      <c r="G4223" s="483">
        <v>28.67</v>
      </c>
    </row>
    <row r="4224" ht="45" spans="1:7">
      <c r="A4224" s="479" t="s">
        <v>4915</v>
      </c>
      <c r="B4224" s="480">
        <v>96646</v>
      </c>
      <c r="C4224" s="481" t="s">
        <v>4984</v>
      </c>
      <c r="D4224" s="482" t="s">
        <v>690</v>
      </c>
      <c r="E4224" s="483">
        <v>22.46</v>
      </c>
      <c r="F4224" s="483">
        <v>8.69</v>
      </c>
      <c r="G4224" s="483">
        <v>31.15</v>
      </c>
    </row>
    <row r="4225" ht="45" spans="1:7">
      <c r="A4225" s="479" t="s">
        <v>4915</v>
      </c>
      <c r="B4225" s="480">
        <v>96678</v>
      </c>
      <c r="C4225" s="481" t="s">
        <v>4985</v>
      </c>
      <c r="D4225" s="482" t="s">
        <v>690</v>
      </c>
      <c r="E4225" s="483">
        <v>41.17</v>
      </c>
      <c r="F4225" s="483">
        <v>9.38</v>
      </c>
      <c r="G4225" s="483">
        <v>50.55</v>
      </c>
    </row>
    <row r="4226" ht="45" spans="1:7">
      <c r="A4226" s="479" t="s">
        <v>4915</v>
      </c>
      <c r="B4226" s="480">
        <v>96649</v>
      </c>
      <c r="C4226" s="481" t="s">
        <v>4986</v>
      </c>
      <c r="D4226" s="482" t="s">
        <v>690</v>
      </c>
      <c r="E4226" s="483">
        <v>41.23</v>
      </c>
      <c r="F4226" s="483">
        <v>9.49</v>
      </c>
      <c r="G4226" s="483">
        <v>50.72</v>
      </c>
    </row>
    <row r="4227" ht="45" spans="1:7">
      <c r="A4227" s="479" t="s">
        <v>4915</v>
      </c>
      <c r="B4227" s="480">
        <v>96671</v>
      </c>
      <c r="C4227" s="481" t="s">
        <v>4987</v>
      </c>
      <c r="D4227" s="482" t="s">
        <v>690</v>
      </c>
      <c r="E4227" s="483">
        <v>34.93</v>
      </c>
      <c r="F4227" s="483">
        <v>8.33</v>
      </c>
      <c r="G4227" s="483">
        <v>43.26</v>
      </c>
    </row>
    <row r="4228" ht="45" spans="1:7">
      <c r="A4228" s="479" t="s">
        <v>4915</v>
      </c>
      <c r="B4228" s="480">
        <v>96679</v>
      </c>
      <c r="C4228" s="481" t="s">
        <v>4988</v>
      </c>
      <c r="D4228" s="482" t="s">
        <v>690</v>
      </c>
      <c r="E4228" s="483">
        <v>63.8</v>
      </c>
      <c r="F4228" s="483">
        <v>11.37</v>
      </c>
      <c r="G4228" s="483">
        <v>75.17</v>
      </c>
    </row>
    <row r="4229" ht="45" spans="1:7">
      <c r="A4229" s="479" t="s">
        <v>4915</v>
      </c>
      <c r="B4229" s="480">
        <v>96672</v>
      </c>
      <c r="C4229" s="481" t="s">
        <v>4989</v>
      </c>
      <c r="D4229" s="482" t="s">
        <v>690</v>
      </c>
      <c r="E4229" s="483">
        <v>55.54</v>
      </c>
      <c r="F4229" s="483">
        <v>10.24</v>
      </c>
      <c r="G4229" s="483">
        <v>65.78</v>
      </c>
    </row>
    <row r="4230" ht="45" spans="1:7">
      <c r="A4230" s="479" t="s">
        <v>4915</v>
      </c>
      <c r="B4230" s="480">
        <v>96680</v>
      </c>
      <c r="C4230" s="481" t="s">
        <v>4990</v>
      </c>
      <c r="D4230" s="482" t="s">
        <v>690</v>
      </c>
      <c r="E4230" s="483">
        <v>110.07</v>
      </c>
      <c r="F4230" s="483">
        <v>13.97</v>
      </c>
      <c r="G4230" s="483">
        <v>124.04</v>
      </c>
    </row>
    <row r="4231" ht="45" spans="1:7">
      <c r="A4231" s="479" t="s">
        <v>4915</v>
      </c>
      <c r="B4231" s="480">
        <v>96673</v>
      </c>
      <c r="C4231" s="481" t="s">
        <v>4991</v>
      </c>
      <c r="D4231" s="482" t="s">
        <v>690</v>
      </c>
      <c r="E4231" s="483">
        <v>70.86</v>
      </c>
      <c r="F4231" s="483">
        <v>11.98</v>
      </c>
      <c r="G4231" s="483">
        <v>82.84</v>
      </c>
    </row>
    <row r="4232" ht="45" spans="1:7">
      <c r="A4232" s="479" t="s">
        <v>4915</v>
      </c>
      <c r="B4232" s="480">
        <v>96681</v>
      </c>
      <c r="C4232" s="481" t="s">
        <v>4992</v>
      </c>
      <c r="D4232" s="482" t="s">
        <v>690</v>
      </c>
      <c r="E4232" s="483">
        <v>150.34</v>
      </c>
      <c r="F4232" s="483">
        <v>16.37</v>
      </c>
      <c r="G4232" s="483">
        <v>166.71</v>
      </c>
    </row>
    <row r="4233" ht="45" spans="1:7">
      <c r="A4233" s="479" t="s">
        <v>4915</v>
      </c>
      <c r="B4233" s="480">
        <v>96674</v>
      </c>
      <c r="C4233" s="481" t="s">
        <v>4993</v>
      </c>
      <c r="D4233" s="482" t="s">
        <v>690</v>
      </c>
      <c r="E4233" s="483">
        <v>119.43</v>
      </c>
      <c r="F4233" s="483">
        <v>14.2</v>
      </c>
      <c r="G4233" s="483">
        <v>133.63</v>
      </c>
    </row>
    <row r="4234" ht="45" spans="1:7">
      <c r="A4234" s="479" t="s">
        <v>4915</v>
      </c>
      <c r="B4234" s="480">
        <v>96682</v>
      </c>
      <c r="C4234" s="481" t="s">
        <v>4994</v>
      </c>
      <c r="D4234" s="482" t="s">
        <v>690</v>
      </c>
      <c r="E4234" s="483">
        <v>255.26</v>
      </c>
      <c r="F4234" s="483">
        <v>19.36</v>
      </c>
      <c r="G4234" s="483">
        <v>274.62</v>
      </c>
    </row>
    <row r="4235" ht="45" spans="1:7">
      <c r="A4235" s="479" t="s">
        <v>4915</v>
      </c>
      <c r="B4235" s="480">
        <v>96643</v>
      </c>
      <c r="C4235" s="481" t="s">
        <v>4995</v>
      </c>
      <c r="D4235" s="482" t="s">
        <v>685</v>
      </c>
      <c r="E4235" s="483">
        <v>44.55</v>
      </c>
      <c r="F4235" s="483">
        <v>11.97</v>
      </c>
      <c r="G4235" s="483">
        <v>56.52</v>
      </c>
    </row>
    <row r="4236" ht="45" spans="1:7">
      <c r="A4236" s="479" t="s">
        <v>4915</v>
      </c>
      <c r="B4236" s="480">
        <v>104201</v>
      </c>
      <c r="C4236" s="481" t="s">
        <v>4996</v>
      </c>
      <c r="D4236" s="482" t="s">
        <v>685</v>
      </c>
      <c r="E4236" s="483">
        <v>17.65</v>
      </c>
      <c r="F4236" s="483">
        <v>7.08</v>
      </c>
      <c r="G4236" s="483">
        <v>24.73</v>
      </c>
    </row>
    <row r="4237" ht="45" spans="1:7">
      <c r="A4237" s="479" t="s">
        <v>4915</v>
      </c>
      <c r="B4237" s="480">
        <v>104192</v>
      </c>
      <c r="C4237" s="481" t="s">
        <v>4997</v>
      </c>
      <c r="D4237" s="482" t="s">
        <v>685</v>
      </c>
      <c r="E4237" s="483">
        <v>24.54</v>
      </c>
      <c r="F4237" s="483">
        <v>11.96</v>
      </c>
      <c r="G4237" s="483">
        <v>36.5</v>
      </c>
    </row>
    <row r="4238" ht="45" spans="1:7">
      <c r="A4238" s="479" t="s">
        <v>4915</v>
      </c>
      <c r="B4238" s="480">
        <v>104202</v>
      </c>
      <c r="C4238" s="481" t="s">
        <v>4998</v>
      </c>
      <c r="D4238" s="482" t="s">
        <v>685</v>
      </c>
      <c r="E4238" s="483">
        <v>7.07</v>
      </c>
      <c r="F4238" s="483">
        <v>7.08</v>
      </c>
      <c r="G4238" s="483">
        <v>14.15</v>
      </c>
    </row>
    <row r="4239" ht="45" spans="1:7">
      <c r="A4239" s="479" t="s">
        <v>4915</v>
      </c>
      <c r="B4239" s="480">
        <v>96717</v>
      </c>
      <c r="C4239" s="481" t="s">
        <v>4999</v>
      </c>
      <c r="D4239" s="482" t="s">
        <v>685</v>
      </c>
      <c r="E4239" s="483">
        <v>340.34</v>
      </c>
      <c r="F4239" s="483">
        <v>41.12</v>
      </c>
      <c r="G4239" s="483">
        <v>381.46</v>
      </c>
    </row>
    <row r="4240" ht="45" spans="1:7">
      <c r="A4240" s="479" t="s">
        <v>4915</v>
      </c>
      <c r="B4240" s="480">
        <v>96710</v>
      </c>
      <c r="C4240" s="481" t="s">
        <v>5000</v>
      </c>
      <c r="D4240" s="482" t="s">
        <v>685</v>
      </c>
      <c r="E4240" s="483">
        <v>7.95</v>
      </c>
      <c r="F4240" s="483">
        <v>11.21</v>
      </c>
      <c r="G4240" s="483">
        <v>19.16</v>
      </c>
    </row>
    <row r="4241" ht="45" spans="1:7">
      <c r="A4241" s="479" t="s">
        <v>4915</v>
      </c>
      <c r="B4241" s="480">
        <v>96665</v>
      </c>
      <c r="C4241" s="481" t="s">
        <v>5001</v>
      </c>
      <c r="D4241" s="482" t="s">
        <v>685</v>
      </c>
      <c r="E4241" s="483">
        <v>6.8</v>
      </c>
      <c r="F4241" s="483">
        <v>8.02</v>
      </c>
      <c r="G4241" s="483">
        <v>14.82</v>
      </c>
    </row>
    <row r="4242" ht="45" spans="1:7">
      <c r="A4242" s="479" t="s">
        <v>4915</v>
      </c>
      <c r="B4242" s="480">
        <v>96642</v>
      </c>
      <c r="C4242" s="481" t="s">
        <v>5002</v>
      </c>
      <c r="D4242" s="482" t="s">
        <v>685</v>
      </c>
      <c r="E4242" s="483">
        <v>9.99</v>
      </c>
      <c r="F4242" s="483">
        <v>16.87</v>
      </c>
      <c r="G4242" s="483">
        <v>26.86</v>
      </c>
    </row>
    <row r="4243" ht="45" spans="1:7">
      <c r="A4243" s="479" t="s">
        <v>4915</v>
      </c>
      <c r="B4243" s="480">
        <v>96711</v>
      </c>
      <c r="C4243" s="481" t="s">
        <v>5003</v>
      </c>
      <c r="D4243" s="482" t="s">
        <v>685</v>
      </c>
      <c r="E4243" s="483">
        <v>14.6</v>
      </c>
      <c r="F4243" s="483">
        <v>13.67</v>
      </c>
      <c r="G4243" s="483">
        <v>28.27</v>
      </c>
    </row>
    <row r="4244" ht="45" spans="1:7">
      <c r="A4244" s="479" t="s">
        <v>4915</v>
      </c>
      <c r="B4244" s="480">
        <v>96666</v>
      </c>
      <c r="C4244" s="481" t="s">
        <v>5004</v>
      </c>
      <c r="D4244" s="482" t="s">
        <v>685</v>
      </c>
      <c r="E4244" s="483">
        <v>12.71</v>
      </c>
      <c r="F4244" s="483">
        <v>8.44</v>
      </c>
      <c r="G4244" s="483">
        <v>21.15</v>
      </c>
    </row>
    <row r="4245" ht="45" spans="1:7">
      <c r="A4245" s="479" t="s">
        <v>4915</v>
      </c>
      <c r="B4245" s="480">
        <v>96712</v>
      </c>
      <c r="C4245" s="481" t="s">
        <v>5005</v>
      </c>
      <c r="D4245" s="482" t="s">
        <v>685</v>
      </c>
      <c r="E4245" s="483">
        <v>23.53</v>
      </c>
      <c r="F4245" s="483">
        <v>16.48</v>
      </c>
      <c r="G4245" s="483">
        <v>40.01</v>
      </c>
    </row>
    <row r="4246" ht="45" spans="1:7">
      <c r="A4246" s="479" t="s">
        <v>4915</v>
      </c>
      <c r="B4246" s="480">
        <v>96667</v>
      </c>
      <c r="C4246" s="481" t="s">
        <v>5006</v>
      </c>
      <c r="D4246" s="482" t="s">
        <v>685</v>
      </c>
      <c r="E4246" s="483">
        <v>20.77</v>
      </c>
      <c r="F4246" s="483">
        <v>8.93</v>
      </c>
      <c r="G4246" s="483">
        <v>29.7</v>
      </c>
    </row>
    <row r="4247" ht="45" spans="1:7">
      <c r="A4247" s="479" t="s">
        <v>4915</v>
      </c>
      <c r="B4247" s="480">
        <v>96713</v>
      </c>
      <c r="C4247" s="481" t="s">
        <v>5007</v>
      </c>
      <c r="D4247" s="482" t="s">
        <v>685</v>
      </c>
      <c r="E4247" s="483">
        <v>41.04</v>
      </c>
      <c r="F4247" s="483">
        <v>20.01</v>
      </c>
      <c r="G4247" s="483">
        <v>61.05</v>
      </c>
    </row>
    <row r="4248" ht="45" spans="1:7">
      <c r="A4248" s="479" t="s">
        <v>4915</v>
      </c>
      <c r="B4248" s="480">
        <v>96714</v>
      </c>
      <c r="C4248" s="481" t="s">
        <v>5008</v>
      </c>
      <c r="D4248" s="482" t="s">
        <v>685</v>
      </c>
      <c r="E4248" s="483">
        <v>62.03</v>
      </c>
      <c r="F4248" s="483">
        <v>24.58</v>
      </c>
      <c r="G4248" s="483">
        <v>86.61</v>
      </c>
    </row>
    <row r="4249" ht="45" spans="1:7">
      <c r="A4249" s="479" t="s">
        <v>4915</v>
      </c>
      <c r="B4249" s="480">
        <v>96715</v>
      </c>
      <c r="C4249" s="481" t="s">
        <v>5009</v>
      </c>
      <c r="D4249" s="482" t="s">
        <v>685</v>
      </c>
      <c r="E4249" s="483">
        <v>124.41</v>
      </c>
      <c r="F4249" s="483">
        <v>28.82</v>
      </c>
      <c r="G4249" s="483">
        <v>153.23</v>
      </c>
    </row>
    <row r="4250" ht="45" spans="1:7">
      <c r="A4250" s="479" t="s">
        <v>4915</v>
      </c>
      <c r="B4250" s="480">
        <v>96716</v>
      </c>
      <c r="C4250" s="481" t="s">
        <v>5010</v>
      </c>
      <c r="D4250" s="482" t="s">
        <v>685</v>
      </c>
      <c r="E4250" s="483">
        <v>165.3</v>
      </c>
      <c r="F4250" s="483">
        <v>34.09</v>
      </c>
      <c r="G4250" s="483">
        <v>199.39</v>
      </c>
    </row>
    <row r="4251" ht="60" spans="1:7">
      <c r="A4251" s="479" t="s">
        <v>5011</v>
      </c>
      <c r="B4251" s="480">
        <v>104328</v>
      </c>
      <c r="C4251" s="481" t="s">
        <v>5012</v>
      </c>
      <c r="D4251" s="482" t="s">
        <v>685</v>
      </c>
      <c r="E4251" s="483">
        <v>56.5</v>
      </c>
      <c r="F4251" s="483">
        <v>20.56</v>
      </c>
      <c r="G4251" s="483">
        <v>77.06</v>
      </c>
    </row>
    <row r="4252" ht="60" spans="1:7">
      <c r="A4252" s="479" t="s">
        <v>5011</v>
      </c>
      <c r="B4252" s="480">
        <v>104329</v>
      </c>
      <c r="C4252" s="481" t="s">
        <v>5013</v>
      </c>
      <c r="D4252" s="482" t="s">
        <v>685</v>
      </c>
      <c r="E4252" s="483">
        <v>65.39</v>
      </c>
      <c r="F4252" s="483">
        <v>20.57</v>
      </c>
      <c r="G4252" s="483">
        <v>85.96</v>
      </c>
    </row>
    <row r="4253" ht="60" spans="1:7">
      <c r="A4253" s="479" t="s">
        <v>5011</v>
      </c>
      <c r="B4253" s="480">
        <v>89707</v>
      </c>
      <c r="C4253" s="481" t="s">
        <v>5014</v>
      </c>
      <c r="D4253" s="482" t="s">
        <v>685</v>
      </c>
      <c r="E4253" s="483">
        <v>35.9</v>
      </c>
      <c r="F4253" s="483">
        <v>19.38</v>
      </c>
      <c r="G4253" s="483">
        <v>55.28</v>
      </c>
    </row>
    <row r="4254" ht="60" spans="1:7">
      <c r="A4254" s="479" t="s">
        <v>5011</v>
      </c>
      <c r="B4254" s="480">
        <v>89708</v>
      </c>
      <c r="C4254" s="481" t="s">
        <v>5015</v>
      </c>
      <c r="D4254" s="482" t="s">
        <v>685</v>
      </c>
      <c r="E4254" s="483">
        <v>88.26</v>
      </c>
      <c r="F4254" s="483">
        <v>23.21</v>
      </c>
      <c r="G4254" s="483">
        <v>111.47</v>
      </c>
    </row>
    <row r="4255" ht="60" spans="1:7">
      <c r="A4255" s="479" t="s">
        <v>5011</v>
      </c>
      <c r="B4255" s="480">
        <v>104326</v>
      </c>
      <c r="C4255" s="481" t="s">
        <v>5016</v>
      </c>
      <c r="D4255" s="482" t="s">
        <v>685</v>
      </c>
      <c r="E4255" s="483">
        <v>14.56</v>
      </c>
      <c r="F4255" s="483">
        <v>8.02</v>
      </c>
      <c r="G4255" s="483">
        <v>22.58</v>
      </c>
    </row>
    <row r="4256" ht="60" spans="1:7">
      <c r="A4256" s="479" t="s">
        <v>5011</v>
      </c>
      <c r="B4256" s="480">
        <v>89710</v>
      </c>
      <c r="C4256" s="481" t="s">
        <v>5017</v>
      </c>
      <c r="D4256" s="482" t="s">
        <v>685</v>
      </c>
      <c r="E4256" s="483">
        <v>13.02</v>
      </c>
      <c r="F4256" s="483">
        <v>8.02</v>
      </c>
      <c r="G4256" s="483">
        <v>21.04</v>
      </c>
    </row>
    <row r="4257" ht="60" spans="1:7">
      <c r="A4257" s="479" t="s">
        <v>5011</v>
      </c>
      <c r="B4257" s="480">
        <v>104327</v>
      </c>
      <c r="C4257" s="481" t="s">
        <v>5018</v>
      </c>
      <c r="D4257" s="482" t="s">
        <v>685</v>
      </c>
      <c r="E4257" s="483">
        <v>13.65</v>
      </c>
      <c r="F4257" s="483">
        <v>8.02</v>
      </c>
      <c r="G4257" s="483">
        <v>21.67</v>
      </c>
    </row>
    <row r="4258" ht="60" spans="1:7">
      <c r="A4258" s="479" t="s">
        <v>5011</v>
      </c>
      <c r="B4258" s="480">
        <v>89709</v>
      </c>
      <c r="C4258" s="481" t="s">
        <v>5019</v>
      </c>
      <c r="D4258" s="482" t="s">
        <v>685</v>
      </c>
      <c r="E4258" s="483">
        <v>15.52</v>
      </c>
      <c r="F4258" s="483">
        <v>8.01</v>
      </c>
      <c r="G4258" s="483">
        <v>23.53</v>
      </c>
    </row>
    <row r="4259" ht="60" spans="1:7">
      <c r="A4259" s="479" t="s">
        <v>5020</v>
      </c>
      <c r="B4259" s="480">
        <v>104341</v>
      </c>
      <c r="C4259" s="481" t="s">
        <v>5021</v>
      </c>
      <c r="D4259" s="482" t="s">
        <v>685</v>
      </c>
      <c r="E4259" s="483">
        <v>7.76</v>
      </c>
      <c r="F4259" s="483">
        <v>4.28</v>
      </c>
      <c r="G4259" s="483">
        <v>12.04</v>
      </c>
    </row>
    <row r="4260" ht="60" spans="1:7">
      <c r="A4260" s="479" t="s">
        <v>5020</v>
      </c>
      <c r="B4260" s="480">
        <v>104357</v>
      </c>
      <c r="C4260" s="481" t="s">
        <v>5022</v>
      </c>
      <c r="D4260" s="482" t="s">
        <v>685</v>
      </c>
      <c r="E4260" s="483">
        <v>15.32</v>
      </c>
      <c r="F4260" s="483">
        <v>4.49</v>
      </c>
      <c r="G4260" s="483">
        <v>19.81</v>
      </c>
    </row>
    <row r="4261" ht="60" spans="1:7">
      <c r="A4261" s="479" t="s">
        <v>5020</v>
      </c>
      <c r="B4261" s="480">
        <v>89811</v>
      </c>
      <c r="C4261" s="481" t="s">
        <v>5023</v>
      </c>
      <c r="D4261" s="482" t="s">
        <v>685</v>
      </c>
      <c r="E4261" s="483">
        <v>35.06</v>
      </c>
      <c r="F4261" s="483">
        <v>10.56</v>
      </c>
      <c r="G4261" s="483">
        <v>45.62</v>
      </c>
    </row>
    <row r="4262" ht="60" spans="1:7">
      <c r="A4262" s="479" t="s">
        <v>5020</v>
      </c>
      <c r="B4262" s="480">
        <v>89748</v>
      </c>
      <c r="C4262" s="481" t="s">
        <v>5024</v>
      </c>
      <c r="D4262" s="482" t="s">
        <v>685</v>
      </c>
      <c r="E4262" s="483">
        <v>34.65</v>
      </c>
      <c r="F4262" s="483">
        <v>9.35</v>
      </c>
      <c r="G4262" s="483">
        <v>44</v>
      </c>
    </row>
    <row r="4263" ht="60" spans="1:7">
      <c r="A4263" s="479" t="s">
        <v>5020</v>
      </c>
      <c r="B4263" s="480">
        <v>89852</v>
      </c>
      <c r="C4263" s="481" t="s">
        <v>5025</v>
      </c>
      <c r="D4263" s="482" t="s">
        <v>685</v>
      </c>
      <c r="E4263" s="483">
        <v>36.12</v>
      </c>
      <c r="F4263" s="483">
        <v>13.47</v>
      </c>
      <c r="G4263" s="483">
        <v>49.59</v>
      </c>
    </row>
    <row r="4264" ht="60" spans="1:7">
      <c r="A4264" s="479" t="s">
        <v>5020</v>
      </c>
      <c r="B4264" s="480">
        <v>89728</v>
      </c>
      <c r="C4264" s="481" t="s">
        <v>5026</v>
      </c>
      <c r="D4264" s="482" t="s">
        <v>685</v>
      </c>
      <c r="E4264" s="483">
        <v>9.04</v>
      </c>
      <c r="F4264" s="483">
        <v>6.15</v>
      </c>
      <c r="G4264" s="483">
        <v>15.19</v>
      </c>
    </row>
    <row r="4265" ht="60" spans="1:7">
      <c r="A4265" s="479" t="s">
        <v>5020</v>
      </c>
      <c r="B4265" s="480">
        <v>89803</v>
      </c>
      <c r="C4265" s="481" t="s">
        <v>5027</v>
      </c>
      <c r="D4265" s="482" t="s">
        <v>685</v>
      </c>
      <c r="E4265" s="483">
        <v>16.23</v>
      </c>
      <c r="F4265" s="483">
        <v>1.65</v>
      </c>
      <c r="G4265" s="483">
        <v>17.88</v>
      </c>
    </row>
    <row r="4266" ht="60" spans="1:7">
      <c r="A4266" s="479" t="s">
        <v>5020</v>
      </c>
      <c r="B4266" s="480">
        <v>89733</v>
      </c>
      <c r="C4266" s="481" t="s">
        <v>5028</v>
      </c>
      <c r="D4266" s="482" t="s">
        <v>685</v>
      </c>
      <c r="E4266" s="483">
        <v>18.01</v>
      </c>
      <c r="F4266" s="483">
        <v>6.69</v>
      </c>
      <c r="G4266" s="483">
        <v>24.7</v>
      </c>
    </row>
    <row r="4267" ht="60" spans="1:7">
      <c r="A4267" s="479" t="s">
        <v>5020</v>
      </c>
      <c r="B4267" s="480">
        <v>89807</v>
      </c>
      <c r="C4267" s="481" t="s">
        <v>5029</v>
      </c>
      <c r="D4267" s="482" t="s">
        <v>685</v>
      </c>
      <c r="E4267" s="483">
        <v>31.99</v>
      </c>
      <c r="F4267" s="483">
        <v>6.11</v>
      </c>
      <c r="G4267" s="483">
        <v>38.1</v>
      </c>
    </row>
    <row r="4268" ht="60" spans="1:7">
      <c r="A4268" s="479" t="s">
        <v>5020</v>
      </c>
      <c r="B4268" s="480">
        <v>89742</v>
      </c>
      <c r="C4268" s="481" t="s">
        <v>5030</v>
      </c>
      <c r="D4268" s="482" t="s">
        <v>685</v>
      </c>
      <c r="E4268" s="483">
        <v>32.68</v>
      </c>
      <c r="F4268" s="483">
        <v>8.02</v>
      </c>
      <c r="G4268" s="483">
        <v>40.7</v>
      </c>
    </row>
    <row r="4269" ht="60" spans="1:7">
      <c r="A4269" s="479" t="s">
        <v>5020</v>
      </c>
      <c r="B4269" s="480">
        <v>89812</v>
      </c>
      <c r="C4269" s="481" t="s">
        <v>5031</v>
      </c>
      <c r="D4269" s="482" t="s">
        <v>685</v>
      </c>
      <c r="E4269" s="483">
        <v>68.78</v>
      </c>
      <c r="F4269" s="483">
        <v>10.56</v>
      </c>
      <c r="G4269" s="483">
        <v>79.34</v>
      </c>
    </row>
    <row r="4270" ht="60" spans="1:7">
      <c r="A4270" s="479" t="s">
        <v>5020</v>
      </c>
      <c r="B4270" s="480">
        <v>89750</v>
      </c>
      <c r="C4270" s="481" t="s">
        <v>5032</v>
      </c>
      <c r="D4270" s="482" t="s">
        <v>685</v>
      </c>
      <c r="E4270" s="483">
        <v>68.37</v>
      </c>
      <c r="F4270" s="483">
        <v>9.35</v>
      </c>
      <c r="G4270" s="483">
        <v>77.72</v>
      </c>
    </row>
    <row r="4271" ht="60" spans="1:7">
      <c r="A4271" s="479" t="s">
        <v>5020</v>
      </c>
      <c r="B4271" s="480">
        <v>89853</v>
      </c>
      <c r="C4271" s="481" t="s">
        <v>5033</v>
      </c>
      <c r="D4271" s="482" t="s">
        <v>685</v>
      </c>
      <c r="E4271" s="483">
        <v>69.84</v>
      </c>
      <c r="F4271" s="483">
        <v>13.47</v>
      </c>
      <c r="G4271" s="483">
        <v>83.31</v>
      </c>
    </row>
    <row r="4272" ht="60" spans="1:7">
      <c r="A4272" s="479" t="s">
        <v>5020</v>
      </c>
      <c r="B4272" s="480">
        <v>89730</v>
      </c>
      <c r="C4272" s="481" t="s">
        <v>5034</v>
      </c>
      <c r="D4272" s="482" t="s">
        <v>685</v>
      </c>
      <c r="E4272" s="483">
        <v>10.87</v>
      </c>
      <c r="F4272" s="483">
        <v>6.15</v>
      </c>
      <c r="G4272" s="483">
        <v>17.02</v>
      </c>
    </row>
    <row r="4273" ht="60" spans="1:7">
      <c r="A4273" s="479" t="s">
        <v>5020</v>
      </c>
      <c r="B4273" s="480">
        <v>89804</v>
      </c>
      <c r="C4273" s="481" t="s">
        <v>5035</v>
      </c>
      <c r="D4273" s="482" t="s">
        <v>685</v>
      </c>
      <c r="E4273" s="483">
        <v>18.32</v>
      </c>
      <c r="F4273" s="483">
        <v>1.66</v>
      </c>
      <c r="G4273" s="483">
        <v>19.98</v>
      </c>
    </row>
    <row r="4274" ht="60" spans="1:7">
      <c r="A4274" s="479" t="s">
        <v>5020</v>
      </c>
      <c r="B4274" s="480">
        <v>89735</v>
      </c>
      <c r="C4274" s="481" t="s">
        <v>5036</v>
      </c>
      <c r="D4274" s="482" t="s">
        <v>685</v>
      </c>
      <c r="E4274" s="483">
        <v>20.12</v>
      </c>
      <c r="F4274" s="483">
        <v>6.68</v>
      </c>
      <c r="G4274" s="483">
        <v>26.8</v>
      </c>
    </row>
    <row r="4275" ht="60" spans="1:7">
      <c r="A4275" s="479" t="s">
        <v>5020</v>
      </c>
      <c r="B4275" s="480">
        <v>89808</v>
      </c>
      <c r="C4275" s="481" t="s">
        <v>5037</v>
      </c>
      <c r="D4275" s="482" t="s">
        <v>685</v>
      </c>
      <c r="E4275" s="483">
        <v>51.81</v>
      </c>
      <c r="F4275" s="483">
        <v>6.1</v>
      </c>
      <c r="G4275" s="483">
        <v>57.91</v>
      </c>
    </row>
    <row r="4276" ht="60" spans="1:7">
      <c r="A4276" s="479" t="s">
        <v>5020</v>
      </c>
      <c r="B4276" s="480">
        <v>89743</v>
      </c>
      <c r="C4276" s="481" t="s">
        <v>5038</v>
      </c>
      <c r="D4276" s="482" t="s">
        <v>685</v>
      </c>
      <c r="E4276" s="483">
        <v>52.5</v>
      </c>
      <c r="F4276" s="483">
        <v>8.01</v>
      </c>
      <c r="G4276" s="483">
        <v>60.51</v>
      </c>
    </row>
    <row r="4277" ht="60" spans="1:7">
      <c r="A4277" s="479" t="s">
        <v>5020</v>
      </c>
      <c r="B4277" s="480">
        <v>89810</v>
      </c>
      <c r="C4277" s="481" t="s">
        <v>5039</v>
      </c>
      <c r="D4277" s="482" t="s">
        <v>685</v>
      </c>
      <c r="E4277" s="483">
        <v>21.4</v>
      </c>
      <c r="F4277" s="483">
        <v>10.55</v>
      </c>
      <c r="G4277" s="483">
        <v>31.95</v>
      </c>
    </row>
    <row r="4278" ht="60" spans="1:7">
      <c r="A4278" s="479" t="s">
        <v>5020</v>
      </c>
      <c r="B4278" s="480">
        <v>89746</v>
      </c>
      <c r="C4278" s="481" t="s">
        <v>5040</v>
      </c>
      <c r="D4278" s="482" t="s">
        <v>685</v>
      </c>
      <c r="E4278" s="483">
        <v>20.98</v>
      </c>
      <c r="F4278" s="483">
        <v>9.35</v>
      </c>
      <c r="G4278" s="483">
        <v>30.33</v>
      </c>
    </row>
    <row r="4279" ht="60" spans="1:7">
      <c r="A4279" s="479" t="s">
        <v>5020</v>
      </c>
      <c r="B4279" s="480">
        <v>89851</v>
      </c>
      <c r="C4279" s="481" t="s">
        <v>5041</v>
      </c>
      <c r="D4279" s="482" t="s">
        <v>685</v>
      </c>
      <c r="E4279" s="483">
        <v>22.44</v>
      </c>
      <c r="F4279" s="483">
        <v>13.48</v>
      </c>
      <c r="G4279" s="483">
        <v>35.92</v>
      </c>
    </row>
    <row r="4280" ht="60" spans="1:7">
      <c r="A4280" s="479" t="s">
        <v>5020</v>
      </c>
      <c r="B4280" s="480">
        <v>89855</v>
      </c>
      <c r="C4280" s="481" t="s">
        <v>5042</v>
      </c>
      <c r="D4280" s="482" t="s">
        <v>685</v>
      </c>
      <c r="E4280" s="483">
        <v>93.32</v>
      </c>
      <c r="F4280" s="483">
        <v>17.52</v>
      </c>
      <c r="G4280" s="483">
        <v>110.84</v>
      </c>
    </row>
    <row r="4281" ht="60" spans="1:7">
      <c r="A4281" s="479" t="s">
        <v>5020</v>
      </c>
      <c r="B4281" s="480">
        <v>89726</v>
      </c>
      <c r="C4281" s="481" t="s">
        <v>5043</v>
      </c>
      <c r="D4281" s="482" t="s">
        <v>685</v>
      </c>
      <c r="E4281" s="483">
        <v>6.46</v>
      </c>
      <c r="F4281" s="483">
        <v>6.15</v>
      </c>
      <c r="G4281" s="483">
        <v>12.61</v>
      </c>
    </row>
    <row r="4282" ht="60" spans="1:7">
      <c r="A4282" s="479" t="s">
        <v>5020</v>
      </c>
      <c r="B4282" s="480">
        <v>89802</v>
      </c>
      <c r="C4282" s="481" t="s">
        <v>5044</v>
      </c>
      <c r="D4282" s="482" t="s">
        <v>685</v>
      </c>
      <c r="E4282" s="483">
        <v>8.79</v>
      </c>
      <c r="F4282" s="483">
        <v>1.65</v>
      </c>
      <c r="G4282" s="483">
        <v>10.44</v>
      </c>
    </row>
    <row r="4283" ht="60" spans="1:7">
      <c r="A4283" s="479" t="s">
        <v>5020</v>
      </c>
      <c r="B4283" s="480">
        <v>89732</v>
      </c>
      <c r="C4283" s="481" t="s">
        <v>5045</v>
      </c>
      <c r="D4283" s="482" t="s">
        <v>685</v>
      </c>
      <c r="E4283" s="483">
        <v>10.58</v>
      </c>
      <c r="F4283" s="483">
        <v>6.68</v>
      </c>
      <c r="G4283" s="483">
        <v>17.26</v>
      </c>
    </row>
    <row r="4284" ht="60" spans="1:7">
      <c r="A4284" s="479" t="s">
        <v>5020</v>
      </c>
      <c r="B4284" s="480">
        <v>89806</v>
      </c>
      <c r="C4284" s="481" t="s">
        <v>5046</v>
      </c>
      <c r="D4284" s="482" t="s">
        <v>685</v>
      </c>
      <c r="E4284" s="483">
        <v>16.51</v>
      </c>
      <c r="F4284" s="483">
        <v>6.1</v>
      </c>
      <c r="G4284" s="483">
        <v>22.61</v>
      </c>
    </row>
    <row r="4285" ht="60" spans="1:7">
      <c r="A4285" s="479" t="s">
        <v>5020</v>
      </c>
      <c r="B4285" s="480">
        <v>89739</v>
      </c>
      <c r="C4285" s="481" t="s">
        <v>5047</v>
      </c>
      <c r="D4285" s="482" t="s">
        <v>685</v>
      </c>
      <c r="E4285" s="483">
        <v>17.2</v>
      </c>
      <c r="F4285" s="483">
        <v>8.01</v>
      </c>
      <c r="G4285" s="483">
        <v>25.21</v>
      </c>
    </row>
    <row r="4286" ht="60" spans="1:7">
      <c r="A4286" s="479" t="s">
        <v>5020</v>
      </c>
      <c r="B4286" s="480">
        <v>89809</v>
      </c>
      <c r="C4286" s="481" t="s">
        <v>5048</v>
      </c>
      <c r="D4286" s="482" t="s">
        <v>685</v>
      </c>
      <c r="E4286" s="483">
        <v>20.6</v>
      </c>
      <c r="F4286" s="483">
        <v>10.55</v>
      </c>
      <c r="G4286" s="483">
        <v>31.15</v>
      </c>
    </row>
    <row r="4287" ht="60" spans="1:7">
      <c r="A4287" s="479" t="s">
        <v>5020</v>
      </c>
      <c r="B4287" s="480">
        <v>89744</v>
      </c>
      <c r="C4287" s="481" t="s">
        <v>5049</v>
      </c>
      <c r="D4287" s="482" t="s">
        <v>685</v>
      </c>
      <c r="E4287" s="483">
        <v>20.17</v>
      </c>
      <c r="F4287" s="483">
        <v>9.36</v>
      </c>
      <c r="G4287" s="483">
        <v>29.53</v>
      </c>
    </row>
    <row r="4288" ht="60" spans="1:7">
      <c r="A4288" s="479" t="s">
        <v>5020</v>
      </c>
      <c r="B4288" s="480">
        <v>89850</v>
      </c>
      <c r="C4288" s="481" t="s">
        <v>5050</v>
      </c>
      <c r="D4288" s="482" t="s">
        <v>685</v>
      </c>
      <c r="E4288" s="483">
        <v>21.65</v>
      </c>
      <c r="F4288" s="483">
        <v>13.47</v>
      </c>
      <c r="G4288" s="483">
        <v>35.12</v>
      </c>
    </row>
    <row r="4289" ht="60" spans="1:7">
      <c r="A4289" s="479" t="s">
        <v>5020</v>
      </c>
      <c r="B4289" s="480">
        <v>89854</v>
      </c>
      <c r="C4289" s="481" t="s">
        <v>5051</v>
      </c>
      <c r="D4289" s="482" t="s">
        <v>685</v>
      </c>
      <c r="E4289" s="483">
        <v>88.32</v>
      </c>
      <c r="F4289" s="483">
        <v>17.51</v>
      </c>
      <c r="G4289" s="483">
        <v>105.83</v>
      </c>
    </row>
    <row r="4290" ht="60" spans="1:7">
      <c r="A4290" s="479" t="s">
        <v>5020</v>
      </c>
      <c r="B4290" s="480">
        <v>89724</v>
      </c>
      <c r="C4290" s="481" t="s">
        <v>5052</v>
      </c>
      <c r="D4290" s="482" t="s">
        <v>685</v>
      </c>
      <c r="E4290" s="483">
        <v>6.23</v>
      </c>
      <c r="F4290" s="483">
        <v>6.16</v>
      </c>
      <c r="G4290" s="483">
        <v>12.39</v>
      </c>
    </row>
    <row r="4291" ht="60" spans="1:7">
      <c r="A4291" s="479" t="s">
        <v>5020</v>
      </c>
      <c r="B4291" s="480">
        <v>89801</v>
      </c>
      <c r="C4291" s="481" t="s">
        <v>5053</v>
      </c>
      <c r="D4291" s="482" t="s">
        <v>685</v>
      </c>
      <c r="E4291" s="483">
        <v>8.09</v>
      </c>
      <c r="F4291" s="483">
        <v>1.65</v>
      </c>
      <c r="G4291" s="483">
        <v>9.74</v>
      </c>
    </row>
    <row r="4292" ht="60" spans="1:7">
      <c r="A4292" s="479" t="s">
        <v>5020</v>
      </c>
      <c r="B4292" s="480">
        <v>89731</v>
      </c>
      <c r="C4292" s="481" t="s">
        <v>5054</v>
      </c>
      <c r="D4292" s="482" t="s">
        <v>685</v>
      </c>
      <c r="E4292" s="483">
        <v>9.87</v>
      </c>
      <c r="F4292" s="483">
        <v>6.69</v>
      </c>
      <c r="G4292" s="483">
        <v>16.56</v>
      </c>
    </row>
    <row r="4293" ht="60" spans="1:7">
      <c r="A4293" s="479" t="s">
        <v>5020</v>
      </c>
      <c r="B4293" s="480">
        <v>89805</v>
      </c>
      <c r="C4293" s="481" t="s">
        <v>5055</v>
      </c>
      <c r="D4293" s="482" t="s">
        <v>685</v>
      </c>
      <c r="E4293" s="483">
        <v>15.56</v>
      </c>
      <c r="F4293" s="483">
        <v>6.11</v>
      </c>
      <c r="G4293" s="483">
        <v>21.67</v>
      </c>
    </row>
    <row r="4294" ht="60" spans="1:7">
      <c r="A4294" s="479" t="s">
        <v>5020</v>
      </c>
      <c r="B4294" s="480">
        <v>89737</v>
      </c>
      <c r="C4294" s="481" t="s">
        <v>5056</v>
      </c>
      <c r="D4294" s="482" t="s">
        <v>685</v>
      </c>
      <c r="E4294" s="483">
        <v>16.26</v>
      </c>
      <c r="F4294" s="483">
        <v>8.01</v>
      </c>
      <c r="G4294" s="483">
        <v>24.27</v>
      </c>
    </row>
    <row r="4295" ht="60" spans="1:7">
      <c r="A4295" s="479" t="s">
        <v>5020</v>
      </c>
      <c r="B4295" s="480">
        <v>104355</v>
      </c>
      <c r="C4295" s="481" t="s">
        <v>5057</v>
      </c>
      <c r="D4295" s="482" t="s">
        <v>685</v>
      </c>
      <c r="E4295" s="483">
        <v>37.89</v>
      </c>
      <c r="F4295" s="483">
        <v>12.09</v>
      </c>
      <c r="G4295" s="483">
        <v>49.98</v>
      </c>
    </row>
    <row r="4296" ht="60" spans="1:7">
      <c r="A4296" s="479" t="s">
        <v>5020</v>
      </c>
      <c r="B4296" s="480">
        <v>104347</v>
      </c>
      <c r="C4296" s="481" t="s">
        <v>5058</v>
      </c>
      <c r="D4296" s="482" t="s">
        <v>685</v>
      </c>
      <c r="E4296" s="483">
        <v>37.81</v>
      </c>
      <c r="F4296" s="483">
        <v>11.88</v>
      </c>
      <c r="G4296" s="483">
        <v>49.69</v>
      </c>
    </row>
    <row r="4297" ht="60" spans="1:7">
      <c r="A4297" s="479" t="s">
        <v>5020</v>
      </c>
      <c r="B4297" s="480">
        <v>104353</v>
      </c>
      <c r="C4297" s="481" t="s">
        <v>5059</v>
      </c>
      <c r="D4297" s="482" t="s">
        <v>685</v>
      </c>
      <c r="E4297" s="483">
        <v>33.1</v>
      </c>
      <c r="F4297" s="483">
        <v>10.12</v>
      </c>
      <c r="G4297" s="483">
        <v>43.22</v>
      </c>
    </row>
    <row r="4298" ht="60" spans="1:7">
      <c r="A4298" s="479" t="s">
        <v>5020</v>
      </c>
      <c r="B4298" s="480">
        <v>104345</v>
      </c>
      <c r="C4298" s="481" t="s">
        <v>5060</v>
      </c>
      <c r="D4298" s="482" t="s">
        <v>685</v>
      </c>
      <c r="E4298" s="483">
        <v>33.51</v>
      </c>
      <c r="F4298" s="483">
        <v>11.29</v>
      </c>
      <c r="G4298" s="483">
        <v>44.8</v>
      </c>
    </row>
    <row r="4299" ht="60" spans="1:7">
      <c r="A4299" s="479" t="s">
        <v>5020</v>
      </c>
      <c r="B4299" s="480">
        <v>104350</v>
      </c>
      <c r="C4299" s="481" t="s">
        <v>5061</v>
      </c>
      <c r="D4299" s="482" t="s">
        <v>685</v>
      </c>
      <c r="E4299" s="483">
        <v>24.31</v>
      </c>
      <c r="F4299" s="483">
        <v>6.16</v>
      </c>
      <c r="G4299" s="483">
        <v>30.47</v>
      </c>
    </row>
    <row r="4300" ht="60" spans="1:7">
      <c r="A4300" s="479" t="s">
        <v>5020</v>
      </c>
      <c r="B4300" s="480">
        <v>104343</v>
      </c>
      <c r="C4300" s="481" t="s">
        <v>5062</v>
      </c>
      <c r="D4300" s="482" t="s">
        <v>685</v>
      </c>
      <c r="E4300" s="483">
        <v>25.71</v>
      </c>
      <c r="F4300" s="483">
        <v>10.11</v>
      </c>
      <c r="G4300" s="483">
        <v>35.82</v>
      </c>
    </row>
    <row r="4301" ht="60" spans="1:7">
      <c r="A4301" s="479" t="s">
        <v>5020</v>
      </c>
      <c r="B4301" s="480">
        <v>89834</v>
      </c>
      <c r="C4301" s="481" t="s">
        <v>5063</v>
      </c>
      <c r="D4301" s="482" t="s">
        <v>685</v>
      </c>
      <c r="E4301" s="483">
        <v>41.42</v>
      </c>
      <c r="F4301" s="483">
        <v>14.07</v>
      </c>
      <c r="G4301" s="483">
        <v>55.49</v>
      </c>
    </row>
    <row r="4302" ht="60" spans="1:7">
      <c r="A4302" s="479" t="s">
        <v>5020</v>
      </c>
      <c r="B4302" s="480">
        <v>89797</v>
      </c>
      <c r="C4302" s="481" t="s">
        <v>5064</v>
      </c>
      <c r="D4302" s="482" t="s">
        <v>685</v>
      </c>
      <c r="E4302" s="483">
        <v>40.86</v>
      </c>
      <c r="F4302" s="483">
        <v>12.47</v>
      </c>
      <c r="G4302" s="483">
        <v>53.33</v>
      </c>
    </row>
    <row r="4303" ht="60" spans="1:7">
      <c r="A4303" s="479" t="s">
        <v>5020</v>
      </c>
      <c r="B4303" s="480">
        <v>89861</v>
      </c>
      <c r="C4303" s="481" t="s">
        <v>5065</v>
      </c>
      <c r="D4303" s="482" t="s">
        <v>685</v>
      </c>
      <c r="E4303" s="483">
        <v>42.81</v>
      </c>
      <c r="F4303" s="483">
        <v>17.97</v>
      </c>
      <c r="G4303" s="483">
        <v>60.78</v>
      </c>
    </row>
    <row r="4304" ht="60" spans="1:7">
      <c r="A4304" s="479" t="s">
        <v>5020</v>
      </c>
      <c r="B4304" s="480">
        <v>89783</v>
      </c>
      <c r="C4304" s="481" t="s">
        <v>5066</v>
      </c>
      <c r="D4304" s="482" t="s">
        <v>685</v>
      </c>
      <c r="E4304" s="483">
        <v>9.55</v>
      </c>
      <c r="F4304" s="483">
        <v>8.23</v>
      </c>
      <c r="G4304" s="483">
        <v>17.78</v>
      </c>
    </row>
    <row r="4305" ht="60" spans="1:7">
      <c r="A4305" s="479" t="s">
        <v>5020</v>
      </c>
      <c r="B4305" s="480">
        <v>89827</v>
      </c>
      <c r="C4305" s="481" t="s">
        <v>5067</v>
      </c>
      <c r="D4305" s="482" t="s">
        <v>685</v>
      </c>
      <c r="E4305" s="483">
        <v>17.11</v>
      </c>
      <c r="F4305" s="483">
        <v>2.2</v>
      </c>
      <c r="G4305" s="483">
        <v>19.31</v>
      </c>
    </row>
    <row r="4306" ht="60" spans="1:7">
      <c r="A4306" s="479" t="s">
        <v>5020</v>
      </c>
      <c r="B4306" s="480">
        <v>89785</v>
      </c>
      <c r="C4306" s="481" t="s">
        <v>5068</v>
      </c>
      <c r="D4306" s="482" t="s">
        <v>685</v>
      </c>
      <c r="E4306" s="483">
        <v>19.5</v>
      </c>
      <c r="F4306" s="483">
        <v>8.92</v>
      </c>
      <c r="G4306" s="483">
        <v>28.42</v>
      </c>
    </row>
    <row r="4307" ht="60" spans="1:7">
      <c r="A4307" s="479" t="s">
        <v>5020</v>
      </c>
      <c r="B4307" s="480">
        <v>89830</v>
      </c>
      <c r="C4307" s="481" t="s">
        <v>5069</v>
      </c>
      <c r="D4307" s="482" t="s">
        <v>685</v>
      </c>
      <c r="E4307" s="483">
        <v>30.96</v>
      </c>
      <c r="F4307" s="483">
        <v>8.14</v>
      </c>
      <c r="G4307" s="483">
        <v>39.1</v>
      </c>
    </row>
    <row r="4308" ht="60" spans="1:7">
      <c r="A4308" s="479" t="s">
        <v>5020</v>
      </c>
      <c r="B4308" s="480">
        <v>89795</v>
      </c>
      <c r="C4308" s="481" t="s">
        <v>5070</v>
      </c>
      <c r="D4308" s="482" t="s">
        <v>685</v>
      </c>
      <c r="E4308" s="483">
        <v>31.87</v>
      </c>
      <c r="F4308" s="483">
        <v>10.69</v>
      </c>
      <c r="G4308" s="483">
        <v>42.56</v>
      </c>
    </row>
    <row r="4309" ht="60" spans="1:7">
      <c r="A4309" s="479" t="s">
        <v>5020</v>
      </c>
      <c r="B4309" s="480">
        <v>89823</v>
      </c>
      <c r="C4309" s="481" t="s">
        <v>5071</v>
      </c>
      <c r="D4309" s="482" t="s">
        <v>685</v>
      </c>
      <c r="E4309" s="483">
        <v>29.14</v>
      </c>
      <c r="F4309" s="483">
        <v>7.02</v>
      </c>
      <c r="G4309" s="483">
        <v>36.16</v>
      </c>
    </row>
    <row r="4310" ht="60" spans="1:7">
      <c r="A4310" s="479" t="s">
        <v>5020</v>
      </c>
      <c r="B4310" s="480">
        <v>89779</v>
      </c>
      <c r="C4310" s="481" t="s">
        <v>5072</v>
      </c>
      <c r="D4310" s="482" t="s">
        <v>685</v>
      </c>
      <c r="E4310" s="483">
        <v>28.85</v>
      </c>
      <c r="F4310" s="483">
        <v>6.23</v>
      </c>
      <c r="G4310" s="483">
        <v>35.08</v>
      </c>
    </row>
    <row r="4311" ht="60" spans="1:7">
      <c r="A4311" s="479" t="s">
        <v>5020</v>
      </c>
      <c r="B4311" s="480">
        <v>89857</v>
      </c>
      <c r="C4311" s="481" t="s">
        <v>5073</v>
      </c>
      <c r="D4311" s="482" t="s">
        <v>685</v>
      </c>
      <c r="E4311" s="483">
        <v>29.83</v>
      </c>
      <c r="F4311" s="483">
        <v>8.97</v>
      </c>
      <c r="G4311" s="483">
        <v>38.8</v>
      </c>
    </row>
    <row r="4312" ht="60" spans="1:7">
      <c r="A4312" s="479" t="s">
        <v>5020</v>
      </c>
      <c r="B4312" s="480">
        <v>89814</v>
      </c>
      <c r="C4312" s="481" t="s">
        <v>5074</v>
      </c>
      <c r="D4312" s="482" t="s">
        <v>685</v>
      </c>
      <c r="E4312" s="483">
        <v>15.78</v>
      </c>
      <c r="F4312" s="483">
        <v>1.1</v>
      </c>
      <c r="G4312" s="483">
        <v>16.88</v>
      </c>
    </row>
    <row r="4313" ht="60" spans="1:7">
      <c r="A4313" s="479" t="s">
        <v>5020</v>
      </c>
      <c r="B4313" s="480">
        <v>89754</v>
      </c>
      <c r="C4313" s="481" t="s">
        <v>5075</v>
      </c>
      <c r="D4313" s="482" t="s">
        <v>685</v>
      </c>
      <c r="E4313" s="483">
        <v>16.99</v>
      </c>
      <c r="F4313" s="483">
        <v>4.45</v>
      </c>
      <c r="G4313" s="483">
        <v>21.44</v>
      </c>
    </row>
    <row r="4314" ht="60" spans="1:7">
      <c r="A4314" s="479" t="s">
        <v>5020</v>
      </c>
      <c r="B4314" s="480">
        <v>89819</v>
      </c>
      <c r="C4314" s="481" t="s">
        <v>5076</v>
      </c>
      <c r="D4314" s="482" t="s">
        <v>685</v>
      </c>
      <c r="E4314" s="483">
        <v>20.21</v>
      </c>
      <c r="F4314" s="483">
        <v>4.06</v>
      </c>
      <c r="G4314" s="483">
        <v>24.27</v>
      </c>
    </row>
    <row r="4315" ht="60" spans="1:7">
      <c r="A4315" s="479" t="s">
        <v>5020</v>
      </c>
      <c r="B4315" s="480">
        <v>89776</v>
      </c>
      <c r="C4315" s="481" t="s">
        <v>5077</v>
      </c>
      <c r="D4315" s="482" t="s">
        <v>685</v>
      </c>
      <c r="E4315" s="483">
        <v>20.65</v>
      </c>
      <c r="F4315" s="483">
        <v>5.35</v>
      </c>
      <c r="G4315" s="483">
        <v>26</v>
      </c>
    </row>
    <row r="4316" ht="60" spans="1:7">
      <c r="A4316" s="479" t="s">
        <v>5020</v>
      </c>
      <c r="B4316" s="480">
        <v>89821</v>
      </c>
      <c r="C4316" s="481" t="s">
        <v>5078</v>
      </c>
      <c r="D4316" s="482" t="s">
        <v>685</v>
      </c>
      <c r="E4316" s="483">
        <v>13.97</v>
      </c>
      <c r="F4316" s="483">
        <v>7.03</v>
      </c>
      <c r="G4316" s="483">
        <v>21</v>
      </c>
    </row>
    <row r="4317" ht="60" spans="1:7">
      <c r="A4317" s="479" t="s">
        <v>5020</v>
      </c>
      <c r="B4317" s="480">
        <v>89778</v>
      </c>
      <c r="C4317" s="481" t="s">
        <v>5079</v>
      </c>
      <c r="D4317" s="482" t="s">
        <v>685</v>
      </c>
      <c r="E4317" s="483">
        <v>13.69</v>
      </c>
      <c r="F4317" s="483">
        <v>6.23</v>
      </c>
      <c r="G4317" s="483">
        <v>19.92</v>
      </c>
    </row>
    <row r="4318" ht="60" spans="1:7">
      <c r="A4318" s="479" t="s">
        <v>5020</v>
      </c>
      <c r="B4318" s="480">
        <v>89856</v>
      </c>
      <c r="C4318" s="481" t="s">
        <v>5080</v>
      </c>
      <c r="D4318" s="482" t="s">
        <v>685</v>
      </c>
      <c r="E4318" s="483">
        <v>14.66</v>
      </c>
      <c r="F4318" s="483">
        <v>8.98</v>
      </c>
      <c r="G4318" s="483">
        <v>23.64</v>
      </c>
    </row>
    <row r="4319" ht="60" spans="1:7">
      <c r="A4319" s="479" t="s">
        <v>5020</v>
      </c>
      <c r="B4319" s="480">
        <v>89752</v>
      </c>
      <c r="C4319" s="481" t="s">
        <v>5081</v>
      </c>
      <c r="D4319" s="482" t="s">
        <v>685</v>
      </c>
      <c r="E4319" s="483">
        <v>5</v>
      </c>
      <c r="F4319" s="483">
        <v>4.09</v>
      </c>
      <c r="G4319" s="483">
        <v>9.09</v>
      </c>
    </row>
    <row r="4320" ht="60" spans="1:7">
      <c r="A4320" s="479" t="s">
        <v>5020</v>
      </c>
      <c r="B4320" s="480">
        <v>89813</v>
      </c>
      <c r="C4320" s="481" t="s">
        <v>5082</v>
      </c>
      <c r="D4320" s="482" t="s">
        <v>685</v>
      </c>
      <c r="E4320" s="483">
        <v>5.04</v>
      </c>
      <c r="F4320" s="483">
        <v>1.1</v>
      </c>
      <c r="G4320" s="483">
        <v>6.14</v>
      </c>
    </row>
    <row r="4321" ht="60" spans="1:7">
      <c r="A4321" s="479" t="s">
        <v>5020</v>
      </c>
      <c r="B4321" s="480">
        <v>89753</v>
      </c>
      <c r="C4321" s="481" t="s">
        <v>5083</v>
      </c>
      <c r="D4321" s="482" t="s">
        <v>685</v>
      </c>
      <c r="E4321" s="483">
        <v>6.3</v>
      </c>
      <c r="F4321" s="483">
        <v>4.46</v>
      </c>
      <c r="G4321" s="483">
        <v>10.76</v>
      </c>
    </row>
    <row r="4322" ht="60" spans="1:7">
      <c r="A4322" s="479" t="s">
        <v>5020</v>
      </c>
      <c r="B4322" s="480">
        <v>89817</v>
      </c>
      <c r="C4322" s="481" t="s">
        <v>5084</v>
      </c>
      <c r="D4322" s="482" t="s">
        <v>685</v>
      </c>
      <c r="E4322" s="483">
        <v>11.39</v>
      </c>
      <c r="F4322" s="483">
        <v>4.06</v>
      </c>
      <c r="G4322" s="483">
        <v>15.45</v>
      </c>
    </row>
    <row r="4323" ht="60" spans="1:7">
      <c r="A4323" s="479" t="s">
        <v>5020</v>
      </c>
      <c r="B4323" s="480">
        <v>89774</v>
      </c>
      <c r="C4323" s="481" t="s">
        <v>5085</v>
      </c>
      <c r="D4323" s="482" t="s">
        <v>685</v>
      </c>
      <c r="E4323" s="483">
        <v>11.86</v>
      </c>
      <c r="F4323" s="483">
        <v>5.35</v>
      </c>
      <c r="G4323" s="483">
        <v>17.21</v>
      </c>
    </row>
    <row r="4324" ht="60" spans="1:7">
      <c r="A4324" s="479" t="s">
        <v>5020</v>
      </c>
      <c r="B4324" s="480">
        <v>95693</v>
      </c>
      <c r="C4324" s="481" t="s">
        <v>5086</v>
      </c>
      <c r="D4324" s="482" t="s">
        <v>685</v>
      </c>
      <c r="E4324" s="483">
        <v>42.24</v>
      </c>
      <c r="F4324" s="483">
        <v>11.66</v>
      </c>
      <c r="G4324" s="483">
        <v>53.9</v>
      </c>
    </row>
    <row r="4325" ht="60" spans="1:7">
      <c r="A4325" s="479" t="s">
        <v>5020</v>
      </c>
      <c r="B4325" s="480">
        <v>89833</v>
      </c>
      <c r="C4325" s="481" t="s">
        <v>5087</v>
      </c>
      <c r="D4325" s="482" t="s">
        <v>685</v>
      </c>
      <c r="E4325" s="483">
        <v>33.68</v>
      </c>
      <c r="F4325" s="483">
        <v>14.07</v>
      </c>
      <c r="G4325" s="483">
        <v>47.75</v>
      </c>
    </row>
    <row r="4326" ht="60" spans="1:7">
      <c r="A4326" s="479" t="s">
        <v>5020</v>
      </c>
      <c r="B4326" s="480">
        <v>89796</v>
      </c>
      <c r="C4326" s="481" t="s">
        <v>5088</v>
      </c>
      <c r="D4326" s="482" t="s">
        <v>685</v>
      </c>
      <c r="E4326" s="483">
        <v>33.12</v>
      </c>
      <c r="F4326" s="483">
        <v>12.47</v>
      </c>
      <c r="G4326" s="483">
        <v>45.59</v>
      </c>
    </row>
    <row r="4327" ht="60" spans="1:7">
      <c r="A4327" s="479" t="s">
        <v>5020</v>
      </c>
      <c r="B4327" s="480">
        <v>89860</v>
      </c>
      <c r="C4327" s="481" t="s">
        <v>5089</v>
      </c>
      <c r="D4327" s="482" t="s">
        <v>685</v>
      </c>
      <c r="E4327" s="483">
        <v>35.08</v>
      </c>
      <c r="F4327" s="483">
        <v>17.96</v>
      </c>
      <c r="G4327" s="483">
        <v>53.04</v>
      </c>
    </row>
    <row r="4328" ht="60" spans="1:7">
      <c r="A4328" s="479" t="s">
        <v>5020</v>
      </c>
      <c r="B4328" s="480">
        <v>89782</v>
      </c>
      <c r="C4328" s="481" t="s">
        <v>5090</v>
      </c>
      <c r="D4328" s="482" t="s">
        <v>685</v>
      </c>
      <c r="E4328" s="483">
        <v>9.47</v>
      </c>
      <c r="F4328" s="483">
        <v>8.22</v>
      </c>
      <c r="G4328" s="483">
        <v>17.69</v>
      </c>
    </row>
    <row r="4329" ht="60" spans="1:7">
      <c r="A4329" s="479" t="s">
        <v>5020</v>
      </c>
      <c r="B4329" s="480">
        <v>89825</v>
      </c>
      <c r="C4329" s="481" t="s">
        <v>5091</v>
      </c>
      <c r="D4329" s="482" t="s">
        <v>685</v>
      </c>
      <c r="E4329" s="483">
        <v>14.85</v>
      </c>
      <c r="F4329" s="483">
        <v>2.2</v>
      </c>
      <c r="G4329" s="483">
        <v>17.05</v>
      </c>
    </row>
    <row r="4330" ht="60" spans="1:7">
      <c r="A4330" s="479" t="s">
        <v>5020</v>
      </c>
      <c r="B4330" s="480">
        <v>89784</v>
      </c>
      <c r="C4330" s="481" t="s">
        <v>5092</v>
      </c>
      <c r="D4330" s="482" t="s">
        <v>685</v>
      </c>
      <c r="E4330" s="483">
        <v>17.23</v>
      </c>
      <c r="F4330" s="483">
        <v>8.93</v>
      </c>
      <c r="G4330" s="483">
        <v>26.16</v>
      </c>
    </row>
    <row r="4331" ht="60" spans="1:7">
      <c r="A4331" s="479" t="s">
        <v>5020</v>
      </c>
      <c r="B4331" s="480">
        <v>89829</v>
      </c>
      <c r="C4331" s="481" t="s">
        <v>5093</v>
      </c>
      <c r="D4331" s="482" t="s">
        <v>685</v>
      </c>
      <c r="E4331" s="483">
        <v>28.97</v>
      </c>
      <c r="F4331" s="483">
        <v>8.13</v>
      </c>
      <c r="G4331" s="483">
        <v>37.1</v>
      </c>
    </row>
    <row r="4332" ht="60" spans="1:7">
      <c r="A4332" s="479" t="s">
        <v>5020</v>
      </c>
      <c r="B4332" s="480">
        <v>89786</v>
      </c>
      <c r="C4332" s="481" t="s">
        <v>5094</v>
      </c>
      <c r="D4332" s="482" t="s">
        <v>685</v>
      </c>
      <c r="E4332" s="483">
        <v>29.87</v>
      </c>
      <c r="F4332" s="483">
        <v>10.69</v>
      </c>
      <c r="G4332" s="483">
        <v>40.56</v>
      </c>
    </row>
    <row r="4333" ht="60" spans="1:7">
      <c r="A4333" s="479" t="s">
        <v>5020</v>
      </c>
      <c r="B4333" s="480">
        <v>104352</v>
      </c>
      <c r="C4333" s="481" t="s">
        <v>5095</v>
      </c>
      <c r="D4333" s="482" t="s">
        <v>685</v>
      </c>
      <c r="E4333" s="483">
        <v>31.11</v>
      </c>
      <c r="F4333" s="483">
        <v>10.12</v>
      </c>
      <c r="G4333" s="483">
        <v>41.23</v>
      </c>
    </row>
    <row r="4334" ht="60" spans="1:7">
      <c r="A4334" s="479" t="s">
        <v>5020</v>
      </c>
      <c r="B4334" s="480">
        <v>104344</v>
      </c>
      <c r="C4334" s="481" t="s">
        <v>5096</v>
      </c>
      <c r="D4334" s="482" t="s">
        <v>685</v>
      </c>
      <c r="E4334" s="483">
        <v>31.51</v>
      </c>
      <c r="F4334" s="483">
        <v>11.3</v>
      </c>
      <c r="G4334" s="483">
        <v>42.81</v>
      </c>
    </row>
    <row r="4335" ht="60" spans="1:7">
      <c r="A4335" s="479" t="s">
        <v>5020</v>
      </c>
      <c r="B4335" s="480">
        <v>104354</v>
      </c>
      <c r="C4335" s="481" t="s">
        <v>5097</v>
      </c>
      <c r="D4335" s="482" t="s">
        <v>685</v>
      </c>
      <c r="E4335" s="483">
        <v>35.33</v>
      </c>
      <c r="F4335" s="483">
        <v>12.08</v>
      </c>
      <c r="G4335" s="483">
        <v>47.41</v>
      </c>
    </row>
    <row r="4336" ht="60" spans="1:7">
      <c r="A4336" s="479" t="s">
        <v>5020</v>
      </c>
      <c r="B4336" s="480">
        <v>104346</v>
      </c>
      <c r="C4336" s="481" t="s">
        <v>5098</v>
      </c>
      <c r="D4336" s="482" t="s">
        <v>685</v>
      </c>
      <c r="E4336" s="483">
        <v>35.25</v>
      </c>
      <c r="F4336" s="483">
        <v>11.87</v>
      </c>
      <c r="G4336" s="483">
        <v>47.12</v>
      </c>
    </row>
    <row r="4337" ht="60" spans="1:7">
      <c r="A4337" s="479" t="s">
        <v>5020</v>
      </c>
      <c r="B4337" s="480">
        <v>104356</v>
      </c>
      <c r="C4337" s="481" t="s">
        <v>5099</v>
      </c>
      <c r="D4337" s="482" t="s">
        <v>685</v>
      </c>
      <c r="E4337" s="483">
        <v>27.55</v>
      </c>
      <c r="F4337" s="483">
        <v>3.5</v>
      </c>
      <c r="G4337" s="483">
        <v>31.05</v>
      </c>
    </row>
    <row r="4338" ht="60" spans="1:7">
      <c r="A4338" s="479" t="s">
        <v>5020</v>
      </c>
      <c r="B4338" s="480">
        <v>104348</v>
      </c>
      <c r="C4338" s="481" t="s">
        <v>5100</v>
      </c>
      <c r="D4338" s="482" t="s">
        <v>685</v>
      </c>
      <c r="E4338" s="483">
        <v>10.45</v>
      </c>
      <c r="F4338" s="483">
        <v>0.55</v>
      </c>
      <c r="G4338" s="483">
        <v>11</v>
      </c>
    </row>
    <row r="4339" ht="60" spans="1:7">
      <c r="A4339" s="479" t="s">
        <v>5020</v>
      </c>
      <c r="B4339" s="480">
        <v>104351</v>
      </c>
      <c r="C4339" s="481" t="s">
        <v>5101</v>
      </c>
      <c r="D4339" s="482" t="s">
        <v>685</v>
      </c>
      <c r="E4339" s="483">
        <v>21.1</v>
      </c>
      <c r="F4339" s="483">
        <v>2.03</v>
      </c>
      <c r="G4339" s="483">
        <v>23.13</v>
      </c>
    </row>
    <row r="4340" ht="60" spans="1:7">
      <c r="A4340" s="479" t="s">
        <v>5020</v>
      </c>
      <c r="B4340" s="480">
        <v>89800</v>
      </c>
      <c r="C4340" s="481" t="s">
        <v>5102</v>
      </c>
      <c r="D4340" s="482" t="s">
        <v>690</v>
      </c>
      <c r="E4340" s="483">
        <v>19.72</v>
      </c>
      <c r="F4340" s="483">
        <v>12.78</v>
      </c>
      <c r="G4340" s="483">
        <v>32.5</v>
      </c>
    </row>
    <row r="4341" ht="60" spans="1:7">
      <c r="A4341" s="479" t="s">
        <v>5020</v>
      </c>
      <c r="B4341" s="480">
        <v>89714</v>
      </c>
      <c r="C4341" s="481" t="s">
        <v>5103</v>
      </c>
      <c r="D4341" s="482" t="s">
        <v>690</v>
      </c>
      <c r="E4341" s="483">
        <v>22.87</v>
      </c>
      <c r="F4341" s="483">
        <v>21.59</v>
      </c>
      <c r="G4341" s="483">
        <v>44.46</v>
      </c>
    </row>
    <row r="4342" ht="60" spans="1:7">
      <c r="A4342" s="479" t="s">
        <v>5020</v>
      </c>
      <c r="B4342" s="480">
        <v>89848</v>
      </c>
      <c r="C4342" s="481" t="s">
        <v>5104</v>
      </c>
      <c r="D4342" s="482" t="s">
        <v>690</v>
      </c>
      <c r="E4342" s="483">
        <v>19.31</v>
      </c>
      <c r="F4342" s="483">
        <v>11.64</v>
      </c>
      <c r="G4342" s="483">
        <v>30.95</v>
      </c>
    </row>
    <row r="4343" ht="60" spans="1:7">
      <c r="A4343" s="479" t="s">
        <v>5020</v>
      </c>
      <c r="B4343" s="480">
        <v>89849</v>
      </c>
      <c r="C4343" s="481" t="s">
        <v>5105</v>
      </c>
      <c r="D4343" s="482" t="s">
        <v>690</v>
      </c>
      <c r="E4343" s="483">
        <v>45.03</v>
      </c>
      <c r="F4343" s="483">
        <v>15.13</v>
      </c>
      <c r="G4343" s="483">
        <v>60.16</v>
      </c>
    </row>
    <row r="4344" ht="60" spans="1:7">
      <c r="A4344" s="479" t="s">
        <v>5020</v>
      </c>
      <c r="B4344" s="480">
        <v>89711</v>
      </c>
      <c r="C4344" s="481" t="s">
        <v>5106</v>
      </c>
      <c r="D4344" s="482" t="s">
        <v>690</v>
      </c>
      <c r="E4344" s="483">
        <v>11.71</v>
      </c>
      <c r="F4344" s="483">
        <v>14.23</v>
      </c>
      <c r="G4344" s="483">
        <v>25.94</v>
      </c>
    </row>
    <row r="4345" ht="60" spans="1:7">
      <c r="A4345" s="479" t="s">
        <v>5020</v>
      </c>
      <c r="B4345" s="480">
        <v>89798</v>
      </c>
      <c r="C4345" s="481" t="s">
        <v>5107</v>
      </c>
      <c r="D4345" s="482" t="s">
        <v>690</v>
      </c>
      <c r="E4345" s="483">
        <v>11.7</v>
      </c>
      <c r="F4345" s="483">
        <v>2</v>
      </c>
      <c r="G4345" s="483">
        <v>13.7</v>
      </c>
    </row>
    <row r="4346" ht="60" spans="1:7">
      <c r="A4346" s="479" t="s">
        <v>5020</v>
      </c>
      <c r="B4346" s="480">
        <v>89712</v>
      </c>
      <c r="C4346" s="481" t="s">
        <v>5108</v>
      </c>
      <c r="D4346" s="482" t="s">
        <v>690</v>
      </c>
      <c r="E4346" s="483">
        <v>16.45</v>
      </c>
      <c r="F4346" s="483">
        <v>15.46</v>
      </c>
      <c r="G4346" s="483">
        <v>31.91</v>
      </c>
    </row>
    <row r="4347" ht="60" spans="1:7">
      <c r="A4347" s="479" t="s">
        <v>5020</v>
      </c>
      <c r="B4347" s="480">
        <v>89799</v>
      </c>
      <c r="C4347" s="481" t="s">
        <v>5109</v>
      </c>
      <c r="D4347" s="482" t="s">
        <v>690</v>
      </c>
      <c r="E4347" s="483">
        <v>16.99</v>
      </c>
      <c r="F4347" s="483">
        <v>7.39</v>
      </c>
      <c r="G4347" s="483">
        <v>24.38</v>
      </c>
    </row>
    <row r="4348" ht="60" spans="1:7">
      <c r="A4348" s="479" t="s">
        <v>5020</v>
      </c>
      <c r="B4348" s="480">
        <v>89713</v>
      </c>
      <c r="C4348" s="481" t="s">
        <v>5110</v>
      </c>
      <c r="D4348" s="482" t="s">
        <v>690</v>
      </c>
      <c r="E4348" s="483">
        <v>20.96</v>
      </c>
      <c r="F4348" s="483">
        <v>18.54</v>
      </c>
      <c r="G4348" s="483">
        <v>39.5</v>
      </c>
    </row>
    <row r="4349" ht="45" spans="1:7">
      <c r="A4349" s="479" t="s">
        <v>5111</v>
      </c>
      <c r="B4349" s="480">
        <v>89376</v>
      </c>
      <c r="C4349" s="481" t="s">
        <v>5112</v>
      </c>
      <c r="D4349" s="482" t="s">
        <v>685</v>
      </c>
      <c r="E4349" s="483">
        <v>2.97</v>
      </c>
      <c r="F4349" s="483">
        <v>3.9</v>
      </c>
      <c r="G4349" s="483">
        <v>6.87</v>
      </c>
    </row>
    <row r="4350" ht="45" spans="1:7">
      <c r="A4350" s="479" t="s">
        <v>5111</v>
      </c>
      <c r="B4350" s="480">
        <v>89429</v>
      </c>
      <c r="C4350" s="481" t="s">
        <v>5113</v>
      </c>
      <c r="D4350" s="482" t="s">
        <v>685</v>
      </c>
      <c r="E4350" s="483">
        <v>3.28</v>
      </c>
      <c r="F4350" s="483">
        <v>4.08</v>
      </c>
      <c r="G4350" s="483">
        <v>7.36</v>
      </c>
    </row>
    <row r="4351" ht="45" spans="1:7">
      <c r="A4351" s="479" t="s">
        <v>5111</v>
      </c>
      <c r="B4351" s="480">
        <v>89383</v>
      </c>
      <c r="C4351" s="481" t="s">
        <v>5114</v>
      </c>
      <c r="D4351" s="482" t="s">
        <v>685</v>
      </c>
      <c r="E4351" s="483">
        <v>3.45</v>
      </c>
      <c r="F4351" s="483">
        <v>4.58</v>
      </c>
      <c r="G4351" s="483">
        <v>8.03</v>
      </c>
    </row>
    <row r="4352" ht="45" spans="1:7">
      <c r="A4352" s="479" t="s">
        <v>5111</v>
      </c>
      <c r="B4352" s="480">
        <v>89553</v>
      </c>
      <c r="C4352" s="481" t="s">
        <v>5115</v>
      </c>
      <c r="D4352" s="482" t="s">
        <v>685</v>
      </c>
      <c r="E4352" s="483">
        <v>3.82</v>
      </c>
      <c r="F4352" s="483">
        <v>2.54</v>
      </c>
      <c r="G4352" s="483">
        <v>6.36</v>
      </c>
    </row>
    <row r="4353" ht="45" spans="1:7">
      <c r="A4353" s="479" t="s">
        <v>5111</v>
      </c>
      <c r="B4353" s="480">
        <v>89436</v>
      </c>
      <c r="C4353" s="481" t="s">
        <v>5116</v>
      </c>
      <c r="D4353" s="482" t="s">
        <v>685</v>
      </c>
      <c r="E4353" s="483">
        <v>4.68</v>
      </c>
      <c r="F4353" s="483">
        <v>4.82</v>
      </c>
      <c r="G4353" s="483">
        <v>9.5</v>
      </c>
    </row>
    <row r="4354" ht="45" spans="1:7">
      <c r="A4354" s="479" t="s">
        <v>5111</v>
      </c>
      <c r="B4354" s="480">
        <v>89391</v>
      </c>
      <c r="C4354" s="481" t="s">
        <v>5117</v>
      </c>
      <c r="D4354" s="482" t="s">
        <v>685</v>
      </c>
      <c r="E4354" s="483">
        <v>4.9</v>
      </c>
      <c r="F4354" s="483">
        <v>5.38</v>
      </c>
      <c r="G4354" s="483">
        <v>10.28</v>
      </c>
    </row>
    <row r="4355" ht="45" spans="1:7">
      <c r="A4355" s="479" t="s">
        <v>5111</v>
      </c>
      <c r="B4355" s="480">
        <v>89570</v>
      </c>
      <c r="C4355" s="481" t="s">
        <v>5118</v>
      </c>
      <c r="D4355" s="482" t="s">
        <v>685</v>
      </c>
      <c r="E4355" s="483">
        <v>8.24</v>
      </c>
      <c r="F4355" s="483">
        <v>3.18</v>
      </c>
      <c r="G4355" s="483">
        <v>11.42</v>
      </c>
    </row>
    <row r="4356" ht="45" spans="1:7">
      <c r="A4356" s="479" t="s">
        <v>5111</v>
      </c>
      <c r="B4356" s="480">
        <v>103994</v>
      </c>
      <c r="C4356" s="481" t="s">
        <v>5119</v>
      </c>
      <c r="D4356" s="482" t="s">
        <v>685</v>
      </c>
      <c r="E4356" s="483">
        <v>9.35</v>
      </c>
      <c r="F4356" s="483">
        <v>5.61</v>
      </c>
      <c r="G4356" s="483">
        <v>14.96</v>
      </c>
    </row>
    <row r="4357" ht="45" spans="1:7">
      <c r="A4357" s="479" t="s">
        <v>5111</v>
      </c>
      <c r="B4357" s="480">
        <v>89572</v>
      </c>
      <c r="C4357" s="481" t="s">
        <v>5120</v>
      </c>
      <c r="D4357" s="482" t="s">
        <v>685</v>
      </c>
      <c r="E4357" s="483">
        <v>6.06</v>
      </c>
      <c r="F4357" s="483">
        <v>3.07</v>
      </c>
      <c r="G4357" s="483">
        <v>9.13</v>
      </c>
    </row>
    <row r="4358" ht="45" spans="1:7">
      <c r="A4358" s="479" t="s">
        <v>5111</v>
      </c>
      <c r="B4358" s="480">
        <v>103992</v>
      </c>
      <c r="C4358" s="481" t="s">
        <v>5121</v>
      </c>
      <c r="D4358" s="482" t="s">
        <v>685</v>
      </c>
      <c r="E4358" s="483">
        <v>7.05</v>
      </c>
      <c r="F4358" s="483">
        <v>5.73</v>
      </c>
      <c r="G4358" s="483">
        <v>12.78</v>
      </c>
    </row>
    <row r="4359" ht="45" spans="1:7">
      <c r="A4359" s="479" t="s">
        <v>5111</v>
      </c>
      <c r="B4359" s="480">
        <v>89596</v>
      </c>
      <c r="C4359" s="481" t="s">
        <v>5122</v>
      </c>
      <c r="D4359" s="482" t="s">
        <v>685</v>
      </c>
      <c r="E4359" s="483">
        <v>7.39</v>
      </c>
      <c r="F4359" s="483">
        <v>3.56</v>
      </c>
      <c r="G4359" s="483">
        <v>10.95</v>
      </c>
    </row>
    <row r="4360" ht="45" spans="1:7">
      <c r="A4360" s="479" t="s">
        <v>5111</v>
      </c>
      <c r="B4360" s="480">
        <v>104001</v>
      </c>
      <c r="C4360" s="481" t="s">
        <v>5123</v>
      </c>
      <c r="D4360" s="482" t="s">
        <v>685</v>
      </c>
      <c r="E4360" s="483">
        <v>8.72</v>
      </c>
      <c r="F4360" s="483">
        <v>6.51</v>
      </c>
      <c r="G4360" s="483">
        <v>15.23</v>
      </c>
    </row>
    <row r="4361" ht="45" spans="1:7">
      <c r="A4361" s="479" t="s">
        <v>5111</v>
      </c>
      <c r="B4361" s="480">
        <v>89595</v>
      </c>
      <c r="C4361" s="481" t="s">
        <v>5124</v>
      </c>
      <c r="D4361" s="482" t="s">
        <v>685</v>
      </c>
      <c r="E4361" s="483">
        <v>10.67</v>
      </c>
      <c r="F4361" s="483">
        <v>3.46</v>
      </c>
      <c r="G4361" s="483">
        <v>14.13</v>
      </c>
    </row>
    <row r="4362" ht="45" spans="1:7">
      <c r="A4362" s="479" t="s">
        <v>5111</v>
      </c>
      <c r="B4362" s="480">
        <v>104002</v>
      </c>
      <c r="C4362" s="481" t="s">
        <v>5125</v>
      </c>
      <c r="D4362" s="482" t="s">
        <v>685</v>
      </c>
      <c r="E4362" s="483">
        <v>11.76</v>
      </c>
      <c r="F4362" s="483">
        <v>6.34</v>
      </c>
      <c r="G4362" s="483">
        <v>18.1</v>
      </c>
    </row>
    <row r="4363" ht="45" spans="1:7">
      <c r="A4363" s="479" t="s">
        <v>5111</v>
      </c>
      <c r="B4363" s="480">
        <v>89610</v>
      </c>
      <c r="C4363" s="481" t="s">
        <v>5126</v>
      </c>
      <c r="D4363" s="482" t="s">
        <v>685</v>
      </c>
      <c r="E4363" s="483">
        <v>14.61</v>
      </c>
      <c r="F4363" s="483">
        <v>4.47</v>
      </c>
      <c r="G4363" s="483">
        <v>19.08</v>
      </c>
    </row>
    <row r="4364" ht="45" spans="1:7">
      <c r="A4364" s="479" t="s">
        <v>5111</v>
      </c>
      <c r="B4364" s="480">
        <v>89613</v>
      </c>
      <c r="C4364" s="481" t="s">
        <v>5127</v>
      </c>
      <c r="D4364" s="482" t="s">
        <v>685</v>
      </c>
      <c r="E4364" s="483">
        <v>23.42</v>
      </c>
      <c r="F4364" s="483">
        <v>5.39</v>
      </c>
      <c r="G4364" s="483">
        <v>28.81</v>
      </c>
    </row>
    <row r="4365" ht="45" spans="1:7">
      <c r="A4365" s="479" t="s">
        <v>5111</v>
      </c>
      <c r="B4365" s="480">
        <v>89616</v>
      </c>
      <c r="C4365" s="481" t="s">
        <v>5128</v>
      </c>
      <c r="D4365" s="482" t="s">
        <v>685</v>
      </c>
      <c r="E4365" s="483">
        <v>31.74</v>
      </c>
      <c r="F4365" s="483">
        <v>6.32</v>
      </c>
      <c r="G4365" s="483">
        <v>38.06</v>
      </c>
    </row>
    <row r="4366" ht="45" spans="1:7">
      <c r="A4366" s="479" t="s">
        <v>5111</v>
      </c>
      <c r="B4366" s="480">
        <v>103967</v>
      </c>
      <c r="C4366" s="481" t="s">
        <v>5129</v>
      </c>
      <c r="D4366" s="482" t="s">
        <v>685</v>
      </c>
      <c r="E4366" s="483">
        <v>8.39</v>
      </c>
      <c r="F4366" s="483">
        <v>3.46</v>
      </c>
      <c r="G4366" s="483">
        <v>11.85</v>
      </c>
    </row>
    <row r="4367" ht="45" spans="1:7">
      <c r="A4367" s="479" t="s">
        <v>5111</v>
      </c>
      <c r="B4367" s="480">
        <v>104003</v>
      </c>
      <c r="C4367" s="481" t="s">
        <v>5130</v>
      </c>
      <c r="D4367" s="482" t="s">
        <v>685</v>
      </c>
      <c r="E4367" s="483">
        <v>9.48</v>
      </c>
      <c r="F4367" s="483">
        <v>6.34</v>
      </c>
      <c r="G4367" s="483">
        <v>15.82</v>
      </c>
    </row>
    <row r="4368" ht="45" spans="1:7">
      <c r="A4368" s="479" t="s">
        <v>5111</v>
      </c>
      <c r="B4368" s="480">
        <v>103952</v>
      </c>
      <c r="C4368" s="481" t="s">
        <v>5131</v>
      </c>
      <c r="D4368" s="482" t="s">
        <v>685</v>
      </c>
      <c r="E4368" s="483">
        <v>3.03</v>
      </c>
      <c r="F4368" s="483">
        <v>4.08</v>
      </c>
      <c r="G4368" s="483">
        <v>7.11</v>
      </c>
    </row>
    <row r="4369" ht="45" spans="1:7">
      <c r="A4369" s="479" t="s">
        <v>5111</v>
      </c>
      <c r="B4369" s="480">
        <v>103947</v>
      </c>
      <c r="C4369" s="481" t="s">
        <v>5132</v>
      </c>
      <c r="D4369" s="482" t="s">
        <v>685</v>
      </c>
      <c r="E4369" s="483">
        <v>3.2</v>
      </c>
      <c r="F4369" s="483">
        <v>4.58</v>
      </c>
      <c r="G4369" s="483">
        <v>7.78</v>
      </c>
    </row>
    <row r="4370" ht="45" spans="1:7">
      <c r="A4370" s="479" t="s">
        <v>5111</v>
      </c>
      <c r="B4370" s="480">
        <v>103957</v>
      </c>
      <c r="C4370" s="481" t="s">
        <v>5133</v>
      </c>
      <c r="D4370" s="482" t="s">
        <v>685</v>
      </c>
      <c r="E4370" s="483">
        <v>3.11</v>
      </c>
      <c r="F4370" s="483">
        <v>2.54</v>
      </c>
      <c r="G4370" s="483">
        <v>5.65</v>
      </c>
    </row>
    <row r="4371" ht="45" spans="1:7">
      <c r="A4371" s="479" t="s">
        <v>5111</v>
      </c>
      <c r="B4371" s="480">
        <v>103953</v>
      </c>
      <c r="C4371" s="481" t="s">
        <v>5134</v>
      </c>
      <c r="D4371" s="482" t="s">
        <v>685</v>
      </c>
      <c r="E4371" s="483">
        <v>3.97</v>
      </c>
      <c r="F4371" s="483">
        <v>4.82</v>
      </c>
      <c r="G4371" s="483">
        <v>8.79</v>
      </c>
    </row>
    <row r="4372" ht="45" spans="1:7">
      <c r="A4372" s="479" t="s">
        <v>5111</v>
      </c>
      <c r="B4372" s="480">
        <v>103948</v>
      </c>
      <c r="C4372" s="481" t="s">
        <v>5135</v>
      </c>
      <c r="D4372" s="482" t="s">
        <v>685</v>
      </c>
      <c r="E4372" s="483">
        <v>4.19</v>
      </c>
      <c r="F4372" s="483">
        <v>5.38</v>
      </c>
      <c r="G4372" s="483">
        <v>9.57</v>
      </c>
    </row>
    <row r="4373" ht="45" spans="1:7">
      <c r="A4373" s="479" t="s">
        <v>5111</v>
      </c>
      <c r="B4373" s="480">
        <v>103958</v>
      </c>
      <c r="C4373" s="481" t="s">
        <v>5136</v>
      </c>
      <c r="D4373" s="482" t="s">
        <v>685</v>
      </c>
      <c r="E4373" s="483">
        <v>6.98</v>
      </c>
      <c r="F4373" s="483">
        <v>3.74</v>
      </c>
      <c r="G4373" s="483">
        <v>10.72</v>
      </c>
    </row>
    <row r="4374" ht="45" spans="1:7">
      <c r="A4374" s="479" t="s">
        <v>5111</v>
      </c>
      <c r="B4374" s="480">
        <v>104009</v>
      </c>
      <c r="C4374" s="481" t="s">
        <v>5137</v>
      </c>
      <c r="D4374" s="482" t="s">
        <v>685</v>
      </c>
      <c r="E4374" s="483">
        <v>8.14</v>
      </c>
      <c r="F4374" s="483">
        <v>6.82</v>
      </c>
      <c r="G4374" s="483">
        <v>14.96</v>
      </c>
    </row>
    <row r="4375" ht="45" spans="1:7">
      <c r="A4375" s="479" t="s">
        <v>5111</v>
      </c>
      <c r="B4375" s="480">
        <v>103959</v>
      </c>
      <c r="C4375" s="481" t="s">
        <v>5138</v>
      </c>
      <c r="D4375" s="482" t="s">
        <v>685</v>
      </c>
      <c r="E4375" s="483">
        <v>10.94</v>
      </c>
      <c r="F4375" s="483">
        <v>4.47</v>
      </c>
      <c r="G4375" s="483">
        <v>15.41</v>
      </c>
    </row>
    <row r="4376" ht="45" spans="1:7">
      <c r="A4376" s="479" t="s">
        <v>5111</v>
      </c>
      <c r="B4376" s="480">
        <v>103962</v>
      </c>
      <c r="C4376" s="481" t="s">
        <v>5139</v>
      </c>
      <c r="D4376" s="482" t="s">
        <v>685</v>
      </c>
      <c r="E4376" s="483">
        <v>4.45</v>
      </c>
      <c r="F4376" s="483">
        <v>2.29</v>
      </c>
      <c r="G4376" s="483">
        <v>6.74</v>
      </c>
    </row>
    <row r="4377" ht="45" spans="1:7">
      <c r="A4377" s="479" t="s">
        <v>5111</v>
      </c>
      <c r="B4377" s="480">
        <v>103954</v>
      </c>
      <c r="C4377" s="481" t="s">
        <v>5140</v>
      </c>
      <c r="D4377" s="482" t="s">
        <v>685</v>
      </c>
      <c r="E4377" s="483">
        <v>5.26</v>
      </c>
      <c r="F4377" s="483">
        <v>4.51</v>
      </c>
      <c r="G4377" s="483">
        <v>9.77</v>
      </c>
    </row>
    <row r="4378" ht="45" spans="1:7">
      <c r="A4378" s="479" t="s">
        <v>5111</v>
      </c>
      <c r="B4378" s="480">
        <v>103949</v>
      </c>
      <c r="C4378" s="481" t="s">
        <v>5141</v>
      </c>
      <c r="D4378" s="482" t="s">
        <v>685</v>
      </c>
      <c r="E4378" s="483">
        <v>5.46</v>
      </c>
      <c r="F4378" s="483">
        <v>5.05</v>
      </c>
      <c r="G4378" s="483">
        <v>10.51</v>
      </c>
    </row>
    <row r="4379" ht="45" spans="1:7">
      <c r="A4379" s="479" t="s">
        <v>5111</v>
      </c>
      <c r="B4379" s="480">
        <v>103964</v>
      </c>
      <c r="C4379" s="481" t="s">
        <v>5142</v>
      </c>
      <c r="D4379" s="482" t="s">
        <v>685</v>
      </c>
      <c r="E4379" s="483">
        <v>5.7</v>
      </c>
      <c r="F4379" s="483">
        <v>2.82</v>
      </c>
      <c r="G4379" s="483">
        <v>8.52</v>
      </c>
    </row>
    <row r="4380" ht="45" spans="1:7">
      <c r="A4380" s="479" t="s">
        <v>5111</v>
      </c>
      <c r="B4380" s="480">
        <v>104014</v>
      </c>
      <c r="C4380" s="481" t="s">
        <v>5143</v>
      </c>
      <c r="D4380" s="482" t="s">
        <v>685</v>
      </c>
      <c r="E4380" s="483">
        <v>6.64</v>
      </c>
      <c r="F4380" s="483">
        <v>5.3</v>
      </c>
      <c r="G4380" s="483">
        <v>11.94</v>
      </c>
    </row>
    <row r="4381" ht="45" spans="1:7">
      <c r="A4381" s="479" t="s">
        <v>5111</v>
      </c>
      <c r="B4381" s="480">
        <v>103966</v>
      </c>
      <c r="C4381" s="481" t="s">
        <v>5144</v>
      </c>
      <c r="D4381" s="482" t="s">
        <v>685</v>
      </c>
      <c r="E4381" s="483">
        <v>6.86</v>
      </c>
      <c r="F4381" s="483">
        <v>3.18</v>
      </c>
      <c r="G4381" s="483">
        <v>10.04</v>
      </c>
    </row>
    <row r="4382" ht="45" spans="1:7">
      <c r="A4382" s="479" t="s">
        <v>5111</v>
      </c>
      <c r="B4382" s="480">
        <v>103999</v>
      </c>
      <c r="C4382" s="481" t="s">
        <v>5145</v>
      </c>
      <c r="D4382" s="482" t="s">
        <v>685</v>
      </c>
      <c r="E4382" s="483">
        <v>7.87</v>
      </c>
      <c r="F4382" s="483">
        <v>5.91</v>
      </c>
      <c r="G4382" s="483">
        <v>13.78</v>
      </c>
    </row>
    <row r="4383" ht="45" spans="1:7">
      <c r="A4383" s="479" t="s">
        <v>5111</v>
      </c>
      <c r="B4383" s="480">
        <v>103968</v>
      </c>
      <c r="C4383" s="481" t="s">
        <v>5146</v>
      </c>
      <c r="D4383" s="482" t="s">
        <v>685</v>
      </c>
      <c r="E4383" s="483">
        <v>12.49</v>
      </c>
      <c r="F4383" s="483">
        <v>3.56</v>
      </c>
      <c r="G4383" s="483">
        <v>16.05</v>
      </c>
    </row>
    <row r="4384" ht="45" spans="1:7">
      <c r="A4384" s="479" t="s">
        <v>5111</v>
      </c>
      <c r="B4384" s="480">
        <v>103969</v>
      </c>
      <c r="C4384" s="481" t="s">
        <v>5147</v>
      </c>
      <c r="D4384" s="482" t="s">
        <v>685</v>
      </c>
      <c r="E4384" s="483">
        <v>14.89</v>
      </c>
      <c r="F4384" s="483">
        <v>3.82</v>
      </c>
      <c r="G4384" s="483">
        <v>18.71</v>
      </c>
    </row>
    <row r="4385" ht="45" spans="1:7">
      <c r="A4385" s="479" t="s">
        <v>5111</v>
      </c>
      <c r="B4385" s="480">
        <v>103971</v>
      </c>
      <c r="C4385" s="481" t="s">
        <v>5148</v>
      </c>
      <c r="D4385" s="482" t="s">
        <v>685</v>
      </c>
      <c r="E4385" s="483">
        <v>19.1</v>
      </c>
      <c r="F4385" s="483">
        <v>4.48</v>
      </c>
      <c r="G4385" s="483">
        <v>23.58</v>
      </c>
    </row>
    <row r="4386" ht="45" spans="1:7">
      <c r="A4386" s="479" t="s">
        <v>5111</v>
      </c>
      <c r="B4386" s="480">
        <v>103972</v>
      </c>
      <c r="C4386" s="481" t="s">
        <v>5149</v>
      </c>
      <c r="D4386" s="482" t="s">
        <v>685</v>
      </c>
      <c r="E4386" s="483">
        <v>22.3</v>
      </c>
      <c r="F4386" s="483">
        <v>5.02</v>
      </c>
      <c r="G4386" s="483">
        <v>27.32</v>
      </c>
    </row>
    <row r="4387" ht="45" spans="1:7">
      <c r="A4387" s="479" t="s">
        <v>5111</v>
      </c>
      <c r="B4387" s="480">
        <v>103993</v>
      </c>
      <c r="C4387" s="481" t="s">
        <v>5150</v>
      </c>
      <c r="D4387" s="482" t="s">
        <v>685</v>
      </c>
      <c r="E4387" s="483">
        <v>5.69</v>
      </c>
      <c r="F4387" s="483">
        <v>5.74</v>
      </c>
      <c r="G4387" s="483">
        <v>11.43</v>
      </c>
    </row>
    <row r="4388" ht="45" spans="1:7">
      <c r="A4388" s="479" t="s">
        <v>5111</v>
      </c>
      <c r="B4388" s="480">
        <v>89407</v>
      </c>
      <c r="C4388" s="481" t="s">
        <v>5151</v>
      </c>
      <c r="D4388" s="482" t="s">
        <v>685</v>
      </c>
      <c r="E4388" s="483">
        <v>4.76</v>
      </c>
      <c r="F4388" s="483">
        <v>5.68</v>
      </c>
      <c r="G4388" s="483">
        <v>10.44</v>
      </c>
    </row>
    <row r="4389" ht="45" spans="1:7">
      <c r="A4389" s="479" t="s">
        <v>5111</v>
      </c>
      <c r="B4389" s="480">
        <v>89361</v>
      </c>
      <c r="C4389" s="481" t="s">
        <v>5152</v>
      </c>
      <c r="D4389" s="482" t="s">
        <v>685</v>
      </c>
      <c r="E4389" s="483">
        <v>5</v>
      </c>
      <c r="F4389" s="483">
        <v>6.36</v>
      </c>
      <c r="G4389" s="483">
        <v>11.36</v>
      </c>
    </row>
    <row r="4390" ht="45" spans="1:7">
      <c r="A4390" s="479" t="s">
        <v>5111</v>
      </c>
      <c r="B4390" s="480">
        <v>89490</v>
      </c>
      <c r="C4390" s="481" t="s">
        <v>5153</v>
      </c>
      <c r="D4390" s="482" t="s">
        <v>685</v>
      </c>
      <c r="E4390" s="483">
        <v>4.49</v>
      </c>
      <c r="F4390" s="483">
        <v>3.42</v>
      </c>
      <c r="G4390" s="483">
        <v>7.91</v>
      </c>
    </row>
    <row r="4391" ht="45" spans="1:7">
      <c r="A4391" s="479" t="s">
        <v>5111</v>
      </c>
      <c r="B4391" s="480">
        <v>89411</v>
      </c>
      <c r="C4391" s="481" t="s">
        <v>5154</v>
      </c>
      <c r="D4391" s="482" t="s">
        <v>685</v>
      </c>
      <c r="E4391" s="483">
        <v>5.65</v>
      </c>
      <c r="F4391" s="483">
        <v>6.6</v>
      </c>
      <c r="G4391" s="483">
        <v>12.25</v>
      </c>
    </row>
    <row r="4392" ht="45" spans="1:7">
      <c r="A4392" s="479" t="s">
        <v>5111</v>
      </c>
      <c r="B4392" s="480">
        <v>89365</v>
      </c>
      <c r="C4392" s="481" t="s">
        <v>5155</v>
      </c>
      <c r="D4392" s="482" t="s">
        <v>685</v>
      </c>
      <c r="E4392" s="483">
        <v>5.93</v>
      </c>
      <c r="F4392" s="483">
        <v>7.38</v>
      </c>
      <c r="G4392" s="483">
        <v>13.31</v>
      </c>
    </row>
    <row r="4393" ht="45" spans="1:7">
      <c r="A4393" s="479" t="s">
        <v>5111</v>
      </c>
      <c r="B4393" s="480">
        <v>89496</v>
      </c>
      <c r="C4393" s="481" t="s">
        <v>5156</v>
      </c>
      <c r="D4393" s="482" t="s">
        <v>685</v>
      </c>
      <c r="E4393" s="483">
        <v>6.88</v>
      </c>
      <c r="F4393" s="483">
        <v>4.16</v>
      </c>
      <c r="G4393" s="483">
        <v>11.04</v>
      </c>
    </row>
    <row r="4394" ht="45" spans="1:7">
      <c r="A4394" s="479" t="s">
        <v>5111</v>
      </c>
      <c r="B4394" s="480">
        <v>89416</v>
      </c>
      <c r="C4394" s="481" t="s">
        <v>5157</v>
      </c>
      <c r="D4394" s="482" t="s">
        <v>685</v>
      </c>
      <c r="E4394" s="483">
        <v>8.25</v>
      </c>
      <c r="F4394" s="483">
        <v>7.86</v>
      </c>
      <c r="G4394" s="483">
        <v>16.11</v>
      </c>
    </row>
    <row r="4395" ht="45" spans="1:7">
      <c r="A4395" s="479" t="s">
        <v>5111</v>
      </c>
      <c r="B4395" s="480">
        <v>89370</v>
      </c>
      <c r="C4395" s="481" t="s">
        <v>5158</v>
      </c>
      <c r="D4395" s="482" t="s">
        <v>685</v>
      </c>
      <c r="E4395" s="483">
        <v>8.58</v>
      </c>
      <c r="F4395" s="483">
        <v>8.8</v>
      </c>
      <c r="G4395" s="483">
        <v>17.38</v>
      </c>
    </row>
    <row r="4396" ht="45" spans="1:7">
      <c r="A4396" s="479" t="s">
        <v>5111</v>
      </c>
      <c r="B4396" s="480">
        <v>89500</v>
      </c>
      <c r="C4396" s="481" t="s">
        <v>5159</v>
      </c>
      <c r="D4396" s="482" t="s">
        <v>685</v>
      </c>
      <c r="E4396" s="483">
        <v>8.45</v>
      </c>
      <c r="F4396" s="483">
        <v>5.08</v>
      </c>
      <c r="G4396" s="483">
        <v>13.53</v>
      </c>
    </row>
    <row r="4397" ht="45" spans="1:7">
      <c r="A4397" s="479" t="s">
        <v>5111</v>
      </c>
      <c r="B4397" s="480">
        <v>103983</v>
      </c>
      <c r="C4397" s="481" t="s">
        <v>5160</v>
      </c>
      <c r="D4397" s="482" t="s">
        <v>685</v>
      </c>
      <c r="E4397" s="483">
        <v>10.01</v>
      </c>
      <c r="F4397" s="483">
        <v>9.32</v>
      </c>
      <c r="G4397" s="483">
        <v>19.33</v>
      </c>
    </row>
    <row r="4398" ht="45" spans="1:7">
      <c r="A4398" s="479" t="s">
        <v>5111</v>
      </c>
      <c r="B4398" s="480">
        <v>89504</v>
      </c>
      <c r="C4398" s="481" t="s">
        <v>5161</v>
      </c>
      <c r="D4398" s="482" t="s">
        <v>685</v>
      </c>
      <c r="E4398" s="483">
        <v>13.08</v>
      </c>
      <c r="F4398" s="483">
        <v>6.17</v>
      </c>
      <c r="G4398" s="483">
        <v>19.25</v>
      </c>
    </row>
    <row r="4399" ht="45" spans="1:7">
      <c r="A4399" s="479" t="s">
        <v>5111</v>
      </c>
      <c r="B4399" s="480">
        <v>103987</v>
      </c>
      <c r="C4399" s="481" t="s">
        <v>5162</v>
      </c>
      <c r="D4399" s="482" t="s">
        <v>685</v>
      </c>
      <c r="E4399" s="483">
        <v>14.92</v>
      </c>
      <c r="F4399" s="483">
        <v>11.14</v>
      </c>
      <c r="G4399" s="483">
        <v>26.06</v>
      </c>
    </row>
    <row r="4400" ht="45" spans="1:7">
      <c r="A4400" s="479" t="s">
        <v>5111</v>
      </c>
      <c r="B4400" s="480">
        <v>89510</v>
      </c>
      <c r="C4400" s="481" t="s">
        <v>5163</v>
      </c>
      <c r="D4400" s="482" t="s">
        <v>685</v>
      </c>
      <c r="E4400" s="483">
        <v>19.33</v>
      </c>
      <c r="F4400" s="483">
        <v>7.3</v>
      </c>
      <c r="G4400" s="483">
        <v>26.63</v>
      </c>
    </row>
    <row r="4401" ht="45" spans="1:7">
      <c r="A4401" s="479" t="s">
        <v>5111</v>
      </c>
      <c r="B4401" s="480">
        <v>89519</v>
      </c>
      <c r="C4401" s="481" t="s">
        <v>5164</v>
      </c>
      <c r="D4401" s="482" t="s">
        <v>685</v>
      </c>
      <c r="E4401" s="483">
        <v>35.42</v>
      </c>
      <c r="F4401" s="483">
        <v>8.97</v>
      </c>
      <c r="G4401" s="483">
        <v>44.39</v>
      </c>
    </row>
    <row r="4402" ht="45" spans="1:7">
      <c r="A4402" s="479" t="s">
        <v>5111</v>
      </c>
      <c r="B4402" s="480">
        <v>89527</v>
      </c>
      <c r="C4402" s="481" t="s">
        <v>5165</v>
      </c>
      <c r="D4402" s="482" t="s">
        <v>685</v>
      </c>
      <c r="E4402" s="483">
        <v>43.12</v>
      </c>
      <c r="F4402" s="483">
        <v>10.05</v>
      </c>
      <c r="G4402" s="483">
        <v>53.17</v>
      </c>
    </row>
    <row r="4403" ht="45" spans="1:7">
      <c r="A4403" s="479" t="s">
        <v>5111</v>
      </c>
      <c r="B4403" s="480">
        <v>89406</v>
      </c>
      <c r="C4403" s="481" t="s">
        <v>5166</v>
      </c>
      <c r="D4403" s="482" t="s">
        <v>685</v>
      </c>
      <c r="E4403" s="483">
        <v>4.69</v>
      </c>
      <c r="F4403" s="483">
        <v>5.69</v>
      </c>
      <c r="G4403" s="483">
        <v>10.38</v>
      </c>
    </row>
    <row r="4404" ht="45" spans="1:7">
      <c r="A4404" s="479" t="s">
        <v>5111</v>
      </c>
      <c r="B4404" s="480">
        <v>89360</v>
      </c>
      <c r="C4404" s="481" t="s">
        <v>5167</v>
      </c>
      <c r="D4404" s="482" t="s">
        <v>685</v>
      </c>
      <c r="E4404" s="483">
        <v>4.94</v>
      </c>
      <c r="F4404" s="483">
        <v>6.36</v>
      </c>
      <c r="G4404" s="483">
        <v>11.3</v>
      </c>
    </row>
    <row r="4405" ht="45" spans="1:7">
      <c r="A4405" s="479" t="s">
        <v>5111</v>
      </c>
      <c r="B4405" s="480">
        <v>89489</v>
      </c>
      <c r="C4405" s="481" t="s">
        <v>5168</v>
      </c>
      <c r="D4405" s="482" t="s">
        <v>685</v>
      </c>
      <c r="E4405" s="483">
        <v>4.93</v>
      </c>
      <c r="F4405" s="483">
        <v>3.42</v>
      </c>
      <c r="G4405" s="483">
        <v>8.35</v>
      </c>
    </row>
    <row r="4406" ht="45" spans="1:7">
      <c r="A4406" s="479" t="s">
        <v>5111</v>
      </c>
      <c r="B4406" s="480">
        <v>89410</v>
      </c>
      <c r="C4406" s="481" t="s">
        <v>5169</v>
      </c>
      <c r="D4406" s="482" t="s">
        <v>685</v>
      </c>
      <c r="E4406" s="483">
        <v>6.09</v>
      </c>
      <c r="F4406" s="483">
        <v>6.6</v>
      </c>
      <c r="G4406" s="483">
        <v>12.69</v>
      </c>
    </row>
    <row r="4407" ht="45" spans="1:7">
      <c r="A4407" s="479" t="s">
        <v>5111</v>
      </c>
      <c r="B4407" s="480">
        <v>89364</v>
      </c>
      <c r="C4407" s="481" t="s">
        <v>5170</v>
      </c>
      <c r="D4407" s="482" t="s">
        <v>685</v>
      </c>
      <c r="E4407" s="483">
        <v>6.38</v>
      </c>
      <c r="F4407" s="483">
        <v>7.37</v>
      </c>
      <c r="G4407" s="483">
        <v>13.75</v>
      </c>
    </row>
    <row r="4408" ht="45" spans="1:7">
      <c r="A4408" s="479" t="s">
        <v>5111</v>
      </c>
      <c r="B4408" s="480">
        <v>89494</v>
      </c>
      <c r="C4408" s="481" t="s">
        <v>5171</v>
      </c>
      <c r="D4408" s="482" t="s">
        <v>685</v>
      </c>
      <c r="E4408" s="483">
        <v>8.56</v>
      </c>
      <c r="F4408" s="483">
        <v>4.16</v>
      </c>
      <c r="G4408" s="483">
        <v>12.72</v>
      </c>
    </row>
    <row r="4409" ht="45" spans="1:7">
      <c r="A4409" s="479" t="s">
        <v>5111</v>
      </c>
      <c r="B4409" s="480">
        <v>89415</v>
      </c>
      <c r="C4409" s="481" t="s">
        <v>5172</v>
      </c>
      <c r="D4409" s="482" t="s">
        <v>685</v>
      </c>
      <c r="E4409" s="483">
        <v>9.92</v>
      </c>
      <c r="F4409" s="483">
        <v>7.87</v>
      </c>
      <c r="G4409" s="483">
        <v>17.79</v>
      </c>
    </row>
    <row r="4410" ht="45" spans="1:7">
      <c r="A4410" s="479" t="s">
        <v>5111</v>
      </c>
      <c r="B4410" s="480">
        <v>89369</v>
      </c>
      <c r="C4410" s="481" t="s">
        <v>5173</v>
      </c>
      <c r="D4410" s="482" t="s">
        <v>685</v>
      </c>
      <c r="E4410" s="483">
        <v>10.26</v>
      </c>
      <c r="F4410" s="483">
        <v>8.8</v>
      </c>
      <c r="G4410" s="483">
        <v>19.06</v>
      </c>
    </row>
    <row r="4411" ht="45" spans="1:7">
      <c r="A4411" s="479" t="s">
        <v>5111</v>
      </c>
      <c r="B4411" s="480">
        <v>89499</v>
      </c>
      <c r="C4411" s="481" t="s">
        <v>5174</v>
      </c>
      <c r="D4411" s="482" t="s">
        <v>685</v>
      </c>
      <c r="E4411" s="483">
        <v>14.02</v>
      </c>
      <c r="F4411" s="483">
        <v>5.07</v>
      </c>
      <c r="G4411" s="483">
        <v>19.09</v>
      </c>
    </row>
    <row r="4412" ht="45" spans="1:7">
      <c r="A4412" s="479" t="s">
        <v>5111</v>
      </c>
      <c r="B4412" s="480">
        <v>103982</v>
      </c>
      <c r="C4412" s="481" t="s">
        <v>5175</v>
      </c>
      <c r="D4412" s="482" t="s">
        <v>685</v>
      </c>
      <c r="E4412" s="483">
        <v>15.58</v>
      </c>
      <c r="F4412" s="483">
        <v>9.31</v>
      </c>
      <c r="G4412" s="483">
        <v>24.89</v>
      </c>
    </row>
    <row r="4413" ht="45" spans="1:7">
      <c r="A4413" s="479" t="s">
        <v>5111</v>
      </c>
      <c r="B4413" s="480">
        <v>89503</v>
      </c>
      <c r="C4413" s="481" t="s">
        <v>5176</v>
      </c>
      <c r="D4413" s="482" t="s">
        <v>685</v>
      </c>
      <c r="E4413" s="483">
        <v>16.26</v>
      </c>
      <c r="F4413" s="483">
        <v>6.17</v>
      </c>
      <c r="G4413" s="483">
        <v>22.43</v>
      </c>
    </row>
    <row r="4414" ht="45" spans="1:7">
      <c r="A4414" s="479" t="s">
        <v>5111</v>
      </c>
      <c r="B4414" s="480">
        <v>103986</v>
      </c>
      <c r="C4414" s="481" t="s">
        <v>5177</v>
      </c>
      <c r="D4414" s="482" t="s">
        <v>685</v>
      </c>
      <c r="E4414" s="483">
        <v>18.1</v>
      </c>
      <c r="F4414" s="483">
        <v>11.14</v>
      </c>
      <c r="G4414" s="483">
        <v>29.24</v>
      </c>
    </row>
    <row r="4415" ht="45" spans="1:7">
      <c r="A4415" s="479" t="s">
        <v>5111</v>
      </c>
      <c r="B4415" s="480">
        <v>89507</v>
      </c>
      <c r="C4415" s="481" t="s">
        <v>5178</v>
      </c>
      <c r="D4415" s="482" t="s">
        <v>685</v>
      </c>
      <c r="E4415" s="483">
        <v>35.44</v>
      </c>
      <c r="F4415" s="483">
        <v>7.31</v>
      </c>
      <c r="G4415" s="483">
        <v>42.75</v>
      </c>
    </row>
    <row r="4416" ht="45" spans="1:7">
      <c r="A4416" s="479" t="s">
        <v>5111</v>
      </c>
      <c r="B4416" s="480">
        <v>89517</v>
      </c>
      <c r="C4416" s="481" t="s">
        <v>5179</v>
      </c>
      <c r="D4416" s="482" t="s">
        <v>685</v>
      </c>
      <c r="E4416" s="483">
        <v>53.46</v>
      </c>
      <c r="F4416" s="483">
        <v>8.96</v>
      </c>
      <c r="G4416" s="483">
        <v>62.42</v>
      </c>
    </row>
    <row r="4417" ht="45" spans="1:7">
      <c r="A4417" s="479" t="s">
        <v>5111</v>
      </c>
      <c r="B4417" s="480">
        <v>89525</v>
      </c>
      <c r="C4417" s="481" t="s">
        <v>5180</v>
      </c>
      <c r="D4417" s="482" t="s">
        <v>685</v>
      </c>
      <c r="E4417" s="483">
        <v>67.79</v>
      </c>
      <c r="F4417" s="483">
        <v>10.05</v>
      </c>
      <c r="G4417" s="483">
        <v>77.84</v>
      </c>
    </row>
    <row r="4418" ht="45" spans="1:7">
      <c r="A4418" s="479" t="s">
        <v>5111</v>
      </c>
      <c r="B4418" s="480">
        <v>89423</v>
      </c>
      <c r="C4418" s="481" t="s">
        <v>5181</v>
      </c>
      <c r="D4418" s="482" t="s">
        <v>685</v>
      </c>
      <c r="E4418" s="483">
        <v>6.39</v>
      </c>
      <c r="F4418" s="483">
        <v>3.79</v>
      </c>
      <c r="G4418" s="483">
        <v>10.18</v>
      </c>
    </row>
    <row r="4419" ht="45" spans="1:7">
      <c r="A4419" s="479" t="s">
        <v>5111</v>
      </c>
      <c r="B4419" s="480">
        <v>89377</v>
      </c>
      <c r="C4419" s="481" t="s">
        <v>5182</v>
      </c>
      <c r="D4419" s="482" t="s">
        <v>685</v>
      </c>
      <c r="E4419" s="483">
        <v>6.55</v>
      </c>
      <c r="F4419" s="483">
        <v>4.24</v>
      </c>
      <c r="G4419" s="483">
        <v>10.79</v>
      </c>
    </row>
    <row r="4420" ht="45" spans="1:7">
      <c r="A4420" s="479" t="s">
        <v>5111</v>
      </c>
      <c r="B4420" s="480">
        <v>89540</v>
      </c>
      <c r="C4420" s="481" t="s">
        <v>5183</v>
      </c>
      <c r="D4420" s="482" t="s">
        <v>685</v>
      </c>
      <c r="E4420" s="483">
        <v>7.65</v>
      </c>
      <c r="F4420" s="483">
        <v>2.27</v>
      </c>
      <c r="G4420" s="483">
        <v>9.92</v>
      </c>
    </row>
    <row r="4421" ht="45" spans="1:7">
      <c r="A4421" s="479" t="s">
        <v>5111</v>
      </c>
      <c r="B4421" s="480">
        <v>89430</v>
      </c>
      <c r="C4421" s="481" t="s">
        <v>5184</v>
      </c>
      <c r="D4421" s="482" t="s">
        <v>685</v>
      </c>
      <c r="E4421" s="483">
        <v>8.44</v>
      </c>
      <c r="F4421" s="483">
        <v>4.39</v>
      </c>
      <c r="G4421" s="483">
        <v>12.83</v>
      </c>
    </row>
    <row r="4422" ht="45" spans="1:7">
      <c r="A4422" s="479" t="s">
        <v>5111</v>
      </c>
      <c r="B4422" s="480">
        <v>89384</v>
      </c>
      <c r="C4422" s="481" t="s">
        <v>5185</v>
      </c>
      <c r="D4422" s="482" t="s">
        <v>685</v>
      </c>
      <c r="E4422" s="483">
        <v>8.64</v>
      </c>
      <c r="F4422" s="483">
        <v>4.9</v>
      </c>
      <c r="G4422" s="483">
        <v>13.54</v>
      </c>
    </row>
    <row r="4423" ht="45" spans="1:7">
      <c r="A4423" s="479" t="s">
        <v>5111</v>
      </c>
      <c r="B4423" s="480">
        <v>89555</v>
      </c>
      <c r="C4423" s="481" t="s">
        <v>5186</v>
      </c>
      <c r="D4423" s="482" t="s">
        <v>685</v>
      </c>
      <c r="E4423" s="483">
        <v>16.54</v>
      </c>
      <c r="F4423" s="483">
        <v>2.78</v>
      </c>
      <c r="G4423" s="483">
        <v>19.32</v>
      </c>
    </row>
    <row r="4424" ht="45" spans="1:7">
      <c r="A4424" s="479" t="s">
        <v>5111</v>
      </c>
      <c r="B4424" s="480">
        <v>89437</v>
      </c>
      <c r="C4424" s="481" t="s">
        <v>5187</v>
      </c>
      <c r="D4424" s="482" t="s">
        <v>685</v>
      </c>
      <c r="E4424" s="483">
        <v>17.46</v>
      </c>
      <c r="F4424" s="483">
        <v>5.23</v>
      </c>
      <c r="G4424" s="483">
        <v>22.69</v>
      </c>
    </row>
    <row r="4425" ht="45" spans="1:7">
      <c r="A4425" s="479" t="s">
        <v>5111</v>
      </c>
      <c r="B4425" s="480">
        <v>89392</v>
      </c>
      <c r="C4425" s="481" t="s">
        <v>5188</v>
      </c>
      <c r="D4425" s="482" t="s">
        <v>685</v>
      </c>
      <c r="E4425" s="483">
        <v>17.69</v>
      </c>
      <c r="F4425" s="483">
        <v>5.85</v>
      </c>
      <c r="G4425" s="483">
        <v>23.54</v>
      </c>
    </row>
    <row r="4426" ht="45" spans="1:7">
      <c r="A4426" s="479" t="s">
        <v>5111</v>
      </c>
      <c r="B4426" s="480">
        <v>89405</v>
      </c>
      <c r="C4426" s="481" t="s">
        <v>5189</v>
      </c>
      <c r="D4426" s="482" t="s">
        <v>685</v>
      </c>
      <c r="E4426" s="483">
        <v>3.87</v>
      </c>
      <c r="F4426" s="483">
        <v>5.68</v>
      </c>
      <c r="G4426" s="483">
        <v>9.55</v>
      </c>
    </row>
    <row r="4427" ht="45" spans="1:7">
      <c r="A4427" s="479" t="s">
        <v>5111</v>
      </c>
      <c r="B4427" s="480">
        <v>89359</v>
      </c>
      <c r="C4427" s="481" t="s">
        <v>5190</v>
      </c>
      <c r="D4427" s="482" t="s">
        <v>685</v>
      </c>
      <c r="E4427" s="483">
        <v>4.11</v>
      </c>
      <c r="F4427" s="483">
        <v>6.36</v>
      </c>
      <c r="G4427" s="483">
        <v>10.47</v>
      </c>
    </row>
    <row r="4428" ht="45" spans="1:7">
      <c r="A4428" s="479" t="s">
        <v>5111</v>
      </c>
      <c r="B4428" s="480">
        <v>89485</v>
      </c>
      <c r="C4428" s="481" t="s">
        <v>5191</v>
      </c>
      <c r="D4428" s="482" t="s">
        <v>685</v>
      </c>
      <c r="E4428" s="483">
        <v>3.68</v>
      </c>
      <c r="F4428" s="483">
        <v>3.42</v>
      </c>
      <c r="G4428" s="483">
        <v>7.1</v>
      </c>
    </row>
    <row r="4429" ht="45" spans="1:7">
      <c r="A4429" s="479" t="s">
        <v>5111</v>
      </c>
      <c r="B4429" s="480">
        <v>89409</v>
      </c>
      <c r="C4429" s="481" t="s">
        <v>5192</v>
      </c>
      <c r="D4429" s="482" t="s">
        <v>685</v>
      </c>
      <c r="E4429" s="483">
        <v>4.85</v>
      </c>
      <c r="F4429" s="483">
        <v>6.59</v>
      </c>
      <c r="G4429" s="483">
        <v>11.44</v>
      </c>
    </row>
    <row r="4430" ht="45" spans="1:7">
      <c r="A4430" s="479" t="s">
        <v>5111</v>
      </c>
      <c r="B4430" s="480">
        <v>89363</v>
      </c>
      <c r="C4430" s="481" t="s">
        <v>5193</v>
      </c>
      <c r="D4430" s="482" t="s">
        <v>685</v>
      </c>
      <c r="E4430" s="483">
        <v>5.12</v>
      </c>
      <c r="F4430" s="483">
        <v>7.38</v>
      </c>
      <c r="G4430" s="483">
        <v>12.5</v>
      </c>
    </row>
    <row r="4431" ht="45" spans="1:7">
      <c r="A4431" s="479" t="s">
        <v>5111</v>
      </c>
      <c r="B4431" s="480">
        <v>89493</v>
      </c>
      <c r="C4431" s="481" t="s">
        <v>5194</v>
      </c>
      <c r="D4431" s="482" t="s">
        <v>685</v>
      </c>
      <c r="E4431" s="483">
        <v>6.6</v>
      </c>
      <c r="F4431" s="483">
        <v>4.17</v>
      </c>
      <c r="G4431" s="483">
        <v>10.77</v>
      </c>
    </row>
    <row r="4432" ht="45" spans="1:7">
      <c r="A4432" s="479" t="s">
        <v>5111</v>
      </c>
      <c r="B4432" s="480">
        <v>89414</v>
      </c>
      <c r="C4432" s="481" t="s">
        <v>5195</v>
      </c>
      <c r="D4432" s="482" t="s">
        <v>685</v>
      </c>
      <c r="E4432" s="483">
        <v>7.98</v>
      </c>
      <c r="F4432" s="483">
        <v>7.86</v>
      </c>
      <c r="G4432" s="483">
        <v>15.84</v>
      </c>
    </row>
    <row r="4433" ht="45" spans="1:7">
      <c r="A4433" s="479" t="s">
        <v>5111</v>
      </c>
      <c r="B4433" s="480">
        <v>89368</v>
      </c>
      <c r="C4433" s="481" t="s">
        <v>5196</v>
      </c>
      <c r="D4433" s="482" t="s">
        <v>685</v>
      </c>
      <c r="E4433" s="483">
        <v>8.31</v>
      </c>
      <c r="F4433" s="483">
        <v>8.8</v>
      </c>
      <c r="G4433" s="483">
        <v>17.11</v>
      </c>
    </row>
    <row r="4434" ht="45" spans="1:7">
      <c r="A4434" s="479" t="s">
        <v>5111</v>
      </c>
      <c r="B4434" s="480">
        <v>89498</v>
      </c>
      <c r="C4434" s="481" t="s">
        <v>5197</v>
      </c>
      <c r="D4434" s="482" t="s">
        <v>685</v>
      </c>
      <c r="E4434" s="483">
        <v>8.9</v>
      </c>
      <c r="F4434" s="483">
        <v>5.08</v>
      </c>
      <c r="G4434" s="483">
        <v>13.98</v>
      </c>
    </row>
    <row r="4435" ht="45" spans="1:7">
      <c r="A4435" s="479" t="s">
        <v>5111</v>
      </c>
      <c r="B4435" s="480">
        <v>103981</v>
      </c>
      <c r="C4435" s="481" t="s">
        <v>5198</v>
      </c>
      <c r="D4435" s="482" t="s">
        <v>685</v>
      </c>
      <c r="E4435" s="483">
        <v>10.46</v>
      </c>
      <c r="F4435" s="483">
        <v>9.32</v>
      </c>
      <c r="G4435" s="483">
        <v>19.78</v>
      </c>
    </row>
    <row r="4436" ht="45" spans="1:7">
      <c r="A4436" s="479" t="s">
        <v>5111</v>
      </c>
      <c r="B4436" s="480">
        <v>89502</v>
      </c>
      <c r="C4436" s="481" t="s">
        <v>5199</v>
      </c>
      <c r="D4436" s="482" t="s">
        <v>685</v>
      </c>
      <c r="E4436" s="483">
        <v>11.57</v>
      </c>
      <c r="F4436" s="483">
        <v>6.18</v>
      </c>
      <c r="G4436" s="483">
        <v>17.75</v>
      </c>
    </row>
    <row r="4437" ht="45" spans="1:7">
      <c r="A4437" s="479" t="s">
        <v>5111</v>
      </c>
      <c r="B4437" s="480">
        <v>103985</v>
      </c>
      <c r="C4437" s="481" t="s">
        <v>5200</v>
      </c>
      <c r="D4437" s="482" t="s">
        <v>685</v>
      </c>
      <c r="E4437" s="483">
        <v>13.42</v>
      </c>
      <c r="F4437" s="483">
        <v>11.14</v>
      </c>
      <c r="G4437" s="483">
        <v>24.56</v>
      </c>
    </row>
    <row r="4438" ht="45" spans="1:7">
      <c r="A4438" s="479" t="s">
        <v>5111</v>
      </c>
      <c r="B4438" s="480">
        <v>89506</v>
      </c>
      <c r="C4438" s="481" t="s">
        <v>5201</v>
      </c>
      <c r="D4438" s="482" t="s">
        <v>685</v>
      </c>
      <c r="E4438" s="483">
        <v>29.63</v>
      </c>
      <c r="F4438" s="483">
        <v>7.31</v>
      </c>
      <c r="G4438" s="483">
        <v>36.94</v>
      </c>
    </row>
    <row r="4439" ht="45" spans="1:7">
      <c r="A4439" s="479" t="s">
        <v>5111</v>
      </c>
      <c r="B4439" s="480">
        <v>89515</v>
      </c>
      <c r="C4439" s="481" t="s">
        <v>5202</v>
      </c>
      <c r="D4439" s="482" t="s">
        <v>685</v>
      </c>
      <c r="E4439" s="483">
        <v>64.3</v>
      </c>
      <c r="F4439" s="483">
        <v>8.96</v>
      </c>
      <c r="G4439" s="483">
        <v>73.26</v>
      </c>
    </row>
    <row r="4440" ht="45" spans="1:7">
      <c r="A4440" s="479" t="s">
        <v>5111</v>
      </c>
      <c r="B4440" s="480">
        <v>89523</v>
      </c>
      <c r="C4440" s="481" t="s">
        <v>5203</v>
      </c>
      <c r="D4440" s="482" t="s">
        <v>685</v>
      </c>
      <c r="E4440" s="483">
        <v>79.1</v>
      </c>
      <c r="F4440" s="483">
        <v>10.05</v>
      </c>
      <c r="G4440" s="483">
        <v>89.15</v>
      </c>
    </row>
    <row r="4441" ht="45" spans="1:7">
      <c r="A4441" s="479" t="s">
        <v>5111</v>
      </c>
      <c r="B4441" s="480">
        <v>90373</v>
      </c>
      <c r="C4441" s="481" t="s">
        <v>5204</v>
      </c>
      <c r="D4441" s="482" t="s">
        <v>685</v>
      </c>
      <c r="E4441" s="483">
        <v>7.84</v>
      </c>
      <c r="F4441" s="483">
        <v>6.37</v>
      </c>
      <c r="G4441" s="483">
        <v>14.21</v>
      </c>
    </row>
    <row r="4442" ht="45" spans="1:7">
      <c r="A4442" s="479" t="s">
        <v>5111</v>
      </c>
      <c r="B4442" s="480">
        <v>89366</v>
      </c>
      <c r="C4442" s="481" t="s">
        <v>5205</v>
      </c>
      <c r="D4442" s="482" t="s">
        <v>685</v>
      </c>
      <c r="E4442" s="483">
        <v>10.31</v>
      </c>
      <c r="F4442" s="483">
        <v>6.87</v>
      </c>
      <c r="G4442" s="483">
        <v>17.18</v>
      </c>
    </row>
    <row r="4443" ht="45" spans="1:7">
      <c r="A4443" s="479" t="s">
        <v>5111</v>
      </c>
      <c r="B4443" s="480">
        <v>89404</v>
      </c>
      <c r="C4443" s="481" t="s">
        <v>5206</v>
      </c>
      <c r="D4443" s="482" t="s">
        <v>685</v>
      </c>
      <c r="E4443" s="483">
        <v>3.41</v>
      </c>
      <c r="F4443" s="483">
        <v>5.69</v>
      </c>
      <c r="G4443" s="483">
        <v>9.1</v>
      </c>
    </row>
    <row r="4444" ht="45" spans="1:7">
      <c r="A4444" s="479" t="s">
        <v>5111</v>
      </c>
      <c r="B4444" s="480">
        <v>89358</v>
      </c>
      <c r="C4444" s="481" t="s">
        <v>5207</v>
      </c>
      <c r="D4444" s="482" t="s">
        <v>685</v>
      </c>
      <c r="E4444" s="483">
        <v>3.66</v>
      </c>
      <c r="F4444" s="483">
        <v>6.36</v>
      </c>
      <c r="G4444" s="483">
        <v>10.02</v>
      </c>
    </row>
    <row r="4445" ht="45" spans="1:7">
      <c r="A4445" s="479" t="s">
        <v>5111</v>
      </c>
      <c r="B4445" s="480">
        <v>89481</v>
      </c>
      <c r="C4445" s="481" t="s">
        <v>5208</v>
      </c>
      <c r="D4445" s="482" t="s">
        <v>685</v>
      </c>
      <c r="E4445" s="483">
        <v>3.04</v>
      </c>
      <c r="F4445" s="483">
        <v>3.41</v>
      </c>
      <c r="G4445" s="483">
        <v>6.45</v>
      </c>
    </row>
    <row r="4446" ht="45" spans="1:7">
      <c r="A4446" s="479" t="s">
        <v>5111</v>
      </c>
      <c r="B4446" s="480">
        <v>89408</v>
      </c>
      <c r="C4446" s="481" t="s">
        <v>5209</v>
      </c>
      <c r="D4446" s="482" t="s">
        <v>685</v>
      </c>
      <c r="E4446" s="483">
        <v>4.19</v>
      </c>
      <c r="F4446" s="483">
        <v>6.6</v>
      </c>
      <c r="G4446" s="483">
        <v>10.79</v>
      </c>
    </row>
    <row r="4447" ht="45" spans="1:7">
      <c r="A4447" s="479" t="s">
        <v>5111</v>
      </c>
      <c r="B4447" s="480">
        <v>89362</v>
      </c>
      <c r="C4447" s="481" t="s">
        <v>5210</v>
      </c>
      <c r="D4447" s="482" t="s">
        <v>685</v>
      </c>
      <c r="E4447" s="483">
        <v>4.47</v>
      </c>
      <c r="F4447" s="483">
        <v>7.38</v>
      </c>
      <c r="G4447" s="483">
        <v>11.85</v>
      </c>
    </row>
    <row r="4448" ht="45" spans="1:7">
      <c r="A4448" s="479" t="s">
        <v>5111</v>
      </c>
      <c r="B4448" s="480">
        <v>89412</v>
      </c>
      <c r="C4448" s="481" t="s">
        <v>5211</v>
      </c>
      <c r="D4448" s="482" t="s">
        <v>685</v>
      </c>
      <c r="E4448" s="483">
        <v>5.29</v>
      </c>
      <c r="F4448" s="483">
        <v>6.14</v>
      </c>
      <c r="G4448" s="483">
        <v>11.43</v>
      </c>
    </row>
    <row r="4449" ht="45" spans="1:7">
      <c r="A4449" s="479" t="s">
        <v>5111</v>
      </c>
      <c r="B4449" s="480">
        <v>89492</v>
      </c>
      <c r="C4449" s="481" t="s">
        <v>5212</v>
      </c>
      <c r="D4449" s="482" t="s">
        <v>685</v>
      </c>
      <c r="E4449" s="483">
        <v>5.16</v>
      </c>
      <c r="F4449" s="483">
        <v>4.16</v>
      </c>
      <c r="G4449" s="483">
        <v>9.32</v>
      </c>
    </row>
    <row r="4450" ht="45" spans="1:7">
      <c r="A4450" s="479" t="s">
        <v>5111</v>
      </c>
      <c r="B4450" s="480">
        <v>89413</v>
      </c>
      <c r="C4450" s="481" t="s">
        <v>5213</v>
      </c>
      <c r="D4450" s="482" t="s">
        <v>685</v>
      </c>
      <c r="E4450" s="483">
        <v>6.53</v>
      </c>
      <c r="F4450" s="483">
        <v>7.86</v>
      </c>
      <c r="G4450" s="483">
        <v>14.39</v>
      </c>
    </row>
    <row r="4451" ht="45" spans="1:7">
      <c r="A4451" s="479" t="s">
        <v>5111</v>
      </c>
      <c r="B4451" s="480">
        <v>89367</v>
      </c>
      <c r="C4451" s="481" t="s">
        <v>5214</v>
      </c>
      <c r="D4451" s="482" t="s">
        <v>685</v>
      </c>
      <c r="E4451" s="483">
        <v>6.85</v>
      </c>
      <c r="F4451" s="483">
        <v>8.81</v>
      </c>
      <c r="G4451" s="483">
        <v>15.66</v>
      </c>
    </row>
    <row r="4452" ht="45" spans="1:7">
      <c r="A4452" s="479" t="s">
        <v>5111</v>
      </c>
      <c r="B4452" s="480">
        <v>89497</v>
      </c>
      <c r="C4452" s="481" t="s">
        <v>5215</v>
      </c>
      <c r="D4452" s="482" t="s">
        <v>685</v>
      </c>
      <c r="E4452" s="483">
        <v>8.85</v>
      </c>
      <c r="F4452" s="483">
        <v>5.08</v>
      </c>
      <c r="G4452" s="483">
        <v>13.93</v>
      </c>
    </row>
    <row r="4453" ht="45" spans="1:7">
      <c r="A4453" s="479" t="s">
        <v>5111</v>
      </c>
      <c r="B4453" s="480">
        <v>103980</v>
      </c>
      <c r="C4453" s="481" t="s">
        <v>5216</v>
      </c>
      <c r="D4453" s="482" t="s">
        <v>685</v>
      </c>
      <c r="E4453" s="483">
        <v>10.41</v>
      </c>
      <c r="F4453" s="483">
        <v>9.32</v>
      </c>
      <c r="G4453" s="483">
        <v>19.73</v>
      </c>
    </row>
    <row r="4454" ht="45" spans="1:7">
      <c r="A4454" s="479" t="s">
        <v>5111</v>
      </c>
      <c r="B4454" s="480">
        <v>89501</v>
      </c>
      <c r="C4454" s="481" t="s">
        <v>5217</v>
      </c>
      <c r="D4454" s="482" t="s">
        <v>685</v>
      </c>
      <c r="E4454" s="483">
        <v>9.47</v>
      </c>
      <c r="F4454" s="483">
        <v>6.18</v>
      </c>
      <c r="G4454" s="483">
        <v>15.65</v>
      </c>
    </row>
    <row r="4455" ht="45" spans="1:7">
      <c r="A4455" s="479" t="s">
        <v>5111</v>
      </c>
      <c r="B4455" s="480">
        <v>103984</v>
      </c>
      <c r="C4455" s="481" t="s">
        <v>5218</v>
      </c>
      <c r="D4455" s="482" t="s">
        <v>685</v>
      </c>
      <c r="E4455" s="483">
        <v>11.32</v>
      </c>
      <c r="F4455" s="483">
        <v>11.14</v>
      </c>
      <c r="G4455" s="483">
        <v>22.46</v>
      </c>
    </row>
    <row r="4456" ht="45" spans="1:7">
      <c r="A4456" s="479" t="s">
        <v>5111</v>
      </c>
      <c r="B4456" s="480">
        <v>89505</v>
      </c>
      <c r="C4456" s="481" t="s">
        <v>5219</v>
      </c>
      <c r="D4456" s="482" t="s">
        <v>685</v>
      </c>
      <c r="E4456" s="483">
        <v>31.11</v>
      </c>
      <c r="F4456" s="483">
        <v>7.3</v>
      </c>
      <c r="G4456" s="483">
        <v>38.41</v>
      </c>
    </row>
    <row r="4457" ht="45" spans="1:7">
      <c r="A4457" s="479" t="s">
        <v>5111</v>
      </c>
      <c r="B4457" s="480">
        <v>89513</v>
      </c>
      <c r="C4457" s="481" t="s">
        <v>5220</v>
      </c>
      <c r="D4457" s="482" t="s">
        <v>685</v>
      </c>
      <c r="E4457" s="483">
        <v>81.28</v>
      </c>
      <c r="F4457" s="483">
        <v>8.97</v>
      </c>
      <c r="G4457" s="483">
        <v>90.25</v>
      </c>
    </row>
    <row r="4458" ht="45" spans="1:7">
      <c r="A4458" s="479" t="s">
        <v>5111</v>
      </c>
      <c r="B4458" s="480">
        <v>89521</v>
      </c>
      <c r="C4458" s="481" t="s">
        <v>5221</v>
      </c>
      <c r="D4458" s="482" t="s">
        <v>685</v>
      </c>
      <c r="E4458" s="483">
        <v>97.29</v>
      </c>
      <c r="F4458" s="483">
        <v>10.05</v>
      </c>
      <c r="G4458" s="483">
        <v>107.34</v>
      </c>
    </row>
    <row r="4459" ht="45" spans="1:7">
      <c r="A4459" s="479" t="s">
        <v>5111</v>
      </c>
      <c r="B4459" s="480">
        <v>103955</v>
      </c>
      <c r="C4459" s="481" t="s">
        <v>5222</v>
      </c>
      <c r="D4459" s="482" t="s">
        <v>685</v>
      </c>
      <c r="E4459" s="483">
        <v>5.56</v>
      </c>
      <c r="F4459" s="483">
        <v>6.13</v>
      </c>
      <c r="G4459" s="483">
        <v>11.69</v>
      </c>
    </row>
    <row r="4460" ht="45" spans="1:7">
      <c r="A4460" s="479" t="s">
        <v>5111</v>
      </c>
      <c r="B4460" s="480">
        <v>103950</v>
      </c>
      <c r="C4460" s="481" t="s">
        <v>5223</v>
      </c>
      <c r="D4460" s="482" t="s">
        <v>685</v>
      </c>
      <c r="E4460" s="483">
        <v>5.82</v>
      </c>
      <c r="F4460" s="483">
        <v>6.87</v>
      </c>
      <c r="G4460" s="483">
        <v>12.69</v>
      </c>
    </row>
    <row r="4461" ht="45" spans="1:7">
      <c r="A4461" s="479" t="s">
        <v>5111</v>
      </c>
      <c r="B4461" s="480">
        <v>103974</v>
      </c>
      <c r="C4461" s="481" t="s">
        <v>5224</v>
      </c>
      <c r="D4461" s="482" t="s">
        <v>685</v>
      </c>
      <c r="E4461" s="483">
        <v>7.12</v>
      </c>
      <c r="F4461" s="483">
        <v>3.79</v>
      </c>
      <c r="G4461" s="483">
        <v>10.91</v>
      </c>
    </row>
    <row r="4462" ht="45" spans="1:7">
      <c r="A4462" s="479" t="s">
        <v>5111</v>
      </c>
      <c r="B4462" s="480">
        <v>103956</v>
      </c>
      <c r="C4462" s="481" t="s">
        <v>5225</v>
      </c>
      <c r="D4462" s="482" t="s">
        <v>685</v>
      </c>
      <c r="E4462" s="483">
        <v>8.38</v>
      </c>
      <c r="F4462" s="483">
        <v>7.23</v>
      </c>
      <c r="G4462" s="483">
        <v>15.61</v>
      </c>
    </row>
    <row r="4463" ht="45" spans="1:7">
      <c r="A4463" s="479" t="s">
        <v>5111</v>
      </c>
      <c r="B4463" s="480">
        <v>103951</v>
      </c>
      <c r="C4463" s="481" t="s">
        <v>5226</v>
      </c>
      <c r="D4463" s="482" t="s">
        <v>685</v>
      </c>
      <c r="E4463" s="483">
        <v>8.71</v>
      </c>
      <c r="F4463" s="483">
        <v>8.08</v>
      </c>
      <c r="G4463" s="483">
        <v>16.79</v>
      </c>
    </row>
    <row r="4464" ht="45" spans="1:7">
      <c r="A4464" s="479" t="s">
        <v>5111</v>
      </c>
      <c r="B4464" s="480">
        <v>89374</v>
      </c>
      <c r="C4464" s="481" t="s">
        <v>5227</v>
      </c>
      <c r="D4464" s="482" t="s">
        <v>685</v>
      </c>
      <c r="E4464" s="483">
        <v>6.65</v>
      </c>
      <c r="F4464" s="483">
        <v>3.89</v>
      </c>
      <c r="G4464" s="483">
        <v>10.54</v>
      </c>
    </row>
    <row r="4465" ht="45" spans="1:7">
      <c r="A4465" s="479" t="s">
        <v>5111</v>
      </c>
      <c r="B4465" s="480">
        <v>89427</v>
      </c>
      <c r="C4465" s="481" t="s">
        <v>5228</v>
      </c>
      <c r="D4465" s="482" t="s">
        <v>685</v>
      </c>
      <c r="E4465" s="483">
        <v>8.06</v>
      </c>
      <c r="F4465" s="483">
        <v>4.08</v>
      </c>
      <c r="G4465" s="483">
        <v>12.14</v>
      </c>
    </row>
    <row r="4466" ht="45" spans="1:7">
      <c r="A4466" s="479" t="s">
        <v>5111</v>
      </c>
      <c r="B4466" s="480">
        <v>89381</v>
      </c>
      <c r="C4466" s="481" t="s">
        <v>5229</v>
      </c>
      <c r="D4466" s="482" t="s">
        <v>685</v>
      </c>
      <c r="E4466" s="483">
        <v>8.24</v>
      </c>
      <c r="F4466" s="483">
        <v>4.57</v>
      </c>
      <c r="G4466" s="483">
        <v>12.81</v>
      </c>
    </row>
    <row r="4467" ht="45" spans="1:7">
      <c r="A4467" s="479" t="s">
        <v>5111</v>
      </c>
      <c r="B4467" s="480">
        <v>95237</v>
      </c>
      <c r="C4467" s="481" t="s">
        <v>5230</v>
      </c>
      <c r="D4467" s="482" t="s">
        <v>685</v>
      </c>
      <c r="E4467" s="483">
        <v>17.81</v>
      </c>
      <c r="F4467" s="483">
        <v>4.82</v>
      </c>
      <c r="G4467" s="483">
        <v>22.63</v>
      </c>
    </row>
    <row r="4468" ht="45" spans="1:7">
      <c r="A4468" s="479" t="s">
        <v>5111</v>
      </c>
      <c r="B4468" s="480">
        <v>89979</v>
      </c>
      <c r="C4468" s="481" t="s">
        <v>5231</v>
      </c>
      <c r="D4468" s="482" t="s">
        <v>685</v>
      </c>
      <c r="E4468" s="483">
        <v>18.03</v>
      </c>
      <c r="F4468" s="483">
        <v>5.38</v>
      </c>
      <c r="G4468" s="483">
        <v>23.41</v>
      </c>
    </row>
    <row r="4469" ht="45" spans="1:7">
      <c r="A4469" s="479" t="s">
        <v>5111</v>
      </c>
      <c r="B4469" s="480">
        <v>89564</v>
      </c>
      <c r="C4469" s="481" t="s">
        <v>5232</v>
      </c>
      <c r="D4469" s="482" t="s">
        <v>685</v>
      </c>
      <c r="E4469" s="483">
        <v>11.65</v>
      </c>
      <c r="F4469" s="483">
        <v>3.06</v>
      </c>
      <c r="G4469" s="483">
        <v>14.71</v>
      </c>
    </row>
    <row r="4470" ht="45" spans="1:7">
      <c r="A4470" s="479" t="s">
        <v>5111</v>
      </c>
      <c r="B4470" s="480">
        <v>103991</v>
      </c>
      <c r="C4470" s="481" t="s">
        <v>5233</v>
      </c>
      <c r="D4470" s="482" t="s">
        <v>685</v>
      </c>
      <c r="E4470" s="483">
        <v>12.63</v>
      </c>
      <c r="F4470" s="483">
        <v>5.73</v>
      </c>
      <c r="G4470" s="483">
        <v>18.36</v>
      </c>
    </row>
    <row r="4471" ht="45" spans="1:7">
      <c r="A4471" s="479" t="s">
        <v>5111</v>
      </c>
      <c r="B4471" s="480">
        <v>89593</v>
      </c>
      <c r="C4471" s="481" t="s">
        <v>5234</v>
      </c>
      <c r="D4471" s="482" t="s">
        <v>685</v>
      </c>
      <c r="E4471" s="483">
        <v>19.03</v>
      </c>
      <c r="F4471" s="483">
        <v>3.56</v>
      </c>
      <c r="G4471" s="483">
        <v>22.59</v>
      </c>
    </row>
    <row r="4472" ht="45" spans="1:7">
      <c r="A4472" s="479" t="s">
        <v>5111</v>
      </c>
      <c r="B4472" s="480">
        <v>104000</v>
      </c>
      <c r="C4472" s="481" t="s">
        <v>5235</v>
      </c>
      <c r="D4472" s="482" t="s">
        <v>685</v>
      </c>
      <c r="E4472" s="483">
        <v>20.36</v>
      </c>
      <c r="F4472" s="483">
        <v>6.51</v>
      </c>
      <c r="G4472" s="483">
        <v>26.87</v>
      </c>
    </row>
    <row r="4473" ht="45" spans="1:7">
      <c r="A4473" s="479" t="s">
        <v>5111</v>
      </c>
      <c r="B4473" s="480">
        <v>89418</v>
      </c>
      <c r="C4473" s="481" t="s">
        <v>5236</v>
      </c>
      <c r="D4473" s="482" t="s">
        <v>685</v>
      </c>
      <c r="E4473" s="483">
        <v>11.18</v>
      </c>
      <c r="F4473" s="483">
        <v>3.78</v>
      </c>
      <c r="G4473" s="483">
        <v>14.96</v>
      </c>
    </row>
    <row r="4474" ht="45" spans="1:7">
      <c r="A4474" s="479" t="s">
        <v>5111</v>
      </c>
      <c r="B4474" s="480">
        <v>89372</v>
      </c>
      <c r="C4474" s="481" t="s">
        <v>5237</v>
      </c>
      <c r="D4474" s="482" t="s">
        <v>685</v>
      </c>
      <c r="E4474" s="483">
        <v>11.34</v>
      </c>
      <c r="F4474" s="483">
        <v>4.23</v>
      </c>
      <c r="G4474" s="483">
        <v>15.57</v>
      </c>
    </row>
    <row r="4475" ht="45" spans="1:7">
      <c r="A4475" s="479" t="s">
        <v>5111</v>
      </c>
      <c r="B4475" s="480">
        <v>89530</v>
      </c>
      <c r="C4475" s="481" t="s">
        <v>5238</v>
      </c>
      <c r="D4475" s="482" t="s">
        <v>685</v>
      </c>
      <c r="E4475" s="483">
        <v>12.42</v>
      </c>
      <c r="F4475" s="483">
        <v>2.27</v>
      </c>
      <c r="G4475" s="483">
        <v>14.69</v>
      </c>
    </row>
    <row r="4476" ht="45" spans="1:7">
      <c r="A4476" s="479" t="s">
        <v>5111</v>
      </c>
      <c r="B4476" s="480">
        <v>89425</v>
      </c>
      <c r="C4476" s="481" t="s">
        <v>5239</v>
      </c>
      <c r="D4476" s="482" t="s">
        <v>685</v>
      </c>
      <c r="E4476" s="483">
        <v>13.2</v>
      </c>
      <c r="F4476" s="483">
        <v>4.4</v>
      </c>
      <c r="G4476" s="483">
        <v>17.6</v>
      </c>
    </row>
    <row r="4477" ht="45" spans="1:7">
      <c r="A4477" s="479" t="s">
        <v>5111</v>
      </c>
      <c r="B4477" s="480">
        <v>89379</v>
      </c>
      <c r="C4477" s="481" t="s">
        <v>5240</v>
      </c>
      <c r="D4477" s="482" t="s">
        <v>685</v>
      </c>
      <c r="E4477" s="483">
        <v>13.4</v>
      </c>
      <c r="F4477" s="483">
        <v>4.91</v>
      </c>
      <c r="G4477" s="483">
        <v>18.31</v>
      </c>
    </row>
    <row r="4478" ht="45" spans="1:7">
      <c r="A4478" s="479" t="s">
        <v>5111</v>
      </c>
      <c r="B4478" s="480">
        <v>89542</v>
      </c>
      <c r="C4478" s="481" t="s">
        <v>5241</v>
      </c>
      <c r="D4478" s="482" t="s">
        <v>685</v>
      </c>
      <c r="E4478" s="483">
        <v>21.1</v>
      </c>
      <c r="F4478" s="483">
        <v>2.78</v>
      </c>
      <c r="G4478" s="483">
        <v>23.88</v>
      </c>
    </row>
    <row r="4479" ht="45" spans="1:7">
      <c r="A4479" s="479" t="s">
        <v>5111</v>
      </c>
      <c r="B4479" s="480">
        <v>89432</v>
      </c>
      <c r="C4479" s="481" t="s">
        <v>5242</v>
      </c>
      <c r="D4479" s="482" t="s">
        <v>685</v>
      </c>
      <c r="E4479" s="483">
        <v>22.01</v>
      </c>
      <c r="F4479" s="483">
        <v>5.24</v>
      </c>
      <c r="G4479" s="483">
        <v>27.25</v>
      </c>
    </row>
    <row r="4480" ht="45" spans="1:7">
      <c r="A4480" s="479" t="s">
        <v>5111</v>
      </c>
      <c r="B4480" s="480">
        <v>89387</v>
      </c>
      <c r="C4480" s="481" t="s">
        <v>5243</v>
      </c>
      <c r="D4480" s="482" t="s">
        <v>685</v>
      </c>
      <c r="E4480" s="483">
        <v>22.25</v>
      </c>
      <c r="F4480" s="483">
        <v>5.85</v>
      </c>
      <c r="G4480" s="483">
        <v>28.1</v>
      </c>
    </row>
    <row r="4481" ht="45" spans="1:7">
      <c r="A4481" s="479" t="s">
        <v>5111</v>
      </c>
      <c r="B4481" s="480">
        <v>89560</v>
      </c>
      <c r="C4481" s="481" t="s">
        <v>5244</v>
      </c>
      <c r="D4481" s="482" t="s">
        <v>685</v>
      </c>
      <c r="E4481" s="483">
        <v>27.14</v>
      </c>
      <c r="F4481" s="483">
        <v>3.37</v>
      </c>
      <c r="G4481" s="483">
        <v>30.51</v>
      </c>
    </row>
    <row r="4482" ht="45" spans="1:7">
      <c r="A4482" s="479" t="s">
        <v>5111</v>
      </c>
      <c r="B4482" s="480">
        <v>104159</v>
      </c>
      <c r="C4482" s="481" t="s">
        <v>5245</v>
      </c>
      <c r="D4482" s="482" t="s">
        <v>685</v>
      </c>
      <c r="E4482" s="483">
        <v>28.2</v>
      </c>
      <c r="F4482" s="483">
        <v>6.21</v>
      </c>
      <c r="G4482" s="483">
        <v>34.41</v>
      </c>
    </row>
    <row r="4483" ht="45" spans="1:7">
      <c r="A4483" s="479" t="s">
        <v>5111</v>
      </c>
      <c r="B4483" s="480">
        <v>89577</v>
      </c>
      <c r="C4483" s="481" t="s">
        <v>5246</v>
      </c>
      <c r="D4483" s="482" t="s">
        <v>685</v>
      </c>
      <c r="E4483" s="483">
        <v>28.62</v>
      </c>
      <c r="F4483" s="483">
        <v>4.1</v>
      </c>
      <c r="G4483" s="483">
        <v>32.72</v>
      </c>
    </row>
    <row r="4484" ht="45" spans="1:7">
      <c r="A4484" s="479" t="s">
        <v>5111</v>
      </c>
      <c r="B4484" s="480">
        <v>103996</v>
      </c>
      <c r="C4484" s="481" t="s">
        <v>5247</v>
      </c>
      <c r="D4484" s="482" t="s">
        <v>685</v>
      </c>
      <c r="E4484" s="483">
        <v>29.87</v>
      </c>
      <c r="F4484" s="483">
        <v>7.42</v>
      </c>
      <c r="G4484" s="483">
        <v>37.29</v>
      </c>
    </row>
    <row r="4485" ht="45" spans="1:7">
      <c r="A4485" s="479" t="s">
        <v>5111</v>
      </c>
      <c r="B4485" s="480">
        <v>89598</v>
      </c>
      <c r="C4485" s="481" t="s">
        <v>5248</v>
      </c>
      <c r="D4485" s="482" t="s">
        <v>685</v>
      </c>
      <c r="E4485" s="483">
        <v>38.93</v>
      </c>
      <c r="F4485" s="483">
        <v>4.84</v>
      </c>
      <c r="G4485" s="483">
        <v>43.77</v>
      </c>
    </row>
    <row r="4486" ht="45" spans="1:7">
      <c r="A4486" s="479" t="s">
        <v>5111</v>
      </c>
      <c r="B4486" s="480">
        <v>89419</v>
      </c>
      <c r="C4486" s="481" t="s">
        <v>5249</v>
      </c>
      <c r="D4486" s="482" t="s">
        <v>685</v>
      </c>
      <c r="E4486" s="483">
        <v>3.71</v>
      </c>
      <c r="F4486" s="483">
        <v>4.08</v>
      </c>
      <c r="G4486" s="483">
        <v>7.79</v>
      </c>
    </row>
    <row r="4487" ht="45" spans="1:7">
      <c r="A4487" s="479" t="s">
        <v>5111</v>
      </c>
      <c r="B4487" s="480">
        <v>89373</v>
      </c>
      <c r="C4487" s="481" t="s">
        <v>5250</v>
      </c>
      <c r="D4487" s="482" t="s">
        <v>685</v>
      </c>
      <c r="E4487" s="483">
        <v>3.88</v>
      </c>
      <c r="F4487" s="483">
        <v>4.58</v>
      </c>
      <c r="G4487" s="483">
        <v>8.46</v>
      </c>
    </row>
    <row r="4488" ht="45" spans="1:7">
      <c r="A4488" s="479" t="s">
        <v>5111</v>
      </c>
      <c r="B4488" s="480">
        <v>89532</v>
      </c>
      <c r="C4488" s="481" t="s">
        <v>5251</v>
      </c>
      <c r="D4488" s="482" t="s">
        <v>685</v>
      </c>
      <c r="E4488" s="483">
        <v>4.94</v>
      </c>
      <c r="F4488" s="483">
        <v>2.53</v>
      </c>
      <c r="G4488" s="483">
        <v>7.47</v>
      </c>
    </row>
    <row r="4489" ht="45" spans="1:7">
      <c r="A4489" s="479" t="s">
        <v>5111</v>
      </c>
      <c r="B4489" s="480">
        <v>89426</v>
      </c>
      <c r="C4489" s="481" t="s">
        <v>5252</v>
      </c>
      <c r="D4489" s="482" t="s">
        <v>685</v>
      </c>
      <c r="E4489" s="483">
        <v>5.79</v>
      </c>
      <c r="F4489" s="483">
        <v>4.82</v>
      </c>
      <c r="G4489" s="483">
        <v>10.61</v>
      </c>
    </row>
    <row r="4490" ht="45" spans="1:7">
      <c r="A4490" s="479" t="s">
        <v>5111</v>
      </c>
      <c r="B4490" s="480">
        <v>89380</v>
      </c>
      <c r="C4490" s="481" t="s">
        <v>5253</v>
      </c>
      <c r="D4490" s="482" t="s">
        <v>685</v>
      </c>
      <c r="E4490" s="483">
        <v>6.01</v>
      </c>
      <c r="F4490" s="483">
        <v>5.38</v>
      </c>
      <c r="G4490" s="483">
        <v>11.39</v>
      </c>
    </row>
    <row r="4491" ht="45" spans="1:7">
      <c r="A4491" s="479" t="s">
        <v>5111</v>
      </c>
      <c r="B4491" s="480">
        <v>89562</v>
      </c>
      <c r="C4491" s="481" t="s">
        <v>5254</v>
      </c>
      <c r="D4491" s="482" t="s">
        <v>685</v>
      </c>
      <c r="E4491" s="483">
        <v>7.41</v>
      </c>
      <c r="F4491" s="483">
        <v>3.06</v>
      </c>
      <c r="G4491" s="483">
        <v>10.47</v>
      </c>
    </row>
    <row r="4492" ht="45" spans="1:7">
      <c r="A4492" s="479" t="s">
        <v>5111</v>
      </c>
      <c r="B4492" s="480">
        <v>89433</v>
      </c>
      <c r="C4492" s="481" t="s">
        <v>5255</v>
      </c>
      <c r="D4492" s="482" t="s">
        <v>685</v>
      </c>
      <c r="E4492" s="483">
        <v>8.39</v>
      </c>
      <c r="F4492" s="483">
        <v>5.73</v>
      </c>
      <c r="G4492" s="483">
        <v>14.12</v>
      </c>
    </row>
    <row r="4493" ht="45" spans="1:7">
      <c r="A4493" s="479" t="s">
        <v>5111</v>
      </c>
      <c r="B4493" s="480">
        <v>89579</v>
      </c>
      <c r="C4493" s="481" t="s">
        <v>5256</v>
      </c>
      <c r="D4493" s="482" t="s">
        <v>685</v>
      </c>
      <c r="E4493" s="483">
        <v>8.53</v>
      </c>
      <c r="F4493" s="483">
        <v>3.18</v>
      </c>
      <c r="G4493" s="483">
        <v>11.71</v>
      </c>
    </row>
    <row r="4494" ht="45" spans="1:7">
      <c r="A4494" s="479" t="s">
        <v>5111</v>
      </c>
      <c r="B4494" s="480">
        <v>103998</v>
      </c>
      <c r="C4494" s="481" t="s">
        <v>5257</v>
      </c>
      <c r="D4494" s="482" t="s">
        <v>685</v>
      </c>
      <c r="E4494" s="483">
        <v>9.55</v>
      </c>
      <c r="F4494" s="483">
        <v>5.9</v>
      </c>
      <c r="G4494" s="483">
        <v>15.45</v>
      </c>
    </row>
    <row r="4495" ht="45" spans="1:7">
      <c r="A4495" s="479" t="s">
        <v>5111</v>
      </c>
      <c r="B4495" s="480">
        <v>89605</v>
      </c>
      <c r="C4495" s="481" t="s">
        <v>5258</v>
      </c>
      <c r="D4495" s="482" t="s">
        <v>685</v>
      </c>
      <c r="E4495" s="483">
        <v>15.5</v>
      </c>
      <c r="F4495" s="483">
        <v>4.47</v>
      </c>
      <c r="G4495" s="483">
        <v>19.97</v>
      </c>
    </row>
    <row r="4496" ht="45" spans="1:7">
      <c r="A4496" s="479" t="s">
        <v>5111</v>
      </c>
      <c r="B4496" s="480">
        <v>89981</v>
      </c>
      <c r="C4496" s="481" t="s">
        <v>5259</v>
      </c>
      <c r="D4496" s="482" t="s">
        <v>685</v>
      </c>
      <c r="E4496" s="483">
        <v>16.96</v>
      </c>
      <c r="F4496" s="483">
        <v>2.53</v>
      </c>
      <c r="G4496" s="483">
        <v>19.49</v>
      </c>
    </row>
    <row r="4497" ht="45" spans="1:7">
      <c r="A4497" s="479" t="s">
        <v>5111</v>
      </c>
      <c r="B4497" s="480">
        <v>89385</v>
      </c>
      <c r="C4497" s="481" t="s">
        <v>5260</v>
      </c>
      <c r="D4497" s="482" t="s">
        <v>685</v>
      </c>
      <c r="E4497" s="483">
        <v>3.99</v>
      </c>
      <c r="F4497" s="483">
        <v>4.57</v>
      </c>
      <c r="G4497" s="483">
        <v>8.56</v>
      </c>
    </row>
    <row r="4498" ht="45" spans="1:7">
      <c r="A4498" s="479" t="s">
        <v>5111</v>
      </c>
      <c r="B4498" s="480">
        <v>89551</v>
      </c>
      <c r="C4498" s="481" t="s">
        <v>5261</v>
      </c>
      <c r="D4498" s="482" t="s">
        <v>685</v>
      </c>
      <c r="E4498" s="483">
        <v>6.1</v>
      </c>
      <c r="F4498" s="483">
        <v>2.54</v>
      </c>
      <c r="G4498" s="483">
        <v>8.64</v>
      </c>
    </row>
    <row r="4499" ht="45" spans="1:7">
      <c r="A4499" s="479" t="s">
        <v>5111</v>
      </c>
      <c r="B4499" s="480">
        <v>89434</v>
      </c>
      <c r="C4499" s="481" t="s">
        <v>5262</v>
      </c>
      <c r="D4499" s="482" t="s">
        <v>685</v>
      </c>
      <c r="E4499" s="483">
        <v>6.96</v>
      </c>
      <c r="F4499" s="483">
        <v>4.82</v>
      </c>
      <c r="G4499" s="483">
        <v>11.78</v>
      </c>
    </row>
    <row r="4500" ht="45" spans="1:7">
      <c r="A4500" s="479" t="s">
        <v>5111</v>
      </c>
      <c r="B4500" s="480">
        <v>89389</v>
      </c>
      <c r="C4500" s="481" t="s">
        <v>5263</v>
      </c>
      <c r="D4500" s="482" t="s">
        <v>685</v>
      </c>
      <c r="E4500" s="483">
        <v>7.18</v>
      </c>
      <c r="F4500" s="483">
        <v>5.38</v>
      </c>
      <c r="G4500" s="483">
        <v>12.56</v>
      </c>
    </row>
    <row r="4501" ht="45" spans="1:7">
      <c r="A4501" s="479" t="s">
        <v>5111</v>
      </c>
      <c r="B4501" s="480">
        <v>89417</v>
      </c>
      <c r="C4501" s="481" t="s">
        <v>5264</v>
      </c>
      <c r="D4501" s="482" t="s">
        <v>685</v>
      </c>
      <c r="E4501" s="483">
        <v>2.89</v>
      </c>
      <c r="F4501" s="483">
        <v>3.79</v>
      </c>
      <c r="G4501" s="483">
        <v>6.68</v>
      </c>
    </row>
    <row r="4502" ht="45" spans="1:7">
      <c r="A4502" s="479" t="s">
        <v>5111</v>
      </c>
      <c r="B4502" s="480">
        <v>89371</v>
      </c>
      <c r="C4502" s="481" t="s">
        <v>5265</v>
      </c>
      <c r="D4502" s="482" t="s">
        <v>685</v>
      </c>
      <c r="E4502" s="483">
        <v>3.06</v>
      </c>
      <c r="F4502" s="483">
        <v>4.23</v>
      </c>
      <c r="G4502" s="483">
        <v>7.29</v>
      </c>
    </row>
    <row r="4503" ht="45" spans="1:7">
      <c r="A4503" s="479" t="s">
        <v>5111</v>
      </c>
      <c r="B4503" s="480">
        <v>89528</v>
      </c>
      <c r="C4503" s="481" t="s">
        <v>5266</v>
      </c>
      <c r="D4503" s="482" t="s">
        <v>685</v>
      </c>
      <c r="E4503" s="483">
        <v>2.71</v>
      </c>
      <c r="F4503" s="483">
        <v>2.27</v>
      </c>
      <c r="G4503" s="483">
        <v>4.98</v>
      </c>
    </row>
    <row r="4504" ht="45" spans="1:7">
      <c r="A4504" s="479" t="s">
        <v>5111</v>
      </c>
      <c r="B4504" s="480">
        <v>89424</v>
      </c>
      <c r="C4504" s="481" t="s">
        <v>5267</v>
      </c>
      <c r="D4504" s="482" t="s">
        <v>685</v>
      </c>
      <c r="E4504" s="483">
        <v>3.49</v>
      </c>
      <c r="F4504" s="483">
        <v>4.4</v>
      </c>
      <c r="G4504" s="483">
        <v>7.89</v>
      </c>
    </row>
    <row r="4505" ht="45" spans="1:7">
      <c r="A4505" s="479" t="s">
        <v>5111</v>
      </c>
      <c r="B4505" s="480">
        <v>89378</v>
      </c>
      <c r="C4505" s="481" t="s">
        <v>5268</v>
      </c>
      <c r="D4505" s="482" t="s">
        <v>685</v>
      </c>
      <c r="E4505" s="483">
        <v>3.7</v>
      </c>
      <c r="F4505" s="483">
        <v>4.9</v>
      </c>
      <c r="G4505" s="483">
        <v>8.6</v>
      </c>
    </row>
    <row r="4506" ht="45" spans="1:7">
      <c r="A4506" s="479" t="s">
        <v>5111</v>
      </c>
      <c r="B4506" s="480">
        <v>89541</v>
      </c>
      <c r="C4506" s="481" t="s">
        <v>5269</v>
      </c>
      <c r="D4506" s="482" t="s">
        <v>685</v>
      </c>
      <c r="E4506" s="483">
        <v>4.31</v>
      </c>
      <c r="F4506" s="483">
        <v>2.79</v>
      </c>
      <c r="G4506" s="483">
        <v>7.1</v>
      </c>
    </row>
    <row r="4507" ht="45" spans="1:7">
      <c r="A4507" s="479" t="s">
        <v>5111</v>
      </c>
      <c r="B4507" s="480">
        <v>89431</v>
      </c>
      <c r="C4507" s="481" t="s">
        <v>5270</v>
      </c>
      <c r="D4507" s="482" t="s">
        <v>685</v>
      </c>
      <c r="E4507" s="483">
        <v>5.23</v>
      </c>
      <c r="F4507" s="483">
        <v>5.24</v>
      </c>
      <c r="G4507" s="483">
        <v>10.47</v>
      </c>
    </row>
    <row r="4508" ht="45" spans="1:7">
      <c r="A4508" s="479" t="s">
        <v>5111</v>
      </c>
      <c r="B4508" s="480">
        <v>89386</v>
      </c>
      <c r="C4508" s="481" t="s">
        <v>5271</v>
      </c>
      <c r="D4508" s="482" t="s">
        <v>685</v>
      </c>
      <c r="E4508" s="483">
        <v>5.46</v>
      </c>
      <c r="F4508" s="483">
        <v>5.86</v>
      </c>
      <c r="G4508" s="483">
        <v>11.32</v>
      </c>
    </row>
    <row r="4509" ht="45" spans="1:7">
      <c r="A4509" s="479" t="s">
        <v>5111</v>
      </c>
      <c r="B4509" s="480">
        <v>89558</v>
      </c>
      <c r="C4509" s="481" t="s">
        <v>5272</v>
      </c>
      <c r="D4509" s="482" t="s">
        <v>685</v>
      </c>
      <c r="E4509" s="483">
        <v>6.86</v>
      </c>
      <c r="F4509" s="483">
        <v>3.36</v>
      </c>
      <c r="G4509" s="483">
        <v>10.22</v>
      </c>
    </row>
    <row r="4510" ht="45" spans="1:7">
      <c r="A4510" s="479" t="s">
        <v>5111</v>
      </c>
      <c r="B4510" s="480">
        <v>103988</v>
      </c>
      <c r="C4510" s="481" t="s">
        <v>5273</v>
      </c>
      <c r="D4510" s="482" t="s">
        <v>685</v>
      </c>
      <c r="E4510" s="483">
        <v>7.92</v>
      </c>
      <c r="F4510" s="483">
        <v>6.2</v>
      </c>
      <c r="G4510" s="483">
        <v>14.12</v>
      </c>
    </row>
    <row r="4511" ht="45" spans="1:7">
      <c r="A4511" s="479" t="s">
        <v>5111</v>
      </c>
      <c r="B4511" s="480">
        <v>89575</v>
      </c>
      <c r="C4511" s="481" t="s">
        <v>5274</v>
      </c>
      <c r="D4511" s="482" t="s">
        <v>685</v>
      </c>
      <c r="E4511" s="483">
        <v>8.22</v>
      </c>
      <c r="F4511" s="483">
        <v>4.1</v>
      </c>
      <c r="G4511" s="483">
        <v>12.32</v>
      </c>
    </row>
    <row r="4512" ht="45" spans="1:7">
      <c r="A4512" s="479" t="s">
        <v>5111</v>
      </c>
      <c r="B4512" s="480">
        <v>103995</v>
      </c>
      <c r="C4512" s="481" t="s">
        <v>5275</v>
      </c>
      <c r="D4512" s="482" t="s">
        <v>685</v>
      </c>
      <c r="E4512" s="483">
        <v>9.47</v>
      </c>
      <c r="F4512" s="483">
        <v>7.42</v>
      </c>
      <c r="G4512" s="483">
        <v>16.89</v>
      </c>
    </row>
    <row r="4513" ht="45" spans="1:7">
      <c r="A4513" s="479" t="s">
        <v>5111</v>
      </c>
      <c r="B4513" s="480">
        <v>89597</v>
      </c>
      <c r="C4513" s="481" t="s">
        <v>5276</v>
      </c>
      <c r="D4513" s="482" t="s">
        <v>685</v>
      </c>
      <c r="E4513" s="483">
        <v>17.09</v>
      </c>
      <c r="F4513" s="483">
        <v>4.85</v>
      </c>
      <c r="G4513" s="483">
        <v>21.94</v>
      </c>
    </row>
    <row r="4514" ht="45" spans="1:7">
      <c r="A4514" s="479" t="s">
        <v>5111</v>
      </c>
      <c r="B4514" s="480">
        <v>89611</v>
      </c>
      <c r="C4514" s="481" t="s">
        <v>5277</v>
      </c>
      <c r="D4514" s="482" t="s">
        <v>685</v>
      </c>
      <c r="E4514" s="483">
        <v>24.71</v>
      </c>
      <c r="F4514" s="483">
        <v>5.94</v>
      </c>
      <c r="G4514" s="483">
        <v>30.65</v>
      </c>
    </row>
    <row r="4515" ht="45" spans="1:7">
      <c r="A4515" s="479" t="s">
        <v>5111</v>
      </c>
      <c r="B4515" s="480">
        <v>89614</v>
      </c>
      <c r="C4515" s="481" t="s">
        <v>5278</v>
      </c>
      <c r="D4515" s="482" t="s">
        <v>685</v>
      </c>
      <c r="E4515" s="483">
        <v>47.02</v>
      </c>
      <c r="F4515" s="483">
        <v>6.69</v>
      </c>
      <c r="G4515" s="483">
        <v>53.71</v>
      </c>
    </row>
    <row r="4516" ht="45" spans="1:7">
      <c r="A4516" s="479" t="s">
        <v>5111</v>
      </c>
      <c r="B4516" s="480">
        <v>103975</v>
      </c>
      <c r="C4516" s="481" t="s">
        <v>5279</v>
      </c>
      <c r="D4516" s="482" t="s">
        <v>685</v>
      </c>
      <c r="E4516" s="483">
        <v>12.36</v>
      </c>
      <c r="F4516" s="483">
        <v>5.92</v>
      </c>
      <c r="G4516" s="483">
        <v>18.28</v>
      </c>
    </row>
    <row r="4517" ht="45" spans="1:7">
      <c r="A4517" s="479" t="s">
        <v>5111</v>
      </c>
      <c r="B4517" s="480">
        <v>104007</v>
      </c>
      <c r="C4517" s="481" t="s">
        <v>5280</v>
      </c>
      <c r="D4517" s="482" t="s">
        <v>685</v>
      </c>
      <c r="E4517" s="483">
        <v>13.87</v>
      </c>
      <c r="F4517" s="483">
        <v>9.94</v>
      </c>
      <c r="G4517" s="483">
        <v>23.81</v>
      </c>
    </row>
    <row r="4518" ht="45" spans="1:7">
      <c r="A4518" s="479" t="s">
        <v>5111</v>
      </c>
      <c r="B4518" s="480">
        <v>103976</v>
      </c>
      <c r="C4518" s="481" t="s">
        <v>5281</v>
      </c>
      <c r="D4518" s="482" t="s">
        <v>685</v>
      </c>
      <c r="E4518" s="483">
        <v>18.48</v>
      </c>
      <c r="F4518" s="483">
        <v>6.91</v>
      </c>
      <c r="G4518" s="483">
        <v>25.39</v>
      </c>
    </row>
    <row r="4519" ht="45" spans="1:7">
      <c r="A4519" s="479" t="s">
        <v>5111</v>
      </c>
      <c r="B4519" s="480">
        <v>104008</v>
      </c>
      <c r="C4519" s="481" t="s">
        <v>5282</v>
      </c>
      <c r="D4519" s="482" t="s">
        <v>685</v>
      </c>
      <c r="E4519" s="483">
        <v>20.61</v>
      </c>
      <c r="F4519" s="483">
        <v>12.67</v>
      </c>
      <c r="G4519" s="483">
        <v>33.28</v>
      </c>
    </row>
    <row r="4520" ht="45" spans="1:7">
      <c r="A4520" s="479" t="s">
        <v>5111</v>
      </c>
      <c r="B4520" s="480">
        <v>89630</v>
      </c>
      <c r="C4520" s="481" t="s">
        <v>5283</v>
      </c>
      <c r="D4520" s="482" t="s">
        <v>685</v>
      </c>
      <c r="E4520" s="483">
        <v>46.39</v>
      </c>
      <c r="F4520" s="483">
        <v>10.1</v>
      </c>
      <c r="G4520" s="483">
        <v>56.49</v>
      </c>
    </row>
    <row r="4521" ht="45" spans="1:7">
      <c r="A4521" s="479" t="s">
        <v>5111</v>
      </c>
      <c r="B4521" s="480">
        <v>89632</v>
      </c>
      <c r="C4521" s="481" t="s">
        <v>5284</v>
      </c>
      <c r="D4521" s="482" t="s">
        <v>685</v>
      </c>
      <c r="E4521" s="483">
        <v>95.91</v>
      </c>
      <c r="F4521" s="483">
        <v>11.57</v>
      </c>
      <c r="G4521" s="483">
        <v>107.48</v>
      </c>
    </row>
    <row r="4522" ht="45" spans="1:7">
      <c r="A4522" s="479" t="s">
        <v>5111</v>
      </c>
      <c r="B4522" s="480">
        <v>89438</v>
      </c>
      <c r="C4522" s="481" t="s">
        <v>5285</v>
      </c>
      <c r="D4522" s="482" t="s">
        <v>685</v>
      </c>
      <c r="E4522" s="483">
        <v>4.94</v>
      </c>
      <c r="F4522" s="483">
        <v>7.58</v>
      </c>
      <c r="G4522" s="483">
        <v>12.52</v>
      </c>
    </row>
    <row r="4523" ht="45" spans="1:7">
      <c r="A4523" s="479" t="s">
        <v>5111</v>
      </c>
      <c r="B4523" s="480">
        <v>89393</v>
      </c>
      <c r="C4523" s="481" t="s">
        <v>5286</v>
      </c>
      <c r="D4523" s="482" t="s">
        <v>685</v>
      </c>
      <c r="E4523" s="483">
        <v>5.26</v>
      </c>
      <c r="F4523" s="483">
        <v>8.49</v>
      </c>
      <c r="G4523" s="483">
        <v>13.75</v>
      </c>
    </row>
    <row r="4524" ht="45" spans="1:7">
      <c r="A4524" s="479" t="s">
        <v>5111</v>
      </c>
      <c r="B4524" s="480">
        <v>89617</v>
      </c>
      <c r="C4524" s="481" t="s">
        <v>5287</v>
      </c>
      <c r="D4524" s="482" t="s">
        <v>685</v>
      </c>
      <c r="E4524" s="483">
        <v>4.45</v>
      </c>
      <c r="F4524" s="483">
        <v>4.56</v>
      </c>
      <c r="G4524" s="483">
        <v>9.01</v>
      </c>
    </row>
    <row r="4525" ht="45" spans="1:7">
      <c r="A4525" s="479" t="s">
        <v>5111</v>
      </c>
      <c r="B4525" s="480">
        <v>89440</v>
      </c>
      <c r="C4525" s="481" t="s">
        <v>5288</v>
      </c>
      <c r="D4525" s="482" t="s">
        <v>685</v>
      </c>
      <c r="E4525" s="483">
        <v>6</v>
      </c>
      <c r="F4525" s="483">
        <v>8.81</v>
      </c>
      <c r="G4525" s="483">
        <v>14.81</v>
      </c>
    </row>
    <row r="4526" ht="45" spans="1:7">
      <c r="A4526" s="479" t="s">
        <v>5111</v>
      </c>
      <c r="B4526" s="480">
        <v>89395</v>
      </c>
      <c r="C4526" s="481" t="s">
        <v>5289</v>
      </c>
      <c r="D4526" s="482" t="s">
        <v>685</v>
      </c>
      <c r="E4526" s="483">
        <v>6.39</v>
      </c>
      <c r="F4526" s="483">
        <v>9.84</v>
      </c>
      <c r="G4526" s="483">
        <v>16.23</v>
      </c>
    </row>
    <row r="4527" ht="45" spans="1:7">
      <c r="A4527" s="479" t="s">
        <v>5111</v>
      </c>
      <c r="B4527" s="480">
        <v>89620</v>
      </c>
      <c r="C4527" s="481" t="s">
        <v>5290</v>
      </c>
      <c r="D4527" s="482" t="s">
        <v>685</v>
      </c>
      <c r="E4527" s="483">
        <v>7.63</v>
      </c>
      <c r="F4527" s="483">
        <v>5.59</v>
      </c>
      <c r="G4527" s="483">
        <v>13.22</v>
      </c>
    </row>
    <row r="4528" ht="45" spans="1:7">
      <c r="A4528" s="479" t="s">
        <v>5111</v>
      </c>
      <c r="B4528" s="480">
        <v>89443</v>
      </c>
      <c r="C4528" s="481" t="s">
        <v>5291</v>
      </c>
      <c r="D4528" s="482" t="s">
        <v>685</v>
      </c>
      <c r="E4528" s="483">
        <v>9.44</v>
      </c>
      <c r="F4528" s="483">
        <v>10.49</v>
      </c>
      <c r="G4528" s="483">
        <v>19.93</v>
      </c>
    </row>
    <row r="4529" ht="45" spans="1:7">
      <c r="A4529" s="479" t="s">
        <v>5111</v>
      </c>
      <c r="B4529" s="480">
        <v>89398</v>
      </c>
      <c r="C4529" s="481" t="s">
        <v>5292</v>
      </c>
      <c r="D4529" s="482" t="s">
        <v>685</v>
      </c>
      <c r="E4529" s="483">
        <v>9.89</v>
      </c>
      <c r="F4529" s="483">
        <v>11.74</v>
      </c>
      <c r="G4529" s="483">
        <v>21.63</v>
      </c>
    </row>
    <row r="4530" ht="45" spans="1:7">
      <c r="A4530" s="479" t="s">
        <v>5111</v>
      </c>
      <c r="B4530" s="480">
        <v>89623</v>
      </c>
      <c r="C4530" s="481" t="s">
        <v>5293</v>
      </c>
      <c r="D4530" s="482" t="s">
        <v>685</v>
      </c>
      <c r="E4530" s="483">
        <v>13.28</v>
      </c>
      <c r="F4530" s="483">
        <v>6.79</v>
      </c>
      <c r="G4530" s="483">
        <v>20.07</v>
      </c>
    </row>
    <row r="4531" ht="45" spans="1:7">
      <c r="A4531" s="479" t="s">
        <v>5111</v>
      </c>
      <c r="B4531" s="480">
        <v>104011</v>
      </c>
      <c r="C4531" s="481" t="s">
        <v>5294</v>
      </c>
      <c r="D4531" s="482" t="s">
        <v>685</v>
      </c>
      <c r="E4531" s="483">
        <v>15.35</v>
      </c>
      <c r="F4531" s="483">
        <v>12.43</v>
      </c>
      <c r="G4531" s="483">
        <v>27.78</v>
      </c>
    </row>
    <row r="4532" ht="45" spans="1:7">
      <c r="A4532" s="479" t="s">
        <v>5111</v>
      </c>
      <c r="B4532" s="480">
        <v>89625</v>
      </c>
      <c r="C4532" s="481" t="s">
        <v>5295</v>
      </c>
      <c r="D4532" s="482" t="s">
        <v>685</v>
      </c>
      <c r="E4532" s="483">
        <v>15.69</v>
      </c>
      <c r="F4532" s="483">
        <v>8.22</v>
      </c>
      <c r="G4532" s="483">
        <v>23.91</v>
      </c>
    </row>
    <row r="4533" ht="45" spans="1:7">
      <c r="A4533" s="479" t="s">
        <v>5111</v>
      </c>
      <c r="B4533" s="480">
        <v>104004</v>
      </c>
      <c r="C4533" s="481" t="s">
        <v>5296</v>
      </c>
      <c r="D4533" s="482" t="s">
        <v>685</v>
      </c>
      <c r="E4533" s="483">
        <v>18.14</v>
      </c>
      <c r="F4533" s="483">
        <v>14.87</v>
      </c>
      <c r="G4533" s="483">
        <v>33.01</v>
      </c>
    </row>
    <row r="4534" ht="45" spans="1:7">
      <c r="A4534" s="479" t="s">
        <v>5111</v>
      </c>
      <c r="B4534" s="480">
        <v>89628</v>
      </c>
      <c r="C4534" s="481" t="s">
        <v>5297</v>
      </c>
      <c r="D4534" s="482" t="s">
        <v>685</v>
      </c>
      <c r="E4534" s="483">
        <v>35.71</v>
      </c>
      <c r="F4534" s="483">
        <v>9.71</v>
      </c>
      <c r="G4534" s="483">
        <v>45.42</v>
      </c>
    </row>
    <row r="4535" ht="45" spans="1:7">
      <c r="A4535" s="479" t="s">
        <v>5111</v>
      </c>
      <c r="B4535" s="480">
        <v>89629</v>
      </c>
      <c r="C4535" s="481" t="s">
        <v>5298</v>
      </c>
      <c r="D4535" s="482" t="s">
        <v>685</v>
      </c>
      <c r="E4535" s="483">
        <v>61.86</v>
      </c>
      <c r="F4535" s="483">
        <v>11.94</v>
      </c>
      <c r="G4535" s="483">
        <v>73.8</v>
      </c>
    </row>
    <row r="4536" ht="45" spans="1:7">
      <c r="A4536" s="479" t="s">
        <v>5111</v>
      </c>
      <c r="B4536" s="480">
        <v>89631</v>
      </c>
      <c r="C4536" s="481" t="s">
        <v>5299</v>
      </c>
      <c r="D4536" s="482" t="s">
        <v>685</v>
      </c>
      <c r="E4536" s="483">
        <v>82.1</v>
      </c>
      <c r="F4536" s="483">
        <v>13.44</v>
      </c>
      <c r="G4536" s="483">
        <v>95.54</v>
      </c>
    </row>
    <row r="4537" ht="45" spans="1:7">
      <c r="A4537" s="479" t="s">
        <v>5111</v>
      </c>
      <c r="B4537" s="480">
        <v>89401</v>
      </c>
      <c r="C4537" s="481" t="s">
        <v>5300</v>
      </c>
      <c r="D4537" s="482" t="s">
        <v>690</v>
      </c>
      <c r="E4537" s="483">
        <v>5.67</v>
      </c>
      <c r="F4537" s="483">
        <v>6.64</v>
      </c>
      <c r="G4537" s="483">
        <v>12.31</v>
      </c>
    </row>
    <row r="4538" ht="45" spans="1:7">
      <c r="A4538" s="479" t="s">
        <v>5111</v>
      </c>
      <c r="B4538" s="480">
        <v>89355</v>
      </c>
      <c r="C4538" s="481" t="s">
        <v>5301</v>
      </c>
      <c r="D4538" s="482" t="s">
        <v>690</v>
      </c>
      <c r="E4538" s="483">
        <v>9.06</v>
      </c>
      <c r="F4538" s="483">
        <v>15.94</v>
      </c>
      <c r="G4538" s="483">
        <v>25</v>
      </c>
    </row>
    <row r="4539" ht="45" spans="1:7">
      <c r="A4539" s="479" t="s">
        <v>5111</v>
      </c>
      <c r="B4539" s="480">
        <v>89446</v>
      </c>
      <c r="C4539" s="481" t="s">
        <v>5302</v>
      </c>
      <c r="D4539" s="482" t="s">
        <v>690</v>
      </c>
      <c r="E4539" s="483">
        <v>4</v>
      </c>
      <c r="F4539" s="483">
        <v>0.94</v>
      </c>
      <c r="G4539" s="483">
        <v>4.94</v>
      </c>
    </row>
    <row r="4540" ht="45" spans="1:7">
      <c r="A4540" s="479" t="s">
        <v>5111</v>
      </c>
      <c r="B4540" s="480">
        <v>89402</v>
      </c>
      <c r="C4540" s="481" t="s">
        <v>5303</v>
      </c>
      <c r="D4540" s="482" t="s">
        <v>690</v>
      </c>
      <c r="E4540" s="483">
        <v>6.49</v>
      </c>
      <c r="F4540" s="483">
        <v>7.69</v>
      </c>
      <c r="G4540" s="483">
        <v>14.18</v>
      </c>
    </row>
    <row r="4541" ht="45" spans="1:7">
      <c r="A4541" s="479" t="s">
        <v>5111</v>
      </c>
      <c r="B4541" s="480">
        <v>89356</v>
      </c>
      <c r="C4541" s="481" t="s">
        <v>5304</v>
      </c>
      <c r="D4541" s="482" t="s">
        <v>690</v>
      </c>
      <c r="E4541" s="483">
        <v>10.4</v>
      </c>
      <c r="F4541" s="483">
        <v>18.47</v>
      </c>
      <c r="G4541" s="483">
        <v>28.87</v>
      </c>
    </row>
    <row r="4542" ht="45" spans="1:7">
      <c r="A4542" s="479" t="s">
        <v>5111</v>
      </c>
      <c r="B4542" s="480">
        <v>89447</v>
      </c>
      <c r="C4542" s="481" t="s">
        <v>5305</v>
      </c>
      <c r="D4542" s="482" t="s">
        <v>690</v>
      </c>
      <c r="E4542" s="483">
        <v>8.33</v>
      </c>
      <c r="F4542" s="483">
        <v>1.13</v>
      </c>
      <c r="G4542" s="483">
        <v>9.46</v>
      </c>
    </row>
    <row r="4543" ht="45" spans="1:7">
      <c r="A4543" s="479" t="s">
        <v>5111</v>
      </c>
      <c r="B4543" s="480">
        <v>89403</v>
      </c>
      <c r="C4543" s="481" t="s">
        <v>5306</v>
      </c>
      <c r="D4543" s="482" t="s">
        <v>690</v>
      </c>
      <c r="E4543" s="483">
        <v>11.27</v>
      </c>
      <c r="F4543" s="483">
        <v>9.18</v>
      </c>
      <c r="G4543" s="483">
        <v>20.45</v>
      </c>
    </row>
    <row r="4544" ht="45" spans="1:7">
      <c r="A4544" s="479" t="s">
        <v>5111</v>
      </c>
      <c r="B4544" s="480">
        <v>89357</v>
      </c>
      <c r="C4544" s="481" t="s">
        <v>5307</v>
      </c>
      <c r="D4544" s="482" t="s">
        <v>690</v>
      </c>
      <c r="E4544" s="483">
        <v>15.96</v>
      </c>
      <c r="F4544" s="483">
        <v>22.01</v>
      </c>
      <c r="G4544" s="483">
        <v>37.97</v>
      </c>
    </row>
    <row r="4545" ht="45" spans="1:7">
      <c r="A4545" s="479" t="s">
        <v>5111</v>
      </c>
      <c r="B4545" s="480">
        <v>89448</v>
      </c>
      <c r="C4545" s="481" t="s">
        <v>5308</v>
      </c>
      <c r="D4545" s="482" t="s">
        <v>690</v>
      </c>
      <c r="E4545" s="483">
        <v>12.93</v>
      </c>
      <c r="F4545" s="483">
        <v>1.36</v>
      </c>
      <c r="G4545" s="483">
        <v>14.29</v>
      </c>
    </row>
    <row r="4546" ht="45" spans="1:7">
      <c r="A4546" s="479" t="s">
        <v>5111</v>
      </c>
      <c r="B4546" s="480">
        <v>103978</v>
      </c>
      <c r="C4546" s="481" t="s">
        <v>5309</v>
      </c>
      <c r="D4546" s="482" t="s">
        <v>690</v>
      </c>
      <c r="E4546" s="483">
        <v>16.37</v>
      </c>
      <c r="F4546" s="483">
        <v>10.87</v>
      </c>
      <c r="G4546" s="483">
        <v>27.24</v>
      </c>
    </row>
    <row r="4547" ht="45" spans="1:7">
      <c r="A4547" s="479" t="s">
        <v>5111</v>
      </c>
      <c r="B4547" s="480">
        <v>89449</v>
      </c>
      <c r="C4547" s="481" t="s">
        <v>5310</v>
      </c>
      <c r="D4547" s="482" t="s">
        <v>690</v>
      </c>
      <c r="E4547" s="483">
        <v>14.27</v>
      </c>
      <c r="F4547" s="483">
        <v>1.63</v>
      </c>
      <c r="G4547" s="483">
        <v>15.9</v>
      </c>
    </row>
    <row r="4548" ht="45" spans="1:7">
      <c r="A4548" s="479" t="s">
        <v>5111</v>
      </c>
      <c r="B4548" s="480">
        <v>103979</v>
      </c>
      <c r="C4548" s="481" t="s">
        <v>5311</v>
      </c>
      <c r="D4548" s="482" t="s">
        <v>690</v>
      </c>
      <c r="E4548" s="483">
        <v>18.34</v>
      </c>
      <c r="F4548" s="483">
        <v>13</v>
      </c>
      <c r="G4548" s="483">
        <v>31.34</v>
      </c>
    </row>
    <row r="4549" ht="45" spans="1:7">
      <c r="A4549" s="479" t="s">
        <v>5111</v>
      </c>
      <c r="B4549" s="480">
        <v>89450</v>
      </c>
      <c r="C4549" s="481" t="s">
        <v>5312</v>
      </c>
      <c r="D4549" s="482" t="s">
        <v>690</v>
      </c>
      <c r="E4549" s="483">
        <v>23.14</v>
      </c>
      <c r="F4549" s="483">
        <v>1.94</v>
      </c>
      <c r="G4549" s="483">
        <v>25.08</v>
      </c>
    </row>
    <row r="4550" ht="45" spans="1:7">
      <c r="A4550" s="479" t="s">
        <v>5111</v>
      </c>
      <c r="B4550" s="480">
        <v>89451</v>
      </c>
      <c r="C4550" s="481" t="s">
        <v>5313</v>
      </c>
      <c r="D4550" s="482" t="s">
        <v>690</v>
      </c>
      <c r="E4550" s="483">
        <v>38.07</v>
      </c>
      <c r="F4550" s="483">
        <v>2.39</v>
      </c>
      <c r="G4550" s="483">
        <v>40.46</v>
      </c>
    </row>
    <row r="4551" ht="45" spans="1:7">
      <c r="A4551" s="479" t="s">
        <v>5111</v>
      </c>
      <c r="B4551" s="480">
        <v>89452</v>
      </c>
      <c r="C4551" s="481" t="s">
        <v>5314</v>
      </c>
      <c r="D4551" s="482" t="s">
        <v>690</v>
      </c>
      <c r="E4551" s="483">
        <v>52.76</v>
      </c>
      <c r="F4551" s="483">
        <v>2.67</v>
      </c>
      <c r="G4551" s="483">
        <v>55.43</v>
      </c>
    </row>
    <row r="4552" ht="45" spans="1:7">
      <c r="A4552" s="479" t="s">
        <v>5111</v>
      </c>
      <c r="B4552" s="480">
        <v>89394</v>
      </c>
      <c r="C4552" s="481" t="s">
        <v>5315</v>
      </c>
      <c r="D4552" s="482" t="s">
        <v>685</v>
      </c>
      <c r="E4552" s="483">
        <v>11.84</v>
      </c>
      <c r="F4552" s="483">
        <v>7.82</v>
      </c>
      <c r="G4552" s="483">
        <v>19.66</v>
      </c>
    </row>
    <row r="4553" ht="45" spans="1:7">
      <c r="A4553" s="479" t="s">
        <v>5111</v>
      </c>
      <c r="B4553" s="480">
        <v>89396</v>
      </c>
      <c r="C4553" s="481" t="s">
        <v>5316</v>
      </c>
      <c r="D4553" s="482" t="s">
        <v>685</v>
      </c>
      <c r="E4553" s="483">
        <v>13.05</v>
      </c>
      <c r="F4553" s="483">
        <v>8.49</v>
      </c>
      <c r="G4553" s="483">
        <v>21.54</v>
      </c>
    </row>
    <row r="4554" ht="45" spans="1:7">
      <c r="A4554" s="479" t="s">
        <v>5111</v>
      </c>
      <c r="B4554" s="480">
        <v>90374</v>
      </c>
      <c r="C4554" s="481" t="s">
        <v>5317</v>
      </c>
      <c r="D4554" s="482" t="s">
        <v>685</v>
      </c>
      <c r="E4554" s="483">
        <v>14.15</v>
      </c>
      <c r="F4554" s="483">
        <v>9.15</v>
      </c>
      <c r="G4554" s="483">
        <v>23.3</v>
      </c>
    </row>
    <row r="4555" ht="45" spans="1:7">
      <c r="A4555" s="479" t="s">
        <v>5111</v>
      </c>
      <c r="B4555" s="480">
        <v>89444</v>
      </c>
      <c r="C4555" s="481" t="s">
        <v>5318</v>
      </c>
      <c r="D4555" s="482" t="s">
        <v>685</v>
      </c>
      <c r="E4555" s="483">
        <v>15.96</v>
      </c>
      <c r="F4555" s="483">
        <v>9.03</v>
      </c>
      <c r="G4555" s="483">
        <v>24.99</v>
      </c>
    </row>
    <row r="4556" ht="45" spans="1:7">
      <c r="A4556" s="479" t="s">
        <v>5111</v>
      </c>
      <c r="B4556" s="480">
        <v>89399</v>
      </c>
      <c r="C4556" s="481" t="s">
        <v>5319</v>
      </c>
      <c r="D4556" s="482" t="s">
        <v>685</v>
      </c>
      <c r="E4556" s="483">
        <v>16.17</v>
      </c>
      <c r="F4556" s="483">
        <v>9.63</v>
      </c>
      <c r="G4556" s="483">
        <v>25.8</v>
      </c>
    </row>
    <row r="4557" ht="45" spans="1:7">
      <c r="A4557" s="479" t="s">
        <v>5111</v>
      </c>
      <c r="B4557" s="480">
        <v>89442</v>
      </c>
      <c r="C4557" s="481" t="s">
        <v>5320</v>
      </c>
      <c r="D4557" s="482" t="s">
        <v>685</v>
      </c>
      <c r="E4557" s="483">
        <v>7.75</v>
      </c>
      <c r="F4557" s="483">
        <v>8.18</v>
      </c>
      <c r="G4557" s="483">
        <v>15.93</v>
      </c>
    </row>
    <row r="4558" ht="45" spans="1:7">
      <c r="A4558" s="479" t="s">
        <v>5111</v>
      </c>
      <c r="B4558" s="480">
        <v>89397</v>
      </c>
      <c r="C4558" s="481" t="s">
        <v>5321</v>
      </c>
      <c r="D4558" s="482" t="s">
        <v>685</v>
      </c>
      <c r="E4558" s="483">
        <v>8.1</v>
      </c>
      <c r="F4558" s="483">
        <v>9.15</v>
      </c>
      <c r="G4558" s="483">
        <v>17.25</v>
      </c>
    </row>
    <row r="4559" ht="45" spans="1:7">
      <c r="A4559" s="479" t="s">
        <v>5111</v>
      </c>
      <c r="B4559" s="480">
        <v>89622</v>
      </c>
      <c r="C4559" s="481" t="s">
        <v>5322</v>
      </c>
      <c r="D4559" s="482" t="s">
        <v>685</v>
      </c>
      <c r="E4559" s="483">
        <v>9.57</v>
      </c>
      <c r="F4559" s="483">
        <v>5.08</v>
      </c>
      <c r="G4559" s="483">
        <v>14.65</v>
      </c>
    </row>
    <row r="4560" ht="45" spans="1:7">
      <c r="A4560" s="479" t="s">
        <v>5111</v>
      </c>
      <c r="B4560" s="480">
        <v>89445</v>
      </c>
      <c r="C4560" s="481" t="s">
        <v>5323</v>
      </c>
      <c r="D4560" s="482" t="s">
        <v>685</v>
      </c>
      <c r="E4560" s="483">
        <v>11.25</v>
      </c>
      <c r="F4560" s="483">
        <v>9.66</v>
      </c>
      <c r="G4560" s="483">
        <v>20.91</v>
      </c>
    </row>
    <row r="4561" ht="45" spans="1:7">
      <c r="A4561" s="479" t="s">
        <v>5111</v>
      </c>
      <c r="B4561" s="480">
        <v>89400</v>
      </c>
      <c r="C4561" s="481" t="s">
        <v>5324</v>
      </c>
      <c r="D4561" s="482" t="s">
        <v>685</v>
      </c>
      <c r="E4561" s="483">
        <v>11.68</v>
      </c>
      <c r="F4561" s="483">
        <v>10.79</v>
      </c>
      <c r="G4561" s="483">
        <v>22.47</v>
      </c>
    </row>
    <row r="4562" ht="45" spans="1:7">
      <c r="A4562" s="479" t="s">
        <v>5111</v>
      </c>
      <c r="B4562" s="480">
        <v>89624</v>
      </c>
      <c r="C4562" s="481" t="s">
        <v>5325</v>
      </c>
      <c r="D4562" s="482" t="s">
        <v>685</v>
      </c>
      <c r="E4562" s="483">
        <v>12.3</v>
      </c>
      <c r="F4562" s="483">
        <v>6.19</v>
      </c>
      <c r="G4562" s="483">
        <v>18.49</v>
      </c>
    </row>
    <row r="4563" ht="45" spans="1:7">
      <c r="A4563" s="479" t="s">
        <v>5111</v>
      </c>
      <c r="B4563" s="480">
        <v>104012</v>
      </c>
      <c r="C4563" s="481" t="s">
        <v>5326</v>
      </c>
      <c r="D4563" s="482" t="s">
        <v>685</v>
      </c>
      <c r="E4563" s="483">
        <v>14.25</v>
      </c>
      <c r="F4563" s="483">
        <v>11.46</v>
      </c>
      <c r="G4563" s="483">
        <v>25.71</v>
      </c>
    </row>
    <row r="4564" ht="45" spans="1:7">
      <c r="A4564" s="479" t="s">
        <v>5111</v>
      </c>
      <c r="B4564" s="480">
        <v>89627</v>
      </c>
      <c r="C4564" s="481" t="s">
        <v>5327</v>
      </c>
      <c r="D4564" s="482" t="s">
        <v>685</v>
      </c>
      <c r="E4564" s="483">
        <v>14.08</v>
      </c>
      <c r="F4564" s="483">
        <v>6.38</v>
      </c>
      <c r="G4564" s="483">
        <v>20.46</v>
      </c>
    </row>
    <row r="4565" ht="45" spans="1:7">
      <c r="A4565" s="479" t="s">
        <v>5111</v>
      </c>
      <c r="B4565" s="480">
        <v>104006</v>
      </c>
      <c r="C4565" s="481" t="s">
        <v>5328</v>
      </c>
      <c r="D4565" s="482" t="s">
        <v>685</v>
      </c>
      <c r="E4565" s="483">
        <v>15.87</v>
      </c>
      <c r="F4565" s="483">
        <v>11.22</v>
      </c>
      <c r="G4565" s="483">
        <v>27.09</v>
      </c>
    </row>
    <row r="4566" ht="45" spans="1:7">
      <c r="A4566" s="479" t="s">
        <v>5111</v>
      </c>
      <c r="B4566" s="480">
        <v>89626</v>
      </c>
      <c r="C4566" s="481" t="s">
        <v>5329</v>
      </c>
      <c r="D4566" s="482" t="s">
        <v>685</v>
      </c>
      <c r="E4566" s="483">
        <v>21.77</v>
      </c>
      <c r="F4566" s="483">
        <v>7.51</v>
      </c>
      <c r="G4566" s="483">
        <v>29.28</v>
      </c>
    </row>
    <row r="4567" ht="45" spans="1:7">
      <c r="A4567" s="479" t="s">
        <v>5111</v>
      </c>
      <c r="B4567" s="480">
        <v>104005</v>
      </c>
      <c r="C4567" s="481" t="s">
        <v>5330</v>
      </c>
      <c r="D4567" s="482" t="s">
        <v>685</v>
      </c>
      <c r="E4567" s="483">
        <v>24.05</v>
      </c>
      <c r="F4567" s="483">
        <v>13.65</v>
      </c>
      <c r="G4567" s="483">
        <v>37.7</v>
      </c>
    </row>
    <row r="4568" ht="45" spans="1:7">
      <c r="A4568" s="479" t="s">
        <v>5111</v>
      </c>
      <c r="B4568" s="480">
        <v>89439</v>
      </c>
      <c r="C4568" s="481" t="s">
        <v>5331</v>
      </c>
      <c r="D4568" s="482" t="s">
        <v>685</v>
      </c>
      <c r="E4568" s="483">
        <v>6.18</v>
      </c>
      <c r="F4568" s="483">
        <v>7.59</v>
      </c>
      <c r="G4568" s="483">
        <v>13.77</v>
      </c>
    </row>
    <row r="4569" ht="45" spans="1:7">
      <c r="A4569" s="479" t="s">
        <v>5111</v>
      </c>
      <c r="B4569" s="480">
        <v>89421</v>
      </c>
      <c r="C4569" s="481" t="s">
        <v>5332</v>
      </c>
      <c r="D4569" s="482" t="s">
        <v>685</v>
      </c>
      <c r="E4569" s="483">
        <v>7.83</v>
      </c>
      <c r="F4569" s="483">
        <v>3.78</v>
      </c>
      <c r="G4569" s="483">
        <v>11.61</v>
      </c>
    </row>
    <row r="4570" ht="45" spans="1:7">
      <c r="A4570" s="479" t="s">
        <v>5111</v>
      </c>
      <c r="B4570" s="480">
        <v>89375</v>
      </c>
      <c r="C4570" s="481" t="s">
        <v>5333</v>
      </c>
      <c r="D4570" s="482" t="s">
        <v>685</v>
      </c>
      <c r="E4570" s="483">
        <v>7.98</v>
      </c>
      <c r="F4570" s="483">
        <v>4.24</v>
      </c>
      <c r="G4570" s="483">
        <v>12.22</v>
      </c>
    </row>
    <row r="4571" ht="45" spans="1:7">
      <c r="A4571" s="479" t="s">
        <v>5111</v>
      </c>
      <c r="B4571" s="480">
        <v>89536</v>
      </c>
      <c r="C4571" s="481" t="s">
        <v>5334</v>
      </c>
      <c r="D4571" s="482" t="s">
        <v>685</v>
      </c>
      <c r="E4571" s="483">
        <v>8.74</v>
      </c>
      <c r="F4571" s="483">
        <v>2.28</v>
      </c>
      <c r="G4571" s="483">
        <v>11.02</v>
      </c>
    </row>
    <row r="4572" ht="45" spans="1:7">
      <c r="A4572" s="479" t="s">
        <v>5111</v>
      </c>
      <c r="B4572" s="480">
        <v>89428</v>
      </c>
      <c r="C4572" s="481" t="s">
        <v>5335</v>
      </c>
      <c r="D4572" s="482" t="s">
        <v>685</v>
      </c>
      <c r="E4572" s="483">
        <v>9.53</v>
      </c>
      <c r="F4572" s="483">
        <v>4.4</v>
      </c>
      <c r="G4572" s="483">
        <v>13.93</v>
      </c>
    </row>
    <row r="4573" ht="45" spans="1:7">
      <c r="A4573" s="479" t="s">
        <v>5111</v>
      </c>
      <c r="B4573" s="480">
        <v>89382</v>
      </c>
      <c r="C4573" s="481" t="s">
        <v>5336</v>
      </c>
      <c r="D4573" s="482" t="s">
        <v>685</v>
      </c>
      <c r="E4573" s="483">
        <v>9.73</v>
      </c>
      <c r="F4573" s="483">
        <v>4.91</v>
      </c>
      <c r="G4573" s="483">
        <v>14.64</v>
      </c>
    </row>
    <row r="4574" ht="45" spans="1:7">
      <c r="A4574" s="479" t="s">
        <v>5111</v>
      </c>
      <c r="B4574" s="480">
        <v>89552</v>
      </c>
      <c r="C4574" s="481" t="s">
        <v>5337</v>
      </c>
      <c r="D4574" s="482" t="s">
        <v>685</v>
      </c>
      <c r="E4574" s="483">
        <v>13.97</v>
      </c>
      <c r="F4574" s="483">
        <v>2.79</v>
      </c>
      <c r="G4574" s="483">
        <v>16.76</v>
      </c>
    </row>
    <row r="4575" ht="45" spans="1:7">
      <c r="A4575" s="479" t="s">
        <v>5111</v>
      </c>
      <c r="B4575" s="480">
        <v>89435</v>
      </c>
      <c r="C4575" s="481" t="s">
        <v>5338</v>
      </c>
      <c r="D4575" s="482" t="s">
        <v>685</v>
      </c>
      <c r="E4575" s="483">
        <v>14.9</v>
      </c>
      <c r="F4575" s="483">
        <v>5.23</v>
      </c>
      <c r="G4575" s="483">
        <v>20.13</v>
      </c>
    </row>
    <row r="4576" ht="45" spans="1:7">
      <c r="A4576" s="479" t="s">
        <v>5111</v>
      </c>
      <c r="B4576" s="480">
        <v>89390</v>
      </c>
      <c r="C4576" s="481" t="s">
        <v>5339</v>
      </c>
      <c r="D4576" s="482" t="s">
        <v>685</v>
      </c>
      <c r="E4576" s="483">
        <v>15.13</v>
      </c>
      <c r="F4576" s="483">
        <v>5.85</v>
      </c>
      <c r="G4576" s="483">
        <v>20.98</v>
      </c>
    </row>
    <row r="4577" ht="45" spans="1:7">
      <c r="A4577" s="479" t="s">
        <v>5111</v>
      </c>
      <c r="B4577" s="480">
        <v>89568</v>
      </c>
      <c r="C4577" s="481" t="s">
        <v>5340</v>
      </c>
      <c r="D4577" s="482" t="s">
        <v>685</v>
      </c>
      <c r="E4577" s="483">
        <v>25.08</v>
      </c>
      <c r="F4577" s="483">
        <v>3.37</v>
      </c>
      <c r="G4577" s="483">
        <v>28.45</v>
      </c>
    </row>
    <row r="4578" ht="45" spans="1:7">
      <c r="A4578" s="479" t="s">
        <v>5111</v>
      </c>
      <c r="B4578" s="480">
        <v>103990</v>
      </c>
      <c r="C4578" s="481" t="s">
        <v>5341</v>
      </c>
      <c r="D4578" s="482" t="s">
        <v>685</v>
      </c>
      <c r="E4578" s="483">
        <v>26.14</v>
      </c>
      <c r="F4578" s="483">
        <v>6.21</v>
      </c>
      <c r="G4578" s="483">
        <v>32.35</v>
      </c>
    </row>
    <row r="4579" ht="45" spans="1:7">
      <c r="A4579" s="479" t="s">
        <v>5111</v>
      </c>
      <c r="B4579" s="480">
        <v>89594</v>
      </c>
      <c r="C4579" s="481" t="s">
        <v>5342</v>
      </c>
      <c r="D4579" s="482" t="s">
        <v>685</v>
      </c>
      <c r="E4579" s="483">
        <v>27.83</v>
      </c>
      <c r="F4579" s="483">
        <v>4.11</v>
      </c>
      <c r="G4579" s="483">
        <v>31.94</v>
      </c>
    </row>
    <row r="4580" ht="45" spans="1:7">
      <c r="A4580" s="479" t="s">
        <v>5111</v>
      </c>
      <c r="B4580" s="480">
        <v>103997</v>
      </c>
      <c r="C4580" s="481" t="s">
        <v>5343</v>
      </c>
      <c r="D4580" s="482" t="s">
        <v>685</v>
      </c>
      <c r="E4580" s="483">
        <v>29.09</v>
      </c>
      <c r="F4580" s="483">
        <v>7.42</v>
      </c>
      <c r="G4580" s="483">
        <v>36.51</v>
      </c>
    </row>
    <row r="4581" ht="45" spans="1:7">
      <c r="A4581" s="479" t="s">
        <v>5111</v>
      </c>
      <c r="B4581" s="480">
        <v>89609</v>
      </c>
      <c r="C4581" s="481" t="s">
        <v>5344</v>
      </c>
      <c r="D4581" s="482" t="s">
        <v>685</v>
      </c>
      <c r="E4581" s="483">
        <v>66.44</v>
      </c>
      <c r="F4581" s="483">
        <v>4.84</v>
      </c>
      <c r="G4581" s="483">
        <v>71.28</v>
      </c>
    </row>
    <row r="4582" ht="45" spans="1:7">
      <c r="A4582" s="479" t="s">
        <v>5111</v>
      </c>
      <c r="B4582" s="480">
        <v>89612</v>
      </c>
      <c r="C4582" s="481" t="s">
        <v>5345</v>
      </c>
      <c r="D4582" s="482" t="s">
        <v>685</v>
      </c>
      <c r="E4582" s="483">
        <v>131.65</v>
      </c>
      <c r="F4582" s="483">
        <v>5.94</v>
      </c>
      <c r="G4582" s="483">
        <v>137.59</v>
      </c>
    </row>
    <row r="4583" ht="45" spans="1:7">
      <c r="A4583" s="479" t="s">
        <v>5111</v>
      </c>
      <c r="B4583" s="480">
        <v>89615</v>
      </c>
      <c r="C4583" s="481" t="s">
        <v>5346</v>
      </c>
      <c r="D4583" s="482" t="s">
        <v>685</v>
      </c>
      <c r="E4583" s="483">
        <v>155.76</v>
      </c>
      <c r="F4583" s="483">
        <v>6.69</v>
      </c>
      <c r="G4583" s="483">
        <v>162.45</v>
      </c>
    </row>
    <row r="4584" ht="45" spans="1:7">
      <c r="A4584" s="479" t="s">
        <v>5347</v>
      </c>
      <c r="B4584" s="480">
        <v>89747</v>
      </c>
      <c r="C4584" s="481" t="s">
        <v>5348</v>
      </c>
      <c r="D4584" s="482" t="s">
        <v>685</v>
      </c>
      <c r="E4584" s="483">
        <v>30.04</v>
      </c>
      <c r="F4584" s="483">
        <v>4.03</v>
      </c>
      <c r="G4584" s="483">
        <v>34.07</v>
      </c>
    </row>
    <row r="4585" ht="45" spans="1:7">
      <c r="A4585" s="479" t="s">
        <v>5347</v>
      </c>
      <c r="B4585" s="480">
        <v>89656</v>
      </c>
      <c r="C4585" s="481" t="s">
        <v>5349</v>
      </c>
      <c r="D4585" s="482" t="s">
        <v>685</v>
      </c>
      <c r="E4585" s="483">
        <v>22.4</v>
      </c>
      <c r="F4585" s="483">
        <v>3.56</v>
      </c>
      <c r="G4585" s="483">
        <v>25.96</v>
      </c>
    </row>
    <row r="4586" ht="45" spans="1:7">
      <c r="A4586" s="479" t="s">
        <v>5347</v>
      </c>
      <c r="B4586" s="480">
        <v>89663</v>
      </c>
      <c r="C4586" s="481" t="s">
        <v>5350</v>
      </c>
      <c r="D4586" s="482" t="s">
        <v>685</v>
      </c>
      <c r="E4586" s="483">
        <v>30.22</v>
      </c>
      <c r="F4586" s="483">
        <v>4.51</v>
      </c>
      <c r="G4586" s="483">
        <v>34.73</v>
      </c>
    </row>
    <row r="4587" ht="45" spans="1:7">
      <c r="A4587" s="479" t="s">
        <v>5347</v>
      </c>
      <c r="B4587" s="480">
        <v>89759</v>
      </c>
      <c r="C4587" s="481" t="s">
        <v>5351</v>
      </c>
      <c r="D4587" s="482" t="s">
        <v>685</v>
      </c>
      <c r="E4587" s="483">
        <v>9.67</v>
      </c>
      <c r="F4587" s="483">
        <v>4.39</v>
      </c>
      <c r="G4587" s="483">
        <v>14.06</v>
      </c>
    </row>
    <row r="4588" ht="45" spans="1:7">
      <c r="A4588" s="479" t="s">
        <v>5347</v>
      </c>
      <c r="B4588" s="480">
        <v>89832</v>
      </c>
      <c r="C4588" s="481" t="s">
        <v>5352</v>
      </c>
      <c r="D4588" s="482" t="s">
        <v>685</v>
      </c>
      <c r="E4588" s="483">
        <v>42.36</v>
      </c>
      <c r="F4588" s="483">
        <v>5.23</v>
      </c>
      <c r="G4588" s="483">
        <v>47.59</v>
      </c>
    </row>
    <row r="4589" ht="45" spans="1:7">
      <c r="A4589" s="479" t="s">
        <v>5347</v>
      </c>
      <c r="B4589" s="480">
        <v>89666</v>
      </c>
      <c r="C4589" s="481" t="s">
        <v>5353</v>
      </c>
      <c r="D4589" s="482" t="s">
        <v>685</v>
      </c>
      <c r="E4589" s="483">
        <v>5.28</v>
      </c>
      <c r="F4589" s="483">
        <v>4.03</v>
      </c>
      <c r="G4589" s="483">
        <v>9.31</v>
      </c>
    </row>
    <row r="4590" ht="45" spans="1:7">
      <c r="A4590" s="479" t="s">
        <v>5347</v>
      </c>
      <c r="B4590" s="480">
        <v>89678</v>
      </c>
      <c r="C4590" s="481" t="s">
        <v>5354</v>
      </c>
      <c r="D4590" s="482" t="s">
        <v>685</v>
      </c>
      <c r="E4590" s="483">
        <v>9.86</v>
      </c>
      <c r="F4590" s="483">
        <v>4.91</v>
      </c>
      <c r="G4590" s="483">
        <v>14.77</v>
      </c>
    </row>
    <row r="4591" ht="45" spans="1:7">
      <c r="A4591" s="479" t="s">
        <v>5347</v>
      </c>
      <c r="B4591" s="480">
        <v>89764</v>
      </c>
      <c r="C4591" s="481" t="s">
        <v>5355</v>
      </c>
      <c r="D4591" s="482" t="s">
        <v>685</v>
      </c>
      <c r="E4591" s="483">
        <v>37.64</v>
      </c>
      <c r="F4591" s="483">
        <v>5.18</v>
      </c>
      <c r="G4591" s="483">
        <v>42.82</v>
      </c>
    </row>
    <row r="4592" ht="45" spans="1:7">
      <c r="A4592" s="479" t="s">
        <v>5347</v>
      </c>
      <c r="B4592" s="480">
        <v>89689</v>
      </c>
      <c r="C4592" s="481" t="s">
        <v>5356</v>
      </c>
      <c r="D4592" s="482" t="s">
        <v>685</v>
      </c>
      <c r="E4592" s="483">
        <v>37.85</v>
      </c>
      <c r="F4592" s="483">
        <v>5.79</v>
      </c>
      <c r="G4592" s="483">
        <v>43.64</v>
      </c>
    </row>
    <row r="4593" ht="45" spans="1:7">
      <c r="A4593" s="479" t="s">
        <v>5347</v>
      </c>
      <c r="B4593" s="480">
        <v>89655</v>
      </c>
      <c r="C4593" s="481" t="s">
        <v>5357</v>
      </c>
      <c r="D4593" s="482" t="s">
        <v>685</v>
      </c>
      <c r="E4593" s="483">
        <v>24.24</v>
      </c>
      <c r="F4593" s="483">
        <v>3.56</v>
      </c>
      <c r="G4593" s="483">
        <v>27.8</v>
      </c>
    </row>
    <row r="4594" ht="45" spans="1:7">
      <c r="A4594" s="479" t="s">
        <v>5347</v>
      </c>
      <c r="B4594" s="480">
        <v>89662</v>
      </c>
      <c r="C4594" s="481" t="s">
        <v>5358</v>
      </c>
      <c r="D4594" s="482" t="s">
        <v>685</v>
      </c>
      <c r="E4594" s="483">
        <v>31.81</v>
      </c>
      <c r="F4594" s="483">
        <v>4.04</v>
      </c>
      <c r="G4594" s="483">
        <v>35.85</v>
      </c>
    </row>
    <row r="4595" ht="45" spans="1:7">
      <c r="A4595" s="479" t="s">
        <v>5347</v>
      </c>
      <c r="B4595" s="480">
        <v>89758</v>
      </c>
      <c r="C4595" s="481" t="s">
        <v>5359</v>
      </c>
      <c r="D4595" s="482" t="s">
        <v>685</v>
      </c>
      <c r="E4595" s="483">
        <v>37.8</v>
      </c>
      <c r="F4595" s="483">
        <v>4.58</v>
      </c>
      <c r="G4595" s="483">
        <v>42.38</v>
      </c>
    </row>
    <row r="4596" ht="45" spans="1:7">
      <c r="A4596" s="479" t="s">
        <v>5347</v>
      </c>
      <c r="B4596" s="480">
        <v>89676</v>
      </c>
      <c r="C4596" s="481" t="s">
        <v>5360</v>
      </c>
      <c r="D4596" s="482" t="s">
        <v>685</v>
      </c>
      <c r="E4596" s="483">
        <v>37.48</v>
      </c>
      <c r="F4596" s="483">
        <v>5.12</v>
      </c>
      <c r="G4596" s="483">
        <v>42.6</v>
      </c>
    </row>
    <row r="4597" ht="45" spans="1:7">
      <c r="A4597" s="479" t="s">
        <v>5347</v>
      </c>
      <c r="B4597" s="480">
        <v>89818</v>
      </c>
      <c r="C4597" s="481" t="s">
        <v>5361</v>
      </c>
      <c r="D4597" s="482" t="s">
        <v>685</v>
      </c>
      <c r="E4597" s="483">
        <v>57.5</v>
      </c>
      <c r="F4597" s="483">
        <v>2.91</v>
      </c>
      <c r="G4597" s="483">
        <v>60.41</v>
      </c>
    </row>
    <row r="4598" ht="45" spans="1:7">
      <c r="A4598" s="479" t="s">
        <v>5347</v>
      </c>
      <c r="B4598" s="480">
        <v>89763</v>
      </c>
      <c r="C4598" s="481" t="s">
        <v>5362</v>
      </c>
      <c r="D4598" s="482" t="s">
        <v>685</v>
      </c>
      <c r="E4598" s="483">
        <v>58.41</v>
      </c>
      <c r="F4598" s="483">
        <v>5.41</v>
      </c>
      <c r="G4598" s="483">
        <v>63.82</v>
      </c>
    </row>
    <row r="4599" ht="45" spans="1:7">
      <c r="A4599" s="479" t="s">
        <v>5347</v>
      </c>
      <c r="B4599" s="480">
        <v>89686</v>
      </c>
      <c r="C4599" s="481" t="s">
        <v>5363</v>
      </c>
      <c r="D4599" s="482" t="s">
        <v>685</v>
      </c>
      <c r="E4599" s="483">
        <v>58.63</v>
      </c>
      <c r="F4599" s="483">
        <v>6.06</v>
      </c>
      <c r="G4599" s="483">
        <v>64.69</v>
      </c>
    </row>
    <row r="4600" ht="45" spans="1:7">
      <c r="A4600" s="479" t="s">
        <v>5347</v>
      </c>
      <c r="B4600" s="480">
        <v>89831</v>
      </c>
      <c r="C4600" s="481" t="s">
        <v>5364</v>
      </c>
      <c r="D4600" s="482" t="s">
        <v>685</v>
      </c>
      <c r="E4600" s="483">
        <v>69.67</v>
      </c>
      <c r="F4600" s="483">
        <v>3.28</v>
      </c>
      <c r="G4600" s="483">
        <v>72.95</v>
      </c>
    </row>
    <row r="4601" ht="45" spans="1:7">
      <c r="A4601" s="479" t="s">
        <v>5347</v>
      </c>
      <c r="B4601" s="480">
        <v>104029</v>
      </c>
      <c r="C4601" s="481" t="s">
        <v>5365</v>
      </c>
      <c r="D4601" s="482" t="s">
        <v>685</v>
      </c>
      <c r="E4601" s="483">
        <v>70.64</v>
      </c>
      <c r="F4601" s="483">
        <v>6.04</v>
      </c>
      <c r="G4601" s="483">
        <v>76.68</v>
      </c>
    </row>
    <row r="4602" ht="45" spans="1:7">
      <c r="A4602" s="479" t="s">
        <v>5347</v>
      </c>
      <c r="B4602" s="480">
        <v>89668</v>
      </c>
      <c r="C4602" s="481" t="s">
        <v>5366</v>
      </c>
      <c r="D4602" s="482" t="s">
        <v>685</v>
      </c>
      <c r="E4602" s="483">
        <v>29.53</v>
      </c>
      <c r="F4602" s="483">
        <v>4.37</v>
      </c>
      <c r="G4602" s="483">
        <v>33.9</v>
      </c>
    </row>
    <row r="4603" ht="45" spans="1:7">
      <c r="A4603" s="479" t="s">
        <v>5347</v>
      </c>
      <c r="B4603" s="480">
        <v>89639</v>
      </c>
      <c r="C4603" s="481" t="s">
        <v>5367</v>
      </c>
      <c r="D4603" s="482" t="s">
        <v>685</v>
      </c>
      <c r="E4603" s="483">
        <v>9.6</v>
      </c>
      <c r="F4603" s="483">
        <v>5.35</v>
      </c>
      <c r="G4603" s="483">
        <v>14.95</v>
      </c>
    </row>
    <row r="4604" ht="45" spans="1:7">
      <c r="A4604" s="479" t="s">
        <v>5347</v>
      </c>
      <c r="B4604" s="480">
        <v>89721</v>
      </c>
      <c r="C4604" s="481" t="s">
        <v>5368</v>
      </c>
      <c r="D4604" s="482" t="s">
        <v>685</v>
      </c>
      <c r="E4604" s="483">
        <v>13.27</v>
      </c>
      <c r="F4604" s="483">
        <v>6.04</v>
      </c>
      <c r="G4604" s="483">
        <v>19.31</v>
      </c>
    </row>
    <row r="4605" ht="45" spans="1:7">
      <c r="A4605" s="479" t="s">
        <v>5347</v>
      </c>
      <c r="B4605" s="480">
        <v>89643</v>
      </c>
      <c r="C4605" s="481" t="s">
        <v>5369</v>
      </c>
      <c r="D4605" s="482" t="s">
        <v>685</v>
      </c>
      <c r="E4605" s="483">
        <v>13.51</v>
      </c>
      <c r="F4605" s="483">
        <v>6.77</v>
      </c>
      <c r="G4605" s="483">
        <v>20.28</v>
      </c>
    </row>
    <row r="4606" ht="45" spans="1:7">
      <c r="A4606" s="479" t="s">
        <v>5347</v>
      </c>
      <c r="B4606" s="480">
        <v>89727</v>
      </c>
      <c r="C4606" s="481" t="s">
        <v>5370</v>
      </c>
      <c r="D4606" s="482" t="s">
        <v>685</v>
      </c>
      <c r="E4606" s="483">
        <v>21.77</v>
      </c>
      <c r="F4606" s="483">
        <v>7.14</v>
      </c>
      <c r="G4606" s="483">
        <v>28.91</v>
      </c>
    </row>
    <row r="4607" ht="45" spans="1:7">
      <c r="A4607" s="479" t="s">
        <v>5347</v>
      </c>
      <c r="B4607" s="480">
        <v>89648</v>
      </c>
      <c r="C4607" s="481" t="s">
        <v>5371</v>
      </c>
      <c r="D4607" s="482" t="s">
        <v>685</v>
      </c>
      <c r="E4607" s="483">
        <v>22.05</v>
      </c>
      <c r="F4607" s="483">
        <v>7.99</v>
      </c>
      <c r="G4607" s="483">
        <v>30.04</v>
      </c>
    </row>
    <row r="4608" ht="45" spans="1:7">
      <c r="A4608" s="479" t="s">
        <v>5347</v>
      </c>
      <c r="B4608" s="480">
        <v>89749</v>
      </c>
      <c r="C4608" s="481" t="s">
        <v>5372</v>
      </c>
      <c r="D4608" s="482" t="s">
        <v>685</v>
      </c>
      <c r="E4608" s="483">
        <v>15.66</v>
      </c>
      <c r="F4608" s="483">
        <v>4.03</v>
      </c>
      <c r="G4608" s="483">
        <v>19.69</v>
      </c>
    </row>
    <row r="4609" ht="45" spans="1:7">
      <c r="A4609" s="479" t="s">
        <v>5347</v>
      </c>
      <c r="B4609" s="480">
        <v>89657</v>
      </c>
      <c r="C4609" s="481" t="s">
        <v>5373</v>
      </c>
      <c r="D4609" s="482" t="s">
        <v>685</v>
      </c>
      <c r="E4609" s="483">
        <v>12.87</v>
      </c>
      <c r="F4609" s="483">
        <v>3.57</v>
      </c>
      <c r="G4609" s="483">
        <v>16.44</v>
      </c>
    </row>
    <row r="4610" ht="45" spans="1:7">
      <c r="A4610" s="479" t="s">
        <v>5347</v>
      </c>
      <c r="B4610" s="480">
        <v>89664</v>
      </c>
      <c r="C4610" s="481" t="s">
        <v>5374</v>
      </c>
      <c r="D4610" s="482" t="s">
        <v>685</v>
      </c>
      <c r="E4610" s="483">
        <v>15.84</v>
      </c>
      <c r="F4610" s="483">
        <v>4.51</v>
      </c>
      <c r="G4610" s="483">
        <v>20.35</v>
      </c>
    </row>
    <row r="4611" ht="45" spans="1:7">
      <c r="A4611" s="479" t="s">
        <v>5347</v>
      </c>
      <c r="B4611" s="480">
        <v>89638</v>
      </c>
      <c r="C4611" s="481" t="s">
        <v>5375</v>
      </c>
      <c r="D4611" s="482" t="s">
        <v>685</v>
      </c>
      <c r="E4611" s="483">
        <v>8.88</v>
      </c>
      <c r="F4611" s="483">
        <v>5.35</v>
      </c>
      <c r="G4611" s="483">
        <v>14.23</v>
      </c>
    </row>
    <row r="4612" ht="45" spans="1:7">
      <c r="A4612" s="479" t="s">
        <v>5347</v>
      </c>
      <c r="B4612" s="480">
        <v>89720</v>
      </c>
      <c r="C4612" s="481" t="s">
        <v>5376</v>
      </c>
      <c r="D4612" s="482" t="s">
        <v>685</v>
      </c>
      <c r="E4612" s="483">
        <v>11.83</v>
      </c>
      <c r="F4612" s="483">
        <v>6.05</v>
      </c>
      <c r="G4612" s="483">
        <v>17.88</v>
      </c>
    </row>
    <row r="4613" ht="45" spans="1:7">
      <c r="A4613" s="479" t="s">
        <v>5347</v>
      </c>
      <c r="B4613" s="480">
        <v>89642</v>
      </c>
      <c r="C4613" s="481" t="s">
        <v>5377</v>
      </c>
      <c r="D4613" s="482" t="s">
        <v>685</v>
      </c>
      <c r="E4613" s="483">
        <v>12.07</v>
      </c>
      <c r="F4613" s="483">
        <v>6.78</v>
      </c>
      <c r="G4613" s="483">
        <v>18.85</v>
      </c>
    </row>
    <row r="4614" ht="45" spans="1:7">
      <c r="A4614" s="479" t="s">
        <v>5347</v>
      </c>
      <c r="B4614" s="480">
        <v>89725</v>
      </c>
      <c r="C4614" s="481" t="s">
        <v>5378</v>
      </c>
      <c r="D4614" s="482" t="s">
        <v>685</v>
      </c>
      <c r="E4614" s="483">
        <v>16.18</v>
      </c>
      <c r="F4614" s="483">
        <v>7.14</v>
      </c>
      <c r="G4614" s="483">
        <v>23.32</v>
      </c>
    </row>
    <row r="4615" ht="45" spans="1:7">
      <c r="A4615" s="479" t="s">
        <v>5347</v>
      </c>
      <c r="B4615" s="480">
        <v>89647</v>
      </c>
      <c r="C4615" s="481" t="s">
        <v>5379</v>
      </c>
      <c r="D4615" s="482" t="s">
        <v>685</v>
      </c>
      <c r="E4615" s="483">
        <v>16.46</v>
      </c>
      <c r="F4615" s="483">
        <v>7.99</v>
      </c>
      <c r="G4615" s="483">
        <v>24.45</v>
      </c>
    </row>
    <row r="4616" ht="45" spans="1:7">
      <c r="A4616" s="479" t="s">
        <v>5347</v>
      </c>
      <c r="B4616" s="480">
        <v>89780</v>
      </c>
      <c r="C4616" s="481" t="s">
        <v>5380</v>
      </c>
      <c r="D4616" s="482" t="s">
        <v>685</v>
      </c>
      <c r="E4616" s="483">
        <v>23.51</v>
      </c>
      <c r="F4616" s="483">
        <v>4.49</v>
      </c>
      <c r="G4616" s="483">
        <v>28</v>
      </c>
    </row>
    <row r="4617" ht="45" spans="1:7">
      <c r="A4617" s="479" t="s">
        <v>5347</v>
      </c>
      <c r="B4617" s="480">
        <v>89734</v>
      </c>
      <c r="C4617" s="481" t="s">
        <v>5381</v>
      </c>
      <c r="D4617" s="482" t="s">
        <v>685</v>
      </c>
      <c r="E4617" s="483">
        <v>24.88</v>
      </c>
      <c r="F4617" s="483">
        <v>8.41</v>
      </c>
      <c r="G4617" s="483">
        <v>33.29</v>
      </c>
    </row>
    <row r="4618" ht="45" spans="1:7">
      <c r="A4618" s="479" t="s">
        <v>5347</v>
      </c>
      <c r="B4618" s="480">
        <v>89650</v>
      </c>
      <c r="C4618" s="481" t="s">
        <v>5382</v>
      </c>
      <c r="D4618" s="482" t="s">
        <v>685</v>
      </c>
      <c r="E4618" s="483">
        <v>25.23</v>
      </c>
      <c r="F4618" s="483">
        <v>9.4</v>
      </c>
      <c r="G4618" s="483">
        <v>34.63</v>
      </c>
    </row>
    <row r="4619" ht="45" spans="1:7">
      <c r="A4619" s="479" t="s">
        <v>5347</v>
      </c>
      <c r="B4619" s="480">
        <v>89787</v>
      </c>
      <c r="C4619" s="481" t="s">
        <v>5383</v>
      </c>
      <c r="D4619" s="482" t="s">
        <v>685</v>
      </c>
      <c r="E4619" s="483">
        <v>36.24</v>
      </c>
      <c r="F4619" s="483">
        <v>5.31</v>
      </c>
      <c r="G4619" s="483">
        <v>41.55</v>
      </c>
    </row>
    <row r="4620" ht="45" spans="1:7">
      <c r="A4620" s="479" t="s">
        <v>5347</v>
      </c>
      <c r="B4620" s="480">
        <v>104024</v>
      </c>
      <c r="C4620" s="481" t="s">
        <v>5384</v>
      </c>
      <c r="D4620" s="482" t="s">
        <v>685</v>
      </c>
      <c r="E4620" s="483">
        <v>37.79</v>
      </c>
      <c r="F4620" s="483">
        <v>9.69</v>
      </c>
      <c r="G4620" s="483">
        <v>47.48</v>
      </c>
    </row>
    <row r="4621" ht="45" spans="1:7">
      <c r="A4621" s="479" t="s">
        <v>5347</v>
      </c>
      <c r="B4621" s="480">
        <v>89789</v>
      </c>
      <c r="C4621" s="481" t="s">
        <v>5385</v>
      </c>
      <c r="D4621" s="482" t="s">
        <v>685</v>
      </c>
      <c r="E4621" s="483">
        <v>70.02</v>
      </c>
      <c r="F4621" s="483">
        <v>6.62</v>
      </c>
      <c r="G4621" s="483">
        <v>76.64</v>
      </c>
    </row>
    <row r="4622" ht="45" spans="1:7">
      <c r="A4622" s="479" t="s">
        <v>5347</v>
      </c>
      <c r="B4622" s="480">
        <v>89791</v>
      </c>
      <c r="C4622" s="481" t="s">
        <v>5386</v>
      </c>
      <c r="D4622" s="482" t="s">
        <v>685</v>
      </c>
      <c r="E4622" s="483">
        <v>164.03</v>
      </c>
      <c r="F4622" s="483">
        <v>8.74</v>
      </c>
      <c r="G4622" s="483">
        <v>172.77</v>
      </c>
    </row>
    <row r="4623" ht="45" spans="1:7">
      <c r="A4623" s="479" t="s">
        <v>5347</v>
      </c>
      <c r="B4623" s="480">
        <v>89793</v>
      </c>
      <c r="C4623" s="481" t="s">
        <v>5387</v>
      </c>
      <c r="D4623" s="482" t="s">
        <v>685</v>
      </c>
      <c r="E4623" s="483">
        <v>238.56</v>
      </c>
      <c r="F4623" s="483">
        <v>10.51</v>
      </c>
      <c r="G4623" s="483">
        <v>249.07</v>
      </c>
    </row>
    <row r="4624" ht="45" spans="1:7">
      <c r="A4624" s="479" t="s">
        <v>5347</v>
      </c>
      <c r="B4624" s="480">
        <v>89637</v>
      </c>
      <c r="C4624" s="481" t="s">
        <v>5388</v>
      </c>
      <c r="D4624" s="482" t="s">
        <v>685</v>
      </c>
      <c r="E4624" s="483">
        <v>7.86</v>
      </c>
      <c r="F4624" s="483">
        <v>5.35</v>
      </c>
      <c r="G4624" s="483">
        <v>13.21</v>
      </c>
    </row>
    <row r="4625" ht="45" spans="1:7">
      <c r="A4625" s="479" t="s">
        <v>5347</v>
      </c>
      <c r="B4625" s="480">
        <v>89719</v>
      </c>
      <c r="C4625" s="481" t="s">
        <v>5389</v>
      </c>
      <c r="D4625" s="482" t="s">
        <v>685</v>
      </c>
      <c r="E4625" s="483">
        <v>10.05</v>
      </c>
      <c r="F4625" s="483">
        <v>6.04</v>
      </c>
      <c r="G4625" s="483">
        <v>16.09</v>
      </c>
    </row>
    <row r="4626" ht="45" spans="1:7">
      <c r="A4626" s="479" t="s">
        <v>5347</v>
      </c>
      <c r="B4626" s="480">
        <v>89641</v>
      </c>
      <c r="C4626" s="481" t="s">
        <v>5390</v>
      </c>
      <c r="D4626" s="482" t="s">
        <v>685</v>
      </c>
      <c r="E4626" s="483">
        <v>10.29</v>
      </c>
      <c r="F4626" s="483">
        <v>6.77</v>
      </c>
      <c r="G4626" s="483">
        <v>17.06</v>
      </c>
    </row>
    <row r="4627" ht="45" spans="1:7">
      <c r="A4627" s="479" t="s">
        <v>5347</v>
      </c>
      <c r="B4627" s="480">
        <v>89723</v>
      </c>
      <c r="C4627" s="481" t="s">
        <v>5391</v>
      </c>
      <c r="D4627" s="482" t="s">
        <v>685</v>
      </c>
      <c r="E4627" s="483">
        <v>16.91</v>
      </c>
      <c r="F4627" s="483">
        <v>7.15</v>
      </c>
      <c r="G4627" s="483">
        <v>24.06</v>
      </c>
    </row>
    <row r="4628" ht="45" spans="1:7">
      <c r="A4628" s="479" t="s">
        <v>5347</v>
      </c>
      <c r="B4628" s="480">
        <v>89646</v>
      </c>
      <c r="C4628" s="481" t="s">
        <v>5392</v>
      </c>
      <c r="D4628" s="482" t="s">
        <v>685</v>
      </c>
      <c r="E4628" s="483">
        <v>17.2</v>
      </c>
      <c r="F4628" s="483">
        <v>7.99</v>
      </c>
      <c r="G4628" s="483">
        <v>25.19</v>
      </c>
    </row>
    <row r="4629" ht="45" spans="1:7">
      <c r="A4629" s="479" t="s">
        <v>5347</v>
      </c>
      <c r="B4629" s="480">
        <v>89777</v>
      </c>
      <c r="C4629" s="481" t="s">
        <v>5393</v>
      </c>
      <c r="D4629" s="482" t="s">
        <v>685</v>
      </c>
      <c r="E4629" s="483">
        <v>25.35</v>
      </c>
      <c r="F4629" s="483">
        <v>4.49</v>
      </c>
      <c r="G4629" s="483">
        <v>29.84</v>
      </c>
    </row>
    <row r="4630" ht="45" spans="1:7">
      <c r="A4630" s="479" t="s">
        <v>5347</v>
      </c>
      <c r="B4630" s="480">
        <v>89729</v>
      </c>
      <c r="C4630" s="481" t="s">
        <v>5394</v>
      </c>
      <c r="D4630" s="482" t="s">
        <v>685</v>
      </c>
      <c r="E4630" s="483">
        <v>26.71</v>
      </c>
      <c r="F4630" s="483">
        <v>8.42</v>
      </c>
      <c r="G4630" s="483">
        <v>35.13</v>
      </c>
    </row>
    <row r="4631" ht="45" spans="1:7">
      <c r="A4631" s="479" t="s">
        <v>5347</v>
      </c>
      <c r="B4631" s="480">
        <v>89649</v>
      </c>
      <c r="C4631" s="481" t="s">
        <v>5395</v>
      </c>
      <c r="D4631" s="482" t="s">
        <v>685</v>
      </c>
      <c r="E4631" s="483">
        <v>27.07</v>
      </c>
      <c r="F4631" s="483">
        <v>9.4</v>
      </c>
      <c r="G4631" s="483">
        <v>36.47</v>
      </c>
    </row>
    <row r="4632" ht="45" spans="1:7">
      <c r="A4632" s="479" t="s">
        <v>5347</v>
      </c>
      <c r="B4632" s="480">
        <v>89781</v>
      </c>
      <c r="C4632" s="481" t="s">
        <v>5396</v>
      </c>
      <c r="D4632" s="482" t="s">
        <v>685</v>
      </c>
      <c r="E4632" s="483">
        <v>36.7</v>
      </c>
      <c r="F4632" s="483">
        <v>5.3</v>
      </c>
      <c r="G4632" s="483">
        <v>42</v>
      </c>
    </row>
    <row r="4633" ht="45" spans="1:7">
      <c r="A4633" s="479" t="s">
        <v>5347</v>
      </c>
      <c r="B4633" s="480">
        <v>104023</v>
      </c>
      <c r="C4633" s="481" t="s">
        <v>5397</v>
      </c>
      <c r="D4633" s="482" t="s">
        <v>685</v>
      </c>
      <c r="E4633" s="483">
        <v>38.24</v>
      </c>
      <c r="F4633" s="483">
        <v>9.69</v>
      </c>
      <c r="G4633" s="483">
        <v>47.93</v>
      </c>
    </row>
    <row r="4634" ht="45" spans="1:7">
      <c r="A4634" s="479" t="s">
        <v>5347</v>
      </c>
      <c r="B4634" s="480">
        <v>89788</v>
      </c>
      <c r="C4634" s="481" t="s">
        <v>5398</v>
      </c>
      <c r="D4634" s="482" t="s">
        <v>685</v>
      </c>
      <c r="E4634" s="483">
        <v>83.41</v>
      </c>
      <c r="F4634" s="483">
        <v>6.61</v>
      </c>
      <c r="G4634" s="483">
        <v>90.02</v>
      </c>
    </row>
    <row r="4635" ht="45" spans="1:7">
      <c r="A4635" s="479" t="s">
        <v>5347</v>
      </c>
      <c r="B4635" s="480">
        <v>89790</v>
      </c>
      <c r="C4635" s="481" t="s">
        <v>5399</v>
      </c>
      <c r="D4635" s="482" t="s">
        <v>685</v>
      </c>
      <c r="E4635" s="483">
        <v>170.08</v>
      </c>
      <c r="F4635" s="483">
        <v>8.74</v>
      </c>
      <c r="G4635" s="483">
        <v>178.82</v>
      </c>
    </row>
    <row r="4636" ht="45" spans="1:7">
      <c r="A4636" s="479" t="s">
        <v>5347</v>
      </c>
      <c r="B4636" s="480">
        <v>89792</v>
      </c>
      <c r="C4636" s="481" t="s">
        <v>5400</v>
      </c>
      <c r="D4636" s="482" t="s">
        <v>685</v>
      </c>
      <c r="E4636" s="483">
        <v>200.9</v>
      </c>
      <c r="F4636" s="483">
        <v>10.52</v>
      </c>
      <c r="G4636" s="483">
        <v>211.42</v>
      </c>
    </row>
    <row r="4637" ht="45" spans="1:7">
      <c r="A4637" s="479" t="s">
        <v>5347</v>
      </c>
      <c r="B4637" s="480">
        <v>89640</v>
      </c>
      <c r="C4637" s="481" t="s">
        <v>5401</v>
      </c>
      <c r="D4637" s="482" t="s">
        <v>685</v>
      </c>
      <c r="E4637" s="483">
        <v>17.35</v>
      </c>
      <c r="F4637" s="483">
        <v>5.35</v>
      </c>
      <c r="G4637" s="483">
        <v>22.7</v>
      </c>
    </row>
    <row r="4638" ht="45" spans="1:7">
      <c r="A4638" s="479" t="s">
        <v>5347</v>
      </c>
      <c r="B4638" s="480">
        <v>89644</v>
      </c>
      <c r="C4638" s="481" t="s">
        <v>5402</v>
      </c>
      <c r="D4638" s="482" t="s">
        <v>685</v>
      </c>
      <c r="E4638" s="483">
        <v>21.54</v>
      </c>
      <c r="F4638" s="483">
        <v>6.06</v>
      </c>
      <c r="G4638" s="483">
        <v>27.6</v>
      </c>
    </row>
    <row r="4639" ht="45" spans="1:7">
      <c r="A4639" s="479" t="s">
        <v>5347</v>
      </c>
      <c r="B4639" s="480">
        <v>89645</v>
      </c>
      <c r="C4639" s="481" t="s">
        <v>5403</v>
      </c>
      <c r="D4639" s="482" t="s">
        <v>685</v>
      </c>
      <c r="E4639" s="483">
        <v>31.5</v>
      </c>
      <c r="F4639" s="483">
        <v>6.57</v>
      </c>
      <c r="G4639" s="483">
        <v>38.07</v>
      </c>
    </row>
    <row r="4640" ht="45" spans="1:7">
      <c r="A4640" s="479" t="s">
        <v>5347</v>
      </c>
      <c r="B4640" s="480">
        <v>89652</v>
      </c>
      <c r="C4640" s="481" t="s">
        <v>5404</v>
      </c>
      <c r="D4640" s="482" t="s">
        <v>685</v>
      </c>
      <c r="E4640" s="483">
        <v>11.05</v>
      </c>
      <c r="F4640" s="483">
        <v>3.57</v>
      </c>
      <c r="G4640" s="483">
        <v>14.62</v>
      </c>
    </row>
    <row r="4641" ht="45" spans="1:7">
      <c r="A4641" s="479" t="s">
        <v>5347</v>
      </c>
      <c r="B4641" s="480">
        <v>89738</v>
      </c>
      <c r="C4641" s="481" t="s">
        <v>5405</v>
      </c>
      <c r="D4641" s="482" t="s">
        <v>685</v>
      </c>
      <c r="E4641" s="483">
        <v>15.75</v>
      </c>
      <c r="F4641" s="483">
        <v>4.02</v>
      </c>
      <c r="G4641" s="483">
        <v>19.77</v>
      </c>
    </row>
    <row r="4642" ht="45" spans="1:7">
      <c r="A4642" s="479" t="s">
        <v>5347</v>
      </c>
      <c r="B4642" s="480">
        <v>89659</v>
      </c>
      <c r="C4642" s="481" t="s">
        <v>5406</v>
      </c>
      <c r="D4642" s="482" t="s">
        <v>685</v>
      </c>
      <c r="E4642" s="483">
        <v>15.92</v>
      </c>
      <c r="F4642" s="483">
        <v>4.51</v>
      </c>
      <c r="G4642" s="483">
        <v>20.43</v>
      </c>
    </row>
    <row r="4643" ht="45" spans="1:7">
      <c r="A4643" s="479" t="s">
        <v>5347</v>
      </c>
      <c r="B4643" s="480">
        <v>89756</v>
      </c>
      <c r="C4643" s="481" t="s">
        <v>5407</v>
      </c>
      <c r="D4643" s="482" t="s">
        <v>685</v>
      </c>
      <c r="E4643" s="483">
        <v>22.43</v>
      </c>
      <c r="F4643" s="483">
        <v>4.75</v>
      </c>
      <c r="G4643" s="483">
        <v>27.18</v>
      </c>
    </row>
    <row r="4644" ht="45" spans="1:7">
      <c r="A4644" s="479" t="s">
        <v>5347</v>
      </c>
      <c r="B4644" s="480">
        <v>89672</v>
      </c>
      <c r="C4644" s="481" t="s">
        <v>5408</v>
      </c>
      <c r="D4644" s="482" t="s">
        <v>685</v>
      </c>
      <c r="E4644" s="483">
        <v>22.62</v>
      </c>
      <c r="F4644" s="483">
        <v>5.33</v>
      </c>
      <c r="G4644" s="483">
        <v>27.95</v>
      </c>
    </row>
    <row r="4645" ht="45" spans="1:7">
      <c r="A4645" s="479" t="s">
        <v>5347</v>
      </c>
      <c r="B4645" s="480">
        <v>89815</v>
      </c>
      <c r="C4645" s="481" t="s">
        <v>5409</v>
      </c>
      <c r="D4645" s="482" t="s">
        <v>685</v>
      </c>
      <c r="E4645" s="483">
        <v>29.56</v>
      </c>
      <c r="F4645" s="483">
        <v>3.02</v>
      </c>
      <c r="G4645" s="483">
        <v>32.58</v>
      </c>
    </row>
    <row r="4646" ht="45" spans="1:7">
      <c r="A4646" s="479" t="s">
        <v>5347</v>
      </c>
      <c r="B4646" s="480">
        <v>89761</v>
      </c>
      <c r="C4646" s="481" t="s">
        <v>5410</v>
      </c>
      <c r="D4646" s="482" t="s">
        <v>685</v>
      </c>
      <c r="E4646" s="483">
        <v>30.47</v>
      </c>
      <c r="F4646" s="483">
        <v>5.61</v>
      </c>
      <c r="G4646" s="483">
        <v>36.08</v>
      </c>
    </row>
    <row r="4647" ht="45" spans="1:7">
      <c r="A4647" s="479" t="s">
        <v>5347</v>
      </c>
      <c r="B4647" s="480">
        <v>89682</v>
      </c>
      <c r="C4647" s="481" t="s">
        <v>5411</v>
      </c>
      <c r="D4647" s="482" t="s">
        <v>685</v>
      </c>
      <c r="E4647" s="483">
        <v>30.7</v>
      </c>
      <c r="F4647" s="483">
        <v>6.27</v>
      </c>
      <c r="G4647" s="483">
        <v>36.97</v>
      </c>
    </row>
    <row r="4648" ht="45" spans="1:7">
      <c r="A4648" s="479" t="s">
        <v>5347</v>
      </c>
      <c r="B4648" s="480">
        <v>89824</v>
      </c>
      <c r="C4648" s="481" t="s">
        <v>5412</v>
      </c>
      <c r="D4648" s="482" t="s">
        <v>685</v>
      </c>
      <c r="E4648" s="483">
        <v>40.61</v>
      </c>
      <c r="F4648" s="483">
        <v>3.53</v>
      </c>
      <c r="G4648" s="483">
        <v>44.14</v>
      </c>
    </row>
    <row r="4649" ht="45" spans="1:7">
      <c r="A4649" s="479" t="s">
        <v>5347</v>
      </c>
      <c r="B4649" s="480">
        <v>104026</v>
      </c>
      <c r="C4649" s="481" t="s">
        <v>5413</v>
      </c>
      <c r="D4649" s="482" t="s">
        <v>685</v>
      </c>
      <c r="E4649" s="483">
        <v>41.65</v>
      </c>
      <c r="F4649" s="483">
        <v>6.46</v>
      </c>
      <c r="G4649" s="483">
        <v>48.11</v>
      </c>
    </row>
    <row r="4650" ht="45" spans="1:7">
      <c r="A4650" s="479" t="s">
        <v>5347</v>
      </c>
      <c r="B4650" s="480">
        <v>89740</v>
      </c>
      <c r="C4650" s="481" t="s">
        <v>5414</v>
      </c>
      <c r="D4650" s="482" t="s">
        <v>685</v>
      </c>
      <c r="E4650" s="483">
        <v>7.18</v>
      </c>
      <c r="F4650" s="483">
        <v>4.21</v>
      </c>
      <c r="G4650" s="483">
        <v>11.39</v>
      </c>
    </row>
    <row r="4651" ht="45" spans="1:7">
      <c r="A4651" s="479" t="s">
        <v>5347</v>
      </c>
      <c r="B4651" s="480">
        <v>89836</v>
      </c>
      <c r="C4651" s="481" t="s">
        <v>5415</v>
      </c>
      <c r="D4651" s="482" t="s">
        <v>685</v>
      </c>
      <c r="E4651" s="483">
        <v>219.59</v>
      </c>
      <c r="F4651" s="483">
        <v>4.25</v>
      </c>
      <c r="G4651" s="483">
        <v>223.84</v>
      </c>
    </row>
    <row r="4652" ht="45" spans="1:7">
      <c r="A4652" s="479" t="s">
        <v>5347</v>
      </c>
      <c r="B4652" s="480">
        <v>89653</v>
      </c>
      <c r="C4652" s="481" t="s">
        <v>5416</v>
      </c>
      <c r="D4652" s="482" t="s">
        <v>685</v>
      </c>
      <c r="E4652" s="483">
        <v>16.82</v>
      </c>
      <c r="F4652" s="483">
        <v>3.57</v>
      </c>
      <c r="G4652" s="483">
        <v>20.39</v>
      </c>
    </row>
    <row r="4653" ht="45" spans="1:7">
      <c r="A4653" s="479" t="s">
        <v>5347</v>
      </c>
      <c r="B4653" s="480">
        <v>89660</v>
      </c>
      <c r="C4653" s="481" t="s">
        <v>5417</v>
      </c>
      <c r="D4653" s="482" t="s">
        <v>685</v>
      </c>
      <c r="E4653" s="483">
        <v>7.36</v>
      </c>
      <c r="F4653" s="483">
        <v>4.7</v>
      </c>
      <c r="G4653" s="483">
        <v>12.06</v>
      </c>
    </row>
    <row r="4654" ht="45" spans="1:7">
      <c r="A4654" s="479" t="s">
        <v>5347</v>
      </c>
      <c r="B4654" s="480">
        <v>89826</v>
      </c>
      <c r="C4654" s="481" t="s">
        <v>5418</v>
      </c>
      <c r="D4654" s="482" t="s">
        <v>685</v>
      </c>
      <c r="E4654" s="483">
        <v>139.2</v>
      </c>
      <c r="F4654" s="483">
        <v>3.27</v>
      </c>
      <c r="G4654" s="483">
        <v>142.47</v>
      </c>
    </row>
    <row r="4655" ht="45" spans="1:7">
      <c r="A4655" s="479" t="s">
        <v>5347</v>
      </c>
      <c r="B4655" s="480">
        <v>104028</v>
      </c>
      <c r="C4655" s="481" t="s">
        <v>5419</v>
      </c>
      <c r="D4655" s="482" t="s">
        <v>685</v>
      </c>
      <c r="E4655" s="483">
        <v>140.17</v>
      </c>
      <c r="F4655" s="483">
        <v>6.03</v>
      </c>
      <c r="G4655" s="483">
        <v>146.2</v>
      </c>
    </row>
    <row r="4656" ht="45" spans="1:7">
      <c r="A4656" s="479" t="s">
        <v>5347</v>
      </c>
      <c r="B4656" s="480">
        <v>89651</v>
      </c>
      <c r="C4656" s="481" t="s">
        <v>5420</v>
      </c>
      <c r="D4656" s="482" t="s">
        <v>685</v>
      </c>
      <c r="E4656" s="483">
        <v>5.36</v>
      </c>
      <c r="F4656" s="483">
        <v>3.56</v>
      </c>
      <c r="G4656" s="483">
        <v>8.92</v>
      </c>
    </row>
    <row r="4657" ht="45" spans="1:7">
      <c r="A4657" s="479" t="s">
        <v>5347</v>
      </c>
      <c r="B4657" s="480">
        <v>89736</v>
      </c>
      <c r="C4657" s="481" t="s">
        <v>5421</v>
      </c>
      <c r="D4657" s="482" t="s">
        <v>685</v>
      </c>
      <c r="E4657" s="483">
        <v>7.14</v>
      </c>
      <c r="F4657" s="483">
        <v>4.03</v>
      </c>
      <c r="G4657" s="483">
        <v>11.17</v>
      </c>
    </row>
    <row r="4658" ht="45" spans="1:7">
      <c r="A4658" s="479" t="s">
        <v>5347</v>
      </c>
      <c r="B4658" s="480">
        <v>89658</v>
      </c>
      <c r="C4658" s="481" t="s">
        <v>5422</v>
      </c>
      <c r="D4658" s="482" t="s">
        <v>685</v>
      </c>
      <c r="E4658" s="483">
        <v>7.31</v>
      </c>
      <c r="F4658" s="483">
        <v>4.52</v>
      </c>
      <c r="G4658" s="483">
        <v>11.83</v>
      </c>
    </row>
    <row r="4659" ht="45" spans="1:7">
      <c r="A4659" s="479" t="s">
        <v>5347</v>
      </c>
      <c r="B4659" s="480">
        <v>89755</v>
      </c>
      <c r="C4659" s="481" t="s">
        <v>5423</v>
      </c>
      <c r="D4659" s="482" t="s">
        <v>685</v>
      </c>
      <c r="E4659" s="483">
        <v>11.73</v>
      </c>
      <c r="F4659" s="483">
        <v>4.76</v>
      </c>
      <c r="G4659" s="483">
        <v>16.49</v>
      </c>
    </row>
    <row r="4660" ht="45" spans="1:7">
      <c r="A4660" s="479" t="s">
        <v>5347</v>
      </c>
      <c r="B4660" s="480">
        <v>89670</v>
      </c>
      <c r="C4660" s="481" t="s">
        <v>5424</v>
      </c>
      <c r="D4660" s="482" t="s">
        <v>685</v>
      </c>
      <c r="E4660" s="483">
        <v>11.94</v>
      </c>
      <c r="F4660" s="483">
        <v>5.32</v>
      </c>
      <c r="G4660" s="483">
        <v>17.26</v>
      </c>
    </row>
    <row r="4661" ht="45" spans="1:7">
      <c r="A4661" s="479" t="s">
        <v>5347</v>
      </c>
      <c r="B4661" s="480">
        <v>89794</v>
      </c>
      <c r="C4661" s="481" t="s">
        <v>5425</v>
      </c>
      <c r="D4661" s="482" t="s">
        <v>685</v>
      </c>
      <c r="E4661" s="483">
        <v>19.47</v>
      </c>
      <c r="F4661" s="483">
        <v>3.02</v>
      </c>
      <c r="G4661" s="483">
        <v>22.49</v>
      </c>
    </row>
    <row r="4662" ht="45" spans="1:7">
      <c r="A4662" s="479" t="s">
        <v>5347</v>
      </c>
      <c r="B4662" s="480">
        <v>89760</v>
      </c>
      <c r="C4662" s="481" t="s">
        <v>5426</v>
      </c>
      <c r="D4662" s="482" t="s">
        <v>685</v>
      </c>
      <c r="E4662" s="483">
        <v>20.38</v>
      </c>
      <c r="F4662" s="483">
        <v>5.61</v>
      </c>
      <c r="G4662" s="483">
        <v>25.99</v>
      </c>
    </row>
    <row r="4663" ht="45" spans="1:7">
      <c r="A4663" s="479" t="s">
        <v>5347</v>
      </c>
      <c r="B4663" s="480">
        <v>89680</v>
      </c>
      <c r="C4663" s="481" t="s">
        <v>5427</v>
      </c>
      <c r="D4663" s="482" t="s">
        <v>685</v>
      </c>
      <c r="E4663" s="483">
        <v>20.61</v>
      </c>
      <c r="F4663" s="483">
        <v>6.27</v>
      </c>
      <c r="G4663" s="483">
        <v>26.88</v>
      </c>
    </row>
    <row r="4664" ht="45" spans="1:7">
      <c r="A4664" s="479" t="s">
        <v>5347</v>
      </c>
      <c r="B4664" s="480">
        <v>89822</v>
      </c>
      <c r="C4664" s="481" t="s">
        <v>5428</v>
      </c>
      <c r="D4664" s="482" t="s">
        <v>685</v>
      </c>
      <c r="E4664" s="483">
        <v>25.79</v>
      </c>
      <c r="F4664" s="483">
        <v>3.52</v>
      </c>
      <c r="G4664" s="483">
        <v>29.31</v>
      </c>
    </row>
    <row r="4665" ht="45" spans="1:7">
      <c r="A4665" s="479" t="s">
        <v>5347</v>
      </c>
      <c r="B4665" s="480">
        <v>104025</v>
      </c>
      <c r="C4665" s="481" t="s">
        <v>5429</v>
      </c>
      <c r="D4665" s="482" t="s">
        <v>685</v>
      </c>
      <c r="E4665" s="483">
        <v>26.83</v>
      </c>
      <c r="F4665" s="483">
        <v>6.45</v>
      </c>
      <c r="G4665" s="483">
        <v>33.28</v>
      </c>
    </row>
    <row r="4666" ht="45" spans="1:7">
      <c r="A4666" s="479" t="s">
        <v>5347</v>
      </c>
      <c r="B4666" s="480">
        <v>89835</v>
      </c>
      <c r="C4666" s="481" t="s">
        <v>5430</v>
      </c>
      <c r="D4666" s="482" t="s">
        <v>685</v>
      </c>
      <c r="E4666" s="483">
        <v>45.77</v>
      </c>
      <c r="F4666" s="483">
        <v>4.39</v>
      </c>
      <c r="G4666" s="483">
        <v>50.16</v>
      </c>
    </row>
    <row r="4667" ht="45" spans="1:7">
      <c r="A4667" s="479" t="s">
        <v>5347</v>
      </c>
      <c r="B4667" s="480">
        <v>89838</v>
      </c>
      <c r="C4667" s="481" t="s">
        <v>5431</v>
      </c>
      <c r="D4667" s="482" t="s">
        <v>685</v>
      </c>
      <c r="E4667" s="483">
        <v>166.63</v>
      </c>
      <c r="F4667" s="483">
        <v>5.82</v>
      </c>
      <c r="G4667" s="483">
        <v>172.45</v>
      </c>
    </row>
    <row r="4668" ht="45" spans="1:7">
      <c r="A4668" s="479" t="s">
        <v>5347</v>
      </c>
      <c r="B4668" s="480">
        <v>89840</v>
      </c>
      <c r="C4668" s="481" t="s">
        <v>5432</v>
      </c>
      <c r="D4668" s="482" t="s">
        <v>685</v>
      </c>
      <c r="E4668" s="483">
        <v>196.22</v>
      </c>
      <c r="F4668" s="483">
        <v>7.03</v>
      </c>
      <c r="G4668" s="483">
        <v>203.25</v>
      </c>
    </row>
    <row r="4669" ht="45" spans="1:7">
      <c r="A4669" s="479" t="s">
        <v>5347</v>
      </c>
      <c r="B4669" s="480">
        <v>104015</v>
      </c>
      <c r="C4669" s="481" t="s">
        <v>5433</v>
      </c>
      <c r="D4669" s="482" t="s">
        <v>685</v>
      </c>
      <c r="E4669" s="483">
        <v>12.39</v>
      </c>
      <c r="F4669" s="483">
        <v>8.08</v>
      </c>
      <c r="G4669" s="483">
        <v>20.47</v>
      </c>
    </row>
    <row r="4670" ht="45" spans="1:7">
      <c r="A4670" s="479" t="s">
        <v>5347</v>
      </c>
      <c r="B4670" s="480">
        <v>104018</v>
      </c>
      <c r="C4670" s="481" t="s">
        <v>5434</v>
      </c>
      <c r="D4670" s="482" t="s">
        <v>685</v>
      </c>
      <c r="E4670" s="483">
        <v>17.05</v>
      </c>
      <c r="F4670" s="483">
        <v>8.81</v>
      </c>
      <c r="G4670" s="483">
        <v>25.86</v>
      </c>
    </row>
    <row r="4671" ht="45" spans="1:7">
      <c r="A4671" s="479" t="s">
        <v>5347</v>
      </c>
      <c r="B4671" s="480">
        <v>104016</v>
      </c>
      <c r="C4671" s="481" t="s">
        <v>5435</v>
      </c>
      <c r="D4671" s="482" t="s">
        <v>685</v>
      </c>
      <c r="E4671" s="483">
        <v>17.43</v>
      </c>
      <c r="F4671" s="483">
        <v>9.85</v>
      </c>
      <c r="G4671" s="483">
        <v>27.28</v>
      </c>
    </row>
    <row r="4672" ht="45" spans="1:7">
      <c r="A4672" s="479" t="s">
        <v>5347</v>
      </c>
      <c r="B4672" s="480">
        <v>104019</v>
      </c>
      <c r="C4672" s="481" t="s">
        <v>5436</v>
      </c>
      <c r="D4672" s="482" t="s">
        <v>685</v>
      </c>
      <c r="E4672" s="483">
        <v>41.47</v>
      </c>
      <c r="F4672" s="483">
        <v>10.38</v>
      </c>
      <c r="G4672" s="483">
        <v>51.85</v>
      </c>
    </row>
    <row r="4673" ht="45" spans="1:7">
      <c r="A4673" s="479" t="s">
        <v>5347</v>
      </c>
      <c r="B4673" s="480">
        <v>104017</v>
      </c>
      <c r="C4673" s="481" t="s">
        <v>5437</v>
      </c>
      <c r="D4673" s="482" t="s">
        <v>685</v>
      </c>
      <c r="E4673" s="483">
        <v>41.91</v>
      </c>
      <c r="F4673" s="483">
        <v>11.59</v>
      </c>
      <c r="G4673" s="483">
        <v>53.5</v>
      </c>
    </row>
    <row r="4674" ht="45" spans="1:7">
      <c r="A4674" s="479" t="s">
        <v>5347</v>
      </c>
      <c r="B4674" s="480">
        <v>104020</v>
      </c>
      <c r="C4674" s="481" t="s">
        <v>5438</v>
      </c>
      <c r="D4674" s="482" t="s">
        <v>685</v>
      </c>
      <c r="E4674" s="483">
        <v>57.4</v>
      </c>
      <c r="F4674" s="483">
        <v>6.56</v>
      </c>
      <c r="G4674" s="483">
        <v>63.96</v>
      </c>
    </row>
    <row r="4675" ht="45" spans="1:7">
      <c r="A4675" s="479" t="s">
        <v>5347</v>
      </c>
      <c r="B4675" s="480">
        <v>104030</v>
      </c>
      <c r="C4675" s="481" t="s">
        <v>5439</v>
      </c>
      <c r="D4675" s="482" t="s">
        <v>685</v>
      </c>
      <c r="E4675" s="483">
        <v>59.35</v>
      </c>
      <c r="F4675" s="483">
        <v>12.07</v>
      </c>
      <c r="G4675" s="483">
        <v>71.42</v>
      </c>
    </row>
    <row r="4676" ht="45" spans="1:7">
      <c r="A4676" s="479" t="s">
        <v>5347</v>
      </c>
      <c r="B4676" s="480">
        <v>89694</v>
      </c>
      <c r="C4676" s="481" t="s">
        <v>5440</v>
      </c>
      <c r="D4676" s="482" t="s">
        <v>685</v>
      </c>
      <c r="E4676" s="483">
        <v>17.27</v>
      </c>
      <c r="F4676" s="483">
        <v>7.13</v>
      </c>
      <c r="G4676" s="483">
        <v>24.4</v>
      </c>
    </row>
    <row r="4677" ht="45" spans="1:7">
      <c r="A4677" s="479" t="s">
        <v>5347</v>
      </c>
      <c r="B4677" s="480">
        <v>89700</v>
      </c>
      <c r="C4677" s="481" t="s">
        <v>5441</v>
      </c>
      <c r="D4677" s="482" t="s">
        <v>685</v>
      </c>
      <c r="E4677" s="483">
        <v>19.81</v>
      </c>
      <c r="F4677" s="483">
        <v>8.09</v>
      </c>
      <c r="G4677" s="483">
        <v>27.9</v>
      </c>
    </row>
    <row r="4678" ht="45" spans="1:7">
      <c r="A4678" s="479" t="s">
        <v>5347</v>
      </c>
      <c r="B4678" s="480">
        <v>89703</v>
      </c>
      <c r="C4678" s="481" t="s">
        <v>5442</v>
      </c>
      <c r="D4678" s="482" t="s">
        <v>685</v>
      </c>
      <c r="E4678" s="483">
        <v>47.07</v>
      </c>
      <c r="F4678" s="483">
        <v>8.75</v>
      </c>
      <c r="G4678" s="483">
        <v>55.82</v>
      </c>
    </row>
    <row r="4679" ht="45" spans="1:7">
      <c r="A4679" s="479" t="s">
        <v>5347</v>
      </c>
      <c r="B4679" s="480">
        <v>89844</v>
      </c>
      <c r="C4679" s="481" t="s">
        <v>5443</v>
      </c>
      <c r="D4679" s="482" t="s">
        <v>685</v>
      </c>
      <c r="E4679" s="483">
        <v>65.39</v>
      </c>
      <c r="F4679" s="483">
        <v>7.08</v>
      </c>
      <c r="G4679" s="483">
        <v>72.47</v>
      </c>
    </row>
    <row r="4680" ht="45" spans="1:7">
      <c r="A4680" s="479" t="s">
        <v>5347</v>
      </c>
      <c r="B4680" s="480">
        <v>104022</v>
      </c>
      <c r="C4680" s="481" t="s">
        <v>5444</v>
      </c>
      <c r="D4680" s="482" t="s">
        <v>685</v>
      </c>
      <c r="E4680" s="483">
        <v>67.48</v>
      </c>
      <c r="F4680" s="483">
        <v>12.91</v>
      </c>
      <c r="G4680" s="483">
        <v>80.39</v>
      </c>
    </row>
    <row r="4681" ht="45" spans="1:7">
      <c r="A4681" s="479" t="s">
        <v>5347</v>
      </c>
      <c r="B4681" s="480">
        <v>89691</v>
      </c>
      <c r="C4681" s="481" t="s">
        <v>5445</v>
      </c>
      <c r="D4681" s="482" t="s">
        <v>685</v>
      </c>
      <c r="E4681" s="483">
        <v>9.95</v>
      </c>
      <c r="F4681" s="483">
        <v>7.14</v>
      </c>
      <c r="G4681" s="483">
        <v>17.09</v>
      </c>
    </row>
    <row r="4682" ht="45" spans="1:7">
      <c r="A4682" s="479" t="s">
        <v>5347</v>
      </c>
      <c r="B4682" s="480">
        <v>89765</v>
      </c>
      <c r="C4682" s="481" t="s">
        <v>5446</v>
      </c>
      <c r="D4682" s="482" t="s">
        <v>685</v>
      </c>
      <c r="E4682" s="483">
        <v>12.9</v>
      </c>
      <c r="F4682" s="483">
        <v>8.06</v>
      </c>
      <c r="G4682" s="483">
        <v>20.96</v>
      </c>
    </row>
    <row r="4683" ht="45" spans="1:7">
      <c r="A4683" s="479" t="s">
        <v>5347</v>
      </c>
      <c r="B4683" s="480">
        <v>89697</v>
      </c>
      <c r="C4683" s="481" t="s">
        <v>5447</v>
      </c>
      <c r="D4683" s="482" t="s">
        <v>685</v>
      </c>
      <c r="E4683" s="483">
        <v>13.23</v>
      </c>
      <c r="F4683" s="483">
        <v>9.03</v>
      </c>
      <c r="G4683" s="483">
        <v>22.26</v>
      </c>
    </row>
    <row r="4684" ht="45" spans="1:7">
      <c r="A4684" s="479" t="s">
        <v>5347</v>
      </c>
      <c r="B4684" s="480">
        <v>89633</v>
      </c>
      <c r="C4684" s="481" t="s">
        <v>5448</v>
      </c>
      <c r="D4684" s="482" t="s">
        <v>690</v>
      </c>
      <c r="E4684" s="483">
        <v>18.69</v>
      </c>
      <c r="F4684" s="483">
        <v>13.4</v>
      </c>
      <c r="G4684" s="483">
        <v>32.09</v>
      </c>
    </row>
    <row r="4685" ht="45" spans="1:7">
      <c r="A4685" s="479" t="s">
        <v>5347</v>
      </c>
      <c r="B4685" s="480">
        <v>89716</v>
      </c>
      <c r="C4685" s="481" t="s">
        <v>5449</v>
      </c>
      <c r="D4685" s="482" t="s">
        <v>690</v>
      </c>
      <c r="E4685" s="483">
        <v>24.78</v>
      </c>
      <c r="F4685" s="483">
        <v>7.05</v>
      </c>
      <c r="G4685" s="483">
        <v>31.83</v>
      </c>
    </row>
    <row r="4686" ht="45" spans="1:7">
      <c r="A4686" s="479" t="s">
        <v>5347</v>
      </c>
      <c r="B4686" s="480">
        <v>89634</v>
      </c>
      <c r="C4686" s="481" t="s">
        <v>5450</v>
      </c>
      <c r="D4686" s="482" t="s">
        <v>690</v>
      </c>
      <c r="E4686" s="483">
        <v>28.28</v>
      </c>
      <c r="F4686" s="483">
        <v>16.94</v>
      </c>
      <c r="G4686" s="483">
        <v>45.22</v>
      </c>
    </row>
    <row r="4687" ht="45" spans="1:7">
      <c r="A4687" s="479" t="s">
        <v>5347</v>
      </c>
      <c r="B4687" s="480">
        <v>89717</v>
      </c>
      <c r="C4687" s="481" t="s">
        <v>5451</v>
      </c>
      <c r="D4687" s="482" t="s">
        <v>690</v>
      </c>
      <c r="E4687" s="483">
        <v>41.31</v>
      </c>
      <c r="F4687" s="483">
        <v>8.32</v>
      </c>
      <c r="G4687" s="483">
        <v>49.63</v>
      </c>
    </row>
    <row r="4688" ht="45" spans="1:7">
      <c r="A4688" s="479" t="s">
        <v>5347</v>
      </c>
      <c r="B4688" s="480">
        <v>89635</v>
      </c>
      <c r="C4688" s="481" t="s">
        <v>5452</v>
      </c>
      <c r="D4688" s="482" t="s">
        <v>690</v>
      </c>
      <c r="E4688" s="483">
        <v>45.45</v>
      </c>
      <c r="F4688" s="483">
        <v>19.98</v>
      </c>
      <c r="G4688" s="483">
        <v>65.43</v>
      </c>
    </row>
    <row r="4689" ht="45" spans="1:7">
      <c r="A4689" s="479" t="s">
        <v>5347</v>
      </c>
      <c r="B4689" s="480">
        <v>89770</v>
      </c>
      <c r="C4689" s="481" t="s">
        <v>5453</v>
      </c>
      <c r="D4689" s="482" t="s">
        <v>690</v>
      </c>
      <c r="E4689" s="483">
        <v>50.5</v>
      </c>
      <c r="F4689" s="483">
        <v>1.19</v>
      </c>
      <c r="G4689" s="483">
        <v>51.69</v>
      </c>
    </row>
    <row r="4690" ht="45" spans="1:7">
      <c r="A4690" s="479" t="s">
        <v>5347</v>
      </c>
      <c r="B4690" s="480">
        <v>89718</v>
      </c>
      <c r="C4690" s="481" t="s">
        <v>5454</v>
      </c>
      <c r="D4690" s="482" t="s">
        <v>690</v>
      </c>
      <c r="E4690" s="483">
        <v>53.57</v>
      </c>
      <c r="F4690" s="483">
        <v>9.81</v>
      </c>
      <c r="G4690" s="483">
        <v>63.38</v>
      </c>
    </row>
    <row r="4691" ht="45" spans="1:7">
      <c r="A4691" s="479" t="s">
        <v>5347</v>
      </c>
      <c r="B4691" s="480">
        <v>89636</v>
      </c>
      <c r="C4691" s="481" t="s">
        <v>5455</v>
      </c>
      <c r="D4691" s="482" t="s">
        <v>690</v>
      </c>
      <c r="E4691" s="483">
        <v>58.43</v>
      </c>
      <c r="F4691" s="483">
        <v>23.54</v>
      </c>
      <c r="G4691" s="483">
        <v>81.97</v>
      </c>
    </row>
    <row r="4692" ht="45" spans="1:7">
      <c r="A4692" s="479" t="s">
        <v>5347</v>
      </c>
      <c r="B4692" s="480">
        <v>89771</v>
      </c>
      <c r="C4692" s="481" t="s">
        <v>5456</v>
      </c>
      <c r="D4692" s="482" t="s">
        <v>690</v>
      </c>
      <c r="E4692" s="483">
        <v>67.53</v>
      </c>
      <c r="F4692" s="483">
        <v>1.42</v>
      </c>
      <c r="G4692" s="483">
        <v>68.95</v>
      </c>
    </row>
    <row r="4693" ht="45" spans="1:7">
      <c r="A4693" s="479" t="s">
        <v>5347</v>
      </c>
      <c r="B4693" s="480">
        <v>104021</v>
      </c>
      <c r="C4693" s="481" t="s">
        <v>5457</v>
      </c>
      <c r="D4693" s="482" t="s">
        <v>690</v>
      </c>
      <c r="E4693" s="483">
        <v>71.05</v>
      </c>
      <c r="F4693" s="483">
        <v>11.3</v>
      </c>
      <c r="G4693" s="483">
        <v>82.35</v>
      </c>
    </row>
    <row r="4694" ht="45" spans="1:7">
      <c r="A4694" s="479" t="s">
        <v>5347</v>
      </c>
      <c r="B4694" s="480">
        <v>89772</v>
      </c>
      <c r="C4694" s="481" t="s">
        <v>5458</v>
      </c>
      <c r="D4694" s="482" t="s">
        <v>690</v>
      </c>
      <c r="E4694" s="483">
        <v>98.77</v>
      </c>
      <c r="F4694" s="483">
        <v>1.75</v>
      </c>
      <c r="G4694" s="483">
        <v>100.52</v>
      </c>
    </row>
    <row r="4695" ht="45" spans="1:7">
      <c r="A4695" s="479" t="s">
        <v>5347</v>
      </c>
      <c r="B4695" s="480">
        <v>89773</v>
      </c>
      <c r="C4695" s="481" t="s">
        <v>5459</v>
      </c>
      <c r="D4695" s="482" t="s">
        <v>690</v>
      </c>
      <c r="E4695" s="483">
        <v>159.49</v>
      </c>
      <c r="F4695" s="483">
        <v>2.33</v>
      </c>
      <c r="G4695" s="483">
        <v>161.82</v>
      </c>
    </row>
    <row r="4696" ht="45" spans="1:7">
      <c r="A4696" s="479" t="s">
        <v>5347</v>
      </c>
      <c r="B4696" s="480">
        <v>89775</v>
      </c>
      <c r="C4696" s="481" t="s">
        <v>5460</v>
      </c>
      <c r="D4696" s="482" t="s">
        <v>690</v>
      </c>
      <c r="E4696" s="483">
        <v>250.02</v>
      </c>
      <c r="F4696" s="483">
        <v>2.78</v>
      </c>
      <c r="G4696" s="483">
        <v>252.8</v>
      </c>
    </row>
    <row r="4697" ht="45" spans="1:7">
      <c r="A4697" s="479" t="s">
        <v>5347</v>
      </c>
      <c r="B4697" s="480">
        <v>89767</v>
      </c>
      <c r="C4697" s="481" t="s">
        <v>5461</v>
      </c>
      <c r="D4697" s="482" t="s">
        <v>685</v>
      </c>
      <c r="E4697" s="483">
        <v>17.68</v>
      </c>
      <c r="F4697" s="483">
        <v>8.07</v>
      </c>
      <c r="G4697" s="483">
        <v>25.75</v>
      </c>
    </row>
    <row r="4698" ht="45" spans="1:7">
      <c r="A4698" s="479" t="s">
        <v>5347</v>
      </c>
      <c r="B4698" s="480">
        <v>89695</v>
      </c>
      <c r="C4698" s="481" t="s">
        <v>5462</v>
      </c>
      <c r="D4698" s="482" t="s">
        <v>685</v>
      </c>
      <c r="E4698" s="483">
        <v>13.88</v>
      </c>
      <c r="F4698" s="483">
        <v>7.14</v>
      </c>
      <c r="G4698" s="483">
        <v>21.02</v>
      </c>
    </row>
    <row r="4699" ht="45" spans="1:7">
      <c r="A4699" s="479" t="s">
        <v>5347</v>
      </c>
      <c r="B4699" s="480">
        <v>89702</v>
      </c>
      <c r="C4699" s="481" t="s">
        <v>5463</v>
      </c>
      <c r="D4699" s="482" t="s">
        <v>685</v>
      </c>
      <c r="E4699" s="483">
        <v>18.01</v>
      </c>
      <c r="F4699" s="483">
        <v>9.04</v>
      </c>
      <c r="G4699" s="483">
        <v>27.05</v>
      </c>
    </row>
    <row r="4700" ht="45" spans="1:7">
      <c r="A4700" s="479" t="s">
        <v>5347</v>
      </c>
      <c r="B4700" s="480">
        <v>89768</v>
      </c>
      <c r="C4700" s="481" t="s">
        <v>5464</v>
      </c>
      <c r="D4700" s="482" t="s">
        <v>685</v>
      </c>
      <c r="E4700" s="483">
        <v>20.42</v>
      </c>
      <c r="F4700" s="483">
        <v>9.53</v>
      </c>
      <c r="G4700" s="483">
        <v>29.95</v>
      </c>
    </row>
    <row r="4701" ht="45" spans="1:7">
      <c r="A4701" s="479" t="s">
        <v>5347</v>
      </c>
      <c r="B4701" s="480">
        <v>89842</v>
      </c>
      <c r="C4701" s="481" t="s">
        <v>5465</v>
      </c>
      <c r="D4701" s="482" t="s">
        <v>685</v>
      </c>
      <c r="E4701" s="483">
        <v>51.61</v>
      </c>
      <c r="F4701" s="483">
        <v>6.04</v>
      </c>
      <c r="G4701" s="483">
        <v>57.65</v>
      </c>
    </row>
    <row r="4702" ht="45" spans="1:7">
      <c r="A4702" s="479" t="s">
        <v>5347</v>
      </c>
      <c r="B4702" s="480">
        <v>89845</v>
      </c>
      <c r="C4702" s="481" t="s">
        <v>5466</v>
      </c>
      <c r="D4702" s="482" t="s">
        <v>685</v>
      </c>
      <c r="E4702" s="483">
        <v>104.35</v>
      </c>
      <c r="F4702" s="483">
        <v>8.86</v>
      </c>
      <c r="G4702" s="483">
        <v>113.21</v>
      </c>
    </row>
    <row r="4703" ht="45" spans="1:7">
      <c r="A4703" s="479" t="s">
        <v>5347</v>
      </c>
      <c r="B4703" s="480">
        <v>89846</v>
      </c>
      <c r="C4703" s="481" t="s">
        <v>5467</v>
      </c>
      <c r="D4703" s="482" t="s">
        <v>685</v>
      </c>
      <c r="E4703" s="483">
        <v>228.97</v>
      </c>
      <c r="F4703" s="483">
        <v>11.67</v>
      </c>
      <c r="G4703" s="483">
        <v>240.64</v>
      </c>
    </row>
    <row r="4704" ht="45" spans="1:7">
      <c r="A4704" s="479" t="s">
        <v>5347</v>
      </c>
      <c r="B4704" s="480">
        <v>89847</v>
      </c>
      <c r="C4704" s="481" t="s">
        <v>5468</v>
      </c>
      <c r="D4704" s="482" t="s">
        <v>685</v>
      </c>
      <c r="E4704" s="483">
        <v>273.28</v>
      </c>
      <c r="F4704" s="483">
        <v>14.02</v>
      </c>
      <c r="G4704" s="483">
        <v>287.3</v>
      </c>
    </row>
    <row r="4705" ht="45" spans="1:7">
      <c r="A4705" s="479" t="s">
        <v>5347</v>
      </c>
      <c r="B4705" s="480">
        <v>89705</v>
      </c>
      <c r="C4705" s="481" t="s">
        <v>5469</v>
      </c>
      <c r="D4705" s="482" t="s">
        <v>685</v>
      </c>
      <c r="E4705" s="483">
        <v>20.83</v>
      </c>
      <c r="F4705" s="483">
        <v>10.64</v>
      </c>
      <c r="G4705" s="483">
        <v>31.47</v>
      </c>
    </row>
    <row r="4706" ht="45" spans="1:7">
      <c r="A4706" s="479" t="s">
        <v>5347</v>
      </c>
      <c r="B4706" s="480">
        <v>89769</v>
      </c>
      <c r="C4706" s="481" t="s">
        <v>5470</v>
      </c>
      <c r="D4706" s="482" t="s">
        <v>685</v>
      </c>
      <c r="E4706" s="483">
        <v>53.43</v>
      </c>
      <c r="F4706" s="483">
        <v>11.22</v>
      </c>
      <c r="G4706" s="483">
        <v>64.65</v>
      </c>
    </row>
    <row r="4707" ht="45" spans="1:7">
      <c r="A4707" s="479" t="s">
        <v>5347</v>
      </c>
      <c r="B4707" s="480">
        <v>89706</v>
      </c>
      <c r="C4707" s="481" t="s">
        <v>5471</v>
      </c>
      <c r="D4707" s="482" t="s">
        <v>685</v>
      </c>
      <c r="E4707" s="483">
        <v>53.9</v>
      </c>
      <c r="F4707" s="483">
        <v>12.55</v>
      </c>
      <c r="G4707" s="483">
        <v>66.45</v>
      </c>
    </row>
    <row r="4708" ht="45" spans="1:7">
      <c r="A4708" s="479" t="s">
        <v>5347</v>
      </c>
      <c r="B4708" s="480">
        <v>89741</v>
      </c>
      <c r="C4708" s="481" t="s">
        <v>5472</v>
      </c>
      <c r="D4708" s="482" t="s">
        <v>685</v>
      </c>
      <c r="E4708" s="483">
        <v>22.79</v>
      </c>
      <c r="F4708" s="483">
        <v>4.03</v>
      </c>
      <c r="G4708" s="483">
        <v>26.82</v>
      </c>
    </row>
    <row r="4709" ht="45" spans="1:7">
      <c r="A4709" s="479" t="s">
        <v>5347</v>
      </c>
      <c r="B4709" s="480">
        <v>89757</v>
      </c>
      <c r="C4709" s="481" t="s">
        <v>5473</v>
      </c>
      <c r="D4709" s="482" t="s">
        <v>685</v>
      </c>
      <c r="E4709" s="483">
        <v>30.15</v>
      </c>
      <c r="F4709" s="483">
        <v>4.76</v>
      </c>
      <c r="G4709" s="483">
        <v>34.91</v>
      </c>
    </row>
    <row r="4710" ht="45" spans="1:7">
      <c r="A4710" s="479" t="s">
        <v>5347</v>
      </c>
      <c r="B4710" s="480">
        <v>104027</v>
      </c>
      <c r="C4710" s="481" t="s">
        <v>5474</v>
      </c>
      <c r="D4710" s="482" t="s">
        <v>685</v>
      </c>
      <c r="E4710" s="483">
        <v>65.83</v>
      </c>
      <c r="F4710" s="483">
        <v>6.46</v>
      </c>
      <c r="G4710" s="483">
        <v>72.29</v>
      </c>
    </row>
    <row r="4711" ht="45" spans="1:7">
      <c r="A4711" s="479" t="s">
        <v>5347</v>
      </c>
      <c r="B4711" s="480">
        <v>89837</v>
      </c>
      <c r="C4711" s="481" t="s">
        <v>5475</v>
      </c>
      <c r="D4711" s="482" t="s">
        <v>685</v>
      </c>
      <c r="E4711" s="483">
        <v>146.01</v>
      </c>
      <c r="F4711" s="483">
        <v>4.4</v>
      </c>
      <c r="G4711" s="483">
        <v>150.41</v>
      </c>
    </row>
    <row r="4712" ht="45" spans="1:7">
      <c r="A4712" s="479" t="s">
        <v>5347</v>
      </c>
      <c r="B4712" s="480">
        <v>89839</v>
      </c>
      <c r="C4712" s="481" t="s">
        <v>5476</v>
      </c>
      <c r="D4712" s="482" t="s">
        <v>685</v>
      </c>
      <c r="E4712" s="483">
        <v>189.57</v>
      </c>
      <c r="F4712" s="483">
        <v>5.82</v>
      </c>
      <c r="G4712" s="483">
        <v>195.39</v>
      </c>
    </row>
    <row r="4713" ht="45" spans="1:7">
      <c r="A4713" s="479" t="s">
        <v>5347</v>
      </c>
      <c r="B4713" s="480">
        <v>89841</v>
      </c>
      <c r="C4713" s="481" t="s">
        <v>5477</v>
      </c>
      <c r="D4713" s="482" t="s">
        <v>685</v>
      </c>
      <c r="E4713" s="483">
        <v>289.32</v>
      </c>
      <c r="F4713" s="483">
        <v>7.02</v>
      </c>
      <c r="G4713" s="483">
        <v>296.34</v>
      </c>
    </row>
    <row r="4714" ht="45" spans="1:7">
      <c r="A4714" s="479" t="s">
        <v>5347</v>
      </c>
      <c r="B4714" s="480">
        <v>89654</v>
      </c>
      <c r="C4714" s="481" t="s">
        <v>5478</v>
      </c>
      <c r="D4714" s="482" t="s">
        <v>685</v>
      </c>
      <c r="E4714" s="483">
        <v>19.91</v>
      </c>
      <c r="F4714" s="483">
        <v>3.56</v>
      </c>
      <c r="G4714" s="483">
        <v>23.47</v>
      </c>
    </row>
    <row r="4715" ht="45" spans="1:7">
      <c r="A4715" s="479" t="s">
        <v>5347</v>
      </c>
      <c r="B4715" s="480">
        <v>89661</v>
      </c>
      <c r="C4715" s="481" t="s">
        <v>5479</v>
      </c>
      <c r="D4715" s="482" t="s">
        <v>685</v>
      </c>
      <c r="E4715" s="483">
        <v>22.96</v>
      </c>
      <c r="F4715" s="483">
        <v>4.52</v>
      </c>
      <c r="G4715" s="483">
        <v>27.48</v>
      </c>
    </row>
    <row r="4716" ht="45" spans="1:7">
      <c r="A4716" s="479" t="s">
        <v>5347</v>
      </c>
      <c r="B4716" s="480">
        <v>89674</v>
      </c>
      <c r="C4716" s="481" t="s">
        <v>5480</v>
      </c>
      <c r="D4716" s="482" t="s">
        <v>685</v>
      </c>
      <c r="E4716" s="483">
        <v>30.35</v>
      </c>
      <c r="F4716" s="483">
        <v>5.33</v>
      </c>
      <c r="G4716" s="483">
        <v>35.68</v>
      </c>
    </row>
    <row r="4717" ht="45" spans="1:7">
      <c r="A4717" s="479" t="s">
        <v>5347</v>
      </c>
      <c r="B4717" s="480">
        <v>89816</v>
      </c>
      <c r="C4717" s="481" t="s">
        <v>5481</v>
      </c>
      <c r="D4717" s="482" t="s">
        <v>685</v>
      </c>
      <c r="E4717" s="483">
        <v>44.01</v>
      </c>
      <c r="F4717" s="483">
        <v>3.01</v>
      </c>
      <c r="G4717" s="483">
        <v>47.02</v>
      </c>
    </row>
    <row r="4718" ht="45" spans="1:7">
      <c r="A4718" s="479" t="s">
        <v>5347</v>
      </c>
      <c r="B4718" s="480">
        <v>89762</v>
      </c>
      <c r="C4718" s="481" t="s">
        <v>5482</v>
      </c>
      <c r="D4718" s="482" t="s">
        <v>685</v>
      </c>
      <c r="E4718" s="483">
        <v>44.92</v>
      </c>
      <c r="F4718" s="483">
        <v>5.6</v>
      </c>
      <c r="G4718" s="483">
        <v>50.52</v>
      </c>
    </row>
    <row r="4719" ht="45" spans="1:7">
      <c r="A4719" s="479" t="s">
        <v>5347</v>
      </c>
      <c r="B4719" s="480">
        <v>89684</v>
      </c>
      <c r="C4719" s="481" t="s">
        <v>5483</v>
      </c>
      <c r="D4719" s="482" t="s">
        <v>685</v>
      </c>
      <c r="E4719" s="483">
        <v>45.14</v>
      </c>
      <c r="F4719" s="483">
        <v>6.27</v>
      </c>
      <c r="G4719" s="483">
        <v>51.41</v>
      </c>
    </row>
    <row r="4720" ht="45" spans="1:7">
      <c r="A4720" s="479" t="s">
        <v>5347</v>
      </c>
      <c r="B4720" s="480">
        <v>89828</v>
      </c>
      <c r="C4720" s="481" t="s">
        <v>5484</v>
      </c>
      <c r="D4720" s="482" t="s">
        <v>685</v>
      </c>
      <c r="E4720" s="483">
        <v>64.79</v>
      </c>
      <c r="F4720" s="483">
        <v>3.53</v>
      </c>
      <c r="G4720" s="483">
        <v>68.32</v>
      </c>
    </row>
    <row r="4721" ht="90" spans="1:7">
      <c r="A4721" s="479" t="s">
        <v>5485</v>
      </c>
      <c r="B4721" s="480">
        <v>89546</v>
      </c>
      <c r="C4721" s="481" t="s">
        <v>5486</v>
      </c>
      <c r="D4721" s="482" t="s">
        <v>685</v>
      </c>
      <c r="E4721" s="483">
        <v>9.47</v>
      </c>
      <c r="F4721" s="483">
        <v>1.75</v>
      </c>
      <c r="G4721" s="483">
        <v>11.22</v>
      </c>
    </row>
    <row r="4722" ht="90" spans="1:7">
      <c r="A4722" s="479" t="s">
        <v>5485</v>
      </c>
      <c r="B4722" s="480">
        <v>89482</v>
      </c>
      <c r="C4722" s="481" t="s">
        <v>5487</v>
      </c>
      <c r="D4722" s="482" t="s">
        <v>685</v>
      </c>
      <c r="E4722" s="483">
        <v>32.76</v>
      </c>
      <c r="F4722" s="483">
        <v>10.56</v>
      </c>
      <c r="G4722" s="483">
        <v>43.32</v>
      </c>
    </row>
    <row r="4723" ht="90" spans="1:7">
      <c r="A4723" s="479" t="s">
        <v>5485</v>
      </c>
      <c r="B4723" s="480">
        <v>89491</v>
      </c>
      <c r="C4723" s="481" t="s">
        <v>5488</v>
      </c>
      <c r="D4723" s="482" t="s">
        <v>685</v>
      </c>
      <c r="E4723" s="483">
        <v>89.14</v>
      </c>
      <c r="F4723" s="483">
        <v>16.37</v>
      </c>
      <c r="G4723" s="483">
        <v>105.51</v>
      </c>
    </row>
    <row r="4724" ht="90" spans="1:7">
      <c r="A4724" s="479" t="s">
        <v>5485</v>
      </c>
      <c r="B4724" s="480">
        <v>104178</v>
      </c>
      <c r="C4724" s="481" t="s">
        <v>5489</v>
      </c>
      <c r="D4724" s="482" t="s">
        <v>685</v>
      </c>
      <c r="E4724" s="483">
        <v>18.4</v>
      </c>
      <c r="F4724" s="483">
        <v>3.15</v>
      </c>
      <c r="G4724" s="483">
        <v>21.55</v>
      </c>
    </row>
    <row r="4725" ht="90" spans="1:7">
      <c r="A4725" s="479" t="s">
        <v>5485</v>
      </c>
      <c r="B4725" s="480">
        <v>104179</v>
      </c>
      <c r="C4725" s="481" t="s">
        <v>5490</v>
      </c>
      <c r="D4725" s="482" t="s">
        <v>685</v>
      </c>
      <c r="E4725" s="483">
        <v>74.81</v>
      </c>
      <c r="F4725" s="483">
        <v>4.2</v>
      </c>
      <c r="G4725" s="483">
        <v>79.01</v>
      </c>
    </row>
    <row r="4726" ht="90" spans="1:7">
      <c r="A4726" s="479" t="s">
        <v>5485</v>
      </c>
      <c r="B4726" s="480">
        <v>89587</v>
      </c>
      <c r="C4726" s="481" t="s">
        <v>5491</v>
      </c>
      <c r="D4726" s="482" t="s">
        <v>685</v>
      </c>
      <c r="E4726" s="483">
        <v>38.42</v>
      </c>
      <c r="F4726" s="483">
        <v>13.26</v>
      </c>
      <c r="G4726" s="483">
        <v>51.68</v>
      </c>
    </row>
    <row r="4727" ht="90" spans="1:7">
      <c r="A4727" s="479" t="s">
        <v>5485</v>
      </c>
      <c r="B4727" s="480">
        <v>89535</v>
      </c>
      <c r="C4727" s="481" t="s">
        <v>5492</v>
      </c>
      <c r="D4727" s="482" t="s">
        <v>685</v>
      </c>
      <c r="E4727" s="483">
        <v>35.93</v>
      </c>
      <c r="F4727" s="483">
        <v>6.24</v>
      </c>
      <c r="G4727" s="483">
        <v>42.17</v>
      </c>
    </row>
    <row r="4728" ht="90" spans="1:7">
      <c r="A4728" s="479" t="s">
        <v>5485</v>
      </c>
      <c r="B4728" s="480">
        <v>89592</v>
      </c>
      <c r="C4728" s="481" t="s">
        <v>5493</v>
      </c>
      <c r="D4728" s="482" t="s">
        <v>685</v>
      </c>
      <c r="E4728" s="483">
        <v>133.01</v>
      </c>
      <c r="F4728" s="483">
        <v>22.9</v>
      </c>
      <c r="G4728" s="483">
        <v>155.91</v>
      </c>
    </row>
    <row r="4729" ht="90" spans="1:7">
      <c r="A4729" s="479" t="s">
        <v>5485</v>
      </c>
      <c r="B4729" s="480">
        <v>104169</v>
      </c>
      <c r="C4729" s="481" t="s">
        <v>5494</v>
      </c>
      <c r="D4729" s="482" t="s">
        <v>685</v>
      </c>
      <c r="E4729" s="483">
        <v>129.37</v>
      </c>
      <c r="F4729" s="483">
        <v>12.63</v>
      </c>
      <c r="G4729" s="483">
        <v>142</v>
      </c>
    </row>
    <row r="4730" ht="90" spans="1:7">
      <c r="A4730" s="479" t="s">
        <v>5485</v>
      </c>
      <c r="B4730" s="480">
        <v>89583</v>
      </c>
      <c r="C4730" s="481" t="s">
        <v>5495</v>
      </c>
      <c r="D4730" s="482" t="s">
        <v>685</v>
      </c>
      <c r="E4730" s="483">
        <v>34.89</v>
      </c>
      <c r="F4730" s="483">
        <v>8.43</v>
      </c>
      <c r="G4730" s="483">
        <v>43.32</v>
      </c>
    </row>
    <row r="4731" ht="90" spans="1:7">
      <c r="A4731" s="479" t="s">
        <v>5485</v>
      </c>
      <c r="B4731" s="480">
        <v>89526</v>
      </c>
      <c r="C4731" s="481" t="s">
        <v>5496</v>
      </c>
      <c r="D4731" s="482" t="s">
        <v>685</v>
      </c>
      <c r="E4731" s="483">
        <v>33.51</v>
      </c>
      <c r="F4731" s="483">
        <v>4.56</v>
      </c>
      <c r="G4731" s="483">
        <v>38.07</v>
      </c>
    </row>
    <row r="4732" ht="90" spans="1:7">
      <c r="A4732" s="479" t="s">
        <v>5485</v>
      </c>
      <c r="B4732" s="480">
        <v>95695</v>
      </c>
      <c r="C4732" s="481" t="s">
        <v>5497</v>
      </c>
      <c r="D4732" s="482" t="s">
        <v>685</v>
      </c>
      <c r="E4732" s="483">
        <v>48.68</v>
      </c>
      <c r="F4732" s="483">
        <v>13.25</v>
      </c>
      <c r="G4732" s="483">
        <v>61.93</v>
      </c>
    </row>
    <row r="4733" ht="90" spans="1:7">
      <c r="A4733" s="479" t="s">
        <v>5485</v>
      </c>
      <c r="B4733" s="480">
        <v>95694</v>
      </c>
      <c r="C4733" s="481" t="s">
        <v>5498</v>
      </c>
      <c r="D4733" s="482" t="s">
        <v>685</v>
      </c>
      <c r="E4733" s="483">
        <v>46.18</v>
      </c>
      <c r="F4733" s="483">
        <v>6.24</v>
      </c>
      <c r="G4733" s="483">
        <v>52.42</v>
      </c>
    </row>
    <row r="4734" ht="90" spans="1:7">
      <c r="A4734" s="479" t="s">
        <v>5485</v>
      </c>
      <c r="B4734" s="480">
        <v>89585</v>
      </c>
      <c r="C4734" s="481" t="s">
        <v>5499</v>
      </c>
      <c r="D4734" s="482" t="s">
        <v>685</v>
      </c>
      <c r="E4734" s="483">
        <v>34.19</v>
      </c>
      <c r="F4734" s="483">
        <v>13.25</v>
      </c>
      <c r="G4734" s="483">
        <v>47.44</v>
      </c>
    </row>
    <row r="4735" ht="90" spans="1:7">
      <c r="A4735" s="479" t="s">
        <v>5485</v>
      </c>
      <c r="B4735" s="480">
        <v>89531</v>
      </c>
      <c r="C4735" s="481" t="s">
        <v>5500</v>
      </c>
      <c r="D4735" s="482" t="s">
        <v>685</v>
      </c>
      <c r="E4735" s="483">
        <v>31.68</v>
      </c>
      <c r="F4735" s="483">
        <v>6.25</v>
      </c>
      <c r="G4735" s="483">
        <v>37.93</v>
      </c>
    </row>
    <row r="4736" ht="90" spans="1:7">
      <c r="A4736" s="479" t="s">
        <v>5485</v>
      </c>
      <c r="B4736" s="480">
        <v>89591</v>
      </c>
      <c r="C4736" s="481" t="s">
        <v>5501</v>
      </c>
      <c r="D4736" s="482" t="s">
        <v>685</v>
      </c>
      <c r="E4736" s="483">
        <v>106.44</v>
      </c>
      <c r="F4736" s="483">
        <v>22.9</v>
      </c>
      <c r="G4736" s="483">
        <v>129.34</v>
      </c>
    </row>
    <row r="4737" ht="90" spans="1:7">
      <c r="A4737" s="479" t="s">
        <v>5485</v>
      </c>
      <c r="B4737" s="480">
        <v>104168</v>
      </c>
      <c r="C4737" s="481" t="s">
        <v>5502</v>
      </c>
      <c r="D4737" s="482" t="s">
        <v>685</v>
      </c>
      <c r="E4737" s="483">
        <v>102.8</v>
      </c>
      <c r="F4737" s="483">
        <v>12.63</v>
      </c>
      <c r="G4737" s="483">
        <v>115.43</v>
      </c>
    </row>
    <row r="4738" ht="90" spans="1:7">
      <c r="A4738" s="479" t="s">
        <v>5485</v>
      </c>
      <c r="B4738" s="480">
        <v>89516</v>
      </c>
      <c r="C4738" s="481" t="s">
        <v>5503</v>
      </c>
      <c r="D4738" s="482" t="s">
        <v>685</v>
      </c>
      <c r="E4738" s="483">
        <v>6.72</v>
      </c>
      <c r="F4738" s="483">
        <v>2.3</v>
      </c>
      <c r="G4738" s="483">
        <v>9.02</v>
      </c>
    </row>
    <row r="4739" ht="90" spans="1:7">
      <c r="A4739" s="479" t="s">
        <v>5485</v>
      </c>
      <c r="B4739" s="480">
        <v>89520</v>
      </c>
      <c r="C4739" s="481" t="s">
        <v>5504</v>
      </c>
      <c r="D4739" s="482" t="s">
        <v>685</v>
      </c>
      <c r="E4739" s="483">
        <v>12.99</v>
      </c>
      <c r="F4739" s="483">
        <v>2.95</v>
      </c>
      <c r="G4739" s="483">
        <v>15.94</v>
      </c>
    </row>
    <row r="4740" ht="90" spans="1:7">
      <c r="A4740" s="479" t="s">
        <v>5485</v>
      </c>
      <c r="B4740" s="480">
        <v>89582</v>
      </c>
      <c r="C4740" s="481" t="s">
        <v>5505</v>
      </c>
      <c r="D4740" s="482" t="s">
        <v>685</v>
      </c>
      <c r="E4740" s="483">
        <v>26.78</v>
      </c>
      <c r="F4740" s="483">
        <v>8.43</v>
      </c>
      <c r="G4740" s="483">
        <v>35.21</v>
      </c>
    </row>
    <row r="4741" ht="90" spans="1:7">
      <c r="A4741" s="479" t="s">
        <v>5485</v>
      </c>
      <c r="B4741" s="480">
        <v>89524</v>
      </c>
      <c r="C4741" s="481" t="s">
        <v>5506</v>
      </c>
      <c r="D4741" s="482" t="s">
        <v>685</v>
      </c>
      <c r="E4741" s="483">
        <v>25.4</v>
      </c>
      <c r="F4741" s="483">
        <v>4.56</v>
      </c>
      <c r="G4741" s="483">
        <v>29.96</v>
      </c>
    </row>
    <row r="4742" ht="90" spans="1:7">
      <c r="A4742" s="479" t="s">
        <v>5485</v>
      </c>
      <c r="B4742" s="480">
        <v>89584</v>
      </c>
      <c r="C4742" s="481" t="s">
        <v>5507</v>
      </c>
      <c r="D4742" s="482" t="s">
        <v>685</v>
      </c>
      <c r="E4742" s="483">
        <v>33.19</v>
      </c>
      <c r="F4742" s="483">
        <v>13.26</v>
      </c>
      <c r="G4742" s="483">
        <v>46.45</v>
      </c>
    </row>
    <row r="4743" ht="90" spans="1:7">
      <c r="A4743" s="479" t="s">
        <v>5485</v>
      </c>
      <c r="B4743" s="480">
        <v>89529</v>
      </c>
      <c r="C4743" s="481" t="s">
        <v>5508</v>
      </c>
      <c r="D4743" s="482" t="s">
        <v>685</v>
      </c>
      <c r="E4743" s="483">
        <v>30.69</v>
      </c>
      <c r="F4743" s="483">
        <v>6.25</v>
      </c>
      <c r="G4743" s="483">
        <v>36.94</v>
      </c>
    </row>
    <row r="4744" ht="90" spans="1:7">
      <c r="A4744" s="479" t="s">
        <v>5485</v>
      </c>
      <c r="B4744" s="480">
        <v>89590</v>
      </c>
      <c r="C4744" s="481" t="s">
        <v>5509</v>
      </c>
      <c r="D4744" s="482" t="s">
        <v>685</v>
      </c>
      <c r="E4744" s="483">
        <v>109.47</v>
      </c>
      <c r="F4744" s="483">
        <v>22.89</v>
      </c>
      <c r="G4744" s="483">
        <v>132.36</v>
      </c>
    </row>
    <row r="4745" ht="90" spans="1:7">
      <c r="A4745" s="479" t="s">
        <v>5485</v>
      </c>
      <c r="B4745" s="480">
        <v>104167</v>
      </c>
      <c r="C4745" s="481" t="s">
        <v>5510</v>
      </c>
      <c r="D4745" s="482" t="s">
        <v>685</v>
      </c>
      <c r="E4745" s="483">
        <v>105.82</v>
      </c>
      <c r="F4745" s="483">
        <v>12.63</v>
      </c>
      <c r="G4745" s="483">
        <v>118.45</v>
      </c>
    </row>
    <row r="4746" ht="90" spans="1:7">
      <c r="A4746" s="479" t="s">
        <v>5485</v>
      </c>
      <c r="B4746" s="480">
        <v>89514</v>
      </c>
      <c r="C4746" s="481" t="s">
        <v>5511</v>
      </c>
      <c r="D4746" s="482" t="s">
        <v>685</v>
      </c>
      <c r="E4746" s="483">
        <v>6.64</v>
      </c>
      <c r="F4746" s="483">
        <v>2.3</v>
      </c>
      <c r="G4746" s="483">
        <v>8.94</v>
      </c>
    </row>
    <row r="4747" ht="90" spans="1:7">
      <c r="A4747" s="479" t="s">
        <v>5485</v>
      </c>
      <c r="B4747" s="480">
        <v>89518</v>
      </c>
      <c r="C4747" s="481" t="s">
        <v>5512</v>
      </c>
      <c r="D4747" s="482" t="s">
        <v>685</v>
      </c>
      <c r="E4747" s="483">
        <v>12.29</v>
      </c>
      <c r="F4747" s="483">
        <v>2.95</v>
      </c>
      <c r="G4747" s="483">
        <v>15.24</v>
      </c>
    </row>
    <row r="4748" ht="90" spans="1:7">
      <c r="A4748" s="479" t="s">
        <v>5485</v>
      </c>
      <c r="B4748" s="480">
        <v>89581</v>
      </c>
      <c r="C4748" s="481" t="s">
        <v>5513</v>
      </c>
      <c r="D4748" s="482" t="s">
        <v>685</v>
      </c>
      <c r="E4748" s="483">
        <v>26.34</v>
      </c>
      <c r="F4748" s="483">
        <v>8.43</v>
      </c>
      <c r="G4748" s="483">
        <v>34.77</v>
      </c>
    </row>
    <row r="4749" ht="90" spans="1:7">
      <c r="A4749" s="479" t="s">
        <v>5485</v>
      </c>
      <c r="B4749" s="480">
        <v>89522</v>
      </c>
      <c r="C4749" s="481" t="s">
        <v>5514</v>
      </c>
      <c r="D4749" s="482" t="s">
        <v>685</v>
      </c>
      <c r="E4749" s="483">
        <v>24.96</v>
      </c>
      <c r="F4749" s="483">
        <v>4.56</v>
      </c>
      <c r="G4749" s="483">
        <v>29.52</v>
      </c>
    </row>
    <row r="4750" ht="90" spans="1:7">
      <c r="A4750" s="479" t="s">
        <v>5485</v>
      </c>
      <c r="B4750" s="480">
        <v>89574</v>
      </c>
      <c r="C4750" s="481" t="s">
        <v>5515</v>
      </c>
      <c r="D4750" s="482" t="s">
        <v>685</v>
      </c>
      <c r="E4750" s="483">
        <v>137.03</v>
      </c>
      <c r="F4750" s="483">
        <v>12.51</v>
      </c>
      <c r="G4750" s="483">
        <v>149.54</v>
      </c>
    </row>
    <row r="4751" ht="90" spans="1:7">
      <c r="A4751" s="479" t="s">
        <v>5485</v>
      </c>
      <c r="B4751" s="480">
        <v>89690</v>
      </c>
      <c r="C4751" s="481" t="s">
        <v>5516</v>
      </c>
      <c r="D4751" s="482" t="s">
        <v>685</v>
      </c>
      <c r="E4751" s="483">
        <v>73.16</v>
      </c>
      <c r="F4751" s="483">
        <v>17.67</v>
      </c>
      <c r="G4751" s="483">
        <v>90.83</v>
      </c>
    </row>
    <row r="4752" ht="90" spans="1:7">
      <c r="A4752" s="479" t="s">
        <v>5485</v>
      </c>
      <c r="B4752" s="480">
        <v>89567</v>
      </c>
      <c r="C4752" s="481" t="s">
        <v>5517</v>
      </c>
      <c r="D4752" s="482" t="s">
        <v>685</v>
      </c>
      <c r="E4752" s="483">
        <v>69.84</v>
      </c>
      <c r="F4752" s="483">
        <v>8.34</v>
      </c>
      <c r="G4752" s="483">
        <v>78.18</v>
      </c>
    </row>
    <row r="4753" ht="90" spans="1:7">
      <c r="A4753" s="479" t="s">
        <v>5485</v>
      </c>
      <c r="B4753" s="480">
        <v>89692</v>
      </c>
      <c r="C4753" s="481" t="s">
        <v>5518</v>
      </c>
      <c r="D4753" s="482" t="s">
        <v>685</v>
      </c>
      <c r="E4753" s="483">
        <v>85.66</v>
      </c>
      <c r="F4753" s="483">
        <v>15.54</v>
      </c>
      <c r="G4753" s="483">
        <v>101.2</v>
      </c>
    </row>
    <row r="4754" ht="90" spans="1:7">
      <c r="A4754" s="479" t="s">
        <v>5485</v>
      </c>
      <c r="B4754" s="480">
        <v>89569</v>
      </c>
      <c r="C4754" s="481" t="s">
        <v>5519</v>
      </c>
      <c r="D4754" s="482" t="s">
        <v>685</v>
      </c>
      <c r="E4754" s="483">
        <v>82.85</v>
      </c>
      <c r="F4754" s="483">
        <v>7.58</v>
      </c>
      <c r="G4754" s="483">
        <v>90.43</v>
      </c>
    </row>
    <row r="4755" ht="90" spans="1:7">
      <c r="A4755" s="479" t="s">
        <v>5485</v>
      </c>
      <c r="B4755" s="480">
        <v>89699</v>
      </c>
      <c r="C4755" s="481" t="s">
        <v>5520</v>
      </c>
      <c r="D4755" s="482" t="s">
        <v>685</v>
      </c>
      <c r="E4755" s="483">
        <v>170.13</v>
      </c>
      <c r="F4755" s="483">
        <v>26.25</v>
      </c>
      <c r="G4755" s="483">
        <v>196.38</v>
      </c>
    </row>
    <row r="4756" ht="90" spans="1:7">
      <c r="A4756" s="479" t="s">
        <v>5485</v>
      </c>
      <c r="B4756" s="480">
        <v>104174</v>
      </c>
      <c r="C4756" s="481" t="s">
        <v>5521</v>
      </c>
      <c r="D4756" s="482" t="s">
        <v>685</v>
      </c>
      <c r="E4756" s="483">
        <v>166.29</v>
      </c>
      <c r="F4756" s="483">
        <v>15.44</v>
      </c>
      <c r="G4756" s="483">
        <v>181.73</v>
      </c>
    </row>
    <row r="4757" ht="90" spans="1:7">
      <c r="A4757" s="479" t="s">
        <v>5485</v>
      </c>
      <c r="B4757" s="480">
        <v>89698</v>
      </c>
      <c r="C4757" s="481" t="s">
        <v>5522</v>
      </c>
      <c r="D4757" s="482" t="s">
        <v>685</v>
      </c>
      <c r="E4757" s="483">
        <v>227.57</v>
      </c>
      <c r="F4757" s="483">
        <v>30.56</v>
      </c>
      <c r="G4757" s="483">
        <v>258.13</v>
      </c>
    </row>
    <row r="4758" ht="90" spans="1:7">
      <c r="A4758" s="479" t="s">
        <v>5485</v>
      </c>
      <c r="B4758" s="480">
        <v>104176</v>
      </c>
      <c r="C4758" s="481" t="s">
        <v>5523</v>
      </c>
      <c r="D4758" s="482" t="s">
        <v>685</v>
      </c>
      <c r="E4758" s="483">
        <v>222.72</v>
      </c>
      <c r="F4758" s="483">
        <v>16.86</v>
      </c>
      <c r="G4758" s="483">
        <v>239.58</v>
      </c>
    </row>
    <row r="4759" ht="90" spans="1:7">
      <c r="A4759" s="479" t="s">
        <v>5485</v>
      </c>
      <c r="B4759" s="480">
        <v>89561</v>
      </c>
      <c r="C4759" s="481" t="s">
        <v>5524</v>
      </c>
      <c r="D4759" s="482" t="s">
        <v>685</v>
      </c>
      <c r="E4759" s="483">
        <v>12.39</v>
      </c>
      <c r="F4759" s="483">
        <v>3.07</v>
      </c>
      <c r="G4759" s="483">
        <v>15.46</v>
      </c>
    </row>
    <row r="4760" ht="90" spans="1:7">
      <c r="A4760" s="479" t="s">
        <v>5485</v>
      </c>
      <c r="B4760" s="480">
        <v>89563</v>
      </c>
      <c r="C4760" s="481" t="s">
        <v>5525</v>
      </c>
      <c r="D4760" s="482" t="s">
        <v>685</v>
      </c>
      <c r="E4760" s="483">
        <v>29.88</v>
      </c>
      <c r="F4760" s="483">
        <v>3.91</v>
      </c>
      <c r="G4760" s="483">
        <v>33.79</v>
      </c>
    </row>
    <row r="4761" ht="90" spans="1:7">
      <c r="A4761" s="479" t="s">
        <v>5485</v>
      </c>
      <c r="B4761" s="480">
        <v>89685</v>
      </c>
      <c r="C4761" s="481" t="s">
        <v>5526</v>
      </c>
      <c r="D4761" s="482" t="s">
        <v>685</v>
      </c>
      <c r="E4761" s="483">
        <v>50.27</v>
      </c>
      <c r="F4761" s="483">
        <v>11.25</v>
      </c>
      <c r="G4761" s="483">
        <v>61.52</v>
      </c>
    </row>
    <row r="4762" ht="90" spans="1:7">
      <c r="A4762" s="479" t="s">
        <v>5485</v>
      </c>
      <c r="B4762" s="480">
        <v>89565</v>
      </c>
      <c r="C4762" s="481" t="s">
        <v>5527</v>
      </c>
      <c r="D4762" s="482" t="s">
        <v>685</v>
      </c>
      <c r="E4762" s="483">
        <v>48.44</v>
      </c>
      <c r="F4762" s="483">
        <v>6.08</v>
      </c>
      <c r="G4762" s="483">
        <v>54.52</v>
      </c>
    </row>
    <row r="4763" ht="90" spans="1:7">
      <c r="A4763" s="479" t="s">
        <v>5485</v>
      </c>
      <c r="B4763" s="480">
        <v>89671</v>
      </c>
      <c r="C4763" s="481" t="s">
        <v>5528</v>
      </c>
      <c r="D4763" s="482" t="s">
        <v>685</v>
      </c>
      <c r="E4763" s="483">
        <v>36.53</v>
      </c>
      <c r="F4763" s="483">
        <v>8.83</v>
      </c>
      <c r="G4763" s="483">
        <v>45.36</v>
      </c>
    </row>
    <row r="4764" ht="90" spans="1:7">
      <c r="A4764" s="479" t="s">
        <v>5485</v>
      </c>
      <c r="B4764" s="480">
        <v>89556</v>
      </c>
      <c r="C4764" s="481" t="s">
        <v>5529</v>
      </c>
      <c r="D4764" s="482" t="s">
        <v>685</v>
      </c>
      <c r="E4764" s="483">
        <v>34.87</v>
      </c>
      <c r="F4764" s="483">
        <v>4.16</v>
      </c>
      <c r="G4764" s="483">
        <v>39.03</v>
      </c>
    </row>
    <row r="4765" ht="90" spans="1:7">
      <c r="A4765" s="479" t="s">
        <v>5485</v>
      </c>
      <c r="B4765" s="480">
        <v>89679</v>
      </c>
      <c r="C4765" s="481" t="s">
        <v>5530</v>
      </c>
      <c r="D4765" s="482" t="s">
        <v>685</v>
      </c>
      <c r="E4765" s="483">
        <v>104.59</v>
      </c>
      <c r="F4765" s="483">
        <v>15.27</v>
      </c>
      <c r="G4765" s="483">
        <v>119.86</v>
      </c>
    </row>
    <row r="4766" ht="90" spans="1:7">
      <c r="A4766" s="479" t="s">
        <v>5485</v>
      </c>
      <c r="B4766" s="480">
        <v>104171</v>
      </c>
      <c r="C4766" s="481" t="s">
        <v>5531</v>
      </c>
      <c r="D4766" s="482" t="s">
        <v>685</v>
      </c>
      <c r="E4766" s="483">
        <v>84.93</v>
      </c>
      <c r="F4766" s="483">
        <v>8.41</v>
      </c>
      <c r="G4766" s="483">
        <v>93.34</v>
      </c>
    </row>
    <row r="4767" ht="90" spans="1:7">
      <c r="A4767" s="479" t="s">
        <v>5485</v>
      </c>
      <c r="B4767" s="480">
        <v>89600</v>
      </c>
      <c r="C4767" s="481" t="s">
        <v>5532</v>
      </c>
      <c r="D4767" s="482" t="s">
        <v>685</v>
      </c>
      <c r="E4767" s="483">
        <v>20.45</v>
      </c>
      <c r="F4767" s="483">
        <v>5.62</v>
      </c>
      <c r="G4767" s="483">
        <v>26.07</v>
      </c>
    </row>
    <row r="4768" ht="90" spans="1:7">
      <c r="A4768" s="479" t="s">
        <v>5485</v>
      </c>
      <c r="B4768" s="480">
        <v>89548</v>
      </c>
      <c r="C4768" s="481" t="s">
        <v>5533</v>
      </c>
      <c r="D4768" s="482" t="s">
        <v>685</v>
      </c>
      <c r="E4768" s="483">
        <v>19.53</v>
      </c>
      <c r="F4768" s="483">
        <v>3.04</v>
      </c>
      <c r="G4768" s="483">
        <v>22.57</v>
      </c>
    </row>
    <row r="4769" ht="90" spans="1:7">
      <c r="A4769" s="479" t="s">
        <v>5485</v>
      </c>
      <c r="B4769" s="480">
        <v>89669</v>
      </c>
      <c r="C4769" s="481" t="s">
        <v>5534</v>
      </c>
      <c r="D4769" s="482" t="s">
        <v>685</v>
      </c>
      <c r="E4769" s="483">
        <v>26.35</v>
      </c>
      <c r="F4769" s="483">
        <v>8.83</v>
      </c>
      <c r="G4769" s="483">
        <v>35.18</v>
      </c>
    </row>
    <row r="4770" ht="90" spans="1:7">
      <c r="A4770" s="479" t="s">
        <v>5485</v>
      </c>
      <c r="B4770" s="480">
        <v>89554</v>
      </c>
      <c r="C4770" s="481" t="s">
        <v>5535</v>
      </c>
      <c r="D4770" s="482" t="s">
        <v>685</v>
      </c>
      <c r="E4770" s="483">
        <v>24.67</v>
      </c>
      <c r="F4770" s="483">
        <v>4.15</v>
      </c>
      <c r="G4770" s="483">
        <v>28.82</v>
      </c>
    </row>
    <row r="4771" ht="90" spans="1:7">
      <c r="A4771" s="479" t="s">
        <v>5485</v>
      </c>
      <c r="B4771" s="480">
        <v>89677</v>
      </c>
      <c r="C4771" s="481" t="s">
        <v>5536</v>
      </c>
      <c r="D4771" s="482" t="s">
        <v>685</v>
      </c>
      <c r="E4771" s="483">
        <v>63.28</v>
      </c>
      <c r="F4771" s="483">
        <v>15.26</v>
      </c>
      <c r="G4771" s="483">
        <v>78.54</v>
      </c>
    </row>
    <row r="4772" ht="90" spans="1:7">
      <c r="A4772" s="479" t="s">
        <v>5485</v>
      </c>
      <c r="B4772" s="480">
        <v>104170</v>
      </c>
      <c r="C4772" s="481" t="s">
        <v>5537</v>
      </c>
      <c r="D4772" s="482" t="s">
        <v>685</v>
      </c>
      <c r="E4772" s="483">
        <v>60.68</v>
      </c>
      <c r="F4772" s="483">
        <v>8.42</v>
      </c>
      <c r="G4772" s="483">
        <v>69.1</v>
      </c>
    </row>
    <row r="4773" ht="90" spans="1:7">
      <c r="A4773" s="479" t="s">
        <v>5485</v>
      </c>
      <c r="B4773" s="480">
        <v>89544</v>
      </c>
      <c r="C4773" s="481" t="s">
        <v>5538</v>
      </c>
      <c r="D4773" s="482" t="s">
        <v>685</v>
      </c>
      <c r="E4773" s="483">
        <v>7.32</v>
      </c>
      <c r="F4773" s="483">
        <v>1.53</v>
      </c>
      <c r="G4773" s="483">
        <v>8.85</v>
      </c>
    </row>
    <row r="4774" ht="90" spans="1:7">
      <c r="A4774" s="479" t="s">
        <v>5485</v>
      </c>
      <c r="B4774" s="480">
        <v>89545</v>
      </c>
      <c r="C4774" s="481" t="s">
        <v>5539</v>
      </c>
      <c r="D4774" s="482" t="s">
        <v>685</v>
      </c>
      <c r="E4774" s="483">
        <v>14.7</v>
      </c>
      <c r="F4774" s="483">
        <v>1.95</v>
      </c>
      <c r="G4774" s="483">
        <v>16.65</v>
      </c>
    </row>
    <row r="4775" ht="90" spans="1:7">
      <c r="A4775" s="479" t="s">
        <v>5485</v>
      </c>
      <c r="B4775" s="480">
        <v>89599</v>
      </c>
      <c r="C4775" s="481" t="s">
        <v>5540</v>
      </c>
      <c r="D4775" s="482" t="s">
        <v>685</v>
      </c>
      <c r="E4775" s="483">
        <v>20.42</v>
      </c>
      <c r="F4775" s="483">
        <v>5.61</v>
      </c>
      <c r="G4775" s="483">
        <v>26.03</v>
      </c>
    </row>
    <row r="4776" ht="90" spans="1:7">
      <c r="A4776" s="479" t="s">
        <v>5485</v>
      </c>
      <c r="B4776" s="480">
        <v>89547</v>
      </c>
      <c r="C4776" s="481" t="s">
        <v>5541</v>
      </c>
      <c r="D4776" s="482" t="s">
        <v>685</v>
      </c>
      <c r="E4776" s="483">
        <v>19.48</v>
      </c>
      <c r="F4776" s="483">
        <v>3.04</v>
      </c>
      <c r="G4776" s="483">
        <v>22.52</v>
      </c>
    </row>
    <row r="4777" ht="90" spans="1:7">
      <c r="A4777" s="479" t="s">
        <v>5485</v>
      </c>
      <c r="B4777" s="480">
        <v>89495</v>
      </c>
      <c r="C4777" s="481" t="s">
        <v>5542</v>
      </c>
      <c r="D4777" s="482" t="s">
        <v>685</v>
      </c>
      <c r="E4777" s="483">
        <v>14.55</v>
      </c>
      <c r="F4777" s="483">
        <v>5.42</v>
      </c>
      <c r="G4777" s="483">
        <v>19.97</v>
      </c>
    </row>
    <row r="4778" ht="90" spans="1:7">
      <c r="A4778" s="479" t="s">
        <v>5485</v>
      </c>
      <c r="B4778" s="480">
        <v>89673</v>
      </c>
      <c r="C4778" s="481" t="s">
        <v>5543</v>
      </c>
      <c r="D4778" s="482" t="s">
        <v>685</v>
      </c>
      <c r="E4778" s="483">
        <v>28.75</v>
      </c>
      <c r="F4778" s="483">
        <v>7.24</v>
      </c>
      <c r="G4778" s="483">
        <v>35.99</v>
      </c>
    </row>
    <row r="4779" ht="90" spans="1:7">
      <c r="A4779" s="479" t="s">
        <v>5485</v>
      </c>
      <c r="B4779" s="480">
        <v>89557</v>
      </c>
      <c r="C4779" s="481" t="s">
        <v>5544</v>
      </c>
      <c r="D4779" s="482" t="s">
        <v>685</v>
      </c>
      <c r="E4779" s="483">
        <v>27.47</v>
      </c>
      <c r="F4779" s="483">
        <v>3.6</v>
      </c>
      <c r="G4779" s="483">
        <v>31.07</v>
      </c>
    </row>
    <row r="4780" ht="90" spans="1:7">
      <c r="A4780" s="479" t="s">
        <v>5485</v>
      </c>
      <c r="B4780" s="480">
        <v>89681</v>
      </c>
      <c r="C4780" s="481" t="s">
        <v>5545</v>
      </c>
      <c r="D4780" s="482" t="s">
        <v>685</v>
      </c>
      <c r="E4780" s="483">
        <v>75.93</v>
      </c>
      <c r="F4780" s="483">
        <v>12.06</v>
      </c>
      <c r="G4780" s="483">
        <v>87.99</v>
      </c>
    </row>
    <row r="4781" ht="90" spans="1:7">
      <c r="A4781" s="479" t="s">
        <v>5485</v>
      </c>
      <c r="B4781" s="480">
        <v>104173</v>
      </c>
      <c r="C4781" s="481" t="s">
        <v>5546</v>
      </c>
      <c r="D4781" s="482" t="s">
        <v>685</v>
      </c>
      <c r="E4781" s="483">
        <v>74.27</v>
      </c>
      <c r="F4781" s="483">
        <v>7.38</v>
      </c>
      <c r="G4781" s="483">
        <v>81.65</v>
      </c>
    </row>
    <row r="4782" ht="90" spans="1:7">
      <c r="A4782" s="479" t="s">
        <v>5485</v>
      </c>
      <c r="B4782" s="480">
        <v>89549</v>
      </c>
      <c r="C4782" s="481" t="s">
        <v>5547</v>
      </c>
      <c r="D4782" s="482" t="s">
        <v>685</v>
      </c>
      <c r="E4782" s="483">
        <v>16.18</v>
      </c>
      <c r="F4782" s="483">
        <v>2.49</v>
      </c>
      <c r="G4782" s="483">
        <v>18.67</v>
      </c>
    </row>
    <row r="4783" ht="90" spans="1:7">
      <c r="A4783" s="479" t="s">
        <v>5485</v>
      </c>
      <c r="B4783" s="480">
        <v>89578</v>
      </c>
      <c r="C4783" s="481" t="s">
        <v>5548</v>
      </c>
      <c r="D4783" s="482" t="s">
        <v>690</v>
      </c>
      <c r="E4783" s="483">
        <v>29.42</v>
      </c>
      <c r="F4783" s="483">
        <v>3.66</v>
      </c>
      <c r="G4783" s="483">
        <v>33.08</v>
      </c>
    </row>
    <row r="4784" ht="90" spans="1:7">
      <c r="A4784" s="479" t="s">
        <v>5485</v>
      </c>
      <c r="B4784" s="480">
        <v>89512</v>
      </c>
      <c r="C4784" s="481" t="s">
        <v>5549</v>
      </c>
      <c r="D4784" s="482" t="s">
        <v>690</v>
      </c>
      <c r="E4784" s="483">
        <v>34.99</v>
      </c>
      <c r="F4784" s="483">
        <v>19.56</v>
      </c>
      <c r="G4784" s="483">
        <v>54.55</v>
      </c>
    </row>
    <row r="4785" ht="90" spans="1:7">
      <c r="A4785" s="479" t="s">
        <v>5485</v>
      </c>
      <c r="B4785" s="480">
        <v>89580</v>
      </c>
      <c r="C4785" s="481" t="s">
        <v>5550</v>
      </c>
      <c r="D4785" s="482" t="s">
        <v>690</v>
      </c>
      <c r="E4785" s="483">
        <v>61.58</v>
      </c>
      <c r="F4785" s="483">
        <v>6.35</v>
      </c>
      <c r="G4785" s="483">
        <v>67.93</v>
      </c>
    </row>
    <row r="4786" ht="90" spans="1:7">
      <c r="A4786" s="479" t="s">
        <v>5485</v>
      </c>
      <c r="B4786" s="480">
        <v>104166</v>
      </c>
      <c r="C4786" s="481" t="s">
        <v>5551</v>
      </c>
      <c r="D4786" s="482" t="s">
        <v>690</v>
      </c>
      <c r="E4786" s="483">
        <v>63.56</v>
      </c>
      <c r="F4786" s="483">
        <v>12.31</v>
      </c>
      <c r="G4786" s="483">
        <v>75.87</v>
      </c>
    </row>
    <row r="4787" ht="90" spans="1:7">
      <c r="A4787" s="479" t="s">
        <v>5485</v>
      </c>
      <c r="B4787" s="480">
        <v>89508</v>
      </c>
      <c r="C4787" s="481" t="s">
        <v>5552</v>
      </c>
      <c r="D4787" s="482" t="s">
        <v>690</v>
      </c>
      <c r="E4787" s="483">
        <v>11.64</v>
      </c>
      <c r="F4787" s="483">
        <v>7.2</v>
      </c>
      <c r="G4787" s="483">
        <v>18.84</v>
      </c>
    </row>
    <row r="4788" ht="90" spans="1:7">
      <c r="A4788" s="479" t="s">
        <v>5485</v>
      </c>
      <c r="B4788" s="480">
        <v>89509</v>
      </c>
      <c r="C4788" s="481" t="s">
        <v>5553</v>
      </c>
      <c r="D4788" s="482" t="s">
        <v>690</v>
      </c>
      <c r="E4788" s="483">
        <v>16.09</v>
      </c>
      <c r="F4788" s="483">
        <v>9.21</v>
      </c>
      <c r="G4788" s="483">
        <v>25.3</v>
      </c>
    </row>
    <row r="4789" ht="90" spans="1:7">
      <c r="A4789" s="479" t="s">
        <v>5485</v>
      </c>
      <c r="B4789" s="480">
        <v>89576</v>
      </c>
      <c r="C4789" s="481" t="s">
        <v>5554</v>
      </c>
      <c r="D4789" s="482" t="s">
        <v>690</v>
      </c>
      <c r="E4789" s="483">
        <v>24.09</v>
      </c>
      <c r="F4789" s="483">
        <v>2.33</v>
      </c>
      <c r="G4789" s="483">
        <v>26.42</v>
      </c>
    </row>
    <row r="4790" ht="90" spans="1:7">
      <c r="A4790" s="479" t="s">
        <v>5485</v>
      </c>
      <c r="B4790" s="480">
        <v>89511</v>
      </c>
      <c r="C4790" s="481" t="s">
        <v>5555</v>
      </c>
      <c r="D4790" s="482" t="s">
        <v>690</v>
      </c>
      <c r="E4790" s="483">
        <v>28.31</v>
      </c>
      <c r="F4790" s="483">
        <v>14.28</v>
      </c>
      <c r="G4790" s="483">
        <v>42.59</v>
      </c>
    </row>
    <row r="4791" ht="90" spans="1:7">
      <c r="A4791" s="479" t="s">
        <v>5485</v>
      </c>
      <c r="B4791" s="480">
        <v>89675</v>
      </c>
      <c r="C4791" s="481" t="s">
        <v>5556</v>
      </c>
      <c r="D4791" s="482" t="s">
        <v>685</v>
      </c>
      <c r="E4791" s="483">
        <v>61.65</v>
      </c>
      <c r="F4791" s="483">
        <v>8.83</v>
      </c>
      <c r="G4791" s="483">
        <v>70.48</v>
      </c>
    </row>
    <row r="4792" ht="90" spans="1:7">
      <c r="A4792" s="479" t="s">
        <v>5485</v>
      </c>
      <c r="B4792" s="480">
        <v>89559</v>
      </c>
      <c r="C4792" s="481" t="s">
        <v>5557</v>
      </c>
      <c r="D4792" s="482" t="s">
        <v>685</v>
      </c>
      <c r="E4792" s="483">
        <v>60</v>
      </c>
      <c r="F4792" s="483">
        <v>4.15</v>
      </c>
      <c r="G4792" s="483">
        <v>64.15</v>
      </c>
    </row>
    <row r="4793" ht="90" spans="1:7">
      <c r="A4793" s="479" t="s">
        <v>5485</v>
      </c>
      <c r="B4793" s="480">
        <v>104172</v>
      </c>
      <c r="C4793" s="481" t="s">
        <v>5558</v>
      </c>
      <c r="D4793" s="482" t="s">
        <v>685</v>
      </c>
      <c r="E4793" s="483">
        <v>251.24</v>
      </c>
      <c r="F4793" s="483">
        <v>8.41</v>
      </c>
      <c r="G4793" s="483">
        <v>259.65</v>
      </c>
    </row>
    <row r="4794" ht="90" spans="1:7">
      <c r="A4794" s="479" t="s">
        <v>5485</v>
      </c>
      <c r="B4794" s="480">
        <v>89683</v>
      </c>
      <c r="C4794" s="481" t="s">
        <v>5559</v>
      </c>
      <c r="D4794" s="482" t="s">
        <v>685</v>
      </c>
      <c r="E4794" s="483">
        <v>253.65</v>
      </c>
      <c r="F4794" s="483">
        <v>15.27</v>
      </c>
      <c r="G4794" s="483">
        <v>268.92</v>
      </c>
    </row>
    <row r="4795" ht="90" spans="1:7">
      <c r="A4795" s="479" t="s">
        <v>5485</v>
      </c>
      <c r="B4795" s="480">
        <v>89667</v>
      </c>
      <c r="C4795" s="481" t="s">
        <v>5560</v>
      </c>
      <c r="D4795" s="482" t="s">
        <v>685</v>
      </c>
      <c r="E4795" s="483">
        <v>37.45</v>
      </c>
      <c r="F4795" s="483">
        <v>5.61</v>
      </c>
      <c r="G4795" s="483">
        <v>43.06</v>
      </c>
    </row>
    <row r="4796" ht="90" spans="1:7">
      <c r="A4796" s="479" t="s">
        <v>5485</v>
      </c>
      <c r="B4796" s="480">
        <v>89550</v>
      </c>
      <c r="C4796" s="481" t="s">
        <v>5561</v>
      </c>
      <c r="D4796" s="482" t="s">
        <v>685</v>
      </c>
      <c r="E4796" s="483">
        <v>36.53</v>
      </c>
      <c r="F4796" s="483">
        <v>3.03</v>
      </c>
      <c r="G4796" s="483">
        <v>39.56</v>
      </c>
    </row>
    <row r="4797" ht="90" spans="1:7">
      <c r="A4797" s="479" t="s">
        <v>5485</v>
      </c>
      <c r="B4797" s="480">
        <v>89693</v>
      </c>
      <c r="C4797" s="481" t="s">
        <v>5562</v>
      </c>
      <c r="D4797" s="482" t="s">
        <v>685</v>
      </c>
      <c r="E4797" s="483">
        <v>63.13</v>
      </c>
      <c r="F4797" s="483">
        <v>17.67</v>
      </c>
      <c r="G4797" s="483">
        <v>80.8</v>
      </c>
    </row>
    <row r="4798" ht="90" spans="1:7">
      <c r="A4798" s="479" t="s">
        <v>5485</v>
      </c>
      <c r="B4798" s="480">
        <v>89571</v>
      </c>
      <c r="C4798" s="481" t="s">
        <v>5563</v>
      </c>
      <c r="D4798" s="482" t="s">
        <v>685</v>
      </c>
      <c r="E4798" s="483">
        <v>59.81</v>
      </c>
      <c r="F4798" s="483">
        <v>8.34</v>
      </c>
      <c r="G4798" s="483">
        <v>68.15</v>
      </c>
    </row>
    <row r="4799" ht="90" spans="1:7">
      <c r="A4799" s="479" t="s">
        <v>5485</v>
      </c>
      <c r="B4799" s="480">
        <v>89696</v>
      </c>
      <c r="C4799" s="481" t="s">
        <v>5564</v>
      </c>
      <c r="D4799" s="482" t="s">
        <v>685</v>
      </c>
      <c r="E4799" s="483">
        <v>69.43</v>
      </c>
      <c r="F4799" s="483">
        <v>15.53</v>
      </c>
      <c r="G4799" s="483">
        <v>84.96</v>
      </c>
    </row>
    <row r="4800" ht="90" spans="1:7">
      <c r="A4800" s="479" t="s">
        <v>5485</v>
      </c>
      <c r="B4800" s="480">
        <v>89573</v>
      </c>
      <c r="C4800" s="481" t="s">
        <v>5565</v>
      </c>
      <c r="D4800" s="482" t="s">
        <v>685</v>
      </c>
      <c r="E4800" s="483">
        <v>66.61</v>
      </c>
      <c r="F4800" s="483">
        <v>7.58</v>
      </c>
      <c r="G4800" s="483">
        <v>74.19</v>
      </c>
    </row>
    <row r="4801" ht="90" spans="1:7">
      <c r="A4801" s="479" t="s">
        <v>5485</v>
      </c>
      <c r="B4801" s="480">
        <v>89704</v>
      </c>
      <c r="C4801" s="481" t="s">
        <v>5566</v>
      </c>
      <c r="D4801" s="482" t="s">
        <v>685</v>
      </c>
      <c r="E4801" s="483">
        <v>124.7</v>
      </c>
      <c r="F4801" s="483">
        <v>26.26</v>
      </c>
      <c r="G4801" s="483">
        <v>150.96</v>
      </c>
    </row>
    <row r="4802" ht="90" spans="1:7">
      <c r="A4802" s="479" t="s">
        <v>5485</v>
      </c>
      <c r="B4802" s="480">
        <v>104175</v>
      </c>
      <c r="C4802" s="481" t="s">
        <v>5567</v>
      </c>
      <c r="D4802" s="482" t="s">
        <v>685</v>
      </c>
      <c r="E4802" s="483">
        <v>120.87</v>
      </c>
      <c r="F4802" s="483">
        <v>15.44</v>
      </c>
      <c r="G4802" s="483">
        <v>136.31</v>
      </c>
    </row>
    <row r="4803" ht="90" spans="1:7">
      <c r="A4803" s="479" t="s">
        <v>5485</v>
      </c>
      <c r="B4803" s="480">
        <v>89701</v>
      </c>
      <c r="C4803" s="481" t="s">
        <v>5568</v>
      </c>
      <c r="D4803" s="482" t="s">
        <v>685</v>
      </c>
      <c r="E4803" s="483">
        <v>163.16</v>
      </c>
      <c r="F4803" s="483">
        <v>30.54</v>
      </c>
      <c r="G4803" s="483">
        <v>193.7</v>
      </c>
    </row>
    <row r="4804" ht="90" spans="1:7">
      <c r="A4804" s="479" t="s">
        <v>5485</v>
      </c>
      <c r="B4804" s="480">
        <v>104177</v>
      </c>
      <c r="C4804" s="481" t="s">
        <v>5569</v>
      </c>
      <c r="D4804" s="482" t="s">
        <v>685</v>
      </c>
      <c r="E4804" s="483">
        <v>158.29</v>
      </c>
      <c r="F4804" s="483">
        <v>16.86</v>
      </c>
      <c r="G4804" s="483">
        <v>175.15</v>
      </c>
    </row>
    <row r="4805" ht="90" spans="1:7">
      <c r="A4805" s="479" t="s">
        <v>5485</v>
      </c>
      <c r="B4805" s="480">
        <v>89566</v>
      </c>
      <c r="C4805" s="481" t="s">
        <v>5570</v>
      </c>
      <c r="D4805" s="482" t="s">
        <v>685</v>
      </c>
      <c r="E4805" s="483">
        <v>40.47</v>
      </c>
      <c r="F4805" s="483">
        <v>6.08</v>
      </c>
      <c r="G4805" s="483">
        <v>46.55</v>
      </c>
    </row>
    <row r="4806" ht="90" spans="1:7">
      <c r="A4806" s="479" t="s">
        <v>5485</v>
      </c>
      <c r="B4806" s="480">
        <v>89687</v>
      </c>
      <c r="C4806" s="481" t="s">
        <v>5571</v>
      </c>
      <c r="D4806" s="482" t="s">
        <v>685</v>
      </c>
      <c r="E4806" s="483">
        <v>42.3</v>
      </c>
      <c r="F4806" s="483">
        <v>11.25</v>
      </c>
      <c r="G4806" s="483">
        <v>53.55</v>
      </c>
    </row>
    <row r="4807" ht="45" spans="1:7">
      <c r="A4807" s="479" t="s">
        <v>5572</v>
      </c>
      <c r="B4807" s="480">
        <v>102253</v>
      </c>
      <c r="C4807" s="481" t="s">
        <v>5573</v>
      </c>
      <c r="D4807" s="482" t="s">
        <v>683</v>
      </c>
      <c r="E4807" s="483">
        <v>847.68</v>
      </c>
      <c r="F4807" s="483">
        <v>95.33</v>
      </c>
      <c r="G4807" s="483">
        <v>943.01</v>
      </c>
    </row>
    <row r="4808" ht="45" spans="1:7">
      <c r="A4808" s="479" t="s">
        <v>5572</v>
      </c>
      <c r="B4808" s="480">
        <v>102254</v>
      </c>
      <c r="C4808" s="481" t="s">
        <v>5574</v>
      </c>
      <c r="D4808" s="482" t="s">
        <v>683</v>
      </c>
      <c r="E4808" s="483">
        <v>745.41</v>
      </c>
      <c r="F4808" s="483">
        <v>95.34</v>
      </c>
      <c r="G4808" s="483">
        <v>840.75</v>
      </c>
    </row>
    <row r="4809" ht="45" spans="1:7">
      <c r="A4809" s="479" t="s">
        <v>5572</v>
      </c>
      <c r="B4809" s="480">
        <v>102257</v>
      </c>
      <c r="C4809" s="481" t="s">
        <v>5575</v>
      </c>
      <c r="D4809" s="482" t="s">
        <v>683</v>
      </c>
      <c r="E4809" s="483">
        <v>272.01</v>
      </c>
      <c r="F4809" s="483">
        <v>85.84</v>
      </c>
      <c r="G4809" s="483">
        <v>357.85</v>
      </c>
    </row>
    <row r="4810" ht="45" spans="1:7">
      <c r="A4810" s="479" t="s">
        <v>5572</v>
      </c>
      <c r="B4810" s="480">
        <v>102235</v>
      </c>
      <c r="C4810" s="481" t="s">
        <v>5576</v>
      </c>
      <c r="D4810" s="482" t="s">
        <v>683</v>
      </c>
      <c r="E4810" s="483">
        <v>516.88</v>
      </c>
      <c r="F4810" s="483">
        <v>70.21</v>
      </c>
      <c r="G4810" s="483">
        <v>587.09</v>
      </c>
    </row>
    <row r="4811" ht="45" spans="1:7">
      <c r="A4811" s="479" t="s">
        <v>5572</v>
      </c>
      <c r="B4811" s="480">
        <v>102255</v>
      </c>
      <c r="C4811" s="481" t="s">
        <v>5577</v>
      </c>
      <c r="D4811" s="482" t="s">
        <v>683</v>
      </c>
      <c r="E4811" s="483">
        <v>815.45</v>
      </c>
      <c r="F4811" s="483">
        <v>184.12</v>
      </c>
      <c r="G4811" s="483">
        <v>999.57</v>
      </c>
    </row>
    <row r="4812" ht="45" spans="1:7">
      <c r="A4812" s="479" t="s">
        <v>5572</v>
      </c>
      <c r="B4812" s="480">
        <v>102256</v>
      </c>
      <c r="C4812" s="481" t="s">
        <v>5578</v>
      </c>
      <c r="D4812" s="482" t="s">
        <v>683</v>
      </c>
      <c r="E4812" s="483">
        <v>718.05</v>
      </c>
      <c r="F4812" s="483">
        <v>184.13</v>
      </c>
      <c r="G4812" s="483">
        <v>902.18</v>
      </c>
    </row>
    <row r="4813" ht="45" spans="1:7">
      <c r="A4813" s="479" t="s">
        <v>5572</v>
      </c>
      <c r="B4813" s="480">
        <v>102258</v>
      </c>
      <c r="C4813" s="481" t="s">
        <v>5579</v>
      </c>
      <c r="D4813" s="482" t="s">
        <v>683</v>
      </c>
      <c r="E4813" s="483">
        <v>264.57</v>
      </c>
      <c r="F4813" s="483">
        <v>167.31</v>
      </c>
      <c r="G4813" s="483">
        <v>431.88</v>
      </c>
    </row>
    <row r="4814" ht="60" spans="1:7">
      <c r="A4814" s="479" t="s">
        <v>5580</v>
      </c>
      <c r="B4814" s="480">
        <v>101912</v>
      </c>
      <c r="C4814" s="481" t="s">
        <v>5581</v>
      </c>
      <c r="D4814" s="482" t="s">
        <v>685</v>
      </c>
      <c r="E4814" s="483">
        <v>2095.54</v>
      </c>
      <c r="F4814" s="483">
        <v>157</v>
      </c>
      <c r="G4814" s="483">
        <v>2252.54</v>
      </c>
    </row>
    <row r="4815" ht="60" spans="1:7">
      <c r="A4815" s="479" t="s">
        <v>5580</v>
      </c>
      <c r="B4815" s="480">
        <v>96765</v>
      </c>
      <c r="C4815" s="481" t="s">
        <v>5582</v>
      </c>
      <c r="D4815" s="482" t="s">
        <v>685</v>
      </c>
      <c r="E4815" s="483">
        <v>1753.48</v>
      </c>
      <c r="F4815" s="483">
        <v>147.72</v>
      </c>
      <c r="G4815" s="483">
        <v>1901.2</v>
      </c>
    </row>
    <row r="4816" ht="60" spans="1:7">
      <c r="A4816" s="479" t="s">
        <v>5580</v>
      </c>
      <c r="B4816" s="480">
        <v>97430</v>
      </c>
      <c r="C4816" s="481" t="s">
        <v>5583</v>
      </c>
      <c r="D4816" s="482" t="s">
        <v>685</v>
      </c>
      <c r="E4816" s="483">
        <v>26.87</v>
      </c>
      <c r="F4816" s="483">
        <v>17.39</v>
      </c>
      <c r="G4816" s="483">
        <v>44.26</v>
      </c>
    </row>
    <row r="4817" ht="60" spans="1:7">
      <c r="A4817" s="479" t="s">
        <v>5580</v>
      </c>
      <c r="B4817" s="480">
        <v>97431</v>
      </c>
      <c r="C4817" s="481" t="s">
        <v>5584</v>
      </c>
      <c r="D4817" s="482" t="s">
        <v>685</v>
      </c>
      <c r="E4817" s="483">
        <v>29.63</v>
      </c>
      <c r="F4817" s="483">
        <v>20.07</v>
      </c>
      <c r="G4817" s="483">
        <v>49.7</v>
      </c>
    </row>
    <row r="4818" ht="60" spans="1:7">
      <c r="A4818" s="479" t="s">
        <v>5580</v>
      </c>
      <c r="B4818" s="480">
        <v>97432</v>
      </c>
      <c r="C4818" s="481" t="s">
        <v>5585</v>
      </c>
      <c r="D4818" s="482" t="s">
        <v>685</v>
      </c>
      <c r="E4818" s="483">
        <v>33.42</v>
      </c>
      <c r="F4818" s="483">
        <v>22.7</v>
      </c>
      <c r="G4818" s="483">
        <v>56.12</v>
      </c>
    </row>
    <row r="4819" ht="60" spans="1:7">
      <c r="A4819" s="479" t="s">
        <v>5580</v>
      </c>
      <c r="B4819" s="480">
        <v>101913</v>
      </c>
      <c r="C4819" s="481" t="s">
        <v>5586</v>
      </c>
      <c r="D4819" s="482" t="s">
        <v>685</v>
      </c>
      <c r="E4819" s="483">
        <v>480.15</v>
      </c>
      <c r="F4819" s="483">
        <v>52.58</v>
      </c>
      <c r="G4819" s="483">
        <v>532.73</v>
      </c>
    </row>
    <row r="4820" ht="60" spans="1:7">
      <c r="A4820" s="479" t="s">
        <v>5580</v>
      </c>
      <c r="B4820" s="480">
        <v>101914</v>
      </c>
      <c r="C4820" s="481" t="s">
        <v>5587</v>
      </c>
      <c r="D4820" s="482" t="s">
        <v>685</v>
      </c>
      <c r="E4820" s="483">
        <v>610.38</v>
      </c>
      <c r="F4820" s="483">
        <v>65.86</v>
      </c>
      <c r="G4820" s="483">
        <v>676.24</v>
      </c>
    </row>
    <row r="4821" ht="60" spans="1:7">
      <c r="A4821" s="479" t="s">
        <v>5580</v>
      </c>
      <c r="B4821" s="480">
        <v>101915</v>
      </c>
      <c r="C4821" s="481" t="s">
        <v>5588</v>
      </c>
      <c r="D4821" s="482" t="s">
        <v>685</v>
      </c>
      <c r="E4821" s="483">
        <v>321.46</v>
      </c>
      <c r="F4821" s="483">
        <v>6.86</v>
      </c>
      <c r="G4821" s="483">
        <v>328.32</v>
      </c>
    </row>
    <row r="4822" ht="60" spans="1:7">
      <c r="A4822" s="479" t="s">
        <v>5580</v>
      </c>
      <c r="B4822" s="480">
        <v>97433</v>
      </c>
      <c r="C4822" s="481" t="s">
        <v>5589</v>
      </c>
      <c r="D4822" s="482" t="s">
        <v>685</v>
      </c>
      <c r="E4822" s="483">
        <v>68.61</v>
      </c>
      <c r="F4822" s="483">
        <v>26.09</v>
      </c>
      <c r="G4822" s="483">
        <v>94.7</v>
      </c>
    </row>
    <row r="4823" ht="60" spans="1:7">
      <c r="A4823" s="479" t="s">
        <v>5580</v>
      </c>
      <c r="B4823" s="480">
        <v>97435</v>
      </c>
      <c r="C4823" s="481" t="s">
        <v>5590</v>
      </c>
      <c r="D4823" s="482" t="s">
        <v>685</v>
      </c>
      <c r="E4823" s="483">
        <v>80.47</v>
      </c>
      <c r="F4823" s="483">
        <v>30.09</v>
      </c>
      <c r="G4823" s="483">
        <v>110.56</v>
      </c>
    </row>
    <row r="4824" ht="60" spans="1:7">
      <c r="A4824" s="479" t="s">
        <v>5580</v>
      </c>
      <c r="B4824" s="480">
        <v>97437</v>
      </c>
      <c r="C4824" s="481" t="s">
        <v>5591</v>
      </c>
      <c r="D4824" s="482" t="s">
        <v>685</v>
      </c>
      <c r="E4824" s="483">
        <v>92.33</v>
      </c>
      <c r="F4824" s="483">
        <v>34.07</v>
      </c>
      <c r="G4824" s="483">
        <v>126.4</v>
      </c>
    </row>
    <row r="4825" ht="60" spans="1:7">
      <c r="A4825" s="479" t="s">
        <v>5580</v>
      </c>
      <c r="B4825" s="480">
        <v>97546</v>
      </c>
      <c r="C4825" s="481" t="s">
        <v>5592</v>
      </c>
      <c r="D4825" s="482" t="s">
        <v>685</v>
      </c>
      <c r="E4825" s="483">
        <v>25.08</v>
      </c>
      <c r="F4825" s="483">
        <v>13.11</v>
      </c>
      <c r="G4825" s="483">
        <v>38.19</v>
      </c>
    </row>
    <row r="4826" ht="60" spans="1:7">
      <c r="A4826" s="479" t="s">
        <v>5580</v>
      </c>
      <c r="B4826" s="480">
        <v>97548</v>
      </c>
      <c r="C4826" s="481" t="s">
        <v>5593</v>
      </c>
      <c r="D4826" s="482" t="s">
        <v>685</v>
      </c>
      <c r="E4826" s="483">
        <v>35.18</v>
      </c>
      <c r="F4826" s="483">
        <v>22.44</v>
      </c>
      <c r="G4826" s="483">
        <v>57.62</v>
      </c>
    </row>
    <row r="4827" ht="60" spans="1:7">
      <c r="A4827" s="479" t="s">
        <v>5580</v>
      </c>
      <c r="B4827" s="480">
        <v>97550</v>
      </c>
      <c r="C4827" s="481" t="s">
        <v>5594</v>
      </c>
      <c r="D4827" s="482" t="s">
        <v>685</v>
      </c>
      <c r="E4827" s="483">
        <v>54.22</v>
      </c>
      <c r="F4827" s="483">
        <v>43.68</v>
      </c>
      <c r="G4827" s="483">
        <v>97.9</v>
      </c>
    </row>
    <row r="4828" ht="60" spans="1:7">
      <c r="A4828" s="479" t="s">
        <v>5580</v>
      </c>
      <c r="B4828" s="480">
        <v>97479</v>
      </c>
      <c r="C4828" s="481" t="s">
        <v>5595</v>
      </c>
      <c r="D4828" s="482" t="s">
        <v>685</v>
      </c>
      <c r="E4828" s="483">
        <v>44.69</v>
      </c>
      <c r="F4828" s="483">
        <v>17.17</v>
      </c>
      <c r="G4828" s="483">
        <v>61.86</v>
      </c>
    </row>
    <row r="4829" ht="60" spans="1:7">
      <c r="A4829" s="479" t="s">
        <v>5580</v>
      </c>
      <c r="B4829" s="480">
        <v>97517</v>
      </c>
      <c r="C4829" s="481" t="s">
        <v>5596</v>
      </c>
      <c r="D4829" s="482" t="s">
        <v>685</v>
      </c>
      <c r="E4829" s="483">
        <v>43.29</v>
      </c>
      <c r="F4829" s="483">
        <v>13.28</v>
      </c>
      <c r="G4829" s="483">
        <v>56.57</v>
      </c>
    </row>
    <row r="4830" ht="60" spans="1:7">
      <c r="A4830" s="479" t="s">
        <v>5580</v>
      </c>
      <c r="B4830" s="480">
        <v>97481</v>
      </c>
      <c r="C4830" s="481" t="s">
        <v>5597</v>
      </c>
      <c r="D4830" s="482" t="s">
        <v>685</v>
      </c>
      <c r="E4830" s="483">
        <v>66.64</v>
      </c>
      <c r="F4830" s="483">
        <v>21.98</v>
      </c>
      <c r="G4830" s="483">
        <v>88.62</v>
      </c>
    </row>
    <row r="4831" ht="60" spans="1:7">
      <c r="A4831" s="479" t="s">
        <v>5580</v>
      </c>
      <c r="B4831" s="480">
        <v>97519</v>
      </c>
      <c r="C4831" s="481" t="s">
        <v>5598</v>
      </c>
      <c r="D4831" s="482" t="s">
        <v>685</v>
      </c>
      <c r="E4831" s="483">
        <v>64.18</v>
      </c>
      <c r="F4831" s="483">
        <v>15.11</v>
      </c>
      <c r="G4831" s="483">
        <v>79.29</v>
      </c>
    </row>
    <row r="4832" ht="60" spans="1:7">
      <c r="A4832" s="479" t="s">
        <v>5580</v>
      </c>
      <c r="B4832" s="480">
        <v>97483</v>
      </c>
      <c r="C4832" s="481" t="s">
        <v>5599</v>
      </c>
      <c r="D4832" s="482" t="s">
        <v>685</v>
      </c>
      <c r="E4832" s="483">
        <v>95.46</v>
      </c>
      <c r="F4832" s="483">
        <v>27.48</v>
      </c>
      <c r="G4832" s="483">
        <v>122.94</v>
      </c>
    </row>
    <row r="4833" ht="60" spans="1:7">
      <c r="A4833" s="479" t="s">
        <v>5580</v>
      </c>
      <c r="B4833" s="480">
        <v>97521</v>
      </c>
      <c r="C4833" s="481" t="s">
        <v>5600</v>
      </c>
      <c r="D4833" s="482" t="s">
        <v>685</v>
      </c>
      <c r="E4833" s="483">
        <v>91.78</v>
      </c>
      <c r="F4833" s="483">
        <v>17.24</v>
      </c>
      <c r="G4833" s="483">
        <v>109.02</v>
      </c>
    </row>
    <row r="4834" ht="60" spans="1:7">
      <c r="A4834" s="479" t="s">
        <v>5580</v>
      </c>
      <c r="B4834" s="480">
        <v>97452</v>
      </c>
      <c r="C4834" s="481" t="s">
        <v>5601</v>
      </c>
      <c r="D4834" s="482" t="s">
        <v>685</v>
      </c>
      <c r="E4834" s="483">
        <v>142.61</v>
      </c>
      <c r="F4834" s="483">
        <v>58.5</v>
      </c>
      <c r="G4834" s="483">
        <v>201.11</v>
      </c>
    </row>
    <row r="4835" ht="60" spans="1:7">
      <c r="A4835" s="479" t="s">
        <v>5580</v>
      </c>
      <c r="B4835" s="480">
        <v>97485</v>
      </c>
      <c r="C4835" s="481" t="s">
        <v>5602</v>
      </c>
      <c r="D4835" s="482" t="s">
        <v>685</v>
      </c>
      <c r="E4835" s="483">
        <v>133.93</v>
      </c>
      <c r="F4835" s="483">
        <v>34.36</v>
      </c>
      <c r="G4835" s="483">
        <v>168.29</v>
      </c>
    </row>
    <row r="4836" ht="60" spans="1:7">
      <c r="A4836" s="479" t="s">
        <v>5580</v>
      </c>
      <c r="B4836" s="480">
        <v>97523</v>
      </c>
      <c r="C4836" s="481" t="s">
        <v>5603</v>
      </c>
      <c r="D4836" s="482" t="s">
        <v>685</v>
      </c>
      <c r="E4836" s="483">
        <v>128.74</v>
      </c>
      <c r="F4836" s="483">
        <v>19.92</v>
      </c>
      <c r="G4836" s="483">
        <v>148.66</v>
      </c>
    </row>
    <row r="4837" ht="60" spans="1:7">
      <c r="A4837" s="479" t="s">
        <v>5580</v>
      </c>
      <c r="B4837" s="480">
        <v>97454</v>
      </c>
      <c r="C4837" s="481" t="s">
        <v>5604</v>
      </c>
      <c r="D4837" s="482" t="s">
        <v>685</v>
      </c>
      <c r="E4837" s="483">
        <v>265.74</v>
      </c>
      <c r="F4837" s="483">
        <v>64.78</v>
      </c>
      <c r="G4837" s="483">
        <v>330.52</v>
      </c>
    </row>
    <row r="4838" ht="60" spans="1:7">
      <c r="A4838" s="479" t="s">
        <v>5580</v>
      </c>
      <c r="B4838" s="480">
        <v>97487</v>
      </c>
      <c r="C4838" s="481" t="s">
        <v>5605</v>
      </c>
      <c r="D4838" s="482" t="s">
        <v>685</v>
      </c>
      <c r="E4838" s="483">
        <v>258.57</v>
      </c>
      <c r="F4838" s="483">
        <v>44.73</v>
      </c>
      <c r="G4838" s="483">
        <v>303.3</v>
      </c>
    </row>
    <row r="4839" ht="60" spans="1:7">
      <c r="A4839" s="479" t="s">
        <v>5580</v>
      </c>
      <c r="B4839" s="480">
        <v>97525</v>
      </c>
      <c r="C4839" s="481" t="s">
        <v>5606</v>
      </c>
      <c r="D4839" s="482" t="s">
        <v>685</v>
      </c>
      <c r="E4839" s="483">
        <v>251.06</v>
      </c>
      <c r="F4839" s="483">
        <v>23.89</v>
      </c>
      <c r="G4839" s="483">
        <v>274.95</v>
      </c>
    </row>
    <row r="4840" ht="60" spans="1:7">
      <c r="A4840" s="479" t="s">
        <v>5580</v>
      </c>
      <c r="B4840" s="480">
        <v>97456</v>
      </c>
      <c r="C4840" s="481" t="s">
        <v>5607</v>
      </c>
      <c r="D4840" s="482" t="s">
        <v>685</v>
      </c>
      <c r="E4840" s="483">
        <v>651.6</v>
      </c>
      <c r="F4840" s="483">
        <v>71.03</v>
      </c>
      <c r="G4840" s="483">
        <v>722.63</v>
      </c>
    </row>
    <row r="4841" ht="60" spans="1:7">
      <c r="A4841" s="479" t="s">
        <v>5580</v>
      </c>
      <c r="B4841" s="480">
        <v>97489</v>
      </c>
      <c r="C4841" s="481" t="s">
        <v>5608</v>
      </c>
      <c r="D4841" s="482" t="s">
        <v>685</v>
      </c>
      <c r="E4841" s="483">
        <v>645.83</v>
      </c>
      <c r="F4841" s="483">
        <v>55.09</v>
      </c>
      <c r="G4841" s="483">
        <v>700.92</v>
      </c>
    </row>
    <row r="4842" ht="60" spans="1:7">
      <c r="A4842" s="479" t="s">
        <v>5580</v>
      </c>
      <c r="B4842" s="480">
        <v>97527</v>
      </c>
      <c r="C4842" s="481" t="s">
        <v>5609</v>
      </c>
      <c r="D4842" s="482" t="s">
        <v>685</v>
      </c>
      <c r="E4842" s="483">
        <v>636.07</v>
      </c>
      <c r="F4842" s="483">
        <v>27.88</v>
      </c>
      <c r="G4842" s="483">
        <v>663.95</v>
      </c>
    </row>
    <row r="4843" ht="60" spans="1:7">
      <c r="A4843" s="479" t="s">
        <v>5580</v>
      </c>
      <c r="B4843" s="480">
        <v>97434</v>
      </c>
      <c r="C4843" s="481" t="s">
        <v>5610</v>
      </c>
      <c r="D4843" s="482" t="s">
        <v>685</v>
      </c>
      <c r="E4843" s="483">
        <v>70.14</v>
      </c>
      <c r="F4843" s="483">
        <v>26.1</v>
      </c>
      <c r="G4843" s="483">
        <v>96.24</v>
      </c>
    </row>
    <row r="4844" ht="60" spans="1:7">
      <c r="A4844" s="479" t="s">
        <v>5580</v>
      </c>
      <c r="B4844" s="480">
        <v>97436</v>
      </c>
      <c r="C4844" s="481" t="s">
        <v>5611</v>
      </c>
      <c r="D4844" s="482" t="s">
        <v>685</v>
      </c>
      <c r="E4844" s="483">
        <v>83.46</v>
      </c>
      <c r="F4844" s="483">
        <v>30.08</v>
      </c>
      <c r="G4844" s="483">
        <v>113.54</v>
      </c>
    </row>
    <row r="4845" ht="60" spans="1:7">
      <c r="A4845" s="479" t="s">
        <v>5580</v>
      </c>
      <c r="B4845" s="480">
        <v>97438</v>
      </c>
      <c r="C4845" s="481" t="s">
        <v>5612</v>
      </c>
      <c r="D4845" s="482" t="s">
        <v>685</v>
      </c>
      <c r="E4845" s="483">
        <v>95.51</v>
      </c>
      <c r="F4845" s="483">
        <v>34.08</v>
      </c>
      <c r="G4845" s="483">
        <v>129.59</v>
      </c>
    </row>
    <row r="4846" ht="60" spans="1:7">
      <c r="A4846" s="479" t="s">
        <v>5580</v>
      </c>
      <c r="B4846" s="480">
        <v>97547</v>
      </c>
      <c r="C4846" s="481" t="s">
        <v>5613</v>
      </c>
      <c r="D4846" s="482" t="s">
        <v>685</v>
      </c>
      <c r="E4846" s="483">
        <v>25.08</v>
      </c>
      <c r="F4846" s="483">
        <v>13.11</v>
      </c>
      <c r="G4846" s="483">
        <v>38.19</v>
      </c>
    </row>
    <row r="4847" ht="60" spans="1:7">
      <c r="A4847" s="479" t="s">
        <v>5580</v>
      </c>
      <c r="B4847" s="480">
        <v>97549</v>
      </c>
      <c r="C4847" s="481" t="s">
        <v>5614</v>
      </c>
      <c r="D4847" s="482" t="s">
        <v>685</v>
      </c>
      <c r="E4847" s="483">
        <v>35.18</v>
      </c>
      <c r="F4847" s="483">
        <v>22.44</v>
      </c>
      <c r="G4847" s="483">
        <v>57.62</v>
      </c>
    </row>
    <row r="4848" ht="60" spans="1:7">
      <c r="A4848" s="479" t="s">
        <v>5580</v>
      </c>
      <c r="B4848" s="480">
        <v>97551</v>
      </c>
      <c r="C4848" s="481" t="s">
        <v>5615</v>
      </c>
      <c r="D4848" s="482" t="s">
        <v>685</v>
      </c>
      <c r="E4848" s="483">
        <v>54.22</v>
      </c>
      <c r="F4848" s="483">
        <v>43.68</v>
      </c>
      <c r="G4848" s="483">
        <v>97.9</v>
      </c>
    </row>
    <row r="4849" ht="60" spans="1:7">
      <c r="A4849" s="479" t="s">
        <v>5580</v>
      </c>
      <c r="B4849" s="480">
        <v>97480</v>
      </c>
      <c r="C4849" s="481" t="s">
        <v>5616</v>
      </c>
      <c r="D4849" s="482" t="s">
        <v>685</v>
      </c>
      <c r="E4849" s="483">
        <v>44.69</v>
      </c>
      <c r="F4849" s="483">
        <v>17.17</v>
      </c>
      <c r="G4849" s="483">
        <v>61.86</v>
      </c>
    </row>
    <row r="4850" ht="60" spans="1:7">
      <c r="A4850" s="479" t="s">
        <v>5580</v>
      </c>
      <c r="B4850" s="480">
        <v>97518</v>
      </c>
      <c r="C4850" s="481" t="s">
        <v>5617</v>
      </c>
      <c r="D4850" s="482" t="s">
        <v>685</v>
      </c>
      <c r="E4850" s="483">
        <v>43.29</v>
      </c>
      <c r="F4850" s="483">
        <v>13.28</v>
      </c>
      <c r="G4850" s="483">
        <v>56.57</v>
      </c>
    </row>
    <row r="4851" ht="60" spans="1:7">
      <c r="A4851" s="479" t="s">
        <v>5580</v>
      </c>
      <c r="B4851" s="480">
        <v>97482</v>
      </c>
      <c r="C4851" s="481" t="s">
        <v>5618</v>
      </c>
      <c r="D4851" s="482" t="s">
        <v>685</v>
      </c>
      <c r="E4851" s="483">
        <v>66.64</v>
      </c>
      <c r="F4851" s="483">
        <v>21.98</v>
      </c>
      <c r="G4851" s="483">
        <v>88.62</v>
      </c>
    </row>
    <row r="4852" ht="60" spans="1:7">
      <c r="A4852" s="479" t="s">
        <v>5580</v>
      </c>
      <c r="B4852" s="480">
        <v>97520</v>
      </c>
      <c r="C4852" s="481" t="s">
        <v>5619</v>
      </c>
      <c r="D4852" s="482" t="s">
        <v>685</v>
      </c>
      <c r="E4852" s="483">
        <v>64.18</v>
      </c>
      <c r="F4852" s="483">
        <v>15.11</v>
      </c>
      <c r="G4852" s="483">
        <v>79.29</v>
      </c>
    </row>
    <row r="4853" ht="60" spans="1:7">
      <c r="A4853" s="479" t="s">
        <v>5580</v>
      </c>
      <c r="B4853" s="480">
        <v>97484</v>
      </c>
      <c r="C4853" s="481" t="s">
        <v>5620</v>
      </c>
      <c r="D4853" s="482" t="s">
        <v>685</v>
      </c>
      <c r="E4853" s="483">
        <v>95.46</v>
      </c>
      <c r="F4853" s="483">
        <v>27.48</v>
      </c>
      <c r="G4853" s="483">
        <v>122.94</v>
      </c>
    </row>
    <row r="4854" ht="60" spans="1:7">
      <c r="A4854" s="479" t="s">
        <v>5580</v>
      </c>
      <c r="B4854" s="480">
        <v>97522</v>
      </c>
      <c r="C4854" s="481" t="s">
        <v>5621</v>
      </c>
      <c r="D4854" s="482" t="s">
        <v>685</v>
      </c>
      <c r="E4854" s="483">
        <v>91.78</v>
      </c>
      <c r="F4854" s="483">
        <v>17.24</v>
      </c>
      <c r="G4854" s="483">
        <v>109.02</v>
      </c>
    </row>
    <row r="4855" ht="60" spans="1:7">
      <c r="A4855" s="479" t="s">
        <v>5580</v>
      </c>
      <c r="B4855" s="480">
        <v>97453</v>
      </c>
      <c r="C4855" s="481" t="s">
        <v>5622</v>
      </c>
      <c r="D4855" s="482" t="s">
        <v>685</v>
      </c>
      <c r="E4855" s="483">
        <v>153.76</v>
      </c>
      <c r="F4855" s="483">
        <v>58.49</v>
      </c>
      <c r="G4855" s="483">
        <v>212.25</v>
      </c>
    </row>
    <row r="4856" ht="60" spans="1:7">
      <c r="A4856" s="479" t="s">
        <v>5580</v>
      </c>
      <c r="B4856" s="480">
        <v>97486</v>
      </c>
      <c r="C4856" s="481" t="s">
        <v>5623</v>
      </c>
      <c r="D4856" s="482" t="s">
        <v>685</v>
      </c>
      <c r="E4856" s="483">
        <v>145.06</v>
      </c>
      <c r="F4856" s="483">
        <v>34.37</v>
      </c>
      <c r="G4856" s="483">
        <v>179.43</v>
      </c>
    </row>
    <row r="4857" ht="60" spans="1:7">
      <c r="A4857" s="479" t="s">
        <v>5580</v>
      </c>
      <c r="B4857" s="480">
        <v>97524</v>
      </c>
      <c r="C4857" s="481" t="s">
        <v>5624</v>
      </c>
      <c r="D4857" s="482" t="s">
        <v>685</v>
      </c>
      <c r="E4857" s="483">
        <v>139.88</v>
      </c>
      <c r="F4857" s="483">
        <v>19.92</v>
      </c>
      <c r="G4857" s="483">
        <v>159.8</v>
      </c>
    </row>
    <row r="4858" ht="60" spans="1:7">
      <c r="A4858" s="479" t="s">
        <v>5580</v>
      </c>
      <c r="B4858" s="480">
        <v>97455</v>
      </c>
      <c r="C4858" s="481" t="s">
        <v>5625</v>
      </c>
      <c r="D4858" s="482" t="s">
        <v>685</v>
      </c>
      <c r="E4858" s="483">
        <v>283.58</v>
      </c>
      <c r="F4858" s="483">
        <v>64.75</v>
      </c>
      <c r="G4858" s="483">
        <v>348.33</v>
      </c>
    </row>
    <row r="4859" ht="60" spans="1:7">
      <c r="A4859" s="479" t="s">
        <v>5580</v>
      </c>
      <c r="B4859" s="480">
        <v>97488</v>
      </c>
      <c r="C4859" s="481" t="s">
        <v>5626</v>
      </c>
      <c r="D4859" s="482" t="s">
        <v>685</v>
      </c>
      <c r="E4859" s="483">
        <v>276.38</v>
      </c>
      <c r="F4859" s="483">
        <v>44.73</v>
      </c>
      <c r="G4859" s="483">
        <v>321.11</v>
      </c>
    </row>
    <row r="4860" ht="60" spans="1:7">
      <c r="A4860" s="479" t="s">
        <v>5580</v>
      </c>
      <c r="B4860" s="480">
        <v>97526</v>
      </c>
      <c r="C4860" s="481" t="s">
        <v>5627</v>
      </c>
      <c r="D4860" s="482" t="s">
        <v>685</v>
      </c>
      <c r="E4860" s="483">
        <v>268.88</v>
      </c>
      <c r="F4860" s="483">
        <v>23.88</v>
      </c>
      <c r="G4860" s="483">
        <v>292.76</v>
      </c>
    </row>
    <row r="4861" ht="60" spans="1:7">
      <c r="A4861" s="479" t="s">
        <v>5580</v>
      </c>
      <c r="B4861" s="480">
        <v>97457</v>
      </c>
      <c r="C4861" s="481" t="s">
        <v>5628</v>
      </c>
      <c r="D4861" s="482" t="s">
        <v>685</v>
      </c>
      <c r="E4861" s="483">
        <v>571.71</v>
      </c>
      <c r="F4861" s="483">
        <v>71.02</v>
      </c>
      <c r="G4861" s="483">
        <v>642.73</v>
      </c>
    </row>
    <row r="4862" ht="60" spans="1:7">
      <c r="A4862" s="479" t="s">
        <v>5580</v>
      </c>
      <c r="B4862" s="480">
        <v>97490</v>
      </c>
      <c r="C4862" s="481" t="s">
        <v>5629</v>
      </c>
      <c r="D4862" s="482" t="s">
        <v>685</v>
      </c>
      <c r="E4862" s="483">
        <v>565.94</v>
      </c>
      <c r="F4862" s="483">
        <v>55.08</v>
      </c>
      <c r="G4862" s="483">
        <v>621.02</v>
      </c>
    </row>
    <row r="4863" ht="60" spans="1:7">
      <c r="A4863" s="479" t="s">
        <v>5580</v>
      </c>
      <c r="B4863" s="480">
        <v>97528</v>
      </c>
      <c r="C4863" s="481" t="s">
        <v>5630</v>
      </c>
      <c r="D4863" s="482" t="s">
        <v>685</v>
      </c>
      <c r="E4863" s="483">
        <v>556.2</v>
      </c>
      <c r="F4863" s="483">
        <v>27.85</v>
      </c>
      <c r="G4863" s="483">
        <v>584.05</v>
      </c>
    </row>
    <row r="4864" ht="60" spans="1:7">
      <c r="A4864" s="479" t="s">
        <v>5580</v>
      </c>
      <c r="B4864" s="480">
        <v>101906</v>
      </c>
      <c r="C4864" s="481" t="s">
        <v>5631</v>
      </c>
      <c r="D4864" s="482" t="s">
        <v>685</v>
      </c>
      <c r="E4864" s="483">
        <v>618.28</v>
      </c>
      <c r="F4864" s="483">
        <v>22.22</v>
      </c>
      <c r="G4864" s="483">
        <v>640.5</v>
      </c>
    </row>
    <row r="4865" ht="60" spans="1:7">
      <c r="A4865" s="479" t="s">
        <v>5580</v>
      </c>
      <c r="B4865" s="480">
        <v>101907</v>
      </c>
      <c r="C4865" s="481" t="s">
        <v>5632</v>
      </c>
      <c r="D4865" s="482" t="s">
        <v>685</v>
      </c>
      <c r="E4865" s="483">
        <v>669.02</v>
      </c>
      <c r="F4865" s="483">
        <v>22.25</v>
      </c>
      <c r="G4865" s="483">
        <v>691.27</v>
      </c>
    </row>
    <row r="4866" ht="60" spans="1:7">
      <c r="A4866" s="479" t="s">
        <v>5580</v>
      </c>
      <c r="B4866" s="480">
        <v>101911</v>
      </c>
      <c r="C4866" s="481" t="s">
        <v>5633</v>
      </c>
      <c r="D4866" s="482" t="s">
        <v>685</v>
      </c>
      <c r="E4866" s="483">
        <v>313.65</v>
      </c>
      <c r="F4866" s="483">
        <v>22.23</v>
      </c>
      <c r="G4866" s="483">
        <v>335.88</v>
      </c>
    </row>
    <row r="4867" ht="60" spans="1:7">
      <c r="A4867" s="479" t="s">
        <v>5580</v>
      </c>
      <c r="B4867" s="480">
        <v>101908</v>
      </c>
      <c r="C4867" s="481" t="s">
        <v>5634</v>
      </c>
      <c r="D4867" s="482" t="s">
        <v>685</v>
      </c>
      <c r="E4867" s="483">
        <v>195.2</v>
      </c>
      <c r="F4867" s="483">
        <v>22.22</v>
      </c>
      <c r="G4867" s="483">
        <v>217.42</v>
      </c>
    </row>
    <row r="4868" ht="60" spans="1:7">
      <c r="A4868" s="479" t="s">
        <v>5580</v>
      </c>
      <c r="B4868" s="480">
        <v>101909</v>
      </c>
      <c r="C4868" s="481" t="s">
        <v>5635</v>
      </c>
      <c r="D4868" s="482" t="s">
        <v>685</v>
      </c>
      <c r="E4868" s="483">
        <v>229.04</v>
      </c>
      <c r="F4868" s="483">
        <v>22.23</v>
      </c>
      <c r="G4868" s="483">
        <v>251.27</v>
      </c>
    </row>
    <row r="4869" ht="60" spans="1:7">
      <c r="A4869" s="479" t="s">
        <v>5580</v>
      </c>
      <c r="B4869" s="480">
        <v>101910</v>
      </c>
      <c r="C4869" s="481" t="s">
        <v>5636</v>
      </c>
      <c r="D4869" s="482" t="s">
        <v>685</v>
      </c>
      <c r="E4869" s="483">
        <v>271.35</v>
      </c>
      <c r="F4869" s="483">
        <v>22.22</v>
      </c>
      <c r="G4869" s="483">
        <v>293.57</v>
      </c>
    </row>
    <row r="4870" ht="60" spans="1:7">
      <c r="A4870" s="479" t="s">
        <v>5580</v>
      </c>
      <c r="B4870" s="480">
        <v>101905</v>
      </c>
      <c r="C4870" s="481" t="s">
        <v>5637</v>
      </c>
      <c r="D4870" s="482" t="s">
        <v>685</v>
      </c>
      <c r="E4870" s="483">
        <v>201.55</v>
      </c>
      <c r="F4870" s="483">
        <v>22.22</v>
      </c>
      <c r="G4870" s="483">
        <v>223.77</v>
      </c>
    </row>
    <row r="4871" ht="60" spans="1:7">
      <c r="A4871" s="479" t="s">
        <v>5580</v>
      </c>
      <c r="B4871" s="480">
        <v>101916</v>
      </c>
      <c r="C4871" s="481" t="s">
        <v>5638</v>
      </c>
      <c r="D4871" s="482" t="s">
        <v>685</v>
      </c>
      <c r="E4871" s="483">
        <v>3244.54</v>
      </c>
      <c r="F4871" s="483">
        <v>215.93</v>
      </c>
      <c r="G4871" s="483">
        <v>3460.47</v>
      </c>
    </row>
    <row r="4872" ht="60" spans="1:7">
      <c r="A4872" s="479" t="s">
        <v>5580</v>
      </c>
      <c r="B4872" s="480">
        <v>101936</v>
      </c>
      <c r="C4872" s="481" t="s">
        <v>5639</v>
      </c>
      <c r="D4872" s="482" t="s">
        <v>685</v>
      </c>
      <c r="E4872" s="483">
        <v>5894.05</v>
      </c>
      <c r="F4872" s="483">
        <v>3591.06</v>
      </c>
      <c r="G4872" s="483">
        <v>9485.11</v>
      </c>
    </row>
    <row r="4873" ht="60" spans="1:7">
      <c r="A4873" s="479" t="s">
        <v>5580</v>
      </c>
      <c r="B4873" s="480">
        <v>101937</v>
      </c>
      <c r="C4873" s="481" t="s">
        <v>5640</v>
      </c>
      <c r="D4873" s="482" t="s">
        <v>685</v>
      </c>
      <c r="E4873" s="483">
        <v>9824.58</v>
      </c>
      <c r="F4873" s="483">
        <v>7766.42</v>
      </c>
      <c r="G4873" s="483">
        <v>17591</v>
      </c>
    </row>
    <row r="4874" ht="60" spans="1:7">
      <c r="A4874" s="479" t="s">
        <v>5580</v>
      </c>
      <c r="B4874" s="480">
        <v>92698</v>
      </c>
      <c r="C4874" s="481" t="s">
        <v>5641</v>
      </c>
      <c r="D4874" s="482" t="s">
        <v>685</v>
      </c>
      <c r="E4874" s="483">
        <v>13.93</v>
      </c>
      <c r="F4874" s="483">
        <v>12.58</v>
      </c>
      <c r="G4874" s="483">
        <v>26.51</v>
      </c>
    </row>
    <row r="4875" ht="60" spans="1:7">
      <c r="A4875" s="479" t="s">
        <v>5580</v>
      </c>
      <c r="B4875" s="480">
        <v>92700</v>
      </c>
      <c r="C4875" s="481" t="s">
        <v>5642</v>
      </c>
      <c r="D4875" s="482" t="s">
        <v>685</v>
      </c>
      <c r="E4875" s="483">
        <v>21.82</v>
      </c>
      <c r="F4875" s="483">
        <v>21.62</v>
      </c>
      <c r="G4875" s="483">
        <v>43.44</v>
      </c>
    </row>
    <row r="4876" ht="60" spans="1:7">
      <c r="A4876" s="479" t="s">
        <v>5580</v>
      </c>
      <c r="B4876" s="480">
        <v>92702</v>
      </c>
      <c r="C4876" s="481" t="s">
        <v>5643</v>
      </c>
      <c r="D4876" s="482" t="s">
        <v>685</v>
      </c>
      <c r="E4876" s="483">
        <v>33</v>
      </c>
      <c r="F4876" s="483">
        <v>35.19</v>
      </c>
      <c r="G4876" s="483">
        <v>68.19</v>
      </c>
    </row>
    <row r="4877" ht="60" spans="1:7">
      <c r="A4877" s="479" t="s">
        <v>5580</v>
      </c>
      <c r="B4877" s="480">
        <v>92669</v>
      </c>
      <c r="C4877" s="481" t="s">
        <v>5644</v>
      </c>
      <c r="D4877" s="482" t="s">
        <v>685</v>
      </c>
      <c r="E4877" s="483">
        <v>28.28</v>
      </c>
      <c r="F4877" s="483">
        <v>21.93</v>
      </c>
      <c r="G4877" s="483">
        <v>50.21</v>
      </c>
    </row>
    <row r="4878" ht="60" spans="1:7">
      <c r="A4878" s="479" t="s">
        <v>5580</v>
      </c>
      <c r="B4878" s="480">
        <v>92671</v>
      </c>
      <c r="C4878" s="481" t="s">
        <v>5645</v>
      </c>
      <c r="D4878" s="482" t="s">
        <v>685</v>
      </c>
      <c r="E4878" s="483">
        <v>41.43</v>
      </c>
      <c r="F4878" s="483">
        <v>23.17</v>
      </c>
      <c r="G4878" s="483">
        <v>64.6</v>
      </c>
    </row>
    <row r="4879" ht="60" spans="1:7">
      <c r="A4879" s="479" t="s">
        <v>5580</v>
      </c>
      <c r="B4879" s="480">
        <v>92673</v>
      </c>
      <c r="C4879" s="481" t="s">
        <v>5646</v>
      </c>
      <c r="D4879" s="482" t="s">
        <v>685</v>
      </c>
      <c r="E4879" s="483">
        <v>49.28</v>
      </c>
      <c r="F4879" s="483">
        <v>24.59</v>
      </c>
      <c r="G4879" s="483">
        <v>73.87</v>
      </c>
    </row>
    <row r="4880" ht="60" spans="1:7">
      <c r="A4880" s="479" t="s">
        <v>5580</v>
      </c>
      <c r="B4880" s="480">
        <v>92675</v>
      </c>
      <c r="C4880" s="481" t="s">
        <v>5647</v>
      </c>
      <c r="D4880" s="482" t="s">
        <v>685</v>
      </c>
      <c r="E4880" s="483">
        <v>68.33</v>
      </c>
      <c r="F4880" s="483">
        <v>26.39</v>
      </c>
      <c r="G4880" s="483">
        <v>94.72</v>
      </c>
    </row>
    <row r="4881" ht="60" spans="1:7">
      <c r="A4881" s="479" t="s">
        <v>5580</v>
      </c>
      <c r="B4881" s="480">
        <v>92677</v>
      </c>
      <c r="C4881" s="481" t="s">
        <v>5648</v>
      </c>
      <c r="D4881" s="482" t="s">
        <v>685</v>
      </c>
      <c r="E4881" s="483">
        <v>123.78</v>
      </c>
      <c r="F4881" s="483">
        <v>29.07</v>
      </c>
      <c r="G4881" s="483">
        <v>152.85</v>
      </c>
    </row>
    <row r="4882" ht="60" spans="1:7">
      <c r="A4882" s="479" t="s">
        <v>5580</v>
      </c>
      <c r="B4882" s="480">
        <v>92635</v>
      </c>
      <c r="C4882" s="481" t="s">
        <v>5649</v>
      </c>
      <c r="D4882" s="482" t="s">
        <v>685</v>
      </c>
      <c r="E4882" s="483">
        <v>187.04</v>
      </c>
      <c r="F4882" s="483">
        <v>60.4</v>
      </c>
      <c r="G4882" s="483">
        <v>247.44</v>
      </c>
    </row>
    <row r="4883" ht="60" spans="1:7">
      <c r="A4883" s="479" t="s">
        <v>5580</v>
      </c>
      <c r="B4883" s="480">
        <v>92679</v>
      </c>
      <c r="C4883" s="481" t="s">
        <v>5650</v>
      </c>
      <c r="D4883" s="482" t="s">
        <v>685</v>
      </c>
      <c r="E4883" s="483">
        <v>176.87</v>
      </c>
      <c r="F4883" s="483">
        <v>31.75</v>
      </c>
      <c r="G4883" s="483">
        <v>208.62</v>
      </c>
    </row>
    <row r="4884" ht="60" spans="1:7">
      <c r="A4884" s="479" t="s">
        <v>5580</v>
      </c>
      <c r="B4884" s="480">
        <v>92381</v>
      </c>
      <c r="C4884" s="481" t="s">
        <v>5651</v>
      </c>
      <c r="D4884" s="482" t="s">
        <v>685</v>
      </c>
      <c r="E4884" s="483">
        <v>33.18</v>
      </c>
      <c r="F4884" s="483">
        <v>35.74</v>
      </c>
      <c r="G4884" s="483">
        <v>68.92</v>
      </c>
    </row>
    <row r="4885" ht="60" spans="1:7">
      <c r="A4885" s="479" t="s">
        <v>5580</v>
      </c>
      <c r="B4885" s="480">
        <v>92383</v>
      </c>
      <c r="C4885" s="481" t="s">
        <v>5652</v>
      </c>
      <c r="D4885" s="482" t="s">
        <v>685</v>
      </c>
      <c r="E4885" s="483">
        <v>46.97</v>
      </c>
      <c r="F4885" s="483">
        <v>38.84</v>
      </c>
      <c r="G4885" s="483">
        <v>85.81</v>
      </c>
    </row>
    <row r="4886" ht="60" spans="1:7">
      <c r="A4886" s="479" t="s">
        <v>5580</v>
      </c>
      <c r="B4886" s="480">
        <v>92385</v>
      </c>
      <c r="C4886" s="481" t="s">
        <v>5653</v>
      </c>
      <c r="D4886" s="482" t="s">
        <v>685</v>
      </c>
      <c r="E4886" s="483">
        <v>55.61</v>
      </c>
      <c r="F4886" s="483">
        <v>42.44</v>
      </c>
      <c r="G4886" s="483">
        <v>98.05</v>
      </c>
    </row>
    <row r="4887" ht="60" spans="1:7">
      <c r="A4887" s="479" t="s">
        <v>5580</v>
      </c>
      <c r="B4887" s="480">
        <v>92350</v>
      </c>
      <c r="C4887" s="481" t="s">
        <v>5654</v>
      </c>
      <c r="D4887" s="482" t="s">
        <v>685</v>
      </c>
      <c r="E4887" s="483">
        <v>75.63</v>
      </c>
      <c r="F4887" s="483">
        <v>47.02</v>
      </c>
      <c r="G4887" s="483">
        <v>122.65</v>
      </c>
    </row>
    <row r="4888" ht="60" spans="1:7">
      <c r="A4888" s="479" t="s">
        <v>5580</v>
      </c>
      <c r="B4888" s="480">
        <v>92387</v>
      </c>
      <c r="C4888" s="481" t="s">
        <v>5655</v>
      </c>
      <c r="D4888" s="482" t="s">
        <v>685</v>
      </c>
      <c r="E4888" s="483">
        <v>75.6</v>
      </c>
      <c r="F4888" s="483">
        <v>46.92</v>
      </c>
      <c r="G4888" s="483">
        <v>122.52</v>
      </c>
    </row>
    <row r="4889" ht="60" spans="1:7">
      <c r="A4889" s="479" t="s">
        <v>5580</v>
      </c>
      <c r="B4889" s="480">
        <v>92352</v>
      </c>
      <c r="C4889" s="481" t="s">
        <v>5656</v>
      </c>
      <c r="D4889" s="482" t="s">
        <v>685</v>
      </c>
      <c r="E4889" s="483">
        <v>131.62</v>
      </c>
      <c r="F4889" s="483">
        <v>51.15</v>
      </c>
      <c r="G4889" s="483">
        <v>182.77</v>
      </c>
    </row>
    <row r="4890" ht="60" spans="1:7">
      <c r="A4890" s="479" t="s">
        <v>5580</v>
      </c>
      <c r="B4890" s="480">
        <v>92389</v>
      </c>
      <c r="C4890" s="481" t="s">
        <v>5657</v>
      </c>
      <c r="D4890" s="482" t="s">
        <v>685</v>
      </c>
      <c r="E4890" s="483">
        <v>132.52</v>
      </c>
      <c r="F4890" s="483">
        <v>53.68</v>
      </c>
      <c r="G4890" s="483">
        <v>186.2</v>
      </c>
    </row>
    <row r="4891" ht="60" spans="1:7">
      <c r="A4891" s="479" t="s">
        <v>5580</v>
      </c>
      <c r="B4891" s="480">
        <v>92354</v>
      </c>
      <c r="C4891" s="481" t="s">
        <v>5658</v>
      </c>
      <c r="D4891" s="482" t="s">
        <v>685</v>
      </c>
      <c r="E4891" s="483">
        <v>185.25</v>
      </c>
      <c r="F4891" s="483">
        <v>55.27</v>
      </c>
      <c r="G4891" s="483">
        <v>240.52</v>
      </c>
    </row>
    <row r="4892" ht="60" spans="1:7">
      <c r="A4892" s="479" t="s">
        <v>5580</v>
      </c>
      <c r="B4892" s="480">
        <v>92699</v>
      </c>
      <c r="C4892" s="481" t="s">
        <v>5659</v>
      </c>
      <c r="D4892" s="482" t="s">
        <v>685</v>
      </c>
      <c r="E4892" s="483">
        <v>12.43</v>
      </c>
      <c r="F4892" s="483">
        <v>12.59</v>
      </c>
      <c r="G4892" s="483">
        <v>25.02</v>
      </c>
    </row>
    <row r="4893" ht="60" spans="1:7">
      <c r="A4893" s="479" t="s">
        <v>5580</v>
      </c>
      <c r="B4893" s="480">
        <v>92701</v>
      </c>
      <c r="C4893" s="481" t="s">
        <v>5660</v>
      </c>
      <c r="D4893" s="482" t="s">
        <v>685</v>
      </c>
      <c r="E4893" s="483">
        <v>19.6</v>
      </c>
      <c r="F4893" s="483">
        <v>21.62</v>
      </c>
      <c r="G4893" s="483">
        <v>41.22</v>
      </c>
    </row>
    <row r="4894" ht="60" spans="1:7">
      <c r="A4894" s="479" t="s">
        <v>5580</v>
      </c>
      <c r="B4894" s="480">
        <v>92703</v>
      </c>
      <c r="C4894" s="481" t="s">
        <v>5661</v>
      </c>
      <c r="D4894" s="482" t="s">
        <v>685</v>
      </c>
      <c r="E4894" s="483">
        <v>30.26</v>
      </c>
      <c r="F4894" s="483">
        <v>35.19</v>
      </c>
      <c r="G4894" s="483">
        <v>65.45</v>
      </c>
    </row>
    <row r="4895" ht="60" spans="1:7">
      <c r="A4895" s="479" t="s">
        <v>5580</v>
      </c>
      <c r="B4895" s="480">
        <v>92670</v>
      </c>
      <c r="C4895" s="481" t="s">
        <v>5662</v>
      </c>
      <c r="D4895" s="482" t="s">
        <v>685</v>
      </c>
      <c r="E4895" s="483">
        <v>25.54</v>
      </c>
      <c r="F4895" s="483">
        <v>21.93</v>
      </c>
      <c r="G4895" s="483">
        <v>47.47</v>
      </c>
    </row>
    <row r="4896" ht="60" spans="1:7">
      <c r="A4896" s="479" t="s">
        <v>5580</v>
      </c>
      <c r="B4896" s="480">
        <v>92672</v>
      </c>
      <c r="C4896" s="481" t="s">
        <v>5663</v>
      </c>
      <c r="D4896" s="482" t="s">
        <v>685</v>
      </c>
      <c r="E4896" s="483">
        <v>35.97</v>
      </c>
      <c r="F4896" s="483">
        <v>23.18</v>
      </c>
      <c r="G4896" s="483">
        <v>59.15</v>
      </c>
    </row>
    <row r="4897" ht="60" spans="1:7">
      <c r="A4897" s="479" t="s">
        <v>5580</v>
      </c>
      <c r="B4897" s="480">
        <v>92674</v>
      </c>
      <c r="C4897" s="481" t="s">
        <v>5664</v>
      </c>
      <c r="D4897" s="482" t="s">
        <v>685</v>
      </c>
      <c r="E4897" s="483">
        <v>45.51</v>
      </c>
      <c r="F4897" s="483">
        <v>24.6</v>
      </c>
      <c r="G4897" s="483">
        <v>70.11</v>
      </c>
    </row>
    <row r="4898" ht="60" spans="1:7">
      <c r="A4898" s="479" t="s">
        <v>5580</v>
      </c>
      <c r="B4898" s="480">
        <v>92676</v>
      </c>
      <c r="C4898" s="481" t="s">
        <v>5665</v>
      </c>
      <c r="D4898" s="482" t="s">
        <v>685</v>
      </c>
      <c r="E4898" s="483">
        <v>65.78</v>
      </c>
      <c r="F4898" s="483">
        <v>26.39</v>
      </c>
      <c r="G4898" s="483">
        <v>92.17</v>
      </c>
    </row>
    <row r="4899" ht="60" spans="1:7">
      <c r="A4899" s="479" t="s">
        <v>5580</v>
      </c>
      <c r="B4899" s="480">
        <v>92678</v>
      </c>
      <c r="C4899" s="481" t="s">
        <v>5666</v>
      </c>
      <c r="D4899" s="482" t="s">
        <v>685</v>
      </c>
      <c r="E4899" s="483">
        <v>112.55</v>
      </c>
      <c r="F4899" s="483">
        <v>29.07</v>
      </c>
      <c r="G4899" s="483">
        <v>141.62</v>
      </c>
    </row>
    <row r="4900" ht="60" spans="1:7">
      <c r="A4900" s="479" t="s">
        <v>5580</v>
      </c>
      <c r="B4900" s="480">
        <v>92636</v>
      </c>
      <c r="C4900" s="481" t="s">
        <v>5667</v>
      </c>
      <c r="D4900" s="482" t="s">
        <v>685</v>
      </c>
      <c r="E4900" s="483">
        <v>165.43</v>
      </c>
      <c r="F4900" s="483">
        <v>60.37</v>
      </c>
      <c r="G4900" s="483">
        <v>225.8</v>
      </c>
    </row>
    <row r="4901" ht="60" spans="1:7">
      <c r="A4901" s="479" t="s">
        <v>5580</v>
      </c>
      <c r="B4901" s="480">
        <v>92680</v>
      </c>
      <c r="C4901" s="481" t="s">
        <v>5668</v>
      </c>
      <c r="D4901" s="482" t="s">
        <v>685</v>
      </c>
      <c r="E4901" s="483">
        <v>155.24</v>
      </c>
      <c r="F4901" s="483">
        <v>31.74</v>
      </c>
      <c r="G4901" s="483">
        <v>186.98</v>
      </c>
    </row>
    <row r="4902" ht="60" spans="1:7">
      <c r="A4902" s="479" t="s">
        <v>5580</v>
      </c>
      <c r="B4902" s="480">
        <v>92382</v>
      </c>
      <c r="C4902" s="481" t="s">
        <v>5669</v>
      </c>
      <c r="D4902" s="482" t="s">
        <v>685</v>
      </c>
      <c r="E4902" s="483">
        <v>30.45</v>
      </c>
      <c r="F4902" s="483">
        <v>35.73</v>
      </c>
      <c r="G4902" s="483">
        <v>66.18</v>
      </c>
    </row>
    <row r="4903" ht="60" spans="1:7">
      <c r="A4903" s="479" t="s">
        <v>5580</v>
      </c>
      <c r="B4903" s="480">
        <v>92384</v>
      </c>
      <c r="C4903" s="481" t="s">
        <v>5670</v>
      </c>
      <c r="D4903" s="482" t="s">
        <v>685</v>
      </c>
      <c r="E4903" s="483">
        <v>41.52</v>
      </c>
      <c r="F4903" s="483">
        <v>38.84</v>
      </c>
      <c r="G4903" s="483">
        <v>80.36</v>
      </c>
    </row>
    <row r="4904" ht="60" spans="1:7">
      <c r="A4904" s="479" t="s">
        <v>5580</v>
      </c>
      <c r="B4904" s="480">
        <v>92386</v>
      </c>
      <c r="C4904" s="481" t="s">
        <v>5671</v>
      </c>
      <c r="D4904" s="482" t="s">
        <v>685</v>
      </c>
      <c r="E4904" s="483">
        <v>51.85</v>
      </c>
      <c r="F4904" s="483">
        <v>42.44</v>
      </c>
      <c r="G4904" s="483">
        <v>94.29</v>
      </c>
    </row>
    <row r="4905" ht="60" spans="1:7">
      <c r="A4905" s="479" t="s">
        <v>5580</v>
      </c>
      <c r="B4905" s="480">
        <v>92351</v>
      </c>
      <c r="C4905" s="481" t="s">
        <v>5672</v>
      </c>
      <c r="D4905" s="482" t="s">
        <v>685</v>
      </c>
      <c r="E4905" s="483">
        <v>73.09</v>
      </c>
      <c r="F4905" s="483">
        <v>47.01</v>
      </c>
      <c r="G4905" s="483">
        <v>120.1</v>
      </c>
    </row>
    <row r="4906" ht="60" spans="1:7">
      <c r="A4906" s="479" t="s">
        <v>5580</v>
      </c>
      <c r="B4906" s="480">
        <v>92388</v>
      </c>
      <c r="C4906" s="481" t="s">
        <v>5673</v>
      </c>
      <c r="D4906" s="482" t="s">
        <v>685</v>
      </c>
      <c r="E4906" s="483">
        <v>73.05</v>
      </c>
      <c r="F4906" s="483">
        <v>46.92</v>
      </c>
      <c r="G4906" s="483">
        <v>119.97</v>
      </c>
    </row>
    <row r="4907" ht="60" spans="1:7">
      <c r="A4907" s="479" t="s">
        <v>5580</v>
      </c>
      <c r="B4907" s="480">
        <v>92353</v>
      </c>
      <c r="C4907" s="481" t="s">
        <v>5674</v>
      </c>
      <c r="D4907" s="482" t="s">
        <v>685</v>
      </c>
      <c r="E4907" s="483">
        <v>120.39</v>
      </c>
      <c r="F4907" s="483">
        <v>51.15</v>
      </c>
      <c r="G4907" s="483">
        <v>171.54</v>
      </c>
    </row>
    <row r="4908" ht="60" spans="1:7">
      <c r="A4908" s="479" t="s">
        <v>5580</v>
      </c>
      <c r="B4908" s="480">
        <v>92390</v>
      </c>
      <c r="C4908" s="481" t="s">
        <v>5675</v>
      </c>
      <c r="D4908" s="482" t="s">
        <v>685</v>
      </c>
      <c r="E4908" s="483">
        <v>121.29</v>
      </c>
      <c r="F4908" s="483">
        <v>53.68</v>
      </c>
      <c r="G4908" s="483">
        <v>174.97</v>
      </c>
    </row>
    <row r="4909" ht="60" spans="1:7">
      <c r="A4909" s="479" t="s">
        <v>5580</v>
      </c>
      <c r="B4909" s="480">
        <v>92355</v>
      </c>
      <c r="C4909" s="481" t="s">
        <v>5676</v>
      </c>
      <c r="D4909" s="482" t="s">
        <v>685</v>
      </c>
      <c r="E4909" s="483">
        <v>163.6</v>
      </c>
      <c r="F4909" s="483">
        <v>55.28</v>
      </c>
      <c r="G4909" s="483">
        <v>218.88</v>
      </c>
    </row>
    <row r="4910" ht="60" spans="1:7">
      <c r="A4910" s="479" t="s">
        <v>5580</v>
      </c>
      <c r="B4910" s="480">
        <v>101925</v>
      </c>
      <c r="C4910" s="481" t="s">
        <v>5677</v>
      </c>
      <c r="D4910" s="482" t="s">
        <v>685</v>
      </c>
      <c r="E4910" s="483">
        <v>294.92</v>
      </c>
      <c r="F4910" s="483">
        <v>61.17</v>
      </c>
      <c r="G4910" s="483">
        <v>356.09</v>
      </c>
    </row>
    <row r="4911" ht="60" spans="1:7">
      <c r="A4911" s="479" t="s">
        <v>5580</v>
      </c>
      <c r="B4911" s="480">
        <v>101934</v>
      </c>
      <c r="C4911" s="481" t="s">
        <v>5678</v>
      </c>
      <c r="D4911" s="482" t="s">
        <v>685</v>
      </c>
      <c r="E4911" s="483">
        <v>297.93</v>
      </c>
      <c r="F4911" s="483">
        <v>69.61</v>
      </c>
      <c r="G4911" s="483">
        <v>367.54</v>
      </c>
    </row>
    <row r="4912" ht="60" spans="1:7">
      <c r="A4912" s="479" t="s">
        <v>5580</v>
      </c>
      <c r="B4912" s="480">
        <v>97541</v>
      </c>
      <c r="C4912" s="481" t="s">
        <v>5679</v>
      </c>
      <c r="D4912" s="482" t="s">
        <v>685</v>
      </c>
      <c r="E4912" s="483">
        <v>17.8</v>
      </c>
      <c r="F4912" s="483">
        <v>14.96</v>
      </c>
      <c r="G4912" s="483">
        <v>32.76</v>
      </c>
    </row>
    <row r="4913" ht="60" spans="1:7">
      <c r="A4913" s="479" t="s">
        <v>5580</v>
      </c>
      <c r="B4913" s="480">
        <v>97462</v>
      </c>
      <c r="C4913" s="481" t="s">
        <v>5680</v>
      </c>
      <c r="D4913" s="482" t="s">
        <v>685</v>
      </c>
      <c r="E4913" s="483">
        <v>21.51</v>
      </c>
      <c r="F4913" s="483">
        <v>11.45</v>
      </c>
      <c r="G4913" s="483">
        <v>32.96</v>
      </c>
    </row>
    <row r="4914" ht="60" spans="1:7">
      <c r="A4914" s="479" t="s">
        <v>5580</v>
      </c>
      <c r="B4914" s="480">
        <v>97544</v>
      </c>
      <c r="C4914" s="481" t="s">
        <v>5681</v>
      </c>
      <c r="D4914" s="482" t="s">
        <v>685</v>
      </c>
      <c r="E4914" s="483">
        <v>27.89</v>
      </c>
      <c r="F4914" s="483">
        <v>29.08</v>
      </c>
      <c r="G4914" s="483">
        <v>56.97</v>
      </c>
    </row>
    <row r="4915" ht="60" spans="1:7">
      <c r="A4915" s="479" t="s">
        <v>5580</v>
      </c>
      <c r="B4915" s="480">
        <v>97500</v>
      </c>
      <c r="C4915" s="481" t="s">
        <v>5682</v>
      </c>
      <c r="D4915" s="482" t="s">
        <v>685</v>
      </c>
      <c r="E4915" s="483">
        <v>20.59</v>
      </c>
      <c r="F4915" s="483">
        <v>8.84</v>
      </c>
      <c r="G4915" s="483">
        <v>29.43</v>
      </c>
    </row>
    <row r="4916" ht="60" spans="1:7">
      <c r="A4916" s="479" t="s">
        <v>5580</v>
      </c>
      <c r="B4916" s="480">
        <v>97465</v>
      </c>
      <c r="C4916" s="481" t="s">
        <v>5683</v>
      </c>
      <c r="D4916" s="482" t="s">
        <v>685</v>
      </c>
      <c r="E4916" s="483">
        <v>50.06</v>
      </c>
      <c r="F4916" s="483">
        <v>14.64</v>
      </c>
      <c r="G4916" s="483">
        <v>64.7</v>
      </c>
    </row>
    <row r="4917" ht="60" spans="1:7">
      <c r="A4917" s="479" t="s">
        <v>5580</v>
      </c>
      <c r="B4917" s="480">
        <v>97503</v>
      </c>
      <c r="C4917" s="481" t="s">
        <v>5684</v>
      </c>
      <c r="D4917" s="482" t="s">
        <v>685</v>
      </c>
      <c r="E4917" s="483">
        <v>48.41</v>
      </c>
      <c r="F4917" s="483">
        <v>10.06</v>
      </c>
      <c r="G4917" s="483">
        <v>58.47</v>
      </c>
    </row>
    <row r="4918" ht="60" spans="1:7">
      <c r="A4918" s="479" t="s">
        <v>5580</v>
      </c>
      <c r="B4918" s="480">
        <v>97468</v>
      </c>
      <c r="C4918" s="481" t="s">
        <v>5685</v>
      </c>
      <c r="D4918" s="482" t="s">
        <v>685</v>
      </c>
      <c r="E4918" s="483">
        <v>63.8</v>
      </c>
      <c r="F4918" s="483">
        <v>18.31</v>
      </c>
      <c r="G4918" s="483">
        <v>82.11</v>
      </c>
    </row>
    <row r="4919" ht="60" spans="1:7">
      <c r="A4919" s="479" t="s">
        <v>5580</v>
      </c>
      <c r="B4919" s="480">
        <v>97506</v>
      </c>
      <c r="C4919" s="481" t="s">
        <v>5686</v>
      </c>
      <c r="D4919" s="482" t="s">
        <v>685</v>
      </c>
      <c r="E4919" s="483">
        <v>61.35</v>
      </c>
      <c r="F4919" s="483">
        <v>11.51</v>
      </c>
      <c r="G4919" s="483">
        <v>72.86</v>
      </c>
    </row>
    <row r="4920" ht="60" spans="1:7">
      <c r="A4920" s="479" t="s">
        <v>5580</v>
      </c>
      <c r="B4920" s="480">
        <v>97444</v>
      </c>
      <c r="C4920" s="481" t="s">
        <v>5687</v>
      </c>
      <c r="D4920" s="482" t="s">
        <v>685</v>
      </c>
      <c r="E4920" s="483">
        <v>104</v>
      </c>
      <c r="F4920" s="483">
        <v>39.01</v>
      </c>
      <c r="G4920" s="483">
        <v>143.01</v>
      </c>
    </row>
    <row r="4921" ht="60" spans="1:7">
      <c r="A4921" s="479" t="s">
        <v>5580</v>
      </c>
      <c r="B4921" s="480">
        <v>97471</v>
      </c>
      <c r="C4921" s="481" t="s">
        <v>5688</v>
      </c>
      <c r="D4921" s="482" t="s">
        <v>685</v>
      </c>
      <c r="E4921" s="483">
        <v>98.2</v>
      </c>
      <c r="F4921" s="483">
        <v>22.9</v>
      </c>
      <c r="G4921" s="483">
        <v>121.1</v>
      </c>
    </row>
    <row r="4922" ht="60" spans="1:7">
      <c r="A4922" s="479" t="s">
        <v>5580</v>
      </c>
      <c r="B4922" s="480">
        <v>97509</v>
      </c>
      <c r="C4922" s="481" t="s">
        <v>5689</v>
      </c>
      <c r="D4922" s="482" t="s">
        <v>685</v>
      </c>
      <c r="E4922" s="483">
        <v>94.73</v>
      </c>
      <c r="F4922" s="483">
        <v>13.28</v>
      </c>
      <c r="G4922" s="483">
        <v>108.01</v>
      </c>
    </row>
    <row r="4923" ht="60" spans="1:7">
      <c r="A4923" s="479" t="s">
        <v>5580</v>
      </c>
      <c r="B4923" s="480">
        <v>97447</v>
      </c>
      <c r="C4923" s="481" t="s">
        <v>5690</v>
      </c>
      <c r="D4923" s="482" t="s">
        <v>685</v>
      </c>
      <c r="E4923" s="483">
        <v>196.06</v>
      </c>
      <c r="F4923" s="483">
        <v>43.15</v>
      </c>
      <c r="G4923" s="483">
        <v>239.21</v>
      </c>
    </row>
    <row r="4924" ht="60" spans="1:7">
      <c r="A4924" s="479" t="s">
        <v>5580</v>
      </c>
      <c r="B4924" s="480">
        <v>97475</v>
      </c>
      <c r="C4924" s="481" t="s">
        <v>5691</v>
      </c>
      <c r="D4924" s="482" t="s">
        <v>685</v>
      </c>
      <c r="E4924" s="483">
        <v>191.27</v>
      </c>
      <c r="F4924" s="483">
        <v>29.77</v>
      </c>
      <c r="G4924" s="483">
        <v>221.04</v>
      </c>
    </row>
    <row r="4925" ht="60" spans="1:7">
      <c r="A4925" s="479" t="s">
        <v>5580</v>
      </c>
      <c r="B4925" s="480">
        <v>97512</v>
      </c>
      <c r="C4925" s="481" t="s">
        <v>5692</v>
      </c>
      <c r="D4925" s="482" t="s">
        <v>685</v>
      </c>
      <c r="E4925" s="483">
        <v>186.28</v>
      </c>
      <c r="F4925" s="483">
        <v>15.95</v>
      </c>
      <c r="G4925" s="483">
        <v>202.23</v>
      </c>
    </row>
    <row r="4926" ht="60" spans="1:7">
      <c r="A4926" s="479" t="s">
        <v>5580</v>
      </c>
      <c r="B4926" s="480">
        <v>97450</v>
      </c>
      <c r="C4926" s="481" t="s">
        <v>5693</v>
      </c>
      <c r="D4926" s="482" t="s">
        <v>685</v>
      </c>
      <c r="E4926" s="483">
        <v>261.11</v>
      </c>
      <c r="F4926" s="483">
        <v>47.34</v>
      </c>
      <c r="G4926" s="483">
        <v>308.45</v>
      </c>
    </row>
    <row r="4927" ht="60" spans="1:7">
      <c r="A4927" s="479" t="s">
        <v>5580</v>
      </c>
      <c r="B4927" s="480">
        <v>97478</v>
      </c>
      <c r="C4927" s="481" t="s">
        <v>5694</v>
      </c>
      <c r="D4927" s="482" t="s">
        <v>685</v>
      </c>
      <c r="E4927" s="483">
        <v>257.29</v>
      </c>
      <c r="F4927" s="483">
        <v>36.72</v>
      </c>
      <c r="G4927" s="483">
        <v>294.01</v>
      </c>
    </row>
    <row r="4928" ht="60" spans="1:7">
      <c r="A4928" s="479" t="s">
        <v>5580</v>
      </c>
      <c r="B4928" s="480">
        <v>97515</v>
      </c>
      <c r="C4928" s="481" t="s">
        <v>5695</v>
      </c>
      <c r="D4928" s="482" t="s">
        <v>685</v>
      </c>
      <c r="E4928" s="483">
        <v>250.74</v>
      </c>
      <c r="F4928" s="483">
        <v>18.55</v>
      </c>
      <c r="G4928" s="483">
        <v>269.29</v>
      </c>
    </row>
    <row r="4929" ht="60" spans="1:7">
      <c r="A4929" s="479" t="s">
        <v>5580</v>
      </c>
      <c r="B4929" s="480">
        <v>92928</v>
      </c>
      <c r="C4929" s="481" t="s">
        <v>5696</v>
      </c>
      <c r="D4929" s="482" t="s">
        <v>685</v>
      </c>
      <c r="E4929" s="483">
        <v>37.81</v>
      </c>
      <c r="F4929" s="483">
        <v>28.29</v>
      </c>
      <c r="G4929" s="483">
        <v>66.1</v>
      </c>
    </row>
    <row r="4930" ht="60" spans="1:7">
      <c r="A4930" s="479" t="s">
        <v>5580</v>
      </c>
      <c r="B4930" s="480">
        <v>92943</v>
      </c>
      <c r="C4930" s="481" t="s">
        <v>5697</v>
      </c>
      <c r="D4930" s="482" t="s">
        <v>685</v>
      </c>
      <c r="E4930" s="483">
        <v>33.58</v>
      </c>
      <c r="F4930" s="483">
        <v>16.37</v>
      </c>
      <c r="G4930" s="483">
        <v>49.95</v>
      </c>
    </row>
    <row r="4931" ht="60" spans="1:7">
      <c r="A4931" s="479" t="s">
        <v>5580</v>
      </c>
      <c r="B4931" s="480">
        <v>92929</v>
      </c>
      <c r="C4931" s="481" t="s">
        <v>5698</v>
      </c>
      <c r="D4931" s="482" t="s">
        <v>685</v>
      </c>
      <c r="E4931" s="483">
        <v>37.81</v>
      </c>
      <c r="F4931" s="483">
        <v>28.29</v>
      </c>
      <c r="G4931" s="483">
        <v>66.1</v>
      </c>
    </row>
    <row r="4932" ht="60" spans="1:7">
      <c r="A4932" s="479" t="s">
        <v>5580</v>
      </c>
      <c r="B4932" s="480">
        <v>92944</v>
      </c>
      <c r="C4932" s="481" t="s">
        <v>5699</v>
      </c>
      <c r="D4932" s="482" t="s">
        <v>685</v>
      </c>
      <c r="E4932" s="483">
        <v>33.58</v>
      </c>
      <c r="F4932" s="483">
        <v>16.37</v>
      </c>
      <c r="G4932" s="483">
        <v>49.95</v>
      </c>
    </row>
    <row r="4933" ht="60" spans="1:7">
      <c r="A4933" s="479" t="s">
        <v>5580</v>
      </c>
      <c r="B4933" s="480">
        <v>92930</v>
      </c>
      <c r="C4933" s="481" t="s">
        <v>5700</v>
      </c>
      <c r="D4933" s="482" t="s">
        <v>685</v>
      </c>
      <c r="E4933" s="483">
        <v>37.81</v>
      </c>
      <c r="F4933" s="483">
        <v>28.29</v>
      </c>
      <c r="G4933" s="483">
        <v>66.1</v>
      </c>
    </row>
    <row r="4934" ht="60" spans="1:7">
      <c r="A4934" s="479" t="s">
        <v>5580</v>
      </c>
      <c r="B4934" s="480">
        <v>92945</v>
      </c>
      <c r="C4934" s="481" t="s">
        <v>5701</v>
      </c>
      <c r="D4934" s="482" t="s">
        <v>685</v>
      </c>
      <c r="E4934" s="483">
        <v>33.58</v>
      </c>
      <c r="F4934" s="483">
        <v>16.37</v>
      </c>
      <c r="G4934" s="483">
        <v>49.95</v>
      </c>
    </row>
    <row r="4935" ht="60" spans="1:7">
      <c r="A4935" s="479" t="s">
        <v>5580</v>
      </c>
      <c r="B4935" s="480">
        <v>92925</v>
      </c>
      <c r="C4935" s="481" t="s">
        <v>5702</v>
      </c>
      <c r="D4935" s="482" t="s">
        <v>685</v>
      </c>
      <c r="E4935" s="483">
        <v>32.14</v>
      </c>
      <c r="F4935" s="483">
        <v>25.9</v>
      </c>
      <c r="G4935" s="483">
        <v>58.04</v>
      </c>
    </row>
    <row r="4936" ht="60" spans="1:7">
      <c r="A4936" s="479" t="s">
        <v>5580</v>
      </c>
      <c r="B4936" s="480">
        <v>92940</v>
      </c>
      <c r="C4936" s="481" t="s">
        <v>5703</v>
      </c>
      <c r="D4936" s="482" t="s">
        <v>685</v>
      </c>
      <c r="E4936" s="483">
        <v>28.43</v>
      </c>
      <c r="F4936" s="483">
        <v>15.45</v>
      </c>
      <c r="G4936" s="483">
        <v>43.88</v>
      </c>
    </row>
    <row r="4937" ht="60" spans="1:7">
      <c r="A4937" s="479" t="s">
        <v>5580</v>
      </c>
      <c r="B4937" s="480">
        <v>92926</v>
      </c>
      <c r="C4937" s="481" t="s">
        <v>5704</v>
      </c>
      <c r="D4937" s="482" t="s">
        <v>685</v>
      </c>
      <c r="E4937" s="483">
        <v>32.12</v>
      </c>
      <c r="F4937" s="483">
        <v>25.91</v>
      </c>
      <c r="G4937" s="483">
        <v>58.03</v>
      </c>
    </row>
    <row r="4938" ht="60" spans="1:7">
      <c r="A4938" s="479" t="s">
        <v>5580</v>
      </c>
      <c r="B4938" s="480">
        <v>92941</v>
      </c>
      <c r="C4938" s="481" t="s">
        <v>5705</v>
      </c>
      <c r="D4938" s="482" t="s">
        <v>685</v>
      </c>
      <c r="E4938" s="483">
        <v>28.42</v>
      </c>
      <c r="F4938" s="483">
        <v>15.45</v>
      </c>
      <c r="G4938" s="483">
        <v>43.87</v>
      </c>
    </row>
    <row r="4939" ht="60" spans="1:7">
      <c r="A4939" s="479" t="s">
        <v>5580</v>
      </c>
      <c r="B4939" s="480">
        <v>92927</v>
      </c>
      <c r="C4939" s="481" t="s">
        <v>5706</v>
      </c>
      <c r="D4939" s="482" t="s">
        <v>685</v>
      </c>
      <c r="E4939" s="483">
        <v>32.12</v>
      </c>
      <c r="F4939" s="483">
        <v>25.91</v>
      </c>
      <c r="G4939" s="483">
        <v>58.03</v>
      </c>
    </row>
    <row r="4940" ht="60" spans="1:7">
      <c r="A4940" s="479" t="s">
        <v>5580</v>
      </c>
      <c r="B4940" s="480">
        <v>92942</v>
      </c>
      <c r="C4940" s="481" t="s">
        <v>5707</v>
      </c>
      <c r="D4940" s="482" t="s">
        <v>685</v>
      </c>
      <c r="E4940" s="483">
        <v>28.42</v>
      </c>
      <c r="F4940" s="483">
        <v>15.45</v>
      </c>
      <c r="G4940" s="483">
        <v>43.87</v>
      </c>
    </row>
    <row r="4941" ht="60" spans="1:7">
      <c r="A4941" s="479" t="s">
        <v>5580</v>
      </c>
      <c r="B4941" s="480">
        <v>92918</v>
      </c>
      <c r="C4941" s="481" t="s">
        <v>5708</v>
      </c>
      <c r="D4941" s="482" t="s">
        <v>685</v>
      </c>
      <c r="E4941" s="483">
        <v>23.63</v>
      </c>
      <c r="F4941" s="483">
        <v>23.81</v>
      </c>
      <c r="G4941" s="483">
        <v>47.44</v>
      </c>
    </row>
    <row r="4942" ht="60" spans="1:7">
      <c r="A4942" s="479" t="s">
        <v>5580</v>
      </c>
      <c r="B4942" s="480">
        <v>92938</v>
      </c>
      <c r="C4942" s="481" t="s">
        <v>5709</v>
      </c>
      <c r="D4942" s="482" t="s">
        <v>685</v>
      </c>
      <c r="E4942" s="483">
        <v>20.36</v>
      </c>
      <c r="F4942" s="483">
        <v>14.62</v>
      </c>
      <c r="G4942" s="483">
        <v>34.98</v>
      </c>
    </row>
    <row r="4943" ht="60" spans="1:7">
      <c r="A4943" s="479" t="s">
        <v>5580</v>
      </c>
      <c r="B4943" s="480">
        <v>92920</v>
      </c>
      <c r="C4943" s="481" t="s">
        <v>5710</v>
      </c>
      <c r="D4943" s="482" t="s">
        <v>685</v>
      </c>
      <c r="E4943" s="483">
        <v>23.91</v>
      </c>
      <c r="F4943" s="483">
        <v>23.82</v>
      </c>
      <c r="G4943" s="483">
        <v>47.73</v>
      </c>
    </row>
    <row r="4944" ht="60" spans="1:7">
      <c r="A4944" s="479" t="s">
        <v>5580</v>
      </c>
      <c r="B4944" s="480">
        <v>92939</v>
      </c>
      <c r="C4944" s="481" t="s">
        <v>5711</v>
      </c>
      <c r="D4944" s="482" t="s">
        <v>685</v>
      </c>
      <c r="E4944" s="483">
        <v>20.66</v>
      </c>
      <c r="F4944" s="483">
        <v>14.61</v>
      </c>
      <c r="G4944" s="483">
        <v>35.27</v>
      </c>
    </row>
    <row r="4945" ht="60" spans="1:7">
      <c r="A4945" s="479" t="s">
        <v>5580</v>
      </c>
      <c r="B4945" s="480">
        <v>92910</v>
      </c>
      <c r="C4945" s="481" t="s">
        <v>5712</v>
      </c>
      <c r="D4945" s="482" t="s">
        <v>685</v>
      </c>
      <c r="E4945" s="483">
        <v>89.36</v>
      </c>
      <c r="F4945" s="483">
        <v>34.13</v>
      </c>
      <c r="G4945" s="483">
        <v>123.49</v>
      </c>
    </row>
    <row r="4946" ht="60" spans="1:7">
      <c r="A4946" s="479" t="s">
        <v>5580</v>
      </c>
      <c r="B4946" s="480">
        <v>92934</v>
      </c>
      <c r="C4946" s="481" t="s">
        <v>5713</v>
      </c>
      <c r="D4946" s="482" t="s">
        <v>685</v>
      </c>
      <c r="E4946" s="483">
        <v>89.95</v>
      </c>
      <c r="F4946" s="483">
        <v>35.78</v>
      </c>
      <c r="G4946" s="483">
        <v>125.73</v>
      </c>
    </row>
    <row r="4947" ht="60" spans="1:7">
      <c r="A4947" s="479" t="s">
        <v>5580</v>
      </c>
      <c r="B4947" s="480">
        <v>92949</v>
      </c>
      <c r="C4947" s="481" t="s">
        <v>5714</v>
      </c>
      <c r="D4947" s="482" t="s">
        <v>685</v>
      </c>
      <c r="E4947" s="483">
        <v>84.11</v>
      </c>
      <c r="F4947" s="483">
        <v>19.34</v>
      </c>
      <c r="G4947" s="483">
        <v>103.45</v>
      </c>
    </row>
    <row r="4948" ht="60" spans="1:7">
      <c r="A4948" s="479" t="s">
        <v>5580</v>
      </c>
      <c r="B4948" s="480">
        <v>92911</v>
      </c>
      <c r="C4948" s="481" t="s">
        <v>5715</v>
      </c>
      <c r="D4948" s="482" t="s">
        <v>685</v>
      </c>
      <c r="E4948" s="483">
        <v>89.36</v>
      </c>
      <c r="F4948" s="483">
        <v>34.13</v>
      </c>
      <c r="G4948" s="483">
        <v>123.49</v>
      </c>
    </row>
    <row r="4949" ht="60" spans="1:7">
      <c r="A4949" s="479" t="s">
        <v>5580</v>
      </c>
      <c r="B4949" s="480">
        <v>92935</v>
      </c>
      <c r="C4949" s="481" t="s">
        <v>5716</v>
      </c>
      <c r="D4949" s="482" t="s">
        <v>685</v>
      </c>
      <c r="E4949" s="483">
        <v>89.95</v>
      </c>
      <c r="F4949" s="483">
        <v>35.78</v>
      </c>
      <c r="G4949" s="483">
        <v>125.73</v>
      </c>
    </row>
    <row r="4950" ht="60" spans="1:7">
      <c r="A4950" s="479" t="s">
        <v>5580</v>
      </c>
      <c r="B4950" s="480">
        <v>92950</v>
      </c>
      <c r="C4950" s="481" t="s">
        <v>5717</v>
      </c>
      <c r="D4950" s="482" t="s">
        <v>685</v>
      </c>
      <c r="E4950" s="483">
        <v>84.11</v>
      </c>
      <c r="F4950" s="483">
        <v>19.34</v>
      </c>
      <c r="G4950" s="483">
        <v>103.45</v>
      </c>
    </row>
    <row r="4951" ht="60" spans="1:7">
      <c r="A4951" s="479" t="s">
        <v>5580</v>
      </c>
      <c r="B4951" s="480">
        <v>92907</v>
      </c>
      <c r="C4951" s="481" t="s">
        <v>5718</v>
      </c>
      <c r="D4951" s="482" t="s">
        <v>685</v>
      </c>
      <c r="E4951" s="483">
        <v>55.37</v>
      </c>
      <c r="F4951" s="483">
        <v>31.35</v>
      </c>
      <c r="G4951" s="483">
        <v>86.72</v>
      </c>
    </row>
    <row r="4952" ht="60" spans="1:7">
      <c r="A4952" s="479" t="s">
        <v>5580</v>
      </c>
      <c r="B4952" s="480">
        <v>92931</v>
      </c>
      <c r="C4952" s="481" t="s">
        <v>5719</v>
      </c>
      <c r="D4952" s="482" t="s">
        <v>685</v>
      </c>
      <c r="E4952" s="483">
        <v>55.35</v>
      </c>
      <c r="F4952" s="483">
        <v>31.31</v>
      </c>
      <c r="G4952" s="483">
        <v>86.66</v>
      </c>
    </row>
    <row r="4953" ht="60" spans="1:7">
      <c r="A4953" s="479" t="s">
        <v>5580</v>
      </c>
      <c r="B4953" s="480">
        <v>92946</v>
      </c>
      <c r="C4953" s="481" t="s">
        <v>5720</v>
      </c>
      <c r="D4953" s="482" t="s">
        <v>685</v>
      </c>
      <c r="E4953" s="483">
        <v>50.49</v>
      </c>
      <c r="F4953" s="483">
        <v>17.59</v>
      </c>
      <c r="G4953" s="483">
        <v>68.08</v>
      </c>
    </row>
    <row r="4954" ht="60" spans="1:7">
      <c r="A4954" s="479" t="s">
        <v>5580</v>
      </c>
      <c r="B4954" s="480">
        <v>92908</v>
      </c>
      <c r="C4954" s="481" t="s">
        <v>5721</v>
      </c>
      <c r="D4954" s="482" t="s">
        <v>685</v>
      </c>
      <c r="E4954" s="483">
        <v>55.37</v>
      </c>
      <c r="F4954" s="483">
        <v>31.35</v>
      </c>
      <c r="G4954" s="483">
        <v>86.72</v>
      </c>
    </row>
    <row r="4955" ht="60" spans="1:7">
      <c r="A4955" s="479" t="s">
        <v>5580</v>
      </c>
      <c r="B4955" s="480">
        <v>92932</v>
      </c>
      <c r="C4955" s="481" t="s">
        <v>5722</v>
      </c>
      <c r="D4955" s="482" t="s">
        <v>685</v>
      </c>
      <c r="E4955" s="483">
        <v>55.35</v>
      </c>
      <c r="F4955" s="483">
        <v>31.31</v>
      </c>
      <c r="G4955" s="483">
        <v>86.66</v>
      </c>
    </row>
    <row r="4956" ht="60" spans="1:7">
      <c r="A4956" s="479" t="s">
        <v>5580</v>
      </c>
      <c r="B4956" s="480">
        <v>92947</v>
      </c>
      <c r="C4956" s="481" t="s">
        <v>5723</v>
      </c>
      <c r="D4956" s="482" t="s">
        <v>685</v>
      </c>
      <c r="E4956" s="483">
        <v>50.49</v>
      </c>
      <c r="F4956" s="483">
        <v>17.59</v>
      </c>
      <c r="G4956" s="483">
        <v>68.08</v>
      </c>
    </row>
    <row r="4957" ht="60" spans="1:7">
      <c r="A4957" s="479" t="s">
        <v>5580</v>
      </c>
      <c r="B4957" s="480">
        <v>92909</v>
      </c>
      <c r="C4957" s="481" t="s">
        <v>5724</v>
      </c>
      <c r="D4957" s="482" t="s">
        <v>685</v>
      </c>
      <c r="E4957" s="483">
        <v>55.37</v>
      </c>
      <c r="F4957" s="483">
        <v>31.35</v>
      </c>
      <c r="G4957" s="483">
        <v>86.72</v>
      </c>
    </row>
    <row r="4958" ht="60" spans="1:7">
      <c r="A4958" s="479" t="s">
        <v>5580</v>
      </c>
      <c r="B4958" s="480">
        <v>92933</v>
      </c>
      <c r="C4958" s="481" t="s">
        <v>5725</v>
      </c>
      <c r="D4958" s="482" t="s">
        <v>685</v>
      </c>
      <c r="E4958" s="483">
        <v>55.35</v>
      </c>
      <c r="F4958" s="483">
        <v>31.31</v>
      </c>
      <c r="G4958" s="483">
        <v>86.66</v>
      </c>
    </row>
    <row r="4959" ht="60" spans="1:7">
      <c r="A4959" s="479" t="s">
        <v>5580</v>
      </c>
      <c r="B4959" s="480">
        <v>92948</v>
      </c>
      <c r="C4959" s="481" t="s">
        <v>5726</v>
      </c>
      <c r="D4959" s="482" t="s">
        <v>685</v>
      </c>
      <c r="E4959" s="483">
        <v>50.49</v>
      </c>
      <c r="F4959" s="483">
        <v>17.59</v>
      </c>
      <c r="G4959" s="483">
        <v>68.08</v>
      </c>
    </row>
    <row r="4960" ht="60" spans="1:7">
      <c r="A4960" s="479" t="s">
        <v>5580</v>
      </c>
      <c r="B4960" s="480">
        <v>92912</v>
      </c>
      <c r="C4960" s="481" t="s">
        <v>5727</v>
      </c>
      <c r="D4960" s="482" t="s">
        <v>685</v>
      </c>
      <c r="E4960" s="483">
        <v>129.35</v>
      </c>
      <c r="F4960" s="483">
        <v>34.13</v>
      </c>
      <c r="G4960" s="483">
        <v>163.48</v>
      </c>
    </row>
    <row r="4961" ht="60" spans="1:7">
      <c r="A4961" s="479" t="s">
        <v>5580</v>
      </c>
      <c r="B4961" s="480">
        <v>92913</v>
      </c>
      <c r="C4961" s="481" t="s">
        <v>5728</v>
      </c>
      <c r="D4961" s="482" t="s">
        <v>685</v>
      </c>
      <c r="E4961" s="483">
        <v>130.44</v>
      </c>
      <c r="F4961" s="483">
        <v>36.85</v>
      </c>
      <c r="G4961" s="483">
        <v>167.29</v>
      </c>
    </row>
    <row r="4962" ht="60" spans="1:7">
      <c r="A4962" s="479" t="s">
        <v>5580</v>
      </c>
      <c r="B4962" s="480">
        <v>92936</v>
      </c>
      <c r="C4962" s="481" t="s">
        <v>5729</v>
      </c>
      <c r="D4962" s="482" t="s">
        <v>685</v>
      </c>
      <c r="E4962" s="483">
        <v>131.65</v>
      </c>
      <c r="F4962" s="483">
        <v>40.25</v>
      </c>
      <c r="G4962" s="483">
        <v>171.9</v>
      </c>
    </row>
    <row r="4963" ht="60" spans="1:7">
      <c r="A4963" s="479" t="s">
        <v>5580</v>
      </c>
      <c r="B4963" s="480">
        <v>92951</v>
      </c>
      <c r="C4963" s="481" t="s">
        <v>5730</v>
      </c>
      <c r="D4963" s="482" t="s">
        <v>685</v>
      </c>
      <c r="E4963" s="483">
        <v>124.87</v>
      </c>
      <c r="F4963" s="483">
        <v>21.14</v>
      </c>
      <c r="G4963" s="483">
        <v>146.01</v>
      </c>
    </row>
    <row r="4964" ht="60" spans="1:7">
      <c r="A4964" s="479" t="s">
        <v>5580</v>
      </c>
      <c r="B4964" s="480">
        <v>92914</v>
      </c>
      <c r="C4964" s="481" t="s">
        <v>5731</v>
      </c>
      <c r="D4964" s="482" t="s">
        <v>685</v>
      </c>
      <c r="E4964" s="483">
        <v>130.44</v>
      </c>
      <c r="F4964" s="483">
        <v>36.85</v>
      </c>
      <c r="G4964" s="483">
        <v>167.29</v>
      </c>
    </row>
    <row r="4965" ht="60" spans="1:7">
      <c r="A4965" s="479" t="s">
        <v>5580</v>
      </c>
      <c r="B4965" s="480">
        <v>92937</v>
      </c>
      <c r="C4965" s="481" t="s">
        <v>5732</v>
      </c>
      <c r="D4965" s="482" t="s">
        <v>685</v>
      </c>
      <c r="E4965" s="483">
        <v>131.65</v>
      </c>
      <c r="F4965" s="483">
        <v>40.25</v>
      </c>
      <c r="G4965" s="483">
        <v>171.9</v>
      </c>
    </row>
    <row r="4966" ht="60" spans="1:7">
      <c r="A4966" s="479" t="s">
        <v>5580</v>
      </c>
      <c r="B4966" s="480">
        <v>92952</v>
      </c>
      <c r="C4966" s="481" t="s">
        <v>5733</v>
      </c>
      <c r="D4966" s="482" t="s">
        <v>685</v>
      </c>
      <c r="E4966" s="483">
        <v>124.87</v>
      </c>
      <c r="F4966" s="483">
        <v>21.14</v>
      </c>
      <c r="G4966" s="483">
        <v>146.01</v>
      </c>
    </row>
    <row r="4967" ht="60" spans="1:7">
      <c r="A4967" s="479" t="s">
        <v>5580</v>
      </c>
      <c r="B4967" s="480">
        <v>92953</v>
      </c>
      <c r="C4967" s="481" t="s">
        <v>5734</v>
      </c>
      <c r="D4967" s="482" t="s">
        <v>685</v>
      </c>
      <c r="E4967" s="483">
        <v>16.15</v>
      </c>
      <c r="F4967" s="483">
        <v>14.43</v>
      </c>
      <c r="G4967" s="483">
        <v>30.58</v>
      </c>
    </row>
    <row r="4968" ht="60" spans="1:7">
      <c r="A4968" s="479" t="s">
        <v>5580</v>
      </c>
      <c r="B4968" s="480">
        <v>101921</v>
      </c>
      <c r="C4968" s="481" t="s">
        <v>5735</v>
      </c>
      <c r="D4968" s="482" t="s">
        <v>685</v>
      </c>
      <c r="E4968" s="483">
        <v>216.73</v>
      </c>
      <c r="F4968" s="483">
        <v>40.75</v>
      </c>
      <c r="G4968" s="483">
        <v>257.48</v>
      </c>
    </row>
    <row r="4969" ht="60" spans="1:7">
      <c r="A4969" s="479" t="s">
        <v>5580</v>
      </c>
      <c r="B4969" s="480">
        <v>101930</v>
      </c>
      <c r="C4969" s="481" t="s">
        <v>5736</v>
      </c>
      <c r="D4969" s="482" t="s">
        <v>685</v>
      </c>
      <c r="E4969" s="483">
        <v>218.69</v>
      </c>
      <c r="F4969" s="483">
        <v>46.42</v>
      </c>
      <c r="G4969" s="483">
        <v>265.11</v>
      </c>
    </row>
    <row r="4970" ht="60" spans="1:7">
      <c r="A4970" s="479" t="s">
        <v>5580</v>
      </c>
      <c r="B4970" s="480">
        <v>101922</v>
      </c>
      <c r="C4970" s="481" t="s">
        <v>5737</v>
      </c>
      <c r="D4970" s="482" t="s">
        <v>685</v>
      </c>
      <c r="E4970" s="483">
        <v>216.73</v>
      </c>
      <c r="F4970" s="483">
        <v>40.75</v>
      </c>
      <c r="G4970" s="483">
        <v>257.48</v>
      </c>
    </row>
    <row r="4971" ht="60" spans="1:7">
      <c r="A4971" s="479" t="s">
        <v>5580</v>
      </c>
      <c r="B4971" s="480">
        <v>101931</v>
      </c>
      <c r="C4971" s="481" t="s">
        <v>5738</v>
      </c>
      <c r="D4971" s="482" t="s">
        <v>685</v>
      </c>
      <c r="E4971" s="483">
        <v>218.69</v>
      </c>
      <c r="F4971" s="483">
        <v>46.42</v>
      </c>
      <c r="G4971" s="483">
        <v>265.11</v>
      </c>
    </row>
    <row r="4972" ht="60" spans="1:7">
      <c r="A4972" s="479" t="s">
        <v>5580</v>
      </c>
      <c r="B4972" s="480">
        <v>101923</v>
      </c>
      <c r="C4972" s="481" t="s">
        <v>5739</v>
      </c>
      <c r="D4972" s="482" t="s">
        <v>685</v>
      </c>
      <c r="E4972" s="483">
        <v>216.73</v>
      </c>
      <c r="F4972" s="483">
        <v>40.75</v>
      </c>
      <c r="G4972" s="483">
        <v>257.48</v>
      </c>
    </row>
    <row r="4973" ht="60" spans="1:7">
      <c r="A4973" s="479" t="s">
        <v>5580</v>
      </c>
      <c r="B4973" s="480">
        <v>101932</v>
      </c>
      <c r="C4973" s="481" t="s">
        <v>5740</v>
      </c>
      <c r="D4973" s="482" t="s">
        <v>685</v>
      </c>
      <c r="E4973" s="483">
        <v>218.69</v>
      </c>
      <c r="F4973" s="483">
        <v>46.42</v>
      </c>
      <c r="G4973" s="483">
        <v>265.11</v>
      </c>
    </row>
    <row r="4974" ht="60" spans="1:7">
      <c r="A4974" s="479" t="s">
        <v>5580</v>
      </c>
      <c r="B4974" s="480">
        <v>97537</v>
      </c>
      <c r="C4974" s="481" t="s">
        <v>5741</v>
      </c>
      <c r="D4974" s="482" t="s">
        <v>685</v>
      </c>
      <c r="E4974" s="483">
        <v>18.38</v>
      </c>
      <c r="F4974" s="483">
        <v>8.68</v>
      </c>
      <c r="G4974" s="483">
        <v>27.06</v>
      </c>
    </row>
    <row r="4975" ht="60" spans="1:7">
      <c r="A4975" s="479" t="s">
        <v>5580</v>
      </c>
      <c r="B4975" s="480">
        <v>97540</v>
      </c>
      <c r="C4975" s="481" t="s">
        <v>5742</v>
      </c>
      <c r="D4975" s="482" t="s">
        <v>685</v>
      </c>
      <c r="E4975" s="483">
        <v>22.56</v>
      </c>
      <c r="F4975" s="483">
        <v>14.95</v>
      </c>
      <c r="G4975" s="483">
        <v>37.51</v>
      </c>
    </row>
    <row r="4976" ht="60" spans="1:7">
      <c r="A4976" s="479" t="s">
        <v>5580</v>
      </c>
      <c r="B4976" s="480">
        <v>97543</v>
      </c>
      <c r="C4976" s="481" t="s">
        <v>5743</v>
      </c>
      <c r="D4976" s="482" t="s">
        <v>685</v>
      </c>
      <c r="E4976" s="483">
        <v>33.6</v>
      </c>
      <c r="F4976" s="483">
        <v>29.08</v>
      </c>
      <c r="G4976" s="483">
        <v>62.68</v>
      </c>
    </row>
    <row r="4977" ht="60" spans="1:7">
      <c r="A4977" s="479" t="s">
        <v>5580</v>
      </c>
      <c r="B4977" s="480">
        <v>97461</v>
      </c>
      <c r="C4977" s="481" t="s">
        <v>5744</v>
      </c>
      <c r="D4977" s="482" t="s">
        <v>685</v>
      </c>
      <c r="E4977" s="483">
        <v>27.22</v>
      </c>
      <c r="F4977" s="483">
        <v>11.45</v>
      </c>
      <c r="G4977" s="483">
        <v>38.67</v>
      </c>
    </row>
    <row r="4978" ht="60" spans="1:7">
      <c r="A4978" s="479" t="s">
        <v>5580</v>
      </c>
      <c r="B4978" s="480">
        <v>97499</v>
      </c>
      <c r="C4978" s="481" t="s">
        <v>5745</v>
      </c>
      <c r="D4978" s="482" t="s">
        <v>685</v>
      </c>
      <c r="E4978" s="483">
        <v>26.3</v>
      </c>
      <c r="F4978" s="483">
        <v>8.84</v>
      </c>
      <c r="G4978" s="483">
        <v>35.14</v>
      </c>
    </row>
    <row r="4979" ht="60" spans="1:7">
      <c r="A4979" s="479" t="s">
        <v>5580</v>
      </c>
      <c r="B4979" s="480">
        <v>97464</v>
      </c>
      <c r="C4979" s="481" t="s">
        <v>5746</v>
      </c>
      <c r="D4979" s="482" t="s">
        <v>685</v>
      </c>
      <c r="E4979" s="483">
        <v>40.42</v>
      </c>
      <c r="F4979" s="483">
        <v>14.64</v>
      </c>
      <c r="G4979" s="483">
        <v>55.06</v>
      </c>
    </row>
    <row r="4980" ht="60" spans="1:7">
      <c r="A4980" s="479" t="s">
        <v>5580</v>
      </c>
      <c r="B4980" s="480">
        <v>97502</v>
      </c>
      <c r="C4980" s="481" t="s">
        <v>5747</v>
      </c>
      <c r="D4980" s="482" t="s">
        <v>685</v>
      </c>
      <c r="E4980" s="483">
        <v>38.68</v>
      </c>
      <c r="F4980" s="483">
        <v>9.82</v>
      </c>
      <c r="G4980" s="483">
        <v>48.5</v>
      </c>
    </row>
    <row r="4981" ht="60" spans="1:7">
      <c r="A4981" s="479" t="s">
        <v>5580</v>
      </c>
      <c r="B4981" s="480">
        <v>97467</v>
      </c>
      <c r="C4981" s="481" t="s">
        <v>5748</v>
      </c>
      <c r="D4981" s="482" t="s">
        <v>685</v>
      </c>
      <c r="E4981" s="483">
        <v>51.47</v>
      </c>
      <c r="F4981" s="483">
        <v>18.31</v>
      </c>
      <c r="G4981" s="483">
        <v>69.78</v>
      </c>
    </row>
    <row r="4982" ht="60" spans="1:7">
      <c r="A4982" s="479" t="s">
        <v>5580</v>
      </c>
      <c r="B4982" s="480">
        <v>97505</v>
      </c>
      <c r="C4982" s="481" t="s">
        <v>5749</v>
      </c>
      <c r="D4982" s="482" t="s">
        <v>685</v>
      </c>
      <c r="E4982" s="483">
        <v>49.02</v>
      </c>
      <c r="F4982" s="483">
        <v>11.51</v>
      </c>
      <c r="G4982" s="483">
        <v>60.53</v>
      </c>
    </row>
    <row r="4983" ht="60" spans="1:7">
      <c r="A4983" s="479" t="s">
        <v>5580</v>
      </c>
      <c r="B4983" s="480">
        <v>97443</v>
      </c>
      <c r="C4983" s="481" t="s">
        <v>5750</v>
      </c>
      <c r="D4983" s="482" t="s">
        <v>685</v>
      </c>
      <c r="E4983" s="483">
        <v>84.48</v>
      </c>
      <c r="F4983" s="483">
        <v>39.02</v>
      </c>
      <c r="G4983" s="483">
        <v>123.5</v>
      </c>
    </row>
    <row r="4984" ht="60" spans="1:7">
      <c r="A4984" s="479" t="s">
        <v>5580</v>
      </c>
      <c r="B4984" s="480">
        <v>97470</v>
      </c>
      <c r="C4984" s="481" t="s">
        <v>5751</v>
      </c>
      <c r="D4984" s="482" t="s">
        <v>685</v>
      </c>
      <c r="E4984" s="483">
        <v>78.7</v>
      </c>
      <c r="F4984" s="483">
        <v>22.89</v>
      </c>
      <c r="G4984" s="483">
        <v>101.59</v>
      </c>
    </row>
    <row r="4985" ht="60" spans="1:7">
      <c r="A4985" s="479" t="s">
        <v>5580</v>
      </c>
      <c r="B4985" s="480">
        <v>97508</v>
      </c>
      <c r="C4985" s="481" t="s">
        <v>5752</v>
      </c>
      <c r="D4985" s="482" t="s">
        <v>685</v>
      </c>
      <c r="E4985" s="483">
        <v>75.22</v>
      </c>
      <c r="F4985" s="483">
        <v>13.28</v>
      </c>
      <c r="G4985" s="483">
        <v>88.5</v>
      </c>
    </row>
    <row r="4986" ht="60" spans="1:7">
      <c r="A4986" s="479" t="s">
        <v>5580</v>
      </c>
      <c r="B4986" s="480">
        <v>97446</v>
      </c>
      <c r="C4986" s="481" t="s">
        <v>5753</v>
      </c>
      <c r="D4986" s="482" t="s">
        <v>685</v>
      </c>
      <c r="E4986" s="483">
        <v>196.06</v>
      </c>
      <c r="F4986" s="483">
        <v>43.15</v>
      </c>
      <c r="G4986" s="483">
        <v>239.21</v>
      </c>
    </row>
    <row r="4987" ht="60" spans="1:7">
      <c r="A4987" s="479" t="s">
        <v>5580</v>
      </c>
      <c r="B4987" s="480">
        <v>97474</v>
      </c>
      <c r="C4987" s="481" t="s">
        <v>5754</v>
      </c>
      <c r="D4987" s="482" t="s">
        <v>685</v>
      </c>
      <c r="E4987" s="483">
        <v>151.83</v>
      </c>
      <c r="F4987" s="483">
        <v>29.78</v>
      </c>
      <c r="G4987" s="483">
        <v>181.61</v>
      </c>
    </row>
    <row r="4988" ht="60" spans="1:7">
      <c r="A4988" s="479" t="s">
        <v>5580</v>
      </c>
      <c r="B4988" s="480">
        <v>97511</v>
      </c>
      <c r="C4988" s="481" t="s">
        <v>5755</v>
      </c>
      <c r="D4988" s="482" t="s">
        <v>685</v>
      </c>
      <c r="E4988" s="483">
        <v>146.85</v>
      </c>
      <c r="F4988" s="483">
        <v>15.95</v>
      </c>
      <c r="G4988" s="483">
        <v>162.8</v>
      </c>
    </row>
    <row r="4989" ht="60" spans="1:7">
      <c r="A4989" s="479" t="s">
        <v>5580</v>
      </c>
      <c r="B4989" s="480">
        <v>97449</v>
      </c>
      <c r="C4989" s="481" t="s">
        <v>5756</v>
      </c>
      <c r="D4989" s="482" t="s">
        <v>685</v>
      </c>
      <c r="E4989" s="483">
        <v>208</v>
      </c>
      <c r="F4989" s="483">
        <v>47.33</v>
      </c>
      <c r="G4989" s="483">
        <v>255.33</v>
      </c>
    </row>
    <row r="4990" ht="60" spans="1:7">
      <c r="A4990" s="479" t="s">
        <v>5580</v>
      </c>
      <c r="B4990" s="480">
        <v>97477</v>
      </c>
      <c r="C4990" s="481" t="s">
        <v>5757</v>
      </c>
      <c r="D4990" s="482" t="s">
        <v>685</v>
      </c>
      <c r="E4990" s="483">
        <v>204.16</v>
      </c>
      <c r="F4990" s="483">
        <v>36.73</v>
      </c>
      <c r="G4990" s="483">
        <v>240.89</v>
      </c>
    </row>
    <row r="4991" ht="60" spans="1:7">
      <c r="A4991" s="479" t="s">
        <v>5580</v>
      </c>
      <c r="B4991" s="480">
        <v>97514</v>
      </c>
      <c r="C4991" s="481" t="s">
        <v>5758</v>
      </c>
      <c r="D4991" s="482" t="s">
        <v>685</v>
      </c>
      <c r="E4991" s="483">
        <v>197.63</v>
      </c>
      <c r="F4991" s="483">
        <v>18.54</v>
      </c>
      <c r="G4991" s="483">
        <v>216.17</v>
      </c>
    </row>
    <row r="4992" ht="60" spans="1:7">
      <c r="A4992" s="479" t="s">
        <v>5580</v>
      </c>
      <c r="B4992" s="480">
        <v>101920</v>
      </c>
      <c r="C4992" s="481" t="s">
        <v>5759</v>
      </c>
      <c r="D4992" s="482" t="s">
        <v>685</v>
      </c>
      <c r="E4992" s="483">
        <v>185.95</v>
      </c>
      <c r="F4992" s="483">
        <v>40.76</v>
      </c>
      <c r="G4992" s="483">
        <v>226.71</v>
      </c>
    </row>
    <row r="4993" ht="60" spans="1:7">
      <c r="A4993" s="479" t="s">
        <v>5580</v>
      </c>
      <c r="B4993" s="480">
        <v>101929</v>
      </c>
      <c r="C4993" s="481" t="s">
        <v>5760</v>
      </c>
      <c r="D4993" s="482" t="s">
        <v>685</v>
      </c>
      <c r="E4993" s="483">
        <v>187.95</v>
      </c>
      <c r="F4993" s="483">
        <v>46.39</v>
      </c>
      <c r="G4993" s="483">
        <v>234.34</v>
      </c>
    </row>
    <row r="4994" ht="60" spans="1:7">
      <c r="A4994" s="479" t="s">
        <v>5580</v>
      </c>
      <c r="B4994" s="480">
        <v>92693</v>
      </c>
      <c r="C4994" s="481" t="s">
        <v>5761</v>
      </c>
      <c r="D4994" s="482" t="s">
        <v>685</v>
      </c>
      <c r="E4994" s="483">
        <v>9.99</v>
      </c>
      <c r="F4994" s="483">
        <v>8.39</v>
      </c>
      <c r="G4994" s="483">
        <v>18.38</v>
      </c>
    </row>
    <row r="4995" ht="60" spans="1:7">
      <c r="A4995" s="479" t="s">
        <v>5580</v>
      </c>
      <c r="B4995" s="480">
        <v>92695</v>
      </c>
      <c r="C4995" s="481" t="s">
        <v>5762</v>
      </c>
      <c r="D4995" s="482" t="s">
        <v>685</v>
      </c>
      <c r="E4995" s="483">
        <v>14.67</v>
      </c>
      <c r="F4995" s="483">
        <v>14.42</v>
      </c>
      <c r="G4995" s="483">
        <v>29.09</v>
      </c>
    </row>
    <row r="4996" ht="60" spans="1:7">
      <c r="A4996" s="479" t="s">
        <v>5580</v>
      </c>
      <c r="B4996" s="480">
        <v>92697</v>
      </c>
      <c r="C4996" s="481" t="s">
        <v>5763</v>
      </c>
      <c r="D4996" s="482" t="s">
        <v>685</v>
      </c>
      <c r="E4996" s="483">
        <v>23.65</v>
      </c>
      <c r="F4996" s="483">
        <v>23.43</v>
      </c>
      <c r="G4996" s="483">
        <v>47.08</v>
      </c>
    </row>
    <row r="4997" ht="60" spans="1:7">
      <c r="A4997" s="479" t="s">
        <v>5580</v>
      </c>
      <c r="B4997" s="480">
        <v>92658</v>
      </c>
      <c r="C4997" s="481" t="s">
        <v>5764</v>
      </c>
      <c r="D4997" s="482" t="s">
        <v>685</v>
      </c>
      <c r="E4997" s="483">
        <v>20.54</v>
      </c>
      <c r="F4997" s="483">
        <v>14.61</v>
      </c>
      <c r="G4997" s="483">
        <v>35.15</v>
      </c>
    </row>
    <row r="4998" ht="60" spans="1:7">
      <c r="A4998" s="479" t="s">
        <v>5580</v>
      </c>
      <c r="B4998" s="480">
        <v>92660</v>
      </c>
      <c r="C4998" s="481" t="s">
        <v>5765</v>
      </c>
      <c r="D4998" s="482" t="s">
        <v>685</v>
      </c>
      <c r="E4998" s="483">
        <v>26.91</v>
      </c>
      <c r="F4998" s="483">
        <v>15.44</v>
      </c>
      <c r="G4998" s="483">
        <v>42.35</v>
      </c>
    </row>
    <row r="4999" ht="60" spans="1:7">
      <c r="A4999" s="479" t="s">
        <v>5580</v>
      </c>
      <c r="B4999" s="480">
        <v>92662</v>
      </c>
      <c r="C4999" s="481" t="s">
        <v>5766</v>
      </c>
      <c r="D4999" s="482" t="s">
        <v>685</v>
      </c>
      <c r="E4999" s="483">
        <v>31.97</v>
      </c>
      <c r="F4999" s="483">
        <v>16.38</v>
      </c>
      <c r="G4999" s="483">
        <v>48.35</v>
      </c>
    </row>
    <row r="5000" ht="60" spans="1:7">
      <c r="A5000" s="479" t="s">
        <v>5580</v>
      </c>
      <c r="B5000" s="480">
        <v>92664</v>
      </c>
      <c r="C5000" s="481" t="s">
        <v>5767</v>
      </c>
      <c r="D5000" s="482" t="s">
        <v>685</v>
      </c>
      <c r="E5000" s="483">
        <v>46.17</v>
      </c>
      <c r="F5000" s="483">
        <v>17.58</v>
      </c>
      <c r="G5000" s="483">
        <v>63.75</v>
      </c>
    </row>
    <row r="5001" ht="60" spans="1:7">
      <c r="A5001" s="479" t="s">
        <v>5580</v>
      </c>
      <c r="B5001" s="480">
        <v>92666</v>
      </c>
      <c r="C5001" s="481" t="s">
        <v>5768</v>
      </c>
      <c r="D5001" s="482" t="s">
        <v>685</v>
      </c>
      <c r="E5001" s="483">
        <v>79.26</v>
      </c>
      <c r="F5001" s="483">
        <v>19.34</v>
      </c>
      <c r="G5001" s="483">
        <v>98.6</v>
      </c>
    </row>
    <row r="5002" ht="60" spans="1:7">
      <c r="A5002" s="479" t="s">
        <v>5580</v>
      </c>
      <c r="B5002" s="480">
        <v>92668</v>
      </c>
      <c r="C5002" s="481" t="s">
        <v>5769</v>
      </c>
      <c r="D5002" s="482" t="s">
        <v>685</v>
      </c>
      <c r="E5002" s="483">
        <v>116.41</v>
      </c>
      <c r="F5002" s="483">
        <v>21.14</v>
      </c>
      <c r="G5002" s="483">
        <v>137.55</v>
      </c>
    </row>
    <row r="5003" ht="60" spans="1:7">
      <c r="A5003" s="479" t="s">
        <v>5580</v>
      </c>
      <c r="B5003" s="480">
        <v>92370</v>
      </c>
      <c r="C5003" s="481" t="s">
        <v>5770</v>
      </c>
      <c r="D5003" s="482" t="s">
        <v>685</v>
      </c>
      <c r="E5003" s="483">
        <v>23.8</v>
      </c>
      <c r="F5003" s="483">
        <v>23.81</v>
      </c>
      <c r="G5003" s="483">
        <v>47.61</v>
      </c>
    </row>
    <row r="5004" ht="60" spans="1:7">
      <c r="A5004" s="479" t="s">
        <v>5580</v>
      </c>
      <c r="B5004" s="480">
        <v>92372</v>
      </c>
      <c r="C5004" s="481" t="s">
        <v>5771</v>
      </c>
      <c r="D5004" s="482" t="s">
        <v>685</v>
      </c>
      <c r="E5004" s="483">
        <v>30.61</v>
      </c>
      <c r="F5004" s="483">
        <v>25.9</v>
      </c>
      <c r="G5004" s="483">
        <v>56.51</v>
      </c>
    </row>
    <row r="5005" ht="60" spans="1:7">
      <c r="A5005" s="479" t="s">
        <v>5580</v>
      </c>
      <c r="B5005" s="480">
        <v>92374</v>
      </c>
      <c r="C5005" s="481" t="s">
        <v>5772</v>
      </c>
      <c r="D5005" s="482" t="s">
        <v>685</v>
      </c>
      <c r="E5005" s="483">
        <v>36.22</v>
      </c>
      <c r="F5005" s="483">
        <v>28.28</v>
      </c>
      <c r="G5005" s="483">
        <v>64.5</v>
      </c>
    </row>
    <row r="5006" ht="60" spans="1:7">
      <c r="A5006" s="479" t="s">
        <v>5580</v>
      </c>
      <c r="B5006" s="480">
        <v>92345</v>
      </c>
      <c r="C5006" s="481" t="s">
        <v>5773</v>
      </c>
      <c r="D5006" s="482" t="s">
        <v>685</v>
      </c>
      <c r="E5006" s="483">
        <v>51.04</v>
      </c>
      <c r="F5006" s="483">
        <v>31.35</v>
      </c>
      <c r="G5006" s="483">
        <v>82.39</v>
      </c>
    </row>
    <row r="5007" ht="60" spans="1:7">
      <c r="A5007" s="479" t="s">
        <v>5580</v>
      </c>
      <c r="B5007" s="480">
        <v>92376</v>
      </c>
      <c r="C5007" s="481" t="s">
        <v>5774</v>
      </c>
      <c r="D5007" s="482" t="s">
        <v>685</v>
      </c>
      <c r="E5007" s="483">
        <v>51.02</v>
      </c>
      <c r="F5007" s="483">
        <v>31.31</v>
      </c>
      <c r="G5007" s="483">
        <v>82.33</v>
      </c>
    </row>
    <row r="5008" ht="60" spans="1:7">
      <c r="A5008" s="479" t="s">
        <v>5580</v>
      </c>
      <c r="B5008" s="480">
        <v>92347</v>
      </c>
      <c r="C5008" s="481" t="s">
        <v>5775</v>
      </c>
      <c r="D5008" s="482" t="s">
        <v>685</v>
      </c>
      <c r="E5008" s="483">
        <v>84.51</v>
      </c>
      <c r="F5008" s="483">
        <v>34.13</v>
      </c>
      <c r="G5008" s="483">
        <v>118.64</v>
      </c>
    </row>
    <row r="5009" ht="60" spans="1:7">
      <c r="A5009" s="479" t="s">
        <v>5580</v>
      </c>
      <c r="B5009" s="480">
        <v>92378</v>
      </c>
      <c r="C5009" s="481" t="s">
        <v>5776</v>
      </c>
      <c r="D5009" s="482" t="s">
        <v>685</v>
      </c>
      <c r="E5009" s="483">
        <v>85.1</v>
      </c>
      <c r="F5009" s="483">
        <v>35.78</v>
      </c>
      <c r="G5009" s="483">
        <v>120.88</v>
      </c>
    </row>
    <row r="5010" ht="60" spans="1:7">
      <c r="A5010" s="479" t="s">
        <v>5580</v>
      </c>
      <c r="B5010" s="480">
        <v>92349</v>
      </c>
      <c r="C5010" s="481" t="s">
        <v>5777</v>
      </c>
      <c r="D5010" s="482" t="s">
        <v>685</v>
      </c>
      <c r="E5010" s="483">
        <v>121.99</v>
      </c>
      <c r="F5010" s="483">
        <v>36.84</v>
      </c>
      <c r="G5010" s="483">
        <v>158.83</v>
      </c>
    </row>
    <row r="5011" ht="60" spans="1:7">
      <c r="A5011" s="479" t="s">
        <v>5580</v>
      </c>
      <c r="B5011" s="480">
        <v>92380</v>
      </c>
      <c r="C5011" s="481" t="s">
        <v>5778</v>
      </c>
      <c r="D5011" s="482" t="s">
        <v>685</v>
      </c>
      <c r="E5011" s="483">
        <v>123.19</v>
      </c>
      <c r="F5011" s="483">
        <v>40.25</v>
      </c>
      <c r="G5011" s="483">
        <v>163.44</v>
      </c>
    </row>
    <row r="5012" ht="60" spans="1:7">
      <c r="A5012" s="479" t="s">
        <v>5580</v>
      </c>
      <c r="B5012" s="480">
        <v>101917</v>
      </c>
      <c r="C5012" s="481" t="s">
        <v>5779</v>
      </c>
      <c r="D5012" s="482" t="s">
        <v>685</v>
      </c>
      <c r="E5012" s="483">
        <v>148.28</v>
      </c>
      <c r="F5012" s="483">
        <v>40.97</v>
      </c>
      <c r="G5012" s="483">
        <v>189.25</v>
      </c>
    </row>
    <row r="5013" ht="60" spans="1:7">
      <c r="A5013" s="479" t="s">
        <v>5580</v>
      </c>
      <c r="B5013" s="480">
        <v>101924</v>
      </c>
      <c r="C5013" s="481" t="s">
        <v>5780</v>
      </c>
      <c r="D5013" s="482" t="s">
        <v>685</v>
      </c>
      <c r="E5013" s="483">
        <v>173.06</v>
      </c>
      <c r="F5013" s="483">
        <v>40.77</v>
      </c>
      <c r="G5013" s="483">
        <v>213.83</v>
      </c>
    </row>
    <row r="5014" ht="60" spans="1:7">
      <c r="A5014" s="479" t="s">
        <v>5580</v>
      </c>
      <c r="B5014" s="480">
        <v>101933</v>
      </c>
      <c r="C5014" s="481" t="s">
        <v>5781</v>
      </c>
      <c r="D5014" s="482" t="s">
        <v>685</v>
      </c>
      <c r="E5014" s="483">
        <v>175.05</v>
      </c>
      <c r="F5014" s="483">
        <v>46.41</v>
      </c>
      <c r="G5014" s="483">
        <v>221.46</v>
      </c>
    </row>
    <row r="5015" ht="60" spans="1:7">
      <c r="A5015" s="479" t="s">
        <v>5580</v>
      </c>
      <c r="B5015" s="480">
        <v>92692</v>
      </c>
      <c r="C5015" s="481" t="s">
        <v>5782</v>
      </c>
      <c r="D5015" s="482" t="s">
        <v>685</v>
      </c>
      <c r="E5015" s="483">
        <v>9.52</v>
      </c>
      <c r="F5015" s="483">
        <v>8.4</v>
      </c>
      <c r="G5015" s="483">
        <v>17.92</v>
      </c>
    </row>
    <row r="5016" ht="60" spans="1:7">
      <c r="A5016" s="479" t="s">
        <v>5580</v>
      </c>
      <c r="B5016" s="480">
        <v>92694</v>
      </c>
      <c r="C5016" s="481" t="s">
        <v>5783</v>
      </c>
      <c r="D5016" s="482" t="s">
        <v>685</v>
      </c>
      <c r="E5016" s="483">
        <v>14.21</v>
      </c>
      <c r="F5016" s="483">
        <v>14.42</v>
      </c>
      <c r="G5016" s="483">
        <v>28.63</v>
      </c>
    </row>
    <row r="5017" ht="60" spans="1:7">
      <c r="A5017" s="479" t="s">
        <v>5580</v>
      </c>
      <c r="B5017" s="480">
        <v>92696</v>
      </c>
      <c r="C5017" s="481" t="s">
        <v>5784</v>
      </c>
      <c r="D5017" s="482" t="s">
        <v>685</v>
      </c>
      <c r="E5017" s="483">
        <v>21.6</v>
      </c>
      <c r="F5017" s="483">
        <v>23.42</v>
      </c>
      <c r="G5017" s="483">
        <v>45.02</v>
      </c>
    </row>
    <row r="5018" ht="60" spans="1:7">
      <c r="A5018" s="479" t="s">
        <v>5580</v>
      </c>
      <c r="B5018" s="480">
        <v>92657</v>
      </c>
      <c r="C5018" s="481" t="s">
        <v>5785</v>
      </c>
      <c r="D5018" s="482" t="s">
        <v>685</v>
      </c>
      <c r="E5018" s="483">
        <v>18.48</v>
      </c>
      <c r="F5018" s="483">
        <v>14.61</v>
      </c>
      <c r="G5018" s="483">
        <v>33.09</v>
      </c>
    </row>
    <row r="5019" ht="60" spans="1:7">
      <c r="A5019" s="479" t="s">
        <v>5580</v>
      </c>
      <c r="B5019" s="480">
        <v>92659</v>
      </c>
      <c r="C5019" s="481" t="s">
        <v>5786</v>
      </c>
      <c r="D5019" s="482" t="s">
        <v>685</v>
      </c>
      <c r="E5019" s="483">
        <v>24.98</v>
      </c>
      <c r="F5019" s="483">
        <v>15.44</v>
      </c>
      <c r="G5019" s="483">
        <v>40.42</v>
      </c>
    </row>
    <row r="5020" ht="60" spans="1:7">
      <c r="A5020" s="479" t="s">
        <v>5580</v>
      </c>
      <c r="B5020" s="480">
        <v>92661</v>
      </c>
      <c r="C5020" s="481" t="s">
        <v>5787</v>
      </c>
      <c r="D5020" s="482" t="s">
        <v>685</v>
      </c>
      <c r="E5020" s="483">
        <v>31.6</v>
      </c>
      <c r="F5020" s="483">
        <v>16.38</v>
      </c>
      <c r="G5020" s="483">
        <v>47.98</v>
      </c>
    </row>
    <row r="5021" ht="60" spans="1:7">
      <c r="A5021" s="479" t="s">
        <v>5580</v>
      </c>
      <c r="B5021" s="480">
        <v>92663</v>
      </c>
      <c r="C5021" s="481" t="s">
        <v>5788</v>
      </c>
      <c r="D5021" s="482" t="s">
        <v>685</v>
      </c>
      <c r="E5021" s="483">
        <v>46.19</v>
      </c>
      <c r="F5021" s="483">
        <v>17.59</v>
      </c>
      <c r="G5021" s="483">
        <v>63.78</v>
      </c>
    </row>
    <row r="5022" ht="60" spans="1:7">
      <c r="A5022" s="479" t="s">
        <v>5580</v>
      </c>
      <c r="B5022" s="480">
        <v>92665</v>
      </c>
      <c r="C5022" s="481" t="s">
        <v>5789</v>
      </c>
      <c r="D5022" s="482" t="s">
        <v>685</v>
      </c>
      <c r="E5022" s="483">
        <v>67.78</v>
      </c>
      <c r="F5022" s="483">
        <v>19.35</v>
      </c>
      <c r="G5022" s="483">
        <v>87.13</v>
      </c>
    </row>
    <row r="5023" ht="60" spans="1:7">
      <c r="A5023" s="479" t="s">
        <v>5580</v>
      </c>
      <c r="B5023" s="480">
        <v>92667</v>
      </c>
      <c r="C5023" s="481" t="s">
        <v>5790</v>
      </c>
      <c r="D5023" s="482" t="s">
        <v>685</v>
      </c>
      <c r="E5023" s="483">
        <v>106.21</v>
      </c>
      <c r="F5023" s="483">
        <v>21.13</v>
      </c>
      <c r="G5023" s="483">
        <v>127.34</v>
      </c>
    </row>
    <row r="5024" ht="60" spans="1:7">
      <c r="A5024" s="479" t="s">
        <v>5580</v>
      </c>
      <c r="B5024" s="480">
        <v>92369</v>
      </c>
      <c r="C5024" s="481" t="s">
        <v>5791</v>
      </c>
      <c r="D5024" s="482" t="s">
        <v>685</v>
      </c>
      <c r="E5024" s="483">
        <v>21.74</v>
      </c>
      <c r="F5024" s="483">
        <v>23.81</v>
      </c>
      <c r="G5024" s="483">
        <v>45.55</v>
      </c>
    </row>
    <row r="5025" ht="60" spans="1:7">
      <c r="A5025" s="479" t="s">
        <v>5580</v>
      </c>
      <c r="B5025" s="480">
        <v>92371</v>
      </c>
      <c r="C5025" s="481" t="s">
        <v>5792</v>
      </c>
      <c r="D5025" s="482" t="s">
        <v>685</v>
      </c>
      <c r="E5025" s="483">
        <v>28.68</v>
      </c>
      <c r="F5025" s="483">
        <v>25.9</v>
      </c>
      <c r="G5025" s="483">
        <v>54.58</v>
      </c>
    </row>
    <row r="5026" ht="60" spans="1:7">
      <c r="A5026" s="479" t="s">
        <v>5580</v>
      </c>
      <c r="B5026" s="480">
        <v>92373</v>
      </c>
      <c r="C5026" s="481" t="s">
        <v>5793</v>
      </c>
      <c r="D5026" s="482" t="s">
        <v>685</v>
      </c>
      <c r="E5026" s="483">
        <v>35.85</v>
      </c>
      <c r="F5026" s="483">
        <v>28.28</v>
      </c>
      <c r="G5026" s="483">
        <v>64.13</v>
      </c>
    </row>
    <row r="5027" ht="60" spans="1:7">
      <c r="A5027" s="479" t="s">
        <v>5580</v>
      </c>
      <c r="B5027" s="480">
        <v>92344</v>
      </c>
      <c r="C5027" s="481" t="s">
        <v>5794</v>
      </c>
      <c r="D5027" s="482" t="s">
        <v>685</v>
      </c>
      <c r="E5027" s="483">
        <v>51.06</v>
      </c>
      <c r="F5027" s="483">
        <v>31.36</v>
      </c>
      <c r="G5027" s="483">
        <v>82.42</v>
      </c>
    </row>
    <row r="5028" ht="60" spans="1:7">
      <c r="A5028" s="479" t="s">
        <v>5580</v>
      </c>
      <c r="B5028" s="480">
        <v>92375</v>
      </c>
      <c r="C5028" s="481" t="s">
        <v>5795</v>
      </c>
      <c r="D5028" s="482" t="s">
        <v>685</v>
      </c>
      <c r="E5028" s="483">
        <v>51.05</v>
      </c>
      <c r="F5028" s="483">
        <v>31.31</v>
      </c>
      <c r="G5028" s="483">
        <v>82.36</v>
      </c>
    </row>
    <row r="5029" ht="60" spans="1:7">
      <c r="A5029" s="479" t="s">
        <v>5580</v>
      </c>
      <c r="B5029" s="480">
        <v>92346</v>
      </c>
      <c r="C5029" s="481" t="s">
        <v>5796</v>
      </c>
      <c r="D5029" s="482" t="s">
        <v>685</v>
      </c>
      <c r="E5029" s="483">
        <v>73.04</v>
      </c>
      <c r="F5029" s="483">
        <v>34.13</v>
      </c>
      <c r="G5029" s="483">
        <v>107.17</v>
      </c>
    </row>
    <row r="5030" ht="60" spans="1:7">
      <c r="A5030" s="479" t="s">
        <v>5580</v>
      </c>
      <c r="B5030" s="480">
        <v>92377</v>
      </c>
      <c r="C5030" s="481" t="s">
        <v>5797</v>
      </c>
      <c r="D5030" s="482" t="s">
        <v>685</v>
      </c>
      <c r="E5030" s="483">
        <v>73.64</v>
      </c>
      <c r="F5030" s="483">
        <v>35.77</v>
      </c>
      <c r="G5030" s="483">
        <v>109.41</v>
      </c>
    </row>
    <row r="5031" ht="60" spans="1:7">
      <c r="A5031" s="479" t="s">
        <v>5580</v>
      </c>
      <c r="B5031" s="480">
        <v>92348</v>
      </c>
      <c r="C5031" s="481" t="s">
        <v>5798</v>
      </c>
      <c r="D5031" s="482" t="s">
        <v>685</v>
      </c>
      <c r="E5031" s="483">
        <v>111.78</v>
      </c>
      <c r="F5031" s="483">
        <v>36.84</v>
      </c>
      <c r="G5031" s="483">
        <v>148.62</v>
      </c>
    </row>
    <row r="5032" ht="60" spans="1:7">
      <c r="A5032" s="479" t="s">
        <v>5580</v>
      </c>
      <c r="B5032" s="480">
        <v>92379</v>
      </c>
      <c r="C5032" s="481" t="s">
        <v>5799</v>
      </c>
      <c r="D5032" s="482" t="s">
        <v>685</v>
      </c>
      <c r="E5032" s="483">
        <v>112.98</v>
      </c>
      <c r="F5032" s="483">
        <v>40.25</v>
      </c>
      <c r="G5032" s="483">
        <v>153.23</v>
      </c>
    </row>
    <row r="5033" ht="60" spans="1:7">
      <c r="A5033" s="479" t="s">
        <v>5580</v>
      </c>
      <c r="B5033" s="480">
        <v>95696</v>
      </c>
      <c r="C5033" s="481" t="s">
        <v>5800</v>
      </c>
      <c r="D5033" s="482" t="s">
        <v>685</v>
      </c>
      <c r="E5033" s="483">
        <v>75.17</v>
      </c>
      <c r="F5033" s="483">
        <v>3.39</v>
      </c>
      <c r="G5033" s="483">
        <v>78.56</v>
      </c>
    </row>
    <row r="5034" ht="60" spans="1:7">
      <c r="A5034" s="479" t="s">
        <v>5580</v>
      </c>
      <c r="B5034" s="480">
        <v>92335</v>
      </c>
      <c r="C5034" s="481" t="s">
        <v>5801</v>
      </c>
      <c r="D5034" s="482" t="s">
        <v>690</v>
      </c>
      <c r="E5034" s="483">
        <v>84.06</v>
      </c>
      <c r="F5034" s="483">
        <v>12.89</v>
      </c>
      <c r="G5034" s="483">
        <v>96.95</v>
      </c>
    </row>
    <row r="5035" ht="60" spans="1:7">
      <c r="A5035" s="479" t="s">
        <v>5580</v>
      </c>
      <c r="B5035" s="480">
        <v>92336</v>
      </c>
      <c r="C5035" s="481" t="s">
        <v>5802</v>
      </c>
      <c r="D5035" s="482" t="s">
        <v>690</v>
      </c>
      <c r="E5035" s="483">
        <v>103.9</v>
      </c>
      <c r="F5035" s="483">
        <v>14.87</v>
      </c>
      <c r="G5035" s="483">
        <v>118.77</v>
      </c>
    </row>
    <row r="5036" ht="60" spans="1:7">
      <c r="A5036" s="479" t="s">
        <v>5580</v>
      </c>
      <c r="B5036" s="480">
        <v>92337</v>
      </c>
      <c r="C5036" s="481" t="s">
        <v>5803</v>
      </c>
      <c r="D5036" s="482" t="s">
        <v>690</v>
      </c>
      <c r="E5036" s="483">
        <v>138.7</v>
      </c>
      <c r="F5036" s="483">
        <v>16.8</v>
      </c>
      <c r="G5036" s="483">
        <v>155.5</v>
      </c>
    </row>
    <row r="5037" ht="60" spans="1:7">
      <c r="A5037" s="479" t="s">
        <v>5580</v>
      </c>
      <c r="B5037" s="480">
        <v>92687</v>
      </c>
      <c r="C5037" s="481" t="s">
        <v>5804</v>
      </c>
      <c r="D5037" s="482" t="s">
        <v>690</v>
      </c>
      <c r="E5037" s="483">
        <v>23.03</v>
      </c>
      <c r="F5037" s="483">
        <v>8.4</v>
      </c>
      <c r="G5037" s="483">
        <v>31.43</v>
      </c>
    </row>
    <row r="5038" ht="60" spans="1:7">
      <c r="A5038" s="479" t="s">
        <v>5580</v>
      </c>
      <c r="B5038" s="480">
        <v>92688</v>
      </c>
      <c r="C5038" s="481" t="s">
        <v>5805</v>
      </c>
      <c r="D5038" s="482" t="s">
        <v>690</v>
      </c>
      <c r="E5038" s="483">
        <v>30.49</v>
      </c>
      <c r="F5038" s="483">
        <v>14.42</v>
      </c>
      <c r="G5038" s="483">
        <v>44.91</v>
      </c>
    </row>
    <row r="5039" ht="60" spans="1:7">
      <c r="A5039" s="479" t="s">
        <v>5580</v>
      </c>
      <c r="B5039" s="480">
        <v>97536</v>
      </c>
      <c r="C5039" s="481" t="s">
        <v>5806</v>
      </c>
      <c r="D5039" s="482" t="s">
        <v>690</v>
      </c>
      <c r="E5039" s="483">
        <v>45.97</v>
      </c>
      <c r="F5039" s="483">
        <v>23.47</v>
      </c>
      <c r="G5039" s="483">
        <v>69.44</v>
      </c>
    </row>
    <row r="5040" ht="60" spans="1:7">
      <c r="A5040" s="479" t="s">
        <v>5580</v>
      </c>
      <c r="B5040" s="480">
        <v>97535</v>
      </c>
      <c r="C5040" s="481" t="s">
        <v>5807</v>
      </c>
      <c r="D5040" s="482" t="s">
        <v>690</v>
      </c>
      <c r="E5040" s="483">
        <v>42.11</v>
      </c>
      <c r="F5040" s="483">
        <v>12.63</v>
      </c>
      <c r="G5040" s="483">
        <v>54.74</v>
      </c>
    </row>
    <row r="5041" ht="60" spans="1:7">
      <c r="A5041" s="479" t="s">
        <v>5580</v>
      </c>
      <c r="B5041" s="480">
        <v>92652</v>
      </c>
      <c r="C5041" s="481" t="s">
        <v>5808</v>
      </c>
      <c r="D5041" s="482" t="s">
        <v>690</v>
      </c>
      <c r="E5041" s="483">
        <v>52.2</v>
      </c>
      <c r="F5041" s="483">
        <v>13.35</v>
      </c>
      <c r="G5041" s="483">
        <v>65.55</v>
      </c>
    </row>
    <row r="5042" ht="60" spans="1:7">
      <c r="A5042" s="479" t="s">
        <v>5580</v>
      </c>
      <c r="B5042" s="480">
        <v>92653</v>
      </c>
      <c r="C5042" s="481" t="s">
        <v>5809</v>
      </c>
      <c r="D5042" s="482" t="s">
        <v>690</v>
      </c>
      <c r="E5042" s="483">
        <v>60.15</v>
      </c>
      <c r="F5042" s="483">
        <v>14.18</v>
      </c>
      <c r="G5042" s="483">
        <v>74.33</v>
      </c>
    </row>
    <row r="5043" ht="60" spans="1:7">
      <c r="A5043" s="479" t="s">
        <v>5580</v>
      </c>
      <c r="B5043" s="480">
        <v>92654</v>
      </c>
      <c r="C5043" s="481" t="s">
        <v>5810</v>
      </c>
      <c r="D5043" s="482" t="s">
        <v>690</v>
      </c>
      <c r="E5043" s="483">
        <v>84.87</v>
      </c>
      <c r="F5043" s="483">
        <v>15.22</v>
      </c>
      <c r="G5043" s="483">
        <v>100.09</v>
      </c>
    </row>
    <row r="5044" ht="60" spans="1:7">
      <c r="A5044" s="479" t="s">
        <v>5580</v>
      </c>
      <c r="B5044" s="480">
        <v>92655</v>
      </c>
      <c r="C5044" s="481" t="s">
        <v>5811</v>
      </c>
      <c r="D5044" s="482" t="s">
        <v>690</v>
      </c>
      <c r="E5044" s="483">
        <v>104.58</v>
      </c>
      <c r="F5044" s="483">
        <v>16.76</v>
      </c>
      <c r="G5044" s="483">
        <v>121.34</v>
      </c>
    </row>
    <row r="5045" ht="60" spans="1:7">
      <c r="A5045" s="479" t="s">
        <v>5580</v>
      </c>
      <c r="B5045" s="480">
        <v>92656</v>
      </c>
      <c r="C5045" s="481" t="s">
        <v>5812</v>
      </c>
      <c r="D5045" s="482" t="s">
        <v>690</v>
      </c>
      <c r="E5045" s="483">
        <v>139.21</v>
      </c>
      <c r="F5045" s="483">
        <v>18.26</v>
      </c>
      <c r="G5045" s="483">
        <v>157.47</v>
      </c>
    </row>
    <row r="5046" ht="60" spans="1:7">
      <c r="A5046" s="479" t="s">
        <v>5580</v>
      </c>
      <c r="B5046" s="480">
        <v>101918</v>
      </c>
      <c r="C5046" s="481" t="s">
        <v>5813</v>
      </c>
      <c r="D5046" s="482" t="s">
        <v>690</v>
      </c>
      <c r="E5046" s="483">
        <v>193.52</v>
      </c>
      <c r="F5046" s="483">
        <v>30.2</v>
      </c>
      <c r="G5046" s="483">
        <v>223.72</v>
      </c>
    </row>
    <row r="5047" ht="60" spans="1:7">
      <c r="A5047" s="479" t="s">
        <v>5580</v>
      </c>
      <c r="B5047" s="480">
        <v>101927</v>
      </c>
      <c r="C5047" s="481" t="s">
        <v>5814</v>
      </c>
      <c r="D5047" s="482" t="s">
        <v>690</v>
      </c>
      <c r="E5047" s="483">
        <v>188.31</v>
      </c>
      <c r="F5047" s="483">
        <v>15.48</v>
      </c>
      <c r="G5047" s="483">
        <v>203.79</v>
      </c>
    </row>
    <row r="5048" ht="60" spans="1:7">
      <c r="A5048" s="479" t="s">
        <v>5580</v>
      </c>
      <c r="B5048" s="480">
        <v>97498</v>
      </c>
      <c r="C5048" s="481" t="s">
        <v>5815</v>
      </c>
      <c r="D5048" s="482" t="s">
        <v>690</v>
      </c>
      <c r="E5048" s="483">
        <v>40.44</v>
      </c>
      <c r="F5048" s="483">
        <v>7.91</v>
      </c>
      <c r="G5048" s="483">
        <v>48.35</v>
      </c>
    </row>
    <row r="5049" ht="60" spans="1:7">
      <c r="A5049" s="479" t="s">
        <v>5580</v>
      </c>
      <c r="B5049" s="480">
        <v>92364</v>
      </c>
      <c r="C5049" s="481" t="s">
        <v>5816</v>
      </c>
      <c r="D5049" s="482" t="s">
        <v>690</v>
      </c>
      <c r="E5049" s="483">
        <v>50.52</v>
      </c>
      <c r="F5049" s="483">
        <v>8.64</v>
      </c>
      <c r="G5049" s="483">
        <v>59.16</v>
      </c>
    </row>
    <row r="5050" ht="60" spans="1:7">
      <c r="A5050" s="479" t="s">
        <v>5580</v>
      </c>
      <c r="B5050" s="480">
        <v>92365</v>
      </c>
      <c r="C5050" s="481" t="s">
        <v>5817</v>
      </c>
      <c r="D5050" s="482" t="s">
        <v>690</v>
      </c>
      <c r="E5050" s="483">
        <v>58.45</v>
      </c>
      <c r="F5050" s="483">
        <v>9.42</v>
      </c>
      <c r="G5050" s="483">
        <v>67.87</v>
      </c>
    </row>
    <row r="5051" ht="60" spans="1:7">
      <c r="A5051" s="479" t="s">
        <v>5580</v>
      </c>
      <c r="B5051" s="480">
        <v>92341</v>
      </c>
      <c r="C5051" s="481" t="s">
        <v>5818</v>
      </c>
      <c r="D5051" s="482" t="s">
        <v>690</v>
      </c>
      <c r="E5051" s="483">
        <v>87.71</v>
      </c>
      <c r="F5051" s="483">
        <v>23.24</v>
      </c>
      <c r="G5051" s="483">
        <v>110.95</v>
      </c>
    </row>
    <row r="5052" ht="60" spans="1:7">
      <c r="A5052" s="479" t="s">
        <v>5580</v>
      </c>
      <c r="B5052" s="480">
        <v>92366</v>
      </c>
      <c r="C5052" s="481" t="s">
        <v>5819</v>
      </c>
      <c r="D5052" s="482" t="s">
        <v>690</v>
      </c>
      <c r="E5052" s="483">
        <v>83.18</v>
      </c>
      <c r="F5052" s="483">
        <v>10.44</v>
      </c>
      <c r="G5052" s="483">
        <v>93.62</v>
      </c>
    </row>
    <row r="5053" ht="60" spans="1:7">
      <c r="A5053" s="479" t="s">
        <v>5580</v>
      </c>
      <c r="B5053" s="480">
        <v>92342</v>
      </c>
      <c r="C5053" s="481" t="s">
        <v>5820</v>
      </c>
      <c r="D5053" s="482" t="s">
        <v>690</v>
      </c>
      <c r="E5053" s="483">
        <v>107.59</v>
      </c>
      <c r="F5053" s="483">
        <v>25.28</v>
      </c>
      <c r="G5053" s="483">
        <v>132.87</v>
      </c>
    </row>
    <row r="5054" ht="60" spans="1:7">
      <c r="A5054" s="479" t="s">
        <v>5580</v>
      </c>
      <c r="B5054" s="480">
        <v>92367</v>
      </c>
      <c r="C5054" s="481" t="s">
        <v>5821</v>
      </c>
      <c r="D5054" s="482" t="s">
        <v>690</v>
      </c>
      <c r="E5054" s="483">
        <v>102.86</v>
      </c>
      <c r="F5054" s="483">
        <v>11.9</v>
      </c>
      <c r="G5054" s="483">
        <v>114.76</v>
      </c>
    </row>
    <row r="5055" ht="60" spans="1:7">
      <c r="A5055" s="479" t="s">
        <v>5580</v>
      </c>
      <c r="B5055" s="480">
        <v>92343</v>
      </c>
      <c r="C5055" s="481" t="s">
        <v>5822</v>
      </c>
      <c r="D5055" s="482" t="s">
        <v>690</v>
      </c>
      <c r="E5055" s="483">
        <v>142.41</v>
      </c>
      <c r="F5055" s="483">
        <v>27.32</v>
      </c>
      <c r="G5055" s="483">
        <v>169.73</v>
      </c>
    </row>
    <row r="5056" ht="60" spans="1:7">
      <c r="A5056" s="479" t="s">
        <v>5580</v>
      </c>
      <c r="B5056" s="480">
        <v>92368</v>
      </c>
      <c r="C5056" s="481" t="s">
        <v>5823</v>
      </c>
      <c r="D5056" s="482" t="s">
        <v>690</v>
      </c>
      <c r="E5056" s="483">
        <v>137.48</v>
      </c>
      <c r="F5056" s="483">
        <v>13.41</v>
      </c>
      <c r="G5056" s="483">
        <v>150.89</v>
      </c>
    </row>
    <row r="5057" ht="60" spans="1:7">
      <c r="A5057" s="479" t="s">
        <v>5580</v>
      </c>
      <c r="B5057" s="480">
        <v>92689</v>
      </c>
      <c r="C5057" s="481" t="s">
        <v>5824</v>
      </c>
      <c r="D5057" s="482" t="s">
        <v>690</v>
      </c>
      <c r="E5057" s="483">
        <v>40.86</v>
      </c>
      <c r="F5057" s="483">
        <v>8.68</v>
      </c>
      <c r="G5057" s="483">
        <v>49.54</v>
      </c>
    </row>
    <row r="5058" ht="60" spans="1:7">
      <c r="A5058" s="479" t="s">
        <v>5580</v>
      </c>
      <c r="B5058" s="480">
        <v>92690</v>
      </c>
      <c r="C5058" s="481" t="s">
        <v>5825</v>
      </c>
      <c r="D5058" s="482" t="s">
        <v>690</v>
      </c>
      <c r="E5058" s="483">
        <v>56.86</v>
      </c>
      <c r="F5058" s="483">
        <v>14.95</v>
      </c>
      <c r="G5058" s="483">
        <v>71.81</v>
      </c>
    </row>
    <row r="5059" ht="60" spans="1:7">
      <c r="A5059" s="479" t="s">
        <v>5580</v>
      </c>
      <c r="B5059" s="480">
        <v>92691</v>
      </c>
      <c r="C5059" s="481" t="s">
        <v>5826</v>
      </c>
      <c r="D5059" s="482" t="s">
        <v>690</v>
      </c>
      <c r="E5059" s="483">
        <v>68.42</v>
      </c>
      <c r="F5059" s="483">
        <v>29.16</v>
      </c>
      <c r="G5059" s="483">
        <v>97.58</v>
      </c>
    </row>
    <row r="5060" ht="60" spans="1:7">
      <c r="A5060" s="479" t="s">
        <v>5580</v>
      </c>
      <c r="B5060" s="480">
        <v>92359</v>
      </c>
      <c r="C5060" s="481" t="s">
        <v>5827</v>
      </c>
      <c r="D5060" s="482" t="s">
        <v>690</v>
      </c>
      <c r="E5060" s="483">
        <v>59.3</v>
      </c>
      <c r="F5060" s="483">
        <v>3.79</v>
      </c>
      <c r="G5060" s="483">
        <v>63.09</v>
      </c>
    </row>
    <row r="5061" ht="60" spans="1:7">
      <c r="A5061" s="479" t="s">
        <v>5580</v>
      </c>
      <c r="B5061" s="480">
        <v>92645</v>
      </c>
      <c r="C5061" s="481" t="s">
        <v>5828</v>
      </c>
      <c r="D5061" s="482" t="s">
        <v>690</v>
      </c>
      <c r="E5061" s="483">
        <v>60.67</v>
      </c>
      <c r="F5061" s="483">
        <v>7.62</v>
      </c>
      <c r="G5061" s="483">
        <v>68.29</v>
      </c>
    </row>
    <row r="5062" ht="60" spans="1:7">
      <c r="A5062" s="479" t="s">
        <v>5580</v>
      </c>
      <c r="B5062" s="480">
        <v>92360</v>
      </c>
      <c r="C5062" s="481" t="s">
        <v>5829</v>
      </c>
      <c r="D5062" s="482" t="s">
        <v>690</v>
      </c>
      <c r="E5062" s="483">
        <v>79.39</v>
      </c>
      <c r="F5062" s="483">
        <v>4.87</v>
      </c>
      <c r="G5062" s="483">
        <v>84.26</v>
      </c>
    </row>
    <row r="5063" ht="60" spans="1:7">
      <c r="A5063" s="479" t="s">
        <v>5580</v>
      </c>
      <c r="B5063" s="480">
        <v>92646</v>
      </c>
      <c r="C5063" s="481" t="s">
        <v>5830</v>
      </c>
      <c r="D5063" s="482" t="s">
        <v>690</v>
      </c>
      <c r="E5063" s="483">
        <v>80.75</v>
      </c>
      <c r="F5063" s="483">
        <v>8.69</v>
      </c>
      <c r="G5063" s="483">
        <v>89.44</v>
      </c>
    </row>
    <row r="5064" ht="60" spans="1:7">
      <c r="A5064" s="479" t="s">
        <v>5580</v>
      </c>
      <c r="B5064" s="480">
        <v>95697</v>
      </c>
      <c r="C5064" s="481" t="s">
        <v>5831</v>
      </c>
      <c r="D5064" s="482" t="s">
        <v>690</v>
      </c>
      <c r="E5064" s="483">
        <v>86.78</v>
      </c>
      <c r="F5064" s="483">
        <v>6.1</v>
      </c>
      <c r="G5064" s="483">
        <v>92.88</v>
      </c>
    </row>
    <row r="5065" ht="60" spans="1:7">
      <c r="A5065" s="479" t="s">
        <v>5580</v>
      </c>
      <c r="B5065" s="480">
        <v>92648</v>
      </c>
      <c r="C5065" s="481" t="s">
        <v>5832</v>
      </c>
      <c r="D5065" s="482" t="s">
        <v>690</v>
      </c>
      <c r="E5065" s="483">
        <v>88.17</v>
      </c>
      <c r="F5065" s="483">
        <v>9.91</v>
      </c>
      <c r="G5065" s="483">
        <v>98.08</v>
      </c>
    </row>
    <row r="5066" ht="60" spans="1:7">
      <c r="A5066" s="479" t="s">
        <v>5580</v>
      </c>
      <c r="B5066" s="480">
        <v>92338</v>
      </c>
      <c r="C5066" s="481" t="s">
        <v>5833</v>
      </c>
      <c r="D5066" s="482" t="s">
        <v>690</v>
      </c>
      <c r="E5066" s="483">
        <v>114.19</v>
      </c>
      <c r="F5066" s="483">
        <v>28.86</v>
      </c>
      <c r="G5066" s="483">
        <v>143.05</v>
      </c>
    </row>
    <row r="5067" ht="60" spans="1:7">
      <c r="A5067" s="479" t="s">
        <v>5580</v>
      </c>
      <c r="B5067" s="480">
        <v>92361</v>
      </c>
      <c r="C5067" s="481" t="s">
        <v>5834</v>
      </c>
      <c r="D5067" s="482" t="s">
        <v>690</v>
      </c>
      <c r="E5067" s="483">
        <v>106.56</v>
      </c>
      <c r="F5067" s="483">
        <v>7.61</v>
      </c>
      <c r="G5067" s="483">
        <v>114.17</v>
      </c>
    </row>
    <row r="5068" ht="60" spans="1:7">
      <c r="A5068" s="479" t="s">
        <v>5580</v>
      </c>
      <c r="B5068" s="480">
        <v>92649</v>
      </c>
      <c r="C5068" s="481" t="s">
        <v>5835</v>
      </c>
      <c r="D5068" s="482" t="s">
        <v>690</v>
      </c>
      <c r="E5068" s="483">
        <v>107.92</v>
      </c>
      <c r="F5068" s="483">
        <v>11.44</v>
      </c>
      <c r="G5068" s="483">
        <v>119.36</v>
      </c>
    </row>
    <row r="5069" ht="60" spans="1:7">
      <c r="A5069" s="479" t="s">
        <v>5580</v>
      </c>
      <c r="B5069" s="480">
        <v>92339</v>
      </c>
      <c r="C5069" s="481" t="s">
        <v>5836</v>
      </c>
      <c r="D5069" s="482" t="s">
        <v>690</v>
      </c>
      <c r="E5069" s="483">
        <v>179.71</v>
      </c>
      <c r="F5069" s="483">
        <v>31.98</v>
      </c>
      <c r="G5069" s="483">
        <v>211.69</v>
      </c>
    </row>
    <row r="5070" ht="60" spans="1:7">
      <c r="A5070" s="479" t="s">
        <v>5580</v>
      </c>
      <c r="B5070" s="480">
        <v>92362</v>
      </c>
      <c r="C5070" s="481" t="s">
        <v>5837</v>
      </c>
      <c r="D5070" s="482" t="s">
        <v>690</v>
      </c>
      <c r="E5070" s="483">
        <v>171.76</v>
      </c>
      <c r="F5070" s="483">
        <v>9.91</v>
      </c>
      <c r="G5070" s="483">
        <v>181.67</v>
      </c>
    </row>
    <row r="5071" ht="60" spans="1:7">
      <c r="A5071" s="479" t="s">
        <v>5580</v>
      </c>
      <c r="B5071" s="480">
        <v>92650</v>
      </c>
      <c r="C5071" s="481" t="s">
        <v>5838</v>
      </c>
      <c r="D5071" s="482" t="s">
        <v>690</v>
      </c>
      <c r="E5071" s="483">
        <v>173.13</v>
      </c>
      <c r="F5071" s="483">
        <v>13.73</v>
      </c>
      <c r="G5071" s="483">
        <v>186.86</v>
      </c>
    </row>
    <row r="5072" ht="60" spans="1:7">
      <c r="A5072" s="479" t="s">
        <v>5580</v>
      </c>
      <c r="B5072" s="480">
        <v>97439</v>
      </c>
      <c r="C5072" s="481" t="s">
        <v>5839</v>
      </c>
      <c r="D5072" s="482" t="s">
        <v>685</v>
      </c>
      <c r="E5072" s="483">
        <v>106.29</v>
      </c>
      <c r="F5072" s="483">
        <v>34.8</v>
      </c>
      <c r="G5072" s="483">
        <v>141.09</v>
      </c>
    </row>
    <row r="5073" ht="60" spans="1:7">
      <c r="A5073" s="479" t="s">
        <v>5580</v>
      </c>
      <c r="B5073" s="480">
        <v>97440</v>
      </c>
      <c r="C5073" s="481" t="s">
        <v>5840</v>
      </c>
      <c r="D5073" s="482" t="s">
        <v>685</v>
      </c>
      <c r="E5073" s="483">
        <v>128.31</v>
      </c>
      <c r="F5073" s="483">
        <v>40.11</v>
      </c>
      <c r="G5073" s="483">
        <v>168.42</v>
      </c>
    </row>
    <row r="5074" ht="60" spans="1:7">
      <c r="A5074" s="479" t="s">
        <v>5580</v>
      </c>
      <c r="B5074" s="480">
        <v>97442</v>
      </c>
      <c r="C5074" s="481" t="s">
        <v>5841</v>
      </c>
      <c r="D5074" s="482" t="s">
        <v>685</v>
      </c>
      <c r="E5074" s="483">
        <v>141.06</v>
      </c>
      <c r="F5074" s="483">
        <v>45.4</v>
      </c>
      <c r="G5074" s="483">
        <v>186.46</v>
      </c>
    </row>
    <row r="5075" ht="60" spans="1:7">
      <c r="A5075" s="479" t="s">
        <v>5580</v>
      </c>
      <c r="B5075" s="480">
        <v>97552</v>
      </c>
      <c r="C5075" s="481" t="s">
        <v>5842</v>
      </c>
      <c r="D5075" s="482" t="s">
        <v>685</v>
      </c>
      <c r="E5075" s="483">
        <v>37.58</v>
      </c>
      <c r="F5075" s="483">
        <v>17.46</v>
      </c>
      <c r="G5075" s="483">
        <v>55.04</v>
      </c>
    </row>
    <row r="5076" ht="60" spans="1:7">
      <c r="A5076" s="479" t="s">
        <v>5580</v>
      </c>
      <c r="B5076" s="480">
        <v>97553</v>
      </c>
      <c r="C5076" s="481" t="s">
        <v>5843</v>
      </c>
      <c r="D5076" s="482" t="s">
        <v>685</v>
      </c>
      <c r="E5076" s="483">
        <v>51.05</v>
      </c>
      <c r="F5076" s="483">
        <v>29.93</v>
      </c>
      <c r="G5076" s="483">
        <v>80.98</v>
      </c>
    </row>
    <row r="5077" ht="60" spans="1:7">
      <c r="A5077" s="479" t="s">
        <v>5580</v>
      </c>
      <c r="B5077" s="480">
        <v>97554</v>
      </c>
      <c r="C5077" s="481" t="s">
        <v>5844</v>
      </c>
      <c r="D5077" s="482" t="s">
        <v>685</v>
      </c>
      <c r="E5077" s="483">
        <v>84.18</v>
      </c>
      <c r="F5077" s="483">
        <v>58.28</v>
      </c>
      <c r="G5077" s="483">
        <v>142.46</v>
      </c>
    </row>
    <row r="5078" ht="60" spans="1:7">
      <c r="A5078" s="479" t="s">
        <v>5580</v>
      </c>
      <c r="B5078" s="480">
        <v>97491</v>
      </c>
      <c r="C5078" s="481" t="s">
        <v>5845</v>
      </c>
      <c r="D5078" s="482" t="s">
        <v>685</v>
      </c>
      <c r="E5078" s="483">
        <v>71.44</v>
      </c>
      <c r="F5078" s="483">
        <v>22.83</v>
      </c>
      <c r="G5078" s="483">
        <v>94.27</v>
      </c>
    </row>
    <row r="5079" ht="60" spans="1:7">
      <c r="A5079" s="479" t="s">
        <v>5580</v>
      </c>
      <c r="B5079" s="480">
        <v>97529</v>
      </c>
      <c r="C5079" s="481" t="s">
        <v>5846</v>
      </c>
      <c r="D5079" s="482" t="s">
        <v>685</v>
      </c>
      <c r="E5079" s="483">
        <v>69.62</v>
      </c>
      <c r="F5079" s="483">
        <v>17.7</v>
      </c>
      <c r="G5079" s="483">
        <v>87.32</v>
      </c>
    </row>
    <row r="5080" ht="60" spans="1:7">
      <c r="A5080" s="479" t="s">
        <v>5580</v>
      </c>
      <c r="B5080" s="480">
        <v>97492</v>
      </c>
      <c r="C5080" s="481" t="s">
        <v>5847</v>
      </c>
      <c r="D5080" s="482" t="s">
        <v>685</v>
      </c>
      <c r="E5080" s="483">
        <v>107.52</v>
      </c>
      <c r="F5080" s="483">
        <v>29.3</v>
      </c>
      <c r="G5080" s="483">
        <v>136.82</v>
      </c>
    </row>
    <row r="5081" ht="60" spans="1:7">
      <c r="A5081" s="479" t="s">
        <v>5580</v>
      </c>
      <c r="B5081" s="480">
        <v>97530</v>
      </c>
      <c r="C5081" s="481" t="s">
        <v>5848</v>
      </c>
      <c r="D5081" s="482" t="s">
        <v>685</v>
      </c>
      <c r="E5081" s="483">
        <v>104.21</v>
      </c>
      <c r="F5081" s="483">
        <v>20.14</v>
      </c>
      <c r="G5081" s="483">
        <v>124.35</v>
      </c>
    </row>
    <row r="5082" ht="60" spans="1:7">
      <c r="A5082" s="479" t="s">
        <v>5580</v>
      </c>
      <c r="B5082" s="480">
        <v>97493</v>
      </c>
      <c r="C5082" s="481" t="s">
        <v>5849</v>
      </c>
      <c r="D5082" s="482" t="s">
        <v>685</v>
      </c>
      <c r="E5082" s="483">
        <v>139.39</v>
      </c>
      <c r="F5082" s="483">
        <v>36.64</v>
      </c>
      <c r="G5082" s="483">
        <v>176.03</v>
      </c>
    </row>
    <row r="5083" ht="60" spans="1:7">
      <c r="A5083" s="479" t="s">
        <v>5580</v>
      </c>
      <c r="B5083" s="480">
        <v>97531</v>
      </c>
      <c r="C5083" s="481" t="s">
        <v>5850</v>
      </c>
      <c r="D5083" s="482" t="s">
        <v>685</v>
      </c>
      <c r="E5083" s="483">
        <v>134.47</v>
      </c>
      <c r="F5083" s="483">
        <v>22.96</v>
      </c>
      <c r="G5083" s="483">
        <v>157.43</v>
      </c>
    </row>
    <row r="5084" ht="60" spans="1:7">
      <c r="A5084" s="479" t="s">
        <v>5580</v>
      </c>
      <c r="B5084" s="480">
        <v>97458</v>
      </c>
      <c r="C5084" s="481" t="s">
        <v>5851</v>
      </c>
      <c r="D5084" s="482" t="s">
        <v>685</v>
      </c>
      <c r="E5084" s="483">
        <v>234.91</v>
      </c>
      <c r="F5084" s="483">
        <v>78.04</v>
      </c>
      <c r="G5084" s="483">
        <v>312.95</v>
      </c>
    </row>
    <row r="5085" ht="60" spans="1:7">
      <c r="A5085" s="479" t="s">
        <v>5580</v>
      </c>
      <c r="B5085" s="480">
        <v>97494</v>
      </c>
      <c r="C5085" s="481" t="s">
        <v>5852</v>
      </c>
      <c r="D5085" s="482" t="s">
        <v>685</v>
      </c>
      <c r="E5085" s="483">
        <v>223.29</v>
      </c>
      <c r="F5085" s="483">
        <v>45.83</v>
      </c>
      <c r="G5085" s="483">
        <v>269.12</v>
      </c>
    </row>
    <row r="5086" ht="60" spans="1:7">
      <c r="A5086" s="479" t="s">
        <v>5580</v>
      </c>
      <c r="B5086" s="480">
        <v>97532</v>
      </c>
      <c r="C5086" s="481" t="s">
        <v>5853</v>
      </c>
      <c r="D5086" s="482" t="s">
        <v>685</v>
      </c>
      <c r="E5086" s="483">
        <v>216.37</v>
      </c>
      <c r="F5086" s="483">
        <v>26.57</v>
      </c>
      <c r="G5086" s="483">
        <v>242.94</v>
      </c>
    </row>
    <row r="5087" ht="60" spans="1:7">
      <c r="A5087" s="479" t="s">
        <v>5580</v>
      </c>
      <c r="B5087" s="480">
        <v>97459</v>
      </c>
      <c r="C5087" s="481" t="s">
        <v>5854</v>
      </c>
      <c r="D5087" s="482" t="s">
        <v>685</v>
      </c>
      <c r="E5087" s="483">
        <v>434.37</v>
      </c>
      <c r="F5087" s="483">
        <v>86.39</v>
      </c>
      <c r="G5087" s="483">
        <v>520.76</v>
      </c>
    </row>
    <row r="5088" ht="60" spans="1:7">
      <c r="A5088" s="479" t="s">
        <v>5580</v>
      </c>
      <c r="B5088" s="480">
        <v>97495</v>
      </c>
      <c r="C5088" s="481" t="s">
        <v>5855</v>
      </c>
      <c r="D5088" s="482" t="s">
        <v>685</v>
      </c>
      <c r="E5088" s="483">
        <v>424.78</v>
      </c>
      <c r="F5088" s="483">
        <v>59.63</v>
      </c>
      <c r="G5088" s="483">
        <v>484.41</v>
      </c>
    </row>
    <row r="5089" ht="60" spans="1:7">
      <c r="A5089" s="479" t="s">
        <v>5580</v>
      </c>
      <c r="B5089" s="480">
        <v>97533</v>
      </c>
      <c r="C5089" s="481" t="s">
        <v>5856</v>
      </c>
      <c r="D5089" s="482" t="s">
        <v>685</v>
      </c>
      <c r="E5089" s="483">
        <v>416.26</v>
      </c>
      <c r="F5089" s="483">
        <v>35.94</v>
      </c>
      <c r="G5089" s="483">
        <v>452.2</v>
      </c>
    </row>
    <row r="5090" ht="60" spans="1:7">
      <c r="A5090" s="479" t="s">
        <v>5580</v>
      </c>
      <c r="B5090" s="480">
        <v>97460</v>
      </c>
      <c r="C5090" s="481" t="s">
        <v>5857</v>
      </c>
      <c r="D5090" s="482" t="s">
        <v>685</v>
      </c>
      <c r="E5090" s="483">
        <v>692.65</v>
      </c>
      <c r="F5090" s="483">
        <v>94.71</v>
      </c>
      <c r="G5090" s="483">
        <v>787.36</v>
      </c>
    </row>
    <row r="5091" ht="60" spans="1:7">
      <c r="A5091" s="479" t="s">
        <v>5580</v>
      </c>
      <c r="B5091" s="480">
        <v>97496</v>
      </c>
      <c r="C5091" s="481" t="s">
        <v>5858</v>
      </c>
      <c r="D5091" s="482" t="s">
        <v>685</v>
      </c>
      <c r="E5091" s="483">
        <v>684.99</v>
      </c>
      <c r="F5091" s="483">
        <v>73.49</v>
      </c>
      <c r="G5091" s="483">
        <v>758.48</v>
      </c>
    </row>
    <row r="5092" ht="60" spans="1:7">
      <c r="A5092" s="479" t="s">
        <v>5580</v>
      </c>
      <c r="B5092" s="480">
        <v>97534</v>
      </c>
      <c r="C5092" s="481" t="s">
        <v>5859</v>
      </c>
      <c r="D5092" s="482" t="s">
        <v>685</v>
      </c>
      <c r="E5092" s="483">
        <v>671.99</v>
      </c>
      <c r="F5092" s="483">
        <v>37.15</v>
      </c>
      <c r="G5092" s="483">
        <v>709.14</v>
      </c>
    </row>
    <row r="5093" ht="60" spans="1:7">
      <c r="A5093" s="479" t="s">
        <v>5580</v>
      </c>
      <c r="B5093" s="480">
        <v>101926</v>
      </c>
      <c r="C5093" s="481" t="s">
        <v>5860</v>
      </c>
      <c r="D5093" s="482" t="s">
        <v>685</v>
      </c>
      <c r="E5093" s="483">
        <v>378.13</v>
      </c>
      <c r="F5093" s="483">
        <v>81.54</v>
      </c>
      <c r="G5093" s="483">
        <v>459.67</v>
      </c>
    </row>
    <row r="5094" ht="60" spans="1:7">
      <c r="A5094" s="479" t="s">
        <v>5580</v>
      </c>
      <c r="B5094" s="480">
        <v>101935</v>
      </c>
      <c r="C5094" s="481" t="s">
        <v>5861</v>
      </c>
      <c r="D5094" s="482" t="s">
        <v>685</v>
      </c>
      <c r="E5094" s="483">
        <v>382.09</v>
      </c>
      <c r="F5094" s="483">
        <v>92.85</v>
      </c>
      <c r="G5094" s="483">
        <v>474.94</v>
      </c>
    </row>
    <row r="5095" ht="60" spans="1:7">
      <c r="A5095" s="479" t="s">
        <v>5580</v>
      </c>
      <c r="B5095" s="480">
        <v>92704</v>
      </c>
      <c r="C5095" s="481" t="s">
        <v>5862</v>
      </c>
      <c r="D5095" s="482" t="s">
        <v>685</v>
      </c>
      <c r="E5095" s="483">
        <v>16.88</v>
      </c>
      <c r="F5095" s="483">
        <v>16.8</v>
      </c>
      <c r="G5095" s="483">
        <v>33.68</v>
      </c>
    </row>
    <row r="5096" ht="60" spans="1:7">
      <c r="A5096" s="479" t="s">
        <v>5580</v>
      </c>
      <c r="B5096" s="480">
        <v>92705</v>
      </c>
      <c r="C5096" s="481" t="s">
        <v>5863</v>
      </c>
      <c r="D5096" s="482" t="s">
        <v>685</v>
      </c>
      <c r="E5096" s="483">
        <v>25.67</v>
      </c>
      <c r="F5096" s="483">
        <v>28.83</v>
      </c>
      <c r="G5096" s="483">
        <v>54.5</v>
      </c>
    </row>
    <row r="5097" ht="60" spans="1:7">
      <c r="A5097" s="479" t="s">
        <v>5580</v>
      </c>
      <c r="B5097" s="480">
        <v>92706</v>
      </c>
      <c r="C5097" s="481" t="s">
        <v>5864</v>
      </c>
      <c r="D5097" s="482" t="s">
        <v>685</v>
      </c>
      <c r="E5097" s="483">
        <v>41.35</v>
      </c>
      <c r="F5097" s="483">
        <v>46.91</v>
      </c>
      <c r="G5097" s="483">
        <v>88.26</v>
      </c>
    </row>
    <row r="5098" ht="60" spans="1:7">
      <c r="A5098" s="479" t="s">
        <v>5580</v>
      </c>
      <c r="B5098" s="480">
        <v>92637</v>
      </c>
      <c r="C5098" s="481" t="s">
        <v>5865</v>
      </c>
      <c r="D5098" s="482" t="s">
        <v>685</v>
      </c>
      <c r="E5098" s="483">
        <v>41.61</v>
      </c>
      <c r="F5098" s="483">
        <v>47.64</v>
      </c>
      <c r="G5098" s="483">
        <v>89.25</v>
      </c>
    </row>
    <row r="5099" ht="60" spans="1:7">
      <c r="A5099" s="479" t="s">
        <v>5580</v>
      </c>
      <c r="B5099" s="480">
        <v>92681</v>
      </c>
      <c r="C5099" s="481" t="s">
        <v>5866</v>
      </c>
      <c r="D5099" s="482" t="s">
        <v>685</v>
      </c>
      <c r="E5099" s="483">
        <v>35.06</v>
      </c>
      <c r="F5099" s="483">
        <v>29.22</v>
      </c>
      <c r="G5099" s="483">
        <v>64.28</v>
      </c>
    </row>
    <row r="5100" ht="60" spans="1:7">
      <c r="A5100" s="479" t="s">
        <v>5580</v>
      </c>
      <c r="B5100" s="480">
        <v>92638</v>
      </c>
      <c r="C5100" s="481" t="s">
        <v>5867</v>
      </c>
      <c r="D5100" s="482" t="s">
        <v>685</v>
      </c>
      <c r="E5100" s="483">
        <v>56.02</v>
      </c>
      <c r="F5100" s="483">
        <v>51.83</v>
      </c>
      <c r="G5100" s="483">
        <v>107.85</v>
      </c>
    </row>
    <row r="5101" ht="60" spans="1:7">
      <c r="A5101" s="479" t="s">
        <v>5580</v>
      </c>
      <c r="B5101" s="480">
        <v>92682</v>
      </c>
      <c r="C5101" s="481" t="s">
        <v>5868</v>
      </c>
      <c r="D5101" s="482" t="s">
        <v>685</v>
      </c>
      <c r="E5101" s="483">
        <v>48.59</v>
      </c>
      <c r="F5101" s="483">
        <v>30.86</v>
      </c>
      <c r="G5101" s="483">
        <v>79.45</v>
      </c>
    </row>
    <row r="5102" ht="60" spans="1:7">
      <c r="A5102" s="479" t="s">
        <v>5580</v>
      </c>
      <c r="B5102" s="480">
        <v>92639</v>
      </c>
      <c r="C5102" s="481" t="s">
        <v>5869</v>
      </c>
      <c r="D5102" s="482" t="s">
        <v>685</v>
      </c>
      <c r="E5102" s="483">
        <v>67.7</v>
      </c>
      <c r="F5102" s="483">
        <v>56.58</v>
      </c>
      <c r="G5102" s="483">
        <v>124.28</v>
      </c>
    </row>
    <row r="5103" ht="60" spans="1:7">
      <c r="A5103" s="479" t="s">
        <v>5580</v>
      </c>
      <c r="B5103" s="480">
        <v>92683</v>
      </c>
      <c r="C5103" s="481" t="s">
        <v>5870</v>
      </c>
      <c r="D5103" s="482" t="s">
        <v>685</v>
      </c>
      <c r="E5103" s="483">
        <v>59.25</v>
      </c>
      <c r="F5103" s="483">
        <v>32.81</v>
      </c>
      <c r="G5103" s="483">
        <v>92.06</v>
      </c>
    </row>
    <row r="5104" ht="60" spans="1:7">
      <c r="A5104" s="479" t="s">
        <v>5580</v>
      </c>
      <c r="B5104" s="480">
        <v>92640</v>
      </c>
      <c r="C5104" s="481" t="s">
        <v>5871</v>
      </c>
      <c r="D5104" s="482" t="s">
        <v>685</v>
      </c>
      <c r="E5104" s="483">
        <v>97.32</v>
      </c>
      <c r="F5104" s="483">
        <v>62.58</v>
      </c>
      <c r="G5104" s="483">
        <v>159.9</v>
      </c>
    </row>
    <row r="5105" ht="60" spans="1:7">
      <c r="A5105" s="479" t="s">
        <v>5580</v>
      </c>
      <c r="B5105" s="480">
        <v>92684</v>
      </c>
      <c r="C5105" s="481" t="s">
        <v>5872</v>
      </c>
      <c r="D5105" s="482" t="s">
        <v>685</v>
      </c>
      <c r="E5105" s="483">
        <v>87.61</v>
      </c>
      <c r="F5105" s="483">
        <v>35.19</v>
      </c>
      <c r="G5105" s="483">
        <v>122.8</v>
      </c>
    </row>
    <row r="5106" ht="60" spans="1:7">
      <c r="A5106" s="479" t="s">
        <v>5580</v>
      </c>
      <c r="B5106" s="480">
        <v>92642</v>
      </c>
      <c r="C5106" s="481" t="s">
        <v>5873</v>
      </c>
      <c r="D5106" s="482" t="s">
        <v>685</v>
      </c>
      <c r="E5106" s="483">
        <v>167.31</v>
      </c>
      <c r="F5106" s="483">
        <v>71.53</v>
      </c>
      <c r="G5106" s="483">
        <v>238.84</v>
      </c>
    </row>
    <row r="5107" ht="60" spans="1:7">
      <c r="A5107" s="479" t="s">
        <v>5580</v>
      </c>
      <c r="B5107" s="480">
        <v>92685</v>
      </c>
      <c r="C5107" s="481" t="s">
        <v>5874</v>
      </c>
      <c r="D5107" s="482" t="s">
        <v>685</v>
      </c>
      <c r="E5107" s="483">
        <v>155.7</v>
      </c>
      <c r="F5107" s="483">
        <v>38.73</v>
      </c>
      <c r="G5107" s="483">
        <v>194.43</v>
      </c>
    </row>
    <row r="5108" ht="60" spans="1:7">
      <c r="A5108" s="479" t="s">
        <v>5580</v>
      </c>
      <c r="B5108" s="480">
        <v>92644</v>
      </c>
      <c r="C5108" s="481" t="s">
        <v>5875</v>
      </c>
      <c r="D5108" s="482" t="s">
        <v>685</v>
      </c>
      <c r="E5108" s="483">
        <v>218.47</v>
      </c>
      <c r="F5108" s="483">
        <v>80.51</v>
      </c>
      <c r="G5108" s="483">
        <v>298.98</v>
      </c>
    </row>
    <row r="5109" ht="60" spans="1:7">
      <c r="A5109" s="479" t="s">
        <v>5580</v>
      </c>
      <c r="B5109" s="480">
        <v>92686</v>
      </c>
      <c r="C5109" s="481" t="s">
        <v>5876</v>
      </c>
      <c r="D5109" s="482" t="s">
        <v>685</v>
      </c>
      <c r="E5109" s="483">
        <v>204.9</v>
      </c>
      <c r="F5109" s="483">
        <v>42.29</v>
      </c>
      <c r="G5109" s="483">
        <v>247.19</v>
      </c>
    </row>
    <row r="5110" ht="60" spans="1:7">
      <c r="A5110" s="479" t="s">
        <v>5580</v>
      </c>
      <c r="B5110" s="480">
        <v>92356</v>
      </c>
      <c r="C5110" s="481" t="s">
        <v>5877</v>
      </c>
      <c r="D5110" s="482" t="s">
        <v>685</v>
      </c>
      <c r="E5110" s="483">
        <v>97.37</v>
      </c>
      <c r="F5110" s="483">
        <v>62.72</v>
      </c>
      <c r="G5110" s="483">
        <v>160.09</v>
      </c>
    </row>
    <row r="5111" ht="60" spans="1:7">
      <c r="A5111" s="479" t="s">
        <v>5580</v>
      </c>
      <c r="B5111" s="480">
        <v>92357</v>
      </c>
      <c r="C5111" s="481" t="s">
        <v>5878</v>
      </c>
      <c r="D5111" s="482" t="s">
        <v>685</v>
      </c>
      <c r="E5111" s="483">
        <v>166.17</v>
      </c>
      <c r="F5111" s="483">
        <v>68.19</v>
      </c>
      <c r="G5111" s="483">
        <v>234.36</v>
      </c>
    </row>
    <row r="5112" ht="60" spans="1:7">
      <c r="A5112" s="479" t="s">
        <v>5580</v>
      </c>
      <c r="B5112" s="480">
        <v>92358</v>
      </c>
      <c r="C5112" s="481" t="s">
        <v>5879</v>
      </c>
      <c r="D5112" s="482" t="s">
        <v>685</v>
      </c>
      <c r="E5112" s="483">
        <v>216.05</v>
      </c>
      <c r="F5112" s="483">
        <v>73.71</v>
      </c>
      <c r="G5112" s="483">
        <v>289.76</v>
      </c>
    </row>
    <row r="5113" ht="60" spans="1:7">
      <c r="A5113" s="479" t="s">
        <v>5580</v>
      </c>
      <c r="B5113" s="480">
        <v>101919</v>
      </c>
      <c r="C5113" s="481" t="s">
        <v>5880</v>
      </c>
      <c r="D5113" s="482" t="s">
        <v>685</v>
      </c>
      <c r="E5113" s="483">
        <v>424.94</v>
      </c>
      <c r="F5113" s="483">
        <v>40.74</v>
      </c>
      <c r="G5113" s="483">
        <v>465.68</v>
      </c>
    </row>
    <row r="5114" ht="60" spans="1:7">
      <c r="A5114" s="479" t="s">
        <v>5580</v>
      </c>
      <c r="B5114" s="480">
        <v>101928</v>
      </c>
      <c r="C5114" s="481" t="s">
        <v>5881</v>
      </c>
      <c r="D5114" s="482" t="s">
        <v>685</v>
      </c>
      <c r="E5114" s="483">
        <v>426.88</v>
      </c>
      <c r="F5114" s="483">
        <v>46.43</v>
      </c>
      <c r="G5114" s="483">
        <v>473.31</v>
      </c>
    </row>
    <row r="5115" ht="60" spans="1:7">
      <c r="A5115" s="479" t="s">
        <v>5580</v>
      </c>
      <c r="B5115" s="480">
        <v>92904</v>
      </c>
      <c r="C5115" s="481" t="s">
        <v>5882</v>
      </c>
      <c r="D5115" s="482" t="s">
        <v>685</v>
      </c>
      <c r="E5115" s="483">
        <v>30.33</v>
      </c>
      <c r="F5115" s="483">
        <v>8.4</v>
      </c>
      <c r="G5115" s="483">
        <v>38.73</v>
      </c>
    </row>
    <row r="5116" ht="60" spans="1:7">
      <c r="A5116" s="479" t="s">
        <v>5580</v>
      </c>
      <c r="B5116" s="480">
        <v>92905</v>
      </c>
      <c r="C5116" s="481" t="s">
        <v>5883</v>
      </c>
      <c r="D5116" s="482" t="s">
        <v>685</v>
      </c>
      <c r="E5116" s="483">
        <v>41.37</v>
      </c>
      <c r="F5116" s="483">
        <v>14.42</v>
      </c>
      <c r="G5116" s="483">
        <v>55.79</v>
      </c>
    </row>
    <row r="5117" ht="60" spans="1:7">
      <c r="A5117" s="479" t="s">
        <v>5580</v>
      </c>
      <c r="B5117" s="480">
        <v>92906</v>
      </c>
      <c r="C5117" s="481" t="s">
        <v>5884</v>
      </c>
      <c r="D5117" s="482" t="s">
        <v>685</v>
      </c>
      <c r="E5117" s="483">
        <v>45.83</v>
      </c>
      <c r="F5117" s="483">
        <v>23.42</v>
      </c>
      <c r="G5117" s="483">
        <v>69.25</v>
      </c>
    </row>
    <row r="5118" ht="60" spans="1:7">
      <c r="A5118" s="479" t="s">
        <v>5580</v>
      </c>
      <c r="B5118" s="480">
        <v>92898</v>
      </c>
      <c r="C5118" s="481" t="s">
        <v>5885</v>
      </c>
      <c r="D5118" s="482" t="s">
        <v>685</v>
      </c>
      <c r="E5118" s="483">
        <v>42.7</v>
      </c>
      <c r="F5118" s="483">
        <v>14.62</v>
      </c>
      <c r="G5118" s="483">
        <v>57.32</v>
      </c>
    </row>
    <row r="5119" ht="60" spans="1:7">
      <c r="A5119" s="479" t="s">
        <v>5580</v>
      </c>
      <c r="B5119" s="480">
        <v>92899</v>
      </c>
      <c r="C5119" s="481" t="s">
        <v>5886</v>
      </c>
      <c r="D5119" s="482" t="s">
        <v>685</v>
      </c>
      <c r="E5119" s="483">
        <v>68.11</v>
      </c>
      <c r="F5119" s="483">
        <v>15.45</v>
      </c>
      <c r="G5119" s="483">
        <v>83.56</v>
      </c>
    </row>
    <row r="5120" ht="60" spans="1:7">
      <c r="A5120" s="479" t="s">
        <v>5580</v>
      </c>
      <c r="B5120" s="480">
        <v>92900</v>
      </c>
      <c r="C5120" s="481" t="s">
        <v>5887</v>
      </c>
      <c r="D5120" s="482" t="s">
        <v>685</v>
      </c>
      <c r="E5120" s="483">
        <v>83.69</v>
      </c>
      <c r="F5120" s="483">
        <v>16.38</v>
      </c>
      <c r="G5120" s="483">
        <v>100.07</v>
      </c>
    </row>
    <row r="5121" ht="60" spans="1:7">
      <c r="A5121" s="479" t="s">
        <v>5580</v>
      </c>
      <c r="B5121" s="480">
        <v>92901</v>
      </c>
      <c r="C5121" s="481" t="s">
        <v>5888</v>
      </c>
      <c r="D5121" s="482" t="s">
        <v>685</v>
      </c>
      <c r="E5121" s="483">
        <v>120.66</v>
      </c>
      <c r="F5121" s="483">
        <v>17.58</v>
      </c>
      <c r="G5121" s="483">
        <v>138.24</v>
      </c>
    </row>
    <row r="5122" ht="60" spans="1:7">
      <c r="A5122" s="479" t="s">
        <v>5580</v>
      </c>
      <c r="B5122" s="480">
        <v>92902</v>
      </c>
      <c r="C5122" s="481" t="s">
        <v>5889</v>
      </c>
      <c r="D5122" s="482" t="s">
        <v>685</v>
      </c>
      <c r="E5122" s="483">
        <v>195.85</v>
      </c>
      <c r="F5122" s="483">
        <v>19.34</v>
      </c>
      <c r="G5122" s="483">
        <v>215.19</v>
      </c>
    </row>
    <row r="5123" ht="60" spans="1:7">
      <c r="A5123" s="479" t="s">
        <v>5580</v>
      </c>
      <c r="B5123" s="480">
        <v>92903</v>
      </c>
      <c r="C5123" s="481" t="s">
        <v>5890</v>
      </c>
      <c r="D5123" s="482" t="s">
        <v>685</v>
      </c>
      <c r="E5123" s="483">
        <v>299.97</v>
      </c>
      <c r="F5123" s="483">
        <v>21.12</v>
      </c>
      <c r="G5123" s="483">
        <v>321.09</v>
      </c>
    </row>
    <row r="5124" ht="60" spans="1:7">
      <c r="A5124" s="479" t="s">
        <v>5580</v>
      </c>
      <c r="B5124" s="480">
        <v>92892</v>
      </c>
      <c r="C5124" s="481" t="s">
        <v>5891</v>
      </c>
      <c r="D5124" s="482" t="s">
        <v>685</v>
      </c>
      <c r="E5124" s="483">
        <v>45.96</v>
      </c>
      <c r="F5124" s="483">
        <v>23.82</v>
      </c>
      <c r="G5124" s="483">
        <v>69.78</v>
      </c>
    </row>
    <row r="5125" ht="60" spans="1:7">
      <c r="A5125" s="479" t="s">
        <v>5580</v>
      </c>
      <c r="B5125" s="480">
        <v>92893</v>
      </c>
      <c r="C5125" s="481" t="s">
        <v>5892</v>
      </c>
      <c r="D5125" s="482" t="s">
        <v>685</v>
      </c>
      <c r="E5125" s="483">
        <v>71.82</v>
      </c>
      <c r="F5125" s="483">
        <v>25.9</v>
      </c>
      <c r="G5125" s="483">
        <v>97.72</v>
      </c>
    </row>
    <row r="5126" ht="60" spans="1:7">
      <c r="A5126" s="479" t="s">
        <v>5580</v>
      </c>
      <c r="B5126" s="480">
        <v>92894</v>
      </c>
      <c r="C5126" s="481" t="s">
        <v>5893</v>
      </c>
      <c r="D5126" s="482" t="s">
        <v>685</v>
      </c>
      <c r="E5126" s="483">
        <v>87.94</v>
      </c>
      <c r="F5126" s="483">
        <v>28.28</v>
      </c>
      <c r="G5126" s="483">
        <v>116.22</v>
      </c>
    </row>
    <row r="5127" ht="60" spans="1:7">
      <c r="A5127" s="479" t="s">
        <v>5580</v>
      </c>
      <c r="B5127" s="480">
        <v>92889</v>
      </c>
      <c r="C5127" s="481" t="s">
        <v>5894</v>
      </c>
      <c r="D5127" s="482" t="s">
        <v>685</v>
      </c>
      <c r="E5127" s="483">
        <v>125.52</v>
      </c>
      <c r="F5127" s="483">
        <v>31.36</v>
      </c>
      <c r="G5127" s="483">
        <v>156.88</v>
      </c>
    </row>
    <row r="5128" ht="60" spans="1:7">
      <c r="A5128" s="479" t="s">
        <v>5580</v>
      </c>
      <c r="B5128" s="480">
        <v>92895</v>
      </c>
      <c r="C5128" s="481" t="s">
        <v>5895</v>
      </c>
      <c r="D5128" s="482" t="s">
        <v>685</v>
      </c>
      <c r="E5128" s="483">
        <v>125.51</v>
      </c>
      <c r="F5128" s="483">
        <v>31.31</v>
      </c>
      <c r="G5128" s="483">
        <v>156.82</v>
      </c>
    </row>
    <row r="5129" ht="60" spans="1:7">
      <c r="A5129" s="479" t="s">
        <v>5580</v>
      </c>
      <c r="B5129" s="480">
        <v>92890</v>
      </c>
      <c r="C5129" s="481" t="s">
        <v>5896</v>
      </c>
      <c r="D5129" s="482" t="s">
        <v>685</v>
      </c>
      <c r="E5129" s="483">
        <v>201.1</v>
      </c>
      <c r="F5129" s="483">
        <v>34.13</v>
      </c>
      <c r="G5129" s="483">
        <v>235.23</v>
      </c>
    </row>
    <row r="5130" ht="60" spans="1:7">
      <c r="A5130" s="479" t="s">
        <v>5580</v>
      </c>
      <c r="B5130" s="480">
        <v>92896</v>
      </c>
      <c r="C5130" s="481" t="s">
        <v>5897</v>
      </c>
      <c r="D5130" s="482" t="s">
        <v>685</v>
      </c>
      <c r="E5130" s="483">
        <v>201.69</v>
      </c>
      <c r="F5130" s="483">
        <v>35.78</v>
      </c>
      <c r="G5130" s="483">
        <v>237.47</v>
      </c>
    </row>
    <row r="5131" ht="60" spans="1:7">
      <c r="A5131" s="479" t="s">
        <v>5580</v>
      </c>
      <c r="B5131" s="480">
        <v>92891</v>
      </c>
      <c r="C5131" s="481" t="s">
        <v>5898</v>
      </c>
      <c r="D5131" s="482" t="s">
        <v>685</v>
      </c>
      <c r="E5131" s="483">
        <v>305.54</v>
      </c>
      <c r="F5131" s="483">
        <v>36.83</v>
      </c>
      <c r="G5131" s="483">
        <v>342.37</v>
      </c>
    </row>
    <row r="5132" ht="60" spans="1:7">
      <c r="A5132" s="479" t="s">
        <v>5580</v>
      </c>
      <c r="B5132" s="480">
        <v>92897</v>
      </c>
      <c r="C5132" s="481" t="s">
        <v>5899</v>
      </c>
      <c r="D5132" s="482" t="s">
        <v>685</v>
      </c>
      <c r="E5132" s="483">
        <v>306.74</v>
      </c>
      <c r="F5132" s="483">
        <v>40.24</v>
      </c>
      <c r="G5132" s="483">
        <v>346.98</v>
      </c>
    </row>
    <row r="5133" ht="45" spans="1:7">
      <c r="A5133" s="479" t="s">
        <v>5900</v>
      </c>
      <c r="B5133" s="480">
        <v>100788</v>
      </c>
      <c r="C5133" s="481" t="s">
        <v>5901</v>
      </c>
      <c r="D5133" s="482" t="s">
        <v>685</v>
      </c>
      <c r="E5133" s="483">
        <v>595.65</v>
      </c>
      <c r="F5133" s="483">
        <v>184.29</v>
      </c>
      <c r="G5133" s="483">
        <v>779.94</v>
      </c>
    </row>
    <row r="5134" ht="45" spans="1:7">
      <c r="A5134" s="479" t="s">
        <v>5900</v>
      </c>
      <c r="B5134" s="480">
        <v>100799</v>
      </c>
      <c r="C5134" s="481" t="s">
        <v>5902</v>
      </c>
      <c r="D5134" s="482" t="s">
        <v>690</v>
      </c>
      <c r="E5134" s="483">
        <v>11.75</v>
      </c>
      <c r="F5134" s="483">
        <v>8.19</v>
      </c>
      <c r="G5134" s="483">
        <v>19.94</v>
      </c>
    </row>
    <row r="5135" ht="45" spans="1:7">
      <c r="A5135" s="479" t="s">
        <v>5900</v>
      </c>
      <c r="B5135" s="480">
        <v>100807</v>
      </c>
      <c r="C5135" s="481" t="s">
        <v>5903</v>
      </c>
      <c r="D5135" s="482" t="s">
        <v>690</v>
      </c>
      <c r="E5135" s="483">
        <v>13.63</v>
      </c>
      <c r="F5135" s="483">
        <v>13.91</v>
      </c>
      <c r="G5135" s="483">
        <v>27.54</v>
      </c>
    </row>
    <row r="5136" ht="45" spans="1:7">
      <c r="A5136" s="479" t="s">
        <v>5900</v>
      </c>
      <c r="B5136" s="480">
        <v>100800</v>
      </c>
      <c r="C5136" s="481" t="s">
        <v>5904</v>
      </c>
      <c r="D5136" s="482" t="s">
        <v>690</v>
      </c>
      <c r="E5136" s="483">
        <v>17.96</v>
      </c>
      <c r="F5136" s="483">
        <v>9.64</v>
      </c>
      <c r="G5136" s="483">
        <v>27.6</v>
      </c>
    </row>
    <row r="5137" ht="45" spans="1:7">
      <c r="A5137" s="479" t="s">
        <v>5900</v>
      </c>
      <c r="B5137" s="480">
        <v>100808</v>
      </c>
      <c r="C5137" s="481" t="s">
        <v>5905</v>
      </c>
      <c r="D5137" s="482" t="s">
        <v>690</v>
      </c>
      <c r="E5137" s="483">
        <v>20.21</v>
      </c>
      <c r="F5137" s="483">
        <v>16.42</v>
      </c>
      <c r="G5137" s="483">
        <v>36.63</v>
      </c>
    </row>
    <row r="5138" ht="45" spans="1:7">
      <c r="A5138" s="479" t="s">
        <v>5900</v>
      </c>
      <c r="B5138" s="480">
        <v>100801</v>
      </c>
      <c r="C5138" s="481" t="s">
        <v>5906</v>
      </c>
      <c r="D5138" s="482" t="s">
        <v>690</v>
      </c>
      <c r="E5138" s="483">
        <v>24.24</v>
      </c>
      <c r="F5138" s="483">
        <v>11.43</v>
      </c>
      <c r="G5138" s="483">
        <v>35.67</v>
      </c>
    </row>
    <row r="5139" ht="45" spans="1:7">
      <c r="A5139" s="479" t="s">
        <v>5900</v>
      </c>
      <c r="B5139" s="480">
        <v>100809</v>
      </c>
      <c r="C5139" s="481" t="s">
        <v>5907</v>
      </c>
      <c r="D5139" s="482" t="s">
        <v>690</v>
      </c>
      <c r="E5139" s="483">
        <v>26.91</v>
      </c>
      <c r="F5139" s="483">
        <v>19.55</v>
      </c>
      <c r="G5139" s="483">
        <v>46.46</v>
      </c>
    </row>
    <row r="5140" ht="45" spans="1:7">
      <c r="A5140" s="479" t="s">
        <v>5900</v>
      </c>
      <c r="B5140" s="480">
        <v>100802</v>
      </c>
      <c r="C5140" s="481" t="s">
        <v>5908</v>
      </c>
      <c r="D5140" s="482" t="s">
        <v>690</v>
      </c>
      <c r="E5140" s="483">
        <v>33.14</v>
      </c>
      <c r="F5140" s="483">
        <v>13.94</v>
      </c>
      <c r="G5140" s="483">
        <v>47.08</v>
      </c>
    </row>
    <row r="5141" ht="45" spans="1:7">
      <c r="A5141" s="479" t="s">
        <v>5900</v>
      </c>
      <c r="B5141" s="480">
        <v>100810</v>
      </c>
      <c r="C5141" s="481" t="s">
        <v>5909</v>
      </c>
      <c r="D5141" s="482" t="s">
        <v>690</v>
      </c>
      <c r="E5141" s="483">
        <v>36.44</v>
      </c>
      <c r="F5141" s="483">
        <v>23.92</v>
      </c>
      <c r="G5141" s="483">
        <v>60.36</v>
      </c>
    </row>
    <row r="5142" ht="45" spans="1:7">
      <c r="A5142" s="479" t="s">
        <v>5900</v>
      </c>
      <c r="B5142" s="480">
        <v>100791</v>
      </c>
      <c r="C5142" s="481" t="s">
        <v>5910</v>
      </c>
      <c r="D5142" s="482" t="s">
        <v>690</v>
      </c>
      <c r="E5142" s="483">
        <v>11.58</v>
      </c>
      <c r="F5142" s="483">
        <v>7.71</v>
      </c>
      <c r="G5142" s="483">
        <v>19.29</v>
      </c>
    </row>
    <row r="5143" ht="45" spans="1:7">
      <c r="A5143" s="479" t="s">
        <v>5900</v>
      </c>
      <c r="B5143" s="480">
        <v>100803</v>
      </c>
      <c r="C5143" s="481" t="s">
        <v>5911</v>
      </c>
      <c r="D5143" s="482" t="s">
        <v>690</v>
      </c>
      <c r="E5143" s="483">
        <v>11.25</v>
      </c>
      <c r="F5143" s="483">
        <v>6.7</v>
      </c>
      <c r="G5143" s="483">
        <v>17.95</v>
      </c>
    </row>
    <row r="5144" ht="45" spans="1:7">
      <c r="A5144" s="479" t="s">
        <v>5900</v>
      </c>
      <c r="B5144" s="480">
        <v>100792</v>
      </c>
      <c r="C5144" s="481" t="s">
        <v>5912</v>
      </c>
      <c r="D5144" s="482" t="s">
        <v>690</v>
      </c>
      <c r="E5144" s="483">
        <v>17.81</v>
      </c>
      <c r="F5144" s="483">
        <v>9.14</v>
      </c>
      <c r="G5144" s="483">
        <v>26.95</v>
      </c>
    </row>
    <row r="5145" ht="45" spans="1:7">
      <c r="A5145" s="479" t="s">
        <v>5900</v>
      </c>
      <c r="B5145" s="480">
        <v>100804</v>
      </c>
      <c r="C5145" s="481" t="s">
        <v>5913</v>
      </c>
      <c r="D5145" s="482" t="s">
        <v>690</v>
      </c>
      <c r="E5145" s="483">
        <v>17.4</v>
      </c>
      <c r="F5145" s="483">
        <v>7.96</v>
      </c>
      <c r="G5145" s="483">
        <v>25.36</v>
      </c>
    </row>
    <row r="5146" ht="45" spans="1:7">
      <c r="A5146" s="479" t="s">
        <v>5900</v>
      </c>
      <c r="B5146" s="480">
        <v>100793</v>
      </c>
      <c r="C5146" s="481" t="s">
        <v>5914</v>
      </c>
      <c r="D5146" s="482" t="s">
        <v>690</v>
      </c>
      <c r="E5146" s="483">
        <v>24.06</v>
      </c>
      <c r="F5146" s="483">
        <v>10.95</v>
      </c>
      <c r="G5146" s="483">
        <v>35.01</v>
      </c>
    </row>
    <row r="5147" ht="45" spans="1:7">
      <c r="A5147" s="479" t="s">
        <v>5900</v>
      </c>
      <c r="B5147" s="480">
        <v>100805</v>
      </c>
      <c r="C5147" s="481" t="s">
        <v>5915</v>
      </c>
      <c r="D5147" s="482" t="s">
        <v>690</v>
      </c>
      <c r="E5147" s="483">
        <v>23.61</v>
      </c>
      <c r="F5147" s="483">
        <v>9.51</v>
      </c>
      <c r="G5147" s="483">
        <v>33.12</v>
      </c>
    </row>
    <row r="5148" ht="45" spans="1:7">
      <c r="A5148" s="479" t="s">
        <v>5900</v>
      </c>
      <c r="B5148" s="480">
        <v>100794</v>
      </c>
      <c r="C5148" s="481" t="s">
        <v>5916</v>
      </c>
      <c r="D5148" s="482" t="s">
        <v>690</v>
      </c>
      <c r="E5148" s="483">
        <v>32.97</v>
      </c>
      <c r="F5148" s="483">
        <v>13.46</v>
      </c>
      <c r="G5148" s="483">
        <v>46.43</v>
      </c>
    </row>
    <row r="5149" ht="45" spans="1:7">
      <c r="A5149" s="479" t="s">
        <v>5900</v>
      </c>
      <c r="B5149" s="480">
        <v>100806</v>
      </c>
      <c r="C5149" s="481" t="s">
        <v>5917</v>
      </c>
      <c r="D5149" s="482" t="s">
        <v>690</v>
      </c>
      <c r="E5149" s="483">
        <v>32.4</v>
      </c>
      <c r="F5149" s="483">
        <v>11.7</v>
      </c>
      <c r="G5149" s="483">
        <v>44.1</v>
      </c>
    </row>
    <row r="5150" ht="30" spans="1:7">
      <c r="A5150" s="479" t="s">
        <v>5918</v>
      </c>
      <c r="B5150" s="480">
        <v>103247</v>
      </c>
      <c r="C5150" s="481" t="s">
        <v>5919</v>
      </c>
      <c r="D5150" s="482" t="s">
        <v>685</v>
      </c>
      <c r="E5150" s="483">
        <v>2860.39</v>
      </c>
      <c r="F5150" s="483">
        <v>120.11</v>
      </c>
      <c r="G5150" s="483">
        <v>2980.5</v>
      </c>
    </row>
    <row r="5151" ht="30" spans="1:7">
      <c r="A5151" s="479" t="s">
        <v>5918</v>
      </c>
      <c r="B5151" s="480">
        <v>103250</v>
      </c>
      <c r="C5151" s="481" t="s">
        <v>5920</v>
      </c>
      <c r="D5151" s="482" t="s">
        <v>685</v>
      </c>
      <c r="E5151" s="483">
        <v>4197.87</v>
      </c>
      <c r="F5151" s="483">
        <v>129.83</v>
      </c>
      <c r="G5151" s="483">
        <v>4327.7</v>
      </c>
    </row>
    <row r="5152" ht="30" spans="1:7">
      <c r="A5152" s="479" t="s">
        <v>5918</v>
      </c>
      <c r="B5152" s="480">
        <v>103253</v>
      </c>
      <c r="C5152" s="481" t="s">
        <v>5921</v>
      </c>
      <c r="D5152" s="482" t="s">
        <v>685</v>
      </c>
      <c r="E5152" s="483">
        <v>5761.42</v>
      </c>
      <c r="F5152" s="483">
        <v>135.63</v>
      </c>
      <c r="G5152" s="483">
        <v>5897.05</v>
      </c>
    </row>
    <row r="5153" ht="30" spans="1:7">
      <c r="A5153" s="479" t="s">
        <v>5918</v>
      </c>
      <c r="B5153" s="480">
        <v>103244</v>
      </c>
      <c r="C5153" s="481" t="s">
        <v>5922</v>
      </c>
      <c r="D5153" s="482" t="s">
        <v>685</v>
      </c>
      <c r="E5153" s="483">
        <v>2566.1</v>
      </c>
      <c r="F5153" s="483">
        <v>120.07</v>
      </c>
      <c r="G5153" s="483">
        <v>2686.17</v>
      </c>
    </row>
    <row r="5154" ht="30" spans="1:7">
      <c r="A5154" s="479" t="s">
        <v>5918</v>
      </c>
      <c r="B5154" s="480">
        <v>103256</v>
      </c>
      <c r="C5154" s="481" t="s">
        <v>5923</v>
      </c>
      <c r="D5154" s="482" t="s">
        <v>685</v>
      </c>
      <c r="E5154" s="483">
        <v>10751.62</v>
      </c>
      <c r="F5154" s="483">
        <v>199.3</v>
      </c>
      <c r="G5154" s="483">
        <v>10950.92</v>
      </c>
    </row>
    <row r="5155" ht="30" spans="1:7">
      <c r="A5155" s="479" t="s">
        <v>5918</v>
      </c>
      <c r="B5155" s="480">
        <v>103258</v>
      </c>
      <c r="C5155" s="481" t="s">
        <v>5924</v>
      </c>
      <c r="D5155" s="482" t="s">
        <v>685</v>
      </c>
      <c r="E5155" s="483">
        <v>12037.04</v>
      </c>
      <c r="F5155" s="483">
        <v>204.43</v>
      </c>
      <c r="G5155" s="483">
        <v>12241.47</v>
      </c>
    </row>
    <row r="5156" ht="30" spans="1:7">
      <c r="A5156" s="479" t="s">
        <v>5918</v>
      </c>
      <c r="B5156" s="480">
        <v>103260</v>
      </c>
      <c r="C5156" s="481" t="s">
        <v>5925</v>
      </c>
      <c r="D5156" s="482" t="s">
        <v>685</v>
      </c>
      <c r="E5156" s="483">
        <v>6581.47</v>
      </c>
      <c r="F5156" s="483">
        <v>204.25</v>
      </c>
      <c r="G5156" s="483">
        <v>6785.72</v>
      </c>
    </row>
    <row r="5157" ht="30" spans="1:7">
      <c r="A5157" s="479" t="s">
        <v>5918</v>
      </c>
      <c r="B5157" s="480">
        <v>103261</v>
      </c>
      <c r="C5157" s="481" t="s">
        <v>5926</v>
      </c>
      <c r="D5157" s="482" t="s">
        <v>685</v>
      </c>
      <c r="E5157" s="483">
        <v>13585.79</v>
      </c>
      <c r="F5157" s="483">
        <v>225.11</v>
      </c>
      <c r="G5157" s="483">
        <v>13810.9</v>
      </c>
    </row>
    <row r="5158" ht="30" spans="1:7">
      <c r="A5158" s="479" t="s">
        <v>5918</v>
      </c>
      <c r="B5158" s="480">
        <v>103263</v>
      </c>
      <c r="C5158" s="481" t="s">
        <v>5927</v>
      </c>
      <c r="D5158" s="482" t="s">
        <v>685</v>
      </c>
      <c r="E5158" s="483">
        <v>18872.32</v>
      </c>
      <c r="F5158" s="483">
        <v>299.07</v>
      </c>
      <c r="G5158" s="483">
        <v>19171.39</v>
      </c>
    </row>
    <row r="5159" ht="30" spans="1:7">
      <c r="A5159" s="479" t="s">
        <v>5918</v>
      </c>
      <c r="B5159" s="480">
        <v>103265</v>
      </c>
      <c r="C5159" s="481" t="s">
        <v>5928</v>
      </c>
      <c r="D5159" s="482" t="s">
        <v>685</v>
      </c>
      <c r="E5159" s="483">
        <v>22808.17</v>
      </c>
      <c r="F5159" s="483">
        <v>298.07</v>
      </c>
      <c r="G5159" s="483">
        <v>23106.24</v>
      </c>
    </row>
    <row r="5160" ht="30" spans="1:7">
      <c r="A5160" s="479" t="s">
        <v>5918</v>
      </c>
      <c r="B5160" s="480">
        <v>103268</v>
      </c>
      <c r="C5160" s="481" t="s">
        <v>5929</v>
      </c>
      <c r="D5160" s="482" t="s">
        <v>685</v>
      </c>
      <c r="E5160" s="483">
        <v>7925.07</v>
      </c>
      <c r="F5160" s="483">
        <v>204.04</v>
      </c>
      <c r="G5160" s="483">
        <v>8129.11</v>
      </c>
    </row>
    <row r="5161" ht="30" spans="1:7">
      <c r="A5161" s="479" t="s">
        <v>5918</v>
      </c>
      <c r="B5161" s="480">
        <v>103270</v>
      </c>
      <c r="C5161" s="481" t="s">
        <v>5930</v>
      </c>
      <c r="D5161" s="482" t="s">
        <v>685</v>
      </c>
      <c r="E5161" s="483">
        <v>8524.74</v>
      </c>
      <c r="F5161" s="483">
        <v>212.31</v>
      </c>
      <c r="G5161" s="483">
        <v>8737.05</v>
      </c>
    </row>
    <row r="5162" ht="30" spans="1:7">
      <c r="A5162" s="479" t="s">
        <v>5918</v>
      </c>
      <c r="B5162" s="480">
        <v>103272</v>
      </c>
      <c r="C5162" s="481" t="s">
        <v>5931</v>
      </c>
      <c r="D5162" s="482" t="s">
        <v>685</v>
      </c>
      <c r="E5162" s="483">
        <v>12536.4</v>
      </c>
      <c r="F5162" s="483">
        <v>244.1</v>
      </c>
      <c r="G5162" s="483">
        <v>12780.5</v>
      </c>
    </row>
    <row r="5163" ht="30" spans="1:7">
      <c r="A5163" s="479" t="s">
        <v>5918</v>
      </c>
      <c r="B5163" s="480">
        <v>103274</v>
      </c>
      <c r="C5163" s="481" t="s">
        <v>5932</v>
      </c>
      <c r="D5163" s="482" t="s">
        <v>685</v>
      </c>
      <c r="E5163" s="483">
        <v>14737.75</v>
      </c>
      <c r="F5163" s="483">
        <v>320.74</v>
      </c>
      <c r="G5163" s="483">
        <v>15058.49</v>
      </c>
    </row>
    <row r="5164" ht="30" spans="1:7">
      <c r="A5164" s="479" t="s">
        <v>5918</v>
      </c>
      <c r="B5164" s="480">
        <v>103276</v>
      </c>
      <c r="C5164" s="481" t="s">
        <v>5933</v>
      </c>
      <c r="D5164" s="482" t="s">
        <v>685</v>
      </c>
      <c r="E5164" s="483">
        <v>15398</v>
      </c>
      <c r="F5164" s="483">
        <v>320.66</v>
      </c>
      <c r="G5164" s="483">
        <v>15718.66</v>
      </c>
    </row>
    <row r="5165" ht="30" spans="1:7">
      <c r="A5165" s="479" t="s">
        <v>5918</v>
      </c>
      <c r="B5165" s="480">
        <v>103267</v>
      </c>
      <c r="C5165" s="481" t="s">
        <v>5934</v>
      </c>
      <c r="D5165" s="482" t="s">
        <v>685</v>
      </c>
      <c r="E5165" s="483">
        <v>6647.69</v>
      </c>
      <c r="F5165" s="483">
        <v>204.18</v>
      </c>
      <c r="G5165" s="483">
        <v>6851.87</v>
      </c>
    </row>
    <row r="5166" ht="30" spans="1:7">
      <c r="A5166" s="479" t="s">
        <v>5918</v>
      </c>
      <c r="B5166" s="480">
        <v>103269</v>
      </c>
      <c r="C5166" s="481" t="s">
        <v>5935</v>
      </c>
      <c r="D5166" s="482" t="s">
        <v>685</v>
      </c>
      <c r="E5166" s="483">
        <v>8205.84</v>
      </c>
      <c r="F5166" s="483">
        <v>212.13</v>
      </c>
      <c r="G5166" s="483">
        <v>8417.97</v>
      </c>
    </row>
    <row r="5167" ht="30" spans="1:7">
      <c r="A5167" s="479" t="s">
        <v>5918</v>
      </c>
      <c r="B5167" s="480">
        <v>103271</v>
      </c>
      <c r="C5167" s="481" t="s">
        <v>5936</v>
      </c>
      <c r="D5167" s="482" t="s">
        <v>685</v>
      </c>
      <c r="E5167" s="483">
        <v>12129.73</v>
      </c>
      <c r="F5167" s="483">
        <v>245.01</v>
      </c>
      <c r="G5167" s="483">
        <v>12374.74</v>
      </c>
    </row>
    <row r="5168" ht="30" spans="1:7">
      <c r="A5168" s="479" t="s">
        <v>5918</v>
      </c>
      <c r="B5168" s="480">
        <v>103273</v>
      </c>
      <c r="C5168" s="481" t="s">
        <v>5937</v>
      </c>
      <c r="D5168" s="482" t="s">
        <v>685</v>
      </c>
      <c r="E5168" s="483">
        <v>12829.29</v>
      </c>
      <c r="F5168" s="483">
        <v>320.86</v>
      </c>
      <c r="G5168" s="483">
        <v>13150.15</v>
      </c>
    </row>
    <row r="5169" ht="30" spans="1:7">
      <c r="A5169" s="479" t="s">
        <v>5918</v>
      </c>
      <c r="B5169" s="480">
        <v>103275</v>
      </c>
      <c r="C5169" s="481" t="s">
        <v>5938</v>
      </c>
      <c r="D5169" s="482" t="s">
        <v>685</v>
      </c>
      <c r="E5169" s="483">
        <v>14660</v>
      </c>
      <c r="F5169" s="483">
        <v>320.58</v>
      </c>
      <c r="G5169" s="483">
        <v>14980.58</v>
      </c>
    </row>
    <row r="5170" ht="30" spans="1:7">
      <c r="A5170" s="479" t="s">
        <v>5918</v>
      </c>
      <c r="B5170" s="480">
        <v>103248</v>
      </c>
      <c r="C5170" s="481" t="s">
        <v>5939</v>
      </c>
      <c r="D5170" s="482" t="s">
        <v>685</v>
      </c>
      <c r="E5170" s="483">
        <v>2316.82</v>
      </c>
      <c r="F5170" s="483">
        <v>120.14</v>
      </c>
      <c r="G5170" s="483">
        <v>2436.96</v>
      </c>
    </row>
    <row r="5171" ht="30" spans="1:7">
      <c r="A5171" s="479" t="s">
        <v>5918</v>
      </c>
      <c r="B5171" s="480">
        <v>103249</v>
      </c>
      <c r="C5171" s="481" t="s">
        <v>5940</v>
      </c>
      <c r="D5171" s="482" t="s">
        <v>685</v>
      </c>
      <c r="E5171" s="483">
        <v>2497.43</v>
      </c>
      <c r="F5171" s="483">
        <v>120.14</v>
      </c>
      <c r="G5171" s="483">
        <v>2617.57</v>
      </c>
    </row>
    <row r="5172" ht="30" spans="1:7">
      <c r="A5172" s="479" t="s">
        <v>5918</v>
      </c>
      <c r="B5172" s="480">
        <v>103251</v>
      </c>
      <c r="C5172" s="481" t="s">
        <v>5941</v>
      </c>
      <c r="D5172" s="482" t="s">
        <v>685</v>
      </c>
      <c r="E5172" s="483">
        <v>3289.94</v>
      </c>
      <c r="F5172" s="483">
        <v>129.95</v>
      </c>
      <c r="G5172" s="483">
        <v>3419.89</v>
      </c>
    </row>
    <row r="5173" ht="30" spans="1:7">
      <c r="A5173" s="479" t="s">
        <v>5918</v>
      </c>
      <c r="B5173" s="480">
        <v>103252</v>
      </c>
      <c r="C5173" s="481" t="s">
        <v>5942</v>
      </c>
      <c r="D5173" s="482" t="s">
        <v>685</v>
      </c>
      <c r="E5173" s="483">
        <v>3656.14</v>
      </c>
      <c r="F5173" s="483">
        <v>129.85</v>
      </c>
      <c r="G5173" s="483">
        <v>3785.99</v>
      </c>
    </row>
    <row r="5174" ht="30" spans="1:7">
      <c r="A5174" s="479" t="s">
        <v>5918</v>
      </c>
      <c r="B5174" s="480">
        <v>103254</v>
      </c>
      <c r="C5174" s="481" t="s">
        <v>5943</v>
      </c>
      <c r="D5174" s="482" t="s">
        <v>685</v>
      </c>
      <c r="E5174" s="483">
        <v>4277.42</v>
      </c>
      <c r="F5174" s="483">
        <v>135.47</v>
      </c>
      <c r="G5174" s="483">
        <v>4412.89</v>
      </c>
    </row>
    <row r="5175" ht="30" spans="1:7">
      <c r="A5175" s="479" t="s">
        <v>5918</v>
      </c>
      <c r="B5175" s="480">
        <v>103255</v>
      </c>
      <c r="C5175" s="481" t="s">
        <v>5944</v>
      </c>
      <c r="D5175" s="482" t="s">
        <v>685</v>
      </c>
      <c r="E5175" s="483">
        <v>4800.79</v>
      </c>
      <c r="F5175" s="483">
        <v>135.75</v>
      </c>
      <c r="G5175" s="483">
        <v>4936.54</v>
      </c>
    </row>
    <row r="5176" ht="30" spans="1:7">
      <c r="A5176" s="479" t="s">
        <v>5918</v>
      </c>
      <c r="B5176" s="480">
        <v>103245</v>
      </c>
      <c r="C5176" s="481" t="s">
        <v>5945</v>
      </c>
      <c r="D5176" s="482" t="s">
        <v>685</v>
      </c>
      <c r="E5176" s="483">
        <v>2000.27</v>
      </c>
      <c r="F5176" s="483">
        <v>120</v>
      </c>
      <c r="G5176" s="483">
        <v>2120.27</v>
      </c>
    </row>
    <row r="5177" ht="30" spans="1:7">
      <c r="A5177" s="479" t="s">
        <v>5918</v>
      </c>
      <c r="B5177" s="480">
        <v>103246</v>
      </c>
      <c r="C5177" s="481" t="s">
        <v>5946</v>
      </c>
      <c r="D5177" s="482" t="s">
        <v>685</v>
      </c>
      <c r="E5177" s="483">
        <v>2191.68</v>
      </c>
      <c r="F5177" s="483">
        <v>119.97</v>
      </c>
      <c r="G5177" s="483">
        <v>2311.65</v>
      </c>
    </row>
    <row r="5178" ht="30" spans="1:7">
      <c r="A5178" s="479" t="s">
        <v>5918</v>
      </c>
      <c r="B5178" s="480">
        <v>103257</v>
      </c>
      <c r="C5178" s="481" t="s">
        <v>5947</v>
      </c>
      <c r="D5178" s="482" t="s">
        <v>685</v>
      </c>
      <c r="E5178" s="483">
        <v>6068.59</v>
      </c>
      <c r="F5178" s="483">
        <v>199.31</v>
      </c>
      <c r="G5178" s="483">
        <v>6267.9</v>
      </c>
    </row>
    <row r="5179" ht="30" spans="1:7">
      <c r="A5179" s="479" t="s">
        <v>5918</v>
      </c>
      <c r="B5179" s="480">
        <v>103259</v>
      </c>
      <c r="C5179" s="481" t="s">
        <v>5948</v>
      </c>
      <c r="D5179" s="482" t="s">
        <v>685</v>
      </c>
      <c r="E5179" s="483">
        <v>6401.61</v>
      </c>
      <c r="F5179" s="483">
        <v>204.79</v>
      </c>
      <c r="G5179" s="483">
        <v>6606.4</v>
      </c>
    </row>
    <row r="5180" ht="30" spans="1:7">
      <c r="A5180" s="479" t="s">
        <v>5918</v>
      </c>
      <c r="B5180" s="480">
        <v>103262</v>
      </c>
      <c r="C5180" s="481" t="s">
        <v>5949</v>
      </c>
      <c r="D5180" s="482" t="s">
        <v>685</v>
      </c>
      <c r="E5180" s="483">
        <v>8451.87</v>
      </c>
      <c r="F5180" s="483">
        <v>224.72</v>
      </c>
      <c r="G5180" s="483">
        <v>8676.59</v>
      </c>
    </row>
    <row r="5181" ht="30" spans="1:7">
      <c r="A5181" s="479" t="s">
        <v>5918</v>
      </c>
      <c r="B5181" s="480">
        <v>103264</v>
      </c>
      <c r="C5181" s="481" t="s">
        <v>5950</v>
      </c>
      <c r="D5181" s="482" t="s">
        <v>685</v>
      </c>
      <c r="E5181" s="483">
        <v>10466.85</v>
      </c>
      <c r="F5181" s="483">
        <v>298.19</v>
      </c>
      <c r="G5181" s="483">
        <v>10765.04</v>
      </c>
    </row>
    <row r="5182" ht="30" spans="1:7">
      <c r="A5182" s="479" t="s">
        <v>5918</v>
      </c>
      <c r="B5182" s="480">
        <v>103266</v>
      </c>
      <c r="C5182" s="481" t="s">
        <v>5951</v>
      </c>
      <c r="D5182" s="482" t="s">
        <v>685</v>
      </c>
      <c r="E5182" s="483">
        <v>11720.9</v>
      </c>
      <c r="F5182" s="483">
        <v>298.07</v>
      </c>
      <c r="G5182" s="483">
        <v>12018.97</v>
      </c>
    </row>
    <row r="5183" ht="30" spans="1:7">
      <c r="A5183" s="479" t="s">
        <v>5918</v>
      </c>
      <c r="B5183" s="480">
        <v>103277</v>
      </c>
      <c r="C5183" s="481" t="s">
        <v>5952</v>
      </c>
      <c r="D5183" s="482" t="s">
        <v>685</v>
      </c>
      <c r="E5183" s="483">
        <v>28587.66</v>
      </c>
      <c r="F5183" s="483">
        <v>402.96</v>
      </c>
      <c r="G5183" s="483">
        <v>28990.62</v>
      </c>
    </row>
    <row r="5184" ht="30" spans="1:7">
      <c r="A5184" s="479" t="s">
        <v>5918</v>
      </c>
      <c r="B5184" s="480">
        <v>103278</v>
      </c>
      <c r="C5184" s="481" t="s">
        <v>5953</v>
      </c>
      <c r="D5184" s="482" t="s">
        <v>685</v>
      </c>
      <c r="E5184" s="483">
        <v>36689.7</v>
      </c>
      <c r="F5184" s="483">
        <v>411.82</v>
      </c>
      <c r="G5184" s="483">
        <v>37101.52</v>
      </c>
    </row>
    <row r="5185" ht="30" spans="1:7">
      <c r="A5185" s="479" t="s">
        <v>5918</v>
      </c>
      <c r="B5185" s="480">
        <v>103288</v>
      </c>
      <c r="C5185" s="481" t="s">
        <v>5954</v>
      </c>
      <c r="D5185" s="482" t="s">
        <v>685</v>
      </c>
      <c r="E5185" s="483">
        <v>5.96</v>
      </c>
      <c r="F5185" s="483">
        <v>13.32</v>
      </c>
      <c r="G5185" s="483">
        <v>19.28</v>
      </c>
    </row>
    <row r="5186" ht="30" spans="1:7">
      <c r="A5186" s="479" t="s">
        <v>5918</v>
      </c>
      <c r="B5186" s="480">
        <v>103291</v>
      </c>
      <c r="C5186" s="481" t="s">
        <v>5955</v>
      </c>
      <c r="D5186" s="482" t="s">
        <v>690</v>
      </c>
      <c r="E5186" s="483">
        <v>58.38</v>
      </c>
      <c r="F5186" s="483">
        <v>5.27</v>
      </c>
      <c r="G5186" s="483">
        <v>63.65</v>
      </c>
    </row>
    <row r="5187" ht="30" spans="1:7">
      <c r="A5187" s="479" t="s">
        <v>5918</v>
      </c>
      <c r="B5187" s="480">
        <v>103289</v>
      </c>
      <c r="C5187" s="481" t="s">
        <v>5956</v>
      </c>
      <c r="D5187" s="482" t="s">
        <v>690</v>
      </c>
      <c r="E5187" s="483">
        <v>28.58</v>
      </c>
      <c r="F5187" s="483">
        <v>4.68</v>
      </c>
      <c r="G5187" s="483">
        <v>33.26</v>
      </c>
    </row>
    <row r="5188" ht="30" spans="1:7">
      <c r="A5188" s="479" t="s">
        <v>5918</v>
      </c>
      <c r="B5188" s="480">
        <v>103290</v>
      </c>
      <c r="C5188" s="481" t="s">
        <v>5957</v>
      </c>
      <c r="D5188" s="482" t="s">
        <v>690</v>
      </c>
      <c r="E5188" s="483">
        <v>45.78</v>
      </c>
      <c r="F5188" s="483">
        <v>4.98</v>
      </c>
      <c r="G5188" s="483">
        <v>50.76</v>
      </c>
    </row>
    <row r="5189" ht="30" spans="1:7">
      <c r="A5189" s="479" t="s">
        <v>5918</v>
      </c>
      <c r="B5189" s="480">
        <v>103292</v>
      </c>
      <c r="C5189" s="481" t="s">
        <v>5958</v>
      </c>
      <c r="D5189" s="482" t="s">
        <v>690</v>
      </c>
      <c r="E5189" s="483">
        <v>71.22</v>
      </c>
      <c r="F5189" s="483">
        <v>5.46</v>
      </c>
      <c r="G5189" s="483">
        <v>76.68</v>
      </c>
    </row>
    <row r="5190" ht="45" spans="1:7">
      <c r="A5190" s="479" t="s">
        <v>5959</v>
      </c>
      <c r="B5190" s="480">
        <v>97333</v>
      </c>
      <c r="C5190" s="481" t="s">
        <v>5960</v>
      </c>
      <c r="D5190" s="482" t="s">
        <v>690</v>
      </c>
      <c r="E5190" s="483">
        <v>55.68</v>
      </c>
      <c r="F5190" s="483">
        <v>3.44</v>
      </c>
      <c r="G5190" s="483">
        <v>59.12</v>
      </c>
    </row>
    <row r="5191" ht="45" spans="1:7">
      <c r="A5191" s="479" t="s">
        <v>5959</v>
      </c>
      <c r="B5191" s="480">
        <v>97329</v>
      </c>
      <c r="C5191" s="481" t="s">
        <v>5961</v>
      </c>
      <c r="D5191" s="482" t="s">
        <v>690</v>
      </c>
      <c r="E5191" s="483">
        <v>55.51</v>
      </c>
      <c r="F5191" s="483">
        <v>2.95</v>
      </c>
      <c r="G5191" s="483">
        <v>58.46</v>
      </c>
    </row>
    <row r="5192" ht="45" spans="1:7">
      <c r="A5192" s="479" t="s">
        <v>5959</v>
      </c>
      <c r="B5192" s="480">
        <v>97331</v>
      </c>
      <c r="C5192" s="481" t="s">
        <v>5962</v>
      </c>
      <c r="D5192" s="482" t="s">
        <v>690</v>
      </c>
      <c r="E5192" s="483">
        <v>25.88</v>
      </c>
      <c r="F5192" s="483">
        <v>2.85</v>
      </c>
      <c r="G5192" s="483">
        <v>28.73</v>
      </c>
    </row>
    <row r="5193" ht="45" spans="1:7">
      <c r="A5193" s="479" t="s">
        <v>5959</v>
      </c>
      <c r="B5193" s="480">
        <v>97327</v>
      </c>
      <c r="C5193" s="481" t="s">
        <v>5963</v>
      </c>
      <c r="D5193" s="482" t="s">
        <v>690</v>
      </c>
      <c r="E5193" s="483">
        <v>25.76</v>
      </c>
      <c r="F5193" s="483">
        <v>2.51</v>
      </c>
      <c r="G5193" s="483">
        <v>28.27</v>
      </c>
    </row>
    <row r="5194" ht="45" spans="1:7">
      <c r="A5194" s="479" t="s">
        <v>5959</v>
      </c>
      <c r="B5194" s="480">
        <v>97332</v>
      </c>
      <c r="C5194" s="481" t="s">
        <v>5964</v>
      </c>
      <c r="D5194" s="482" t="s">
        <v>690</v>
      </c>
      <c r="E5194" s="483">
        <v>43.07</v>
      </c>
      <c r="F5194" s="483">
        <v>3.16</v>
      </c>
      <c r="G5194" s="483">
        <v>46.23</v>
      </c>
    </row>
    <row r="5195" ht="45" spans="1:7">
      <c r="A5195" s="479" t="s">
        <v>5959</v>
      </c>
      <c r="B5195" s="480">
        <v>97328</v>
      </c>
      <c r="C5195" s="481" t="s">
        <v>5965</v>
      </c>
      <c r="D5195" s="482" t="s">
        <v>690</v>
      </c>
      <c r="E5195" s="483">
        <v>42.94</v>
      </c>
      <c r="F5195" s="483">
        <v>2.76</v>
      </c>
      <c r="G5195" s="483">
        <v>45.7</v>
      </c>
    </row>
    <row r="5196" ht="45" spans="1:7">
      <c r="A5196" s="479" t="s">
        <v>5959</v>
      </c>
      <c r="B5196" s="480">
        <v>97334</v>
      </c>
      <c r="C5196" s="481" t="s">
        <v>5966</v>
      </c>
      <c r="D5196" s="482" t="s">
        <v>690</v>
      </c>
      <c r="E5196" s="483">
        <v>68.51</v>
      </c>
      <c r="F5196" s="483">
        <v>3.64</v>
      </c>
      <c r="G5196" s="483">
        <v>72.15</v>
      </c>
    </row>
    <row r="5197" ht="45" spans="1:7">
      <c r="A5197" s="479" t="s">
        <v>5959</v>
      </c>
      <c r="B5197" s="480">
        <v>97330</v>
      </c>
      <c r="C5197" s="481" t="s">
        <v>5967</v>
      </c>
      <c r="D5197" s="482" t="s">
        <v>690</v>
      </c>
      <c r="E5197" s="483">
        <v>68.33</v>
      </c>
      <c r="F5197" s="483">
        <v>3.1</v>
      </c>
      <c r="G5197" s="483">
        <v>71.43</v>
      </c>
    </row>
    <row r="5198" ht="45" spans="1:7">
      <c r="A5198" s="479" t="s">
        <v>5968</v>
      </c>
      <c r="B5198" s="480">
        <v>93085</v>
      </c>
      <c r="C5198" s="481" t="s">
        <v>5969</v>
      </c>
      <c r="D5198" s="482" t="s">
        <v>685</v>
      </c>
      <c r="E5198" s="483">
        <v>10.4</v>
      </c>
      <c r="F5198" s="483">
        <v>7.82</v>
      </c>
      <c r="G5198" s="483">
        <v>18.22</v>
      </c>
    </row>
    <row r="5199" ht="45" spans="1:7">
      <c r="A5199" s="479" t="s">
        <v>5968</v>
      </c>
      <c r="B5199" s="480">
        <v>103892</v>
      </c>
      <c r="C5199" s="481" t="s">
        <v>5970</v>
      </c>
      <c r="D5199" s="482" t="s">
        <v>685</v>
      </c>
      <c r="E5199" s="483">
        <v>10.85</v>
      </c>
      <c r="F5199" s="483">
        <v>8.67</v>
      </c>
      <c r="G5199" s="483">
        <v>19.52</v>
      </c>
    </row>
    <row r="5200" ht="45" spans="1:7">
      <c r="A5200" s="479" t="s">
        <v>5968</v>
      </c>
      <c r="B5200" s="480">
        <v>103823</v>
      </c>
      <c r="C5200" s="481" t="s">
        <v>5971</v>
      </c>
      <c r="D5200" s="482" t="s">
        <v>685</v>
      </c>
      <c r="E5200" s="483">
        <v>11.51</v>
      </c>
      <c r="F5200" s="483">
        <v>10.68</v>
      </c>
      <c r="G5200" s="483">
        <v>22.19</v>
      </c>
    </row>
    <row r="5201" ht="45" spans="1:7">
      <c r="A5201" s="479" t="s">
        <v>5968</v>
      </c>
      <c r="B5201" s="480">
        <v>103856</v>
      </c>
      <c r="C5201" s="481" t="s">
        <v>5972</v>
      </c>
      <c r="D5201" s="482" t="s">
        <v>685</v>
      </c>
      <c r="E5201" s="483">
        <v>10.86</v>
      </c>
      <c r="F5201" s="483">
        <v>8.62</v>
      </c>
      <c r="G5201" s="483">
        <v>19.48</v>
      </c>
    </row>
    <row r="5202" ht="45" spans="1:7">
      <c r="A5202" s="479" t="s">
        <v>5968</v>
      </c>
      <c r="B5202" s="480">
        <v>93108</v>
      </c>
      <c r="C5202" s="481" t="s">
        <v>5973</v>
      </c>
      <c r="D5202" s="482" t="s">
        <v>685</v>
      </c>
      <c r="E5202" s="483">
        <v>9.88</v>
      </c>
      <c r="F5202" s="483">
        <v>6.28</v>
      </c>
      <c r="G5202" s="483">
        <v>16.16</v>
      </c>
    </row>
    <row r="5203" ht="30" spans="1:7">
      <c r="A5203" s="479" t="s">
        <v>5968</v>
      </c>
      <c r="B5203" s="480">
        <v>93091</v>
      </c>
      <c r="C5203" s="481" t="s">
        <v>5974</v>
      </c>
      <c r="D5203" s="482" t="s">
        <v>685</v>
      </c>
      <c r="E5203" s="483">
        <v>13.47</v>
      </c>
      <c r="F5203" s="483">
        <v>5.9</v>
      </c>
      <c r="G5203" s="483">
        <v>19.37</v>
      </c>
    </row>
    <row r="5204" ht="30" spans="1:7">
      <c r="A5204" s="479" t="s">
        <v>5968</v>
      </c>
      <c r="B5204" s="480">
        <v>103900</v>
      </c>
      <c r="C5204" s="481" t="s">
        <v>5975</v>
      </c>
      <c r="D5204" s="482" t="s">
        <v>685</v>
      </c>
      <c r="E5204" s="483">
        <v>14.95</v>
      </c>
      <c r="F5204" s="483">
        <v>9.98</v>
      </c>
      <c r="G5204" s="483">
        <v>24.93</v>
      </c>
    </row>
    <row r="5205" ht="30" spans="1:7">
      <c r="A5205" s="479" t="s">
        <v>5968</v>
      </c>
      <c r="B5205" s="480">
        <v>103831</v>
      </c>
      <c r="C5205" s="481" t="s">
        <v>5976</v>
      </c>
      <c r="D5205" s="482" t="s">
        <v>685</v>
      </c>
      <c r="E5205" s="483">
        <v>17.21</v>
      </c>
      <c r="F5205" s="483">
        <v>15.89</v>
      </c>
      <c r="G5205" s="483">
        <v>33.1</v>
      </c>
    </row>
    <row r="5206" ht="30" spans="1:7">
      <c r="A5206" s="479" t="s">
        <v>5968</v>
      </c>
      <c r="B5206" s="480">
        <v>103864</v>
      </c>
      <c r="C5206" s="481" t="s">
        <v>5977</v>
      </c>
      <c r="D5206" s="482" t="s">
        <v>685</v>
      </c>
      <c r="E5206" s="483">
        <v>15.46</v>
      </c>
      <c r="F5206" s="483">
        <v>10.93</v>
      </c>
      <c r="G5206" s="483">
        <v>26.39</v>
      </c>
    </row>
    <row r="5207" ht="30" spans="1:7">
      <c r="A5207" s="479" t="s">
        <v>5968</v>
      </c>
      <c r="B5207" s="480">
        <v>93133</v>
      </c>
      <c r="C5207" s="481" t="s">
        <v>5978</v>
      </c>
      <c r="D5207" s="482" t="s">
        <v>685</v>
      </c>
      <c r="E5207" s="483">
        <v>14.5</v>
      </c>
      <c r="F5207" s="483">
        <v>8.67</v>
      </c>
      <c r="G5207" s="483">
        <v>23.17</v>
      </c>
    </row>
    <row r="5208" ht="30" spans="1:7">
      <c r="A5208" s="479" t="s">
        <v>5968</v>
      </c>
      <c r="B5208" s="480">
        <v>93057</v>
      </c>
      <c r="C5208" s="481" t="s">
        <v>5979</v>
      </c>
      <c r="D5208" s="482" t="s">
        <v>685</v>
      </c>
      <c r="E5208" s="483">
        <v>12.52</v>
      </c>
      <c r="F5208" s="483">
        <v>3.28</v>
      </c>
      <c r="G5208" s="483">
        <v>15.8</v>
      </c>
    </row>
    <row r="5209" ht="30" spans="1:7">
      <c r="A5209" s="479" t="s">
        <v>5968</v>
      </c>
      <c r="B5209" s="480">
        <v>93062</v>
      </c>
      <c r="C5209" s="481" t="s">
        <v>5980</v>
      </c>
      <c r="D5209" s="482" t="s">
        <v>685</v>
      </c>
      <c r="E5209" s="483">
        <v>25.63</v>
      </c>
      <c r="F5209" s="483">
        <v>4.19</v>
      </c>
      <c r="G5209" s="483">
        <v>29.82</v>
      </c>
    </row>
    <row r="5210" ht="30" spans="1:7">
      <c r="A5210" s="479" t="s">
        <v>5968</v>
      </c>
      <c r="B5210" s="480">
        <v>93065</v>
      </c>
      <c r="C5210" s="481" t="s">
        <v>5981</v>
      </c>
      <c r="D5210" s="482" t="s">
        <v>685</v>
      </c>
      <c r="E5210" s="483">
        <v>43.1</v>
      </c>
      <c r="F5210" s="483">
        <v>5.16</v>
      </c>
      <c r="G5210" s="483">
        <v>48.26</v>
      </c>
    </row>
    <row r="5211" ht="30" spans="1:7">
      <c r="A5211" s="479" t="s">
        <v>5968</v>
      </c>
      <c r="B5211" s="480">
        <v>93068</v>
      </c>
      <c r="C5211" s="481" t="s">
        <v>5982</v>
      </c>
      <c r="D5211" s="482" t="s">
        <v>685</v>
      </c>
      <c r="E5211" s="483">
        <v>61.23</v>
      </c>
      <c r="F5211" s="483">
        <v>6.5</v>
      </c>
      <c r="G5211" s="483">
        <v>67.73</v>
      </c>
    </row>
    <row r="5212" ht="30" spans="1:7">
      <c r="A5212" s="479" t="s">
        <v>5968</v>
      </c>
      <c r="B5212" s="480">
        <v>93071</v>
      </c>
      <c r="C5212" s="481" t="s">
        <v>5983</v>
      </c>
      <c r="D5212" s="482" t="s">
        <v>685</v>
      </c>
      <c r="E5212" s="483">
        <v>174.11</v>
      </c>
      <c r="F5212" s="483">
        <v>8.16</v>
      </c>
      <c r="G5212" s="483">
        <v>182.27</v>
      </c>
    </row>
    <row r="5213" ht="30" spans="1:7">
      <c r="A5213" s="479" t="s">
        <v>5968</v>
      </c>
      <c r="B5213" s="480">
        <v>93081</v>
      </c>
      <c r="C5213" s="481" t="s">
        <v>5984</v>
      </c>
      <c r="D5213" s="482" t="s">
        <v>685</v>
      </c>
      <c r="E5213" s="483">
        <v>16.78</v>
      </c>
      <c r="F5213" s="483">
        <v>4.16</v>
      </c>
      <c r="G5213" s="483">
        <v>20.94</v>
      </c>
    </row>
    <row r="5214" ht="30" spans="1:7">
      <c r="A5214" s="479" t="s">
        <v>5968</v>
      </c>
      <c r="B5214" s="480">
        <v>103887</v>
      </c>
      <c r="C5214" s="481" t="s">
        <v>5985</v>
      </c>
      <c r="D5214" s="482" t="s">
        <v>685</v>
      </c>
      <c r="E5214" s="483">
        <v>17.33</v>
      </c>
      <c r="F5214" s="483">
        <v>5.72</v>
      </c>
      <c r="G5214" s="483">
        <v>23.05</v>
      </c>
    </row>
    <row r="5215" ht="30" spans="1:7">
      <c r="A5215" s="479" t="s">
        <v>5968</v>
      </c>
      <c r="B5215" s="480">
        <v>103818</v>
      </c>
      <c r="C5215" s="481" t="s">
        <v>5986</v>
      </c>
      <c r="D5215" s="482" t="s">
        <v>685</v>
      </c>
      <c r="E5215" s="483">
        <v>17.37</v>
      </c>
      <c r="F5215" s="483">
        <v>5.66</v>
      </c>
      <c r="G5215" s="483">
        <v>23.03</v>
      </c>
    </row>
    <row r="5216" ht="30" spans="1:7">
      <c r="A5216" s="479" t="s">
        <v>5968</v>
      </c>
      <c r="B5216" s="480">
        <v>103851</v>
      </c>
      <c r="C5216" s="481" t="s">
        <v>5987</v>
      </c>
      <c r="D5216" s="482" t="s">
        <v>685</v>
      </c>
      <c r="E5216" s="483">
        <v>17.28</v>
      </c>
      <c r="F5216" s="483">
        <v>5.43</v>
      </c>
      <c r="G5216" s="483">
        <v>22.71</v>
      </c>
    </row>
    <row r="5217" ht="30" spans="1:7">
      <c r="A5217" s="479" t="s">
        <v>5968</v>
      </c>
      <c r="B5217" s="480">
        <v>93104</v>
      </c>
      <c r="C5217" s="481" t="s">
        <v>5988</v>
      </c>
      <c r="D5217" s="482" t="s">
        <v>685</v>
      </c>
      <c r="E5217" s="483">
        <v>16.84</v>
      </c>
      <c r="F5217" s="483">
        <v>4.23</v>
      </c>
      <c r="G5217" s="483">
        <v>21.07</v>
      </c>
    </row>
    <row r="5218" ht="30" spans="1:7">
      <c r="A5218" s="479" t="s">
        <v>5968</v>
      </c>
      <c r="B5218" s="480">
        <v>98602</v>
      </c>
      <c r="C5218" s="481" t="s">
        <v>5989</v>
      </c>
      <c r="D5218" s="482" t="s">
        <v>685</v>
      </c>
      <c r="E5218" s="483">
        <v>16.96</v>
      </c>
      <c r="F5218" s="483">
        <v>3.18</v>
      </c>
      <c r="G5218" s="483">
        <v>20.14</v>
      </c>
    </row>
    <row r="5219" ht="30" spans="1:7">
      <c r="A5219" s="479" t="s">
        <v>5968</v>
      </c>
      <c r="B5219" s="480">
        <v>93087</v>
      </c>
      <c r="C5219" s="481" t="s">
        <v>5990</v>
      </c>
      <c r="D5219" s="482" t="s">
        <v>685</v>
      </c>
      <c r="E5219" s="483">
        <v>17.47</v>
      </c>
      <c r="F5219" s="483">
        <v>4.52</v>
      </c>
      <c r="G5219" s="483">
        <v>21.99</v>
      </c>
    </row>
    <row r="5220" ht="30" spans="1:7">
      <c r="A5220" s="479" t="s">
        <v>5968</v>
      </c>
      <c r="B5220" s="480">
        <v>103893</v>
      </c>
      <c r="C5220" s="481" t="s">
        <v>5991</v>
      </c>
      <c r="D5220" s="482" t="s">
        <v>685</v>
      </c>
      <c r="E5220" s="483">
        <v>18.15</v>
      </c>
      <c r="F5220" s="483">
        <v>6.43</v>
      </c>
      <c r="G5220" s="483">
        <v>24.58</v>
      </c>
    </row>
    <row r="5221" ht="30" spans="1:7">
      <c r="A5221" s="479" t="s">
        <v>5968</v>
      </c>
      <c r="B5221" s="480">
        <v>103824</v>
      </c>
      <c r="C5221" s="481" t="s">
        <v>5992</v>
      </c>
      <c r="D5221" s="482" t="s">
        <v>685</v>
      </c>
      <c r="E5221" s="483">
        <v>18.95</v>
      </c>
      <c r="F5221" s="483">
        <v>8.48</v>
      </c>
      <c r="G5221" s="483">
        <v>27.43</v>
      </c>
    </row>
    <row r="5222" ht="30" spans="1:7">
      <c r="A5222" s="479" t="s">
        <v>5968</v>
      </c>
      <c r="B5222" s="480">
        <v>103857</v>
      </c>
      <c r="C5222" s="481" t="s">
        <v>5993</v>
      </c>
      <c r="D5222" s="482" t="s">
        <v>685</v>
      </c>
      <c r="E5222" s="483">
        <v>18.29</v>
      </c>
      <c r="F5222" s="483">
        <v>6.66</v>
      </c>
      <c r="G5222" s="483">
        <v>24.95</v>
      </c>
    </row>
    <row r="5223" ht="30" spans="1:7">
      <c r="A5223" s="479" t="s">
        <v>5968</v>
      </c>
      <c r="B5223" s="480">
        <v>93110</v>
      </c>
      <c r="C5223" s="481" t="s">
        <v>5994</v>
      </c>
      <c r="D5223" s="482" t="s">
        <v>685</v>
      </c>
      <c r="E5223" s="483">
        <v>17.84</v>
      </c>
      <c r="F5223" s="483">
        <v>5.52</v>
      </c>
      <c r="G5223" s="483">
        <v>23.36</v>
      </c>
    </row>
    <row r="5224" ht="30" spans="1:7">
      <c r="A5224" s="479" t="s">
        <v>5968</v>
      </c>
      <c r="B5224" s="480">
        <v>93054</v>
      </c>
      <c r="C5224" s="481" t="s">
        <v>5995</v>
      </c>
      <c r="D5224" s="482" t="s">
        <v>685</v>
      </c>
      <c r="E5224" s="483">
        <v>20.93</v>
      </c>
      <c r="F5224" s="483">
        <v>4.1</v>
      </c>
      <c r="G5224" s="483">
        <v>25.03</v>
      </c>
    </row>
    <row r="5225" ht="30" spans="1:7">
      <c r="A5225" s="479" t="s">
        <v>5968</v>
      </c>
      <c r="B5225" s="480">
        <v>93088</v>
      </c>
      <c r="C5225" s="481" t="s">
        <v>5996</v>
      </c>
      <c r="D5225" s="482" t="s">
        <v>685</v>
      </c>
      <c r="E5225" s="483">
        <v>21.75</v>
      </c>
      <c r="F5225" s="483">
        <v>5.46</v>
      </c>
      <c r="G5225" s="483">
        <v>27.21</v>
      </c>
    </row>
    <row r="5226" ht="30" spans="1:7">
      <c r="A5226" s="479" t="s">
        <v>5968</v>
      </c>
      <c r="B5226" s="480">
        <v>103894</v>
      </c>
      <c r="C5226" s="481" t="s">
        <v>5997</v>
      </c>
      <c r="D5226" s="482" t="s">
        <v>685</v>
      </c>
      <c r="E5226" s="483">
        <v>22.11</v>
      </c>
      <c r="F5226" s="483">
        <v>7.35</v>
      </c>
      <c r="G5226" s="483">
        <v>29.46</v>
      </c>
    </row>
    <row r="5227" ht="30" spans="1:7">
      <c r="A5227" s="479" t="s">
        <v>5968</v>
      </c>
      <c r="B5227" s="480">
        <v>103825</v>
      </c>
      <c r="C5227" s="481" t="s">
        <v>5998</v>
      </c>
      <c r="D5227" s="482" t="s">
        <v>685</v>
      </c>
      <c r="E5227" s="483">
        <v>22.9</v>
      </c>
      <c r="F5227" s="483">
        <v>9.42</v>
      </c>
      <c r="G5227" s="483">
        <v>32.32</v>
      </c>
    </row>
    <row r="5228" ht="30" spans="1:7">
      <c r="A5228" s="479" t="s">
        <v>5968</v>
      </c>
      <c r="B5228" s="480">
        <v>103858</v>
      </c>
      <c r="C5228" s="481" t="s">
        <v>5999</v>
      </c>
      <c r="D5228" s="482" t="s">
        <v>685</v>
      </c>
      <c r="E5228" s="483">
        <v>22.23</v>
      </c>
      <c r="F5228" s="483">
        <v>7.6</v>
      </c>
      <c r="G5228" s="483">
        <v>29.83</v>
      </c>
    </row>
    <row r="5229" ht="30" spans="1:7">
      <c r="A5229" s="479" t="s">
        <v>5968</v>
      </c>
      <c r="B5229" s="480">
        <v>93111</v>
      </c>
      <c r="C5229" s="481" t="s">
        <v>6000</v>
      </c>
      <c r="D5229" s="482" t="s">
        <v>685</v>
      </c>
      <c r="E5229" s="483">
        <v>21.79</v>
      </c>
      <c r="F5229" s="483">
        <v>6.46</v>
      </c>
      <c r="G5229" s="483">
        <v>28.25</v>
      </c>
    </row>
    <row r="5230" ht="30" spans="1:7">
      <c r="A5230" s="479" t="s">
        <v>5968</v>
      </c>
      <c r="B5230" s="480">
        <v>93059</v>
      </c>
      <c r="C5230" s="481" t="s">
        <v>6001</v>
      </c>
      <c r="D5230" s="482" t="s">
        <v>685</v>
      </c>
      <c r="E5230" s="483">
        <v>28.58</v>
      </c>
      <c r="F5230" s="483">
        <v>3.59</v>
      </c>
      <c r="G5230" s="483">
        <v>32.17</v>
      </c>
    </row>
    <row r="5231" ht="30" spans="1:7">
      <c r="A5231" s="479" t="s">
        <v>5968</v>
      </c>
      <c r="B5231" s="480">
        <v>93093</v>
      </c>
      <c r="C5231" s="481" t="s">
        <v>6002</v>
      </c>
      <c r="D5231" s="482" t="s">
        <v>685</v>
      </c>
      <c r="E5231" s="483">
        <v>29.03</v>
      </c>
      <c r="F5231" s="483">
        <v>4.85</v>
      </c>
      <c r="G5231" s="483">
        <v>33.88</v>
      </c>
    </row>
    <row r="5232" ht="30" spans="1:7">
      <c r="A5232" s="479" t="s">
        <v>5968</v>
      </c>
      <c r="B5232" s="480">
        <v>103899</v>
      </c>
      <c r="C5232" s="481" t="s">
        <v>6003</v>
      </c>
      <c r="D5232" s="482" t="s">
        <v>685</v>
      </c>
      <c r="E5232" s="483">
        <v>29.83</v>
      </c>
      <c r="F5232" s="483">
        <v>7.04</v>
      </c>
      <c r="G5232" s="483">
        <v>36.87</v>
      </c>
    </row>
    <row r="5233" ht="30" spans="1:7">
      <c r="A5233" s="479" t="s">
        <v>5968</v>
      </c>
      <c r="B5233" s="480">
        <v>103830</v>
      </c>
      <c r="C5233" s="481" t="s">
        <v>6004</v>
      </c>
      <c r="D5233" s="482" t="s">
        <v>685</v>
      </c>
      <c r="E5233" s="483">
        <v>31.04</v>
      </c>
      <c r="F5233" s="483">
        <v>10.9</v>
      </c>
      <c r="G5233" s="483">
        <v>41.94</v>
      </c>
    </row>
    <row r="5234" ht="30" spans="1:7">
      <c r="A5234" s="479" t="s">
        <v>5968</v>
      </c>
      <c r="B5234" s="480">
        <v>103863</v>
      </c>
      <c r="C5234" s="481" t="s">
        <v>6005</v>
      </c>
      <c r="D5234" s="482" t="s">
        <v>685</v>
      </c>
      <c r="E5234" s="483">
        <v>30.11</v>
      </c>
      <c r="F5234" s="483">
        <v>7.73</v>
      </c>
      <c r="G5234" s="483">
        <v>37.84</v>
      </c>
    </row>
    <row r="5235" ht="30" spans="1:7">
      <c r="A5235" s="479" t="s">
        <v>5968</v>
      </c>
      <c r="B5235" s="480">
        <v>93114</v>
      </c>
      <c r="C5235" s="481" t="s">
        <v>6006</v>
      </c>
      <c r="D5235" s="482" t="s">
        <v>685</v>
      </c>
      <c r="E5235" s="483">
        <v>29.69</v>
      </c>
      <c r="F5235" s="483">
        <v>6.64</v>
      </c>
      <c r="G5235" s="483">
        <v>36.33</v>
      </c>
    </row>
    <row r="5236" ht="45" spans="1:7">
      <c r="A5236" s="479" t="s">
        <v>5968</v>
      </c>
      <c r="B5236" s="480">
        <v>93075</v>
      </c>
      <c r="C5236" s="481" t="s">
        <v>6007</v>
      </c>
      <c r="D5236" s="482" t="s">
        <v>685</v>
      </c>
      <c r="E5236" s="483">
        <v>17.12</v>
      </c>
      <c r="F5236" s="483">
        <v>5.37</v>
      </c>
      <c r="G5236" s="483">
        <v>22.49</v>
      </c>
    </row>
    <row r="5237" ht="45" spans="1:7">
      <c r="A5237" s="479" t="s">
        <v>5968</v>
      </c>
      <c r="B5237" s="480">
        <v>103876</v>
      </c>
      <c r="C5237" s="481" t="s">
        <v>6008</v>
      </c>
      <c r="D5237" s="482" t="s">
        <v>685</v>
      </c>
      <c r="E5237" s="483">
        <v>17.95</v>
      </c>
      <c r="F5237" s="483">
        <v>7.7</v>
      </c>
      <c r="G5237" s="483">
        <v>25.65</v>
      </c>
    </row>
    <row r="5238" ht="45" spans="1:7">
      <c r="A5238" s="479" t="s">
        <v>5968</v>
      </c>
      <c r="B5238" s="480">
        <v>103807</v>
      </c>
      <c r="C5238" s="481" t="s">
        <v>6009</v>
      </c>
      <c r="D5238" s="482" t="s">
        <v>685</v>
      </c>
      <c r="E5238" s="483">
        <v>17.97</v>
      </c>
      <c r="F5238" s="483">
        <v>7.63</v>
      </c>
      <c r="G5238" s="483">
        <v>25.6</v>
      </c>
    </row>
    <row r="5239" ht="45" spans="1:7">
      <c r="A5239" s="479" t="s">
        <v>5968</v>
      </c>
      <c r="B5239" s="480">
        <v>103840</v>
      </c>
      <c r="C5239" s="481" t="s">
        <v>6010</v>
      </c>
      <c r="D5239" s="482" t="s">
        <v>685</v>
      </c>
      <c r="E5239" s="483">
        <v>17.84</v>
      </c>
      <c r="F5239" s="483">
        <v>7.28</v>
      </c>
      <c r="G5239" s="483">
        <v>25.12</v>
      </c>
    </row>
    <row r="5240" ht="45" spans="1:7">
      <c r="A5240" s="479" t="s">
        <v>5968</v>
      </c>
      <c r="B5240" s="480">
        <v>93098</v>
      </c>
      <c r="C5240" s="481" t="s">
        <v>6011</v>
      </c>
      <c r="D5240" s="482" t="s">
        <v>685</v>
      </c>
      <c r="E5240" s="483">
        <v>17.17</v>
      </c>
      <c r="F5240" s="483">
        <v>5.49</v>
      </c>
      <c r="G5240" s="483">
        <v>22.66</v>
      </c>
    </row>
    <row r="5241" ht="30" spans="1:7">
      <c r="A5241" s="479" t="s">
        <v>5968</v>
      </c>
      <c r="B5241" s="480">
        <v>93120</v>
      </c>
      <c r="C5241" s="481" t="s">
        <v>6012</v>
      </c>
      <c r="D5241" s="482" t="s">
        <v>685</v>
      </c>
      <c r="E5241" s="483">
        <v>24.68</v>
      </c>
      <c r="F5241" s="483">
        <v>3.89</v>
      </c>
      <c r="G5241" s="483">
        <v>28.57</v>
      </c>
    </row>
    <row r="5242" ht="45" spans="1:7">
      <c r="A5242" s="479" t="s">
        <v>5968</v>
      </c>
      <c r="B5242" s="480">
        <v>93077</v>
      </c>
      <c r="C5242" s="481" t="s">
        <v>6013</v>
      </c>
      <c r="D5242" s="482" t="s">
        <v>685</v>
      </c>
      <c r="E5242" s="483">
        <v>25.4</v>
      </c>
      <c r="F5242" s="483">
        <v>5.93</v>
      </c>
      <c r="G5242" s="483">
        <v>31.33</v>
      </c>
    </row>
    <row r="5243" ht="45" spans="1:7">
      <c r="A5243" s="479" t="s">
        <v>5968</v>
      </c>
      <c r="B5243" s="480">
        <v>103879</v>
      </c>
      <c r="C5243" s="481" t="s">
        <v>6014</v>
      </c>
      <c r="D5243" s="482" t="s">
        <v>685</v>
      </c>
      <c r="E5243" s="483">
        <v>26.43</v>
      </c>
      <c r="F5243" s="483">
        <v>8.77</v>
      </c>
      <c r="G5243" s="483">
        <v>35.2</v>
      </c>
    </row>
    <row r="5244" ht="45" spans="1:7">
      <c r="A5244" s="479" t="s">
        <v>5968</v>
      </c>
      <c r="B5244" s="480">
        <v>103810</v>
      </c>
      <c r="C5244" s="481" t="s">
        <v>6015</v>
      </c>
      <c r="D5244" s="482" t="s">
        <v>685</v>
      </c>
      <c r="E5244" s="483">
        <v>27.59</v>
      </c>
      <c r="F5244" s="483">
        <v>11.85</v>
      </c>
      <c r="G5244" s="483">
        <v>39.44</v>
      </c>
    </row>
    <row r="5245" ht="45" spans="1:7">
      <c r="A5245" s="479" t="s">
        <v>5968</v>
      </c>
      <c r="B5245" s="480">
        <v>103843</v>
      </c>
      <c r="C5245" s="481" t="s">
        <v>6016</v>
      </c>
      <c r="D5245" s="482" t="s">
        <v>685</v>
      </c>
      <c r="E5245" s="483">
        <v>26.6</v>
      </c>
      <c r="F5245" s="483">
        <v>9.14</v>
      </c>
      <c r="G5245" s="483">
        <v>35.74</v>
      </c>
    </row>
    <row r="5246" ht="45" spans="1:7">
      <c r="A5246" s="479" t="s">
        <v>5968</v>
      </c>
      <c r="B5246" s="480">
        <v>93100</v>
      </c>
      <c r="C5246" s="481" t="s">
        <v>6017</v>
      </c>
      <c r="D5246" s="482" t="s">
        <v>685</v>
      </c>
      <c r="E5246" s="483">
        <v>25.95</v>
      </c>
      <c r="F5246" s="483">
        <v>7.43</v>
      </c>
      <c r="G5246" s="483">
        <v>33.38</v>
      </c>
    </row>
    <row r="5247" ht="30" spans="1:7">
      <c r="A5247" s="479" t="s">
        <v>5968</v>
      </c>
      <c r="B5247" s="480">
        <v>93121</v>
      </c>
      <c r="C5247" s="481" t="s">
        <v>6018</v>
      </c>
      <c r="D5247" s="482" t="s">
        <v>685</v>
      </c>
      <c r="E5247" s="483">
        <v>27.71</v>
      </c>
      <c r="F5247" s="483">
        <v>4.84</v>
      </c>
      <c r="G5247" s="483">
        <v>32.55</v>
      </c>
    </row>
    <row r="5248" ht="45" spans="1:7">
      <c r="A5248" s="479" t="s">
        <v>5968</v>
      </c>
      <c r="B5248" s="480">
        <v>93078</v>
      </c>
      <c r="C5248" s="481" t="s">
        <v>6019</v>
      </c>
      <c r="D5248" s="482" t="s">
        <v>685</v>
      </c>
      <c r="E5248" s="483">
        <v>28.44</v>
      </c>
      <c r="F5248" s="483">
        <v>6.87</v>
      </c>
      <c r="G5248" s="483">
        <v>35.31</v>
      </c>
    </row>
    <row r="5249" ht="45" spans="1:7">
      <c r="A5249" s="479" t="s">
        <v>5968</v>
      </c>
      <c r="B5249" s="480">
        <v>103880</v>
      </c>
      <c r="C5249" s="481" t="s">
        <v>6020</v>
      </c>
      <c r="D5249" s="482" t="s">
        <v>685</v>
      </c>
      <c r="E5249" s="483">
        <v>29.48</v>
      </c>
      <c r="F5249" s="483">
        <v>9.71</v>
      </c>
      <c r="G5249" s="483">
        <v>39.19</v>
      </c>
    </row>
    <row r="5250" ht="45" spans="1:7">
      <c r="A5250" s="479" t="s">
        <v>5968</v>
      </c>
      <c r="B5250" s="480">
        <v>103811</v>
      </c>
      <c r="C5250" s="481" t="s">
        <v>6021</v>
      </c>
      <c r="D5250" s="482" t="s">
        <v>685</v>
      </c>
      <c r="E5250" s="483">
        <v>30.64</v>
      </c>
      <c r="F5250" s="483">
        <v>12.79</v>
      </c>
      <c r="G5250" s="483">
        <v>43.43</v>
      </c>
    </row>
    <row r="5251" ht="45" spans="1:7">
      <c r="A5251" s="479" t="s">
        <v>5968</v>
      </c>
      <c r="B5251" s="480">
        <v>103844</v>
      </c>
      <c r="C5251" s="481" t="s">
        <v>6022</v>
      </c>
      <c r="D5251" s="482" t="s">
        <v>685</v>
      </c>
      <c r="E5251" s="483">
        <v>29.64</v>
      </c>
      <c r="F5251" s="483">
        <v>10.08</v>
      </c>
      <c r="G5251" s="483">
        <v>39.72</v>
      </c>
    </row>
    <row r="5252" ht="45" spans="1:7">
      <c r="A5252" s="479" t="s">
        <v>5968</v>
      </c>
      <c r="B5252" s="480">
        <v>93101</v>
      </c>
      <c r="C5252" s="481" t="s">
        <v>6023</v>
      </c>
      <c r="D5252" s="482" t="s">
        <v>685</v>
      </c>
      <c r="E5252" s="483">
        <v>29.02</v>
      </c>
      <c r="F5252" s="483">
        <v>8.34</v>
      </c>
      <c r="G5252" s="483">
        <v>37.36</v>
      </c>
    </row>
    <row r="5253" ht="30" spans="1:7">
      <c r="A5253" s="479" t="s">
        <v>5968</v>
      </c>
      <c r="B5253" s="480">
        <v>92311</v>
      </c>
      <c r="C5253" s="481" t="s">
        <v>6024</v>
      </c>
      <c r="D5253" s="482" t="s">
        <v>685</v>
      </c>
      <c r="E5253" s="483">
        <v>9.02</v>
      </c>
      <c r="F5253" s="483">
        <v>6.64</v>
      </c>
      <c r="G5253" s="483">
        <v>15.66</v>
      </c>
    </row>
    <row r="5254" ht="30" spans="1:7">
      <c r="A5254" s="479" t="s">
        <v>5968</v>
      </c>
      <c r="B5254" s="480">
        <v>103874</v>
      </c>
      <c r="C5254" s="481" t="s">
        <v>6025</v>
      </c>
      <c r="D5254" s="482" t="s">
        <v>685</v>
      </c>
      <c r="E5254" s="483">
        <v>10.7</v>
      </c>
      <c r="F5254" s="483">
        <v>11.91</v>
      </c>
      <c r="G5254" s="483">
        <v>22.61</v>
      </c>
    </row>
    <row r="5255" ht="30" spans="1:7">
      <c r="A5255" s="479" t="s">
        <v>5968</v>
      </c>
      <c r="B5255" s="480">
        <v>103805</v>
      </c>
      <c r="C5255" s="481" t="s">
        <v>6026</v>
      </c>
      <c r="D5255" s="482" t="s">
        <v>685</v>
      </c>
      <c r="E5255" s="483">
        <v>10.72</v>
      </c>
      <c r="F5255" s="483">
        <v>11.8</v>
      </c>
      <c r="G5255" s="483">
        <v>22.52</v>
      </c>
    </row>
    <row r="5256" ht="30" spans="1:7">
      <c r="A5256" s="479" t="s">
        <v>5968</v>
      </c>
      <c r="B5256" s="480">
        <v>103838</v>
      </c>
      <c r="C5256" s="481" t="s">
        <v>6027</v>
      </c>
      <c r="D5256" s="482" t="s">
        <v>685</v>
      </c>
      <c r="E5256" s="483">
        <v>10.46</v>
      </c>
      <c r="F5256" s="483">
        <v>11.11</v>
      </c>
      <c r="G5256" s="483">
        <v>21.57</v>
      </c>
    </row>
    <row r="5257" ht="30" spans="1:7">
      <c r="A5257" s="479" t="s">
        <v>5968</v>
      </c>
      <c r="B5257" s="480">
        <v>92326</v>
      </c>
      <c r="C5257" s="481" t="s">
        <v>6028</v>
      </c>
      <c r="D5257" s="482" t="s">
        <v>685</v>
      </c>
      <c r="E5257" s="483">
        <v>9.13</v>
      </c>
      <c r="F5257" s="483">
        <v>7.51</v>
      </c>
      <c r="G5257" s="483">
        <v>16.64</v>
      </c>
    </row>
    <row r="5258" ht="30" spans="1:7">
      <c r="A5258" s="479" t="s">
        <v>5968</v>
      </c>
      <c r="B5258" s="480">
        <v>92287</v>
      </c>
      <c r="C5258" s="481" t="s">
        <v>6029</v>
      </c>
      <c r="D5258" s="482" t="s">
        <v>685</v>
      </c>
      <c r="E5258" s="483">
        <v>15.51</v>
      </c>
      <c r="F5258" s="483">
        <v>4.32</v>
      </c>
      <c r="G5258" s="483">
        <v>19.83</v>
      </c>
    </row>
    <row r="5259" ht="30" spans="1:7">
      <c r="A5259" s="479" t="s">
        <v>5968</v>
      </c>
      <c r="B5259" s="480">
        <v>92312</v>
      </c>
      <c r="C5259" s="481" t="s">
        <v>6030</v>
      </c>
      <c r="D5259" s="482" t="s">
        <v>685</v>
      </c>
      <c r="E5259" s="483">
        <v>17.01</v>
      </c>
      <c r="F5259" s="483">
        <v>8.36</v>
      </c>
      <c r="G5259" s="483">
        <v>25.37</v>
      </c>
    </row>
    <row r="5260" ht="30" spans="1:7">
      <c r="A5260" s="479" t="s">
        <v>5968</v>
      </c>
      <c r="B5260" s="480">
        <v>103877</v>
      </c>
      <c r="C5260" s="481" t="s">
        <v>6031</v>
      </c>
      <c r="D5260" s="482" t="s">
        <v>685</v>
      </c>
      <c r="E5260" s="483">
        <v>19.03</v>
      </c>
      <c r="F5260" s="483">
        <v>14.07</v>
      </c>
      <c r="G5260" s="483">
        <v>33.1</v>
      </c>
    </row>
    <row r="5261" ht="30" spans="1:7">
      <c r="A5261" s="479" t="s">
        <v>5968</v>
      </c>
      <c r="B5261" s="480">
        <v>103808</v>
      </c>
      <c r="C5261" s="481" t="s">
        <v>6032</v>
      </c>
      <c r="D5261" s="482" t="s">
        <v>685</v>
      </c>
      <c r="E5261" s="483">
        <v>21.37</v>
      </c>
      <c r="F5261" s="483">
        <v>20.23</v>
      </c>
      <c r="G5261" s="483">
        <v>41.6</v>
      </c>
    </row>
    <row r="5262" ht="30" spans="1:7">
      <c r="A5262" s="479" t="s">
        <v>5968</v>
      </c>
      <c r="B5262" s="480">
        <v>103841</v>
      </c>
      <c r="C5262" s="481" t="s">
        <v>6033</v>
      </c>
      <c r="D5262" s="482" t="s">
        <v>685</v>
      </c>
      <c r="E5262" s="483">
        <v>19.38</v>
      </c>
      <c r="F5262" s="483">
        <v>14.79</v>
      </c>
      <c r="G5262" s="483">
        <v>34.17</v>
      </c>
    </row>
    <row r="5263" ht="30" spans="1:7">
      <c r="A5263" s="479" t="s">
        <v>5968</v>
      </c>
      <c r="B5263" s="480">
        <v>92327</v>
      </c>
      <c r="C5263" s="481" t="s">
        <v>6034</v>
      </c>
      <c r="D5263" s="482" t="s">
        <v>685</v>
      </c>
      <c r="E5263" s="483">
        <v>18.11</v>
      </c>
      <c r="F5263" s="483">
        <v>11.36</v>
      </c>
      <c r="G5263" s="483">
        <v>29.47</v>
      </c>
    </row>
    <row r="5264" ht="30" spans="1:7">
      <c r="A5264" s="479" t="s">
        <v>5968</v>
      </c>
      <c r="B5264" s="480">
        <v>92288</v>
      </c>
      <c r="C5264" s="481" t="s">
        <v>6035</v>
      </c>
      <c r="D5264" s="482" t="s">
        <v>685</v>
      </c>
      <c r="E5264" s="483">
        <v>25.39</v>
      </c>
      <c r="F5264" s="483">
        <v>5.58</v>
      </c>
      <c r="G5264" s="483">
        <v>30.97</v>
      </c>
    </row>
    <row r="5265" ht="30" spans="1:7">
      <c r="A5265" s="479" t="s">
        <v>5968</v>
      </c>
      <c r="B5265" s="480">
        <v>92313</v>
      </c>
      <c r="C5265" s="481" t="s">
        <v>6036</v>
      </c>
      <c r="D5265" s="482" t="s">
        <v>685</v>
      </c>
      <c r="E5265" s="483">
        <v>26.74</v>
      </c>
      <c r="F5265" s="483">
        <v>9.33</v>
      </c>
      <c r="G5265" s="483">
        <v>36.07</v>
      </c>
    </row>
    <row r="5266" ht="30" spans="1:7">
      <c r="A5266" s="479" t="s">
        <v>5968</v>
      </c>
      <c r="B5266" s="480">
        <v>103881</v>
      </c>
      <c r="C5266" s="481" t="s">
        <v>6037</v>
      </c>
      <c r="D5266" s="482" t="s">
        <v>685</v>
      </c>
      <c r="E5266" s="483">
        <v>29.1</v>
      </c>
      <c r="F5266" s="483">
        <v>15.93</v>
      </c>
      <c r="G5266" s="483">
        <v>45.03</v>
      </c>
    </row>
    <row r="5267" ht="30" spans="1:7">
      <c r="A5267" s="479" t="s">
        <v>5968</v>
      </c>
      <c r="B5267" s="480">
        <v>103812</v>
      </c>
      <c r="C5267" s="481" t="s">
        <v>6038</v>
      </c>
      <c r="D5267" s="482" t="s">
        <v>685</v>
      </c>
      <c r="E5267" s="483">
        <v>33.43</v>
      </c>
      <c r="F5267" s="483">
        <v>27.46</v>
      </c>
      <c r="G5267" s="483">
        <v>60.89</v>
      </c>
    </row>
    <row r="5268" ht="30" spans="1:7">
      <c r="A5268" s="479" t="s">
        <v>5968</v>
      </c>
      <c r="B5268" s="480">
        <v>103845</v>
      </c>
      <c r="C5268" s="481" t="s">
        <v>6039</v>
      </c>
      <c r="D5268" s="482" t="s">
        <v>685</v>
      </c>
      <c r="E5268" s="483">
        <v>29.93</v>
      </c>
      <c r="F5268" s="483">
        <v>17.97</v>
      </c>
      <c r="G5268" s="483">
        <v>47.9</v>
      </c>
    </row>
    <row r="5269" ht="30" spans="1:7">
      <c r="A5269" s="479" t="s">
        <v>5968</v>
      </c>
      <c r="B5269" s="480">
        <v>92328</v>
      </c>
      <c r="C5269" s="481" t="s">
        <v>6040</v>
      </c>
      <c r="D5269" s="482" t="s">
        <v>685</v>
      </c>
      <c r="E5269" s="483">
        <v>28.71</v>
      </c>
      <c r="F5269" s="483">
        <v>14.67</v>
      </c>
      <c r="G5269" s="483">
        <v>43.38</v>
      </c>
    </row>
    <row r="5270" ht="30" spans="1:7">
      <c r="A5270" s="479" t="s">
        <v>5968</v>
      </c>
      <c r="B5270" s="480">
        <v>92289</v>
      </c>
      <c r="C5270" s="481" t="s">
        <v>6041</v>
      </c>
      <c r="D5270" s="482" t="s">
        <v>685</v>
      </c>
      <c r="E5270" s="483">
        <v>47.1</v>
      </c>
      <c r="F5270" s="483">
        <v>7.03</v>
      </c>
      <c r="G5270" s="483">
        <v>54.13</v>
      </c>
    </row>
    <row r="5271" ht="30" spans="1:7">
      <c r="A5271" s="479" t="s">
        <v>5968</v>
      </c>
      <c r="B5271" s="480">
        <v>92290</v>
      </c>
      <c r="C5271" s="481" t="s">
        <v>6042</v>
      </c>
      <c r="D5271" s="482" t="s">
        <v>685</v>
      </c>
      <c r="E5271" s="483">
        <v>72.97</v>
      </c>
      <c r="F5271" s="483">
        <v>8.48</v>
      </c>
      <c r="G5271" s="483">
        <v>81.45</v>
      </c>
    </row>
    <row r="5272" ht="30" spans="1:7">
      <c r="A5272" s="479" t="s">
        <v>5968</v>
      </c>
      <c r="B5272" s="480">
        <v>92291</v>
      </c>
      <c r="C5272" s="481" t="s">
        <v>6043</v>
      </c>
      <c r="D5272" s="482" t="s">
        <v>685</v>
      </c>
      <c r="E5272" s="483">
        <v>114.66</v>
      </c>
      <c r="F5272" s="483">
        <v>10.99</v>
      </c>
      <c r="G5272" s="483">
        <v>125.65</v>
      </c>
    </row>
    <row r="5273" ht="30" spans="1:7">
      <c r="A5273" s="479" t="s">
        <v>5968</v>
      </c>
      <c r="B5273" s="480">
        <v>92292</v>
      </c>
      <c r="C5273" s="481" t="s">
        <v>6044</v>
      </c>
      <c r="D5273" s="482" t="s">
        <v>685</v>
      </c>
      <c r="E5273" s="483">
        <v>370.39</v>
      </c>
      <c r="F5273" s="483">
        <v>13.51</v>
      </c>
      <c r="G5273" s="483">
        <v>383.9</v>
      </c>
    </row>
    <row r="5274" ht="45" spans="1:7">
      <c r="A5274" s="479" t="s">
        <v>5968</v>
      </c>
      <c r="B5274" s="480">
        <v>93082</v>
      </c>
      <c r="C5274" s="481" t="s">
        <v>6045</v>
      </c>
      <c r="D5274" s="482" t="s">
        <v>685</v>
      </c>
      <c r="E5274" s="483">
        <v>22.1</v>
      </c>
      <c r="F5274" s="483">
        <v>4.83</v>
      </c>
      <c r="G5274" s="483">
        <v>26.93</v>
      </c>
    </row>
    <row r="5275" ht="45" spans="1:7">
      <c r="A5275" s="479" t="s">
        <v>5968</v>
      </c>
      <c r="B5275" s="480">
        <v>103885</v>
      </c>
      <c r="C5275" s="481" t="s">
        <v>6046</v>
      </c>
      <c r="D5275" s="482" t="s">
        <v>685</v>
      </c>
      <c r="E5275" s="483">
        <v>23.2</v>
      </c>
      <c r="F5275" s="483">
        <v>7.94</v>
      </c>
      <c r="G5275" s="483">
        <v>31.14</v>
      </c>
    </row>
    <row r="5276" ht="45" spans="1:7">
      <c r="A5276" s="479" t="s">
        <v>5968</v>
      </c>
      <c r="B5276" s="480">
        <v>103816</v>
      </c>
      <c r="C5276" s="481" t="s">
        <v>6047</v>
      </c>
      <c r="D5276" s="482" t="s">
        <v>685</v>
      </c>
      <c r="E5276" s="483">
        <v>23.25</v>
      </c>
      <c r="F5276" s="483">
        <v>7.85</v>
      </c>
      <c r="G5276" s="483">
        <v>31.1</v>
      </c>
    </row>
    <row r="5277" ht="45" spans="1:7">
      <c r="A5277" s="479" t="s">
        <v>5968</v>
      </c>
      <c r="B5277" s="480">
        <v>103849</v>
      </c>
      <c r="C5277" s="481" t="s">
        <v>6048</v>
      </c>
      <c r="D5277" s="482" t="s">
        <v>685</v>
      </c>
      <c r="E5277" s="483">
        <v>23.07</v>
      </c>
      <c r="F5277" s="483">
        <v>7.39</v>
      </c>
      <c r="G5277" s="483">
        <v>30.46</v>
      </c>
    </row>
    <row r="5278" ht="45" spans="1:7">
      <c r="A5278" s="479" t="s">
        <v>5968</v>
      </c>
      <c r="B5278" s="480">
        <v>93105</v>
      </c>
      <c r="C5278" s="481" t="s">
        <v>6049</v>
      </c>
      <c r="D5278" s="482" t="s">
        <v>685</v>
      </c>
      <c r="E5278" s="483">
        <v>22.16</v>
      </c>
      <c r="F5278" s="483">
        <v>5</v>
      </c>
      <c r="G5278" s="483">
        <v>27.16</v>
      </c>
    </row>
    <row r="5279" ht="30" spans="1:7">
      <c r="A5279" s="479" t="s">
        <v>5968</v>
      </c>
      <c r="B5279" s="480">
        <v>93055</v>
      </c>
      <c r="C5279" s="481" t="s">
        <v>6050</v>
      </c>
      <c r="D5279" s="482" t="s">
        <v>685</v>
      </c>
      <c r="E5279" s="483">
        <v>45.74</v>
      </c>
      <c r="F5279" s="483">
        <v>2.87</v>
      </c>
      <c r="G5279" s="483">
        <v>48.61</v>
      </c>
    </row>
    <row r="5280" ht="45" spans="1:7">
      <c r="A5280" s="479" t="s">
        <v>5968</v>
      </c>
      <c r="B5280" s="480">
        <v>93089</v>
      </c>
      <c r="C5280" s="481" t="s">
        <v>6051</v>
      </c>
      <c r="D5280" s="482" t="s">
        <v>685</v>
      </c>
      <c r="E5280" s="483">
        <v>46.73</v>
      </c>
      <c r="F5280" s="483">
        <v>5.58</v>
      </c>
      <c r="G5280" s="483">
        <v>52.31</v>
      </c>
    </row>
    <row r="5281" ht="45" spans="1:7">
      <c r="A5281" s="479" t="s">
        <v>5968</v>
      </c>
      <c r="B5281" s="480">
        <v>103891</v>
      </c>
      <c r="C5281" s="481" t="s">
        <v>6052</v>
      </c>
      <c r="D5281" s="482" t="s">
        <v>685</v>
      </c>
      <c r="E5281" s="483">
        <v>48.1</v>
      </c>
      <c r="F5281" s="483">
        <v>9.37</v>
      </c>
      <c r="G5281" s="483">
        <v>57.47</v>
      </c>
    </row>
    <row r="5282" ht="45" spans="1:7">
      <c r="A5282" s="479" t="s">
        <v>5968</v>
      </c>
      <c r="B5282" s="480">
        <v>103822</v>
      </c>
      <c r="C5282" s="481" t="s">
        <v>6053</v>
      </c>
      <c r="D5282" s="482" t="s">
        <v>685</v>
      </c>
      <c r="E5282" s="483">
        <v>49.7</v>
      </c>
      <c r="F5282" s="483">
        <v>13.48</v>
      </c>
      <c r="G5282" s="483">
        <v>63.18</v>
      </c>
    </row>
    <row r="5283" ht="45" spans="1:7">
      <c r="A5283" s="479" t="s">
        <v>5968</v>
      </c>
      <c r="B5283" s="480">
        <v>103855</v>
      </c>
      <c r="C5283" s="481" t="s">
        <v>6054</v>
      </c>
      <c r="D5283" s="482" t="s">
        <v>685</v>
      </c>
      <c r="E5283" s="483">
        <v>48.34</v>
      </c>
      <c r="F5283" s="483">
        <v>9.87</v>
      </c>
      <c r="G5283" s="483">
        <v>58.21</v>
      </c>
    </row>
    <row r="5284" ht="45" spans="1:7">
      <c r="A5284" s="479" t="s">
        <v>5968</v>
      </c>
      <c r="B5284" s="480">
        <v>93112</v>
      </c>
      <c r="C5284" s="481" t="s">
        <v>6055</v>
      </c>
      <c r="D5284" s="482" t="s">
        <v>685</v>
      </c>
      <c r="E5284" s="483">
        <v>47.49</v>
      </c>
      <c r="F5284" s="483">
        <v>7.56</v>
      </c>
      <c r="G5284" s="483">
        <v>55.05</v>
      </c>
    </row>
    <row r="5285" ht="30" spans="1:7">
      <c r="A5285" s="479" t="s">
        <v>5968</v>
      </c>
      <c r="B5285" s="480">
        <v>93060</v>
      </c>
      <c r="C5285" s="481" t="s">
        <v>6056</v>
      </c>
      <c r="D5285" s="482" t="s">
        <v>685</v>
      </c>
      <c r="E5285" s="483">
        <v>81.13</v>
      </c>
      <c r="F5285" s="483">
        <v>3.7</v>
      </c>
      <c r="G5285" s="483">
        <v>84.83</v>
      </c>
    </row>
    <row r="5286" ht="45" spans="1:7">
      <c r="A5286" s="479" t="s">
        <v>5968</v>
      </c>
      <c r="B5286" s="480">
        <v>93094</v>
      </c>
      <c r="C5286" s="481" t="s">
        <v>6057</v>
      </c>
      <c r="D5286" s="482" t="s">
        <v>685</v>
      </c>
      <c r="E5286" s="483">
        <v>82.03</v>
      </c>
      <c r="F5286" s="483">
        <v>6.22</v>
      </c>
      <c r="G5286" s="483">
        <v>88.25</v>
      </c>
    </row>
    <row r="5287" ht="45" spans="1:7">
      <c r="A5287" s="479" t="s">
        <v>5968</v>
      </c>
      <c r="B5287" s="480">
        <v>103897</v>
      </c>
      <c r="C5287" s="481" t="s">
        <v>6058</v>
      </c>
      <c r="D5287" s="482" t="s">
        <v>685</v>
      </c>
      <c r="E5287" s="483">
        <v>83.62</v>
      </c>
      <c r="F5287" s="483">
        <v>10.6</v>
      </c>
      <c r="G5287" s="483">
        <v>94.22</v>
      </c>
    </row>
    <row r="5288" ht="45" spans="1:7">
      <c r="A5288" s="479" t="s">
        <v>5968</v>
      </c>
      <c r="B5288" s="480">
        <v>103828</v>
      </c>
      <c r="C5288" s="481" t="s">
        <v>6059</v>
      </c>
      <c r="D5288" s="482" t="s">
        <v>685</v>
      </c>
      <c r="E5288" s="483">
        <v>86.05</v>
      </c>
      <c r="F5288" s="483">
        <v>18.31</v>
      </c>
      <c r="G5288" s="483">
        <v>104.36</v>
      </c>
    </row>
    <row r="5289" ht="45" spans="1:7">
      <c r="A5289" s="479" t="s">
        <v>5968</v>
      </c>
      <c r="B5289" s="480">
        <v>103861</v>
      </c>
      <c r="C5289" s="481" t="s">
        <v>6060</v>
      </c>
      <c r="D5289" s="482" t="s">
        <v>685</v>
      </c>
      <c r="E5289" s="483">
        <v>84.2</v>
      </c>
      <c r="F5289" s="483">
        <v>11.97</v>
      </c>
      <c r="G5289" s="483">
        <v>96.17</v>
      </c>
    </row>
    <row r="5290" ht="45" spans="1:7">
      <c r="A5290" s="479" t="s">
        <v>5968</v>
      </c>
      <c r="B5290" s="480">
        <v>93115</v>
      </c>
      <c r="C5290" s="481" t="s">
        <v>6061</v>
      </c>
      <c r="D5290" s="482" t="s">
        <v>685</v>
      </c>
      <c r="E5290" s="483">
        <v>83.37</v>
      </c>
      <c r="F5290" s="483">
        <v>9.77</v>
      </c>
      <c r="G5290" s="483">
        <v>93.14</v>
      </c>
    </row>
    <row r="5291" ht="30" spans="1:7">
      <c r="A5291" s="479" t="s">
        <v>5968</v>
      </c>
      <c r="B5291" s="480">
        <v>93074</v>
      </c>
      <c r="C5291" s="481" t="s">
        <v>6062</v>
      </c>
      <c r="D5291" s="482" t="s">
        <v>685</v>
      </c>
      <c r="E5291" s="483">
        <v>9.02</v>
      </c>
      <c r="F5291" s="483">
        <v>7.25</v>
      </c>
      <c r="G5291" s="483">
        <v>16.27</v>
      </c>
    </row>
    <row r="5292" ht="30" spans="1:7">
      <c r="A5292" s="479" t="s">
        <v>5968</v>
      </c>
      <c r="B5292" s="480">
        <v>103875</v>
      </c>
      <c r="C5292" s="481" t="s">
        <v>6063</v>
      </c>
      <c r="D5292" s="482" t="s">
        <v>685</v>
      </c>
      <c r="E5292" s="483">
        <v>10.67</v>
      </c>
      <c r="F5292" s="483">
        <v>11.91</v>
      </c>
      <c r="G5292" s="483">
        <v>22.58</v>
      </c>
    </row>
    <row r="5293" ht="30" spans="1:7">
      <c r="A5293" s="479" t="s">
        <v>5968</v>
      </c>
      <c r="B5293" s="480">
        <v>103806</v>
      </c>
      <c r="C5293" s="481" t="s">
        <v>6064</v>
      </c>
      <c r="D5293" s="482" t="s">
        <v>685</v>
      </c>
      <c r="E5293" s="483">
        <v>10.69</v>
      </c>
      <c r="F5293" s="483">
        <v>11.8</v>
      </c>
      <c r="G5293" s="483">
        <v>22.49</v>
      </c>
    </row>
    <row r="5294" ht="30" spans="1:7">
      <c r="A5294" s="479" t="s">
        <v>5968</v>
      </c>
      <c r="B5294" s="480">
        <v>103839</v>
      </c>
      <c r="C5294" s="481" t="s">
        <v>6065</v>
      </c>
      <c r="D5294" s="482" t="s">
        <v>685</v>
      </c>
      <c r="E5294" s="483">
        <v>10.43</v>
      </c>
      <c r="F5294" s="483">
        <v>11.11</v>
      </c>
      <c r="G5294" s="483">
        <v>21.54</v>
      </c>
    </row>
    <row r="5295" ht="30" spans="1:7">
      <c r="A5295" s="479" t="s">
        <v>5968</v>
      </c>
      <c r="B5295" s="480">
        <v>93097</v>
      </c>
      <c r="C5295" s="481" t="s">
        <v>6066</v>
      </c>
      <c r="D5295" s="482" t="s">
        <v>685</v>
      </c>
      <c r="E5295" s="483">
        <v>9.1</v>
      </c>
      <c r="F5295" s="483">
        <v>7.52</v>
      </c>
      <c r="G5295" s="483">
        <v>16.62</v>
      </c>
    </row>
    <row r="5296" ht="30" spans="1:7">
      <c r="A5296" s="479" t="s">
        <v>5968</v>
      </c>
      <c r="B5296" s="480">
        <v>93119</v>
      </c>
      <c r="C5296" s="481" t="s">
        <v>6067</v>
      </c>
      <c r="D5296" s="482" t="s">
        <v>685</v>
      </c>
      <c r="E5296" s="483">
        <v>15.21</v>
      </c>
      <c r="F5296" s="483">
        <v>4.31</v>
      </c>
      <c r="G5296" s="483">
        <v>19.52</v>
      </c>
    </row>
    <row r="5297" ht="30" spans="1:7">
      <c r="A5297" s="479" t="s">
        <v>5968</v>
      </c>
      <c r="B5297" s="480">
        <v>93076</v>
      </c>
      <c r="C5297" s="481" t="s">
        <v>6068</v>
      </c>
      <c r="D5297" s="482" t="s">
        <v>685</v>
      </c>
      <c r="E5297" s="483">
        <v>16.69</v>
      </c>
      <c r="F5297" s="483">
        <v>8.37</v>
      </c>
      <c r="G5297" s="483">
        <v>25.06</v>
      </c>
    </row>
    <row r="5298" ht="30" spans="1:7">
      <c r="A5298" s="479" t="s">
        <v>5968</v>
      </c>
      <c r="B5298" s="480">
        <v>103878</v>
      </c>
      <c r="C5298" s="481" t="s">
        <v>6069</v>
      </c>
      <c r="D5298" s="482" t="s">
        <v>685</v>
      </c>
      <c r="E5298" s="483">
        <v>18.72</v>
      </c>
      <c r="F5298" s="483">
        <v>14.07</v>
      </c>
      <c r="G5298" s="483">
        <v>32.79</v>
      </c>
    </row>
    <row r="5299" ht="30" spans="1:7">
      <c r="A5299" s="479" t="s">
        <v>5968</v>
      </c>
      <c r="B5299" s="480">
        <v>103809</v>
      </c>
      <c r="C5299" s="481" t="s">
        <v>6070</v>
      </c>
      <c r="D5299" s="482" t="s">
        <v>685</v>
      </c>
      <c r="E5299" s="483">
        <v>21.07</v>
      </c>
      <c r="F5299" s="483">
        <v>20.22</v>
      </c>
      <c r="G5299" s="483">
        <v>41.29</v>
      </c>
    </row>
    <row r="5300" ht="30" spans="1:7">
      <c r="A5300" s="479" t="s">
        <v>5968</v>
      </c>
      <c r="B5300" s="480">
        <v>103842</v>
      </c>
      <c r="C5300" s="481" t="s">
        <v>6071</v>
      </c>
      <c r="D5300" s="482" t="s">
        <v>685</v>
      </c>
      <c r="E5300" s="483">
        <v>19.06</v>
      </c>
      <c r="F5300" s="483">
        <v>14.8</v>
      </c>
      <c r="G5300" s="483">
        <v>33.86</v>
      </c>
    </row>
    <row r="5301" ht="30" spans="1:7">
      <c r="A5301" s="479" t="s">
        <v>5968</v>
      </c>
      <c r="B5301" s="480">
        <v>93099</v>
      </c>
      <c r="C5301" s="481" t="s">
        <v>6072</v>
      </c>
      <c r="D5301" s="482" t="s">
        <v>685</v>
      </c>
      <c r="E5301" s="483">
        <v>17.8</v>
      </c>
      <c r="F5301" s="483">
        <v>11.36</v>
      </c>
      <c r="G5301" s="483">
        <v>29.16</v>
      </c>
    </row>
    <row r="5302" ht="30" spans="1:7">
      <c r="A5302" s="479" t="s">
        <v>5968</v>
      </c>
      <c r="B5302" s="480">
        <v>93122</v>
      </c>
      <c r="C5302" s="481" t="s">
        <v>6073</v>
      </c>
      <c r="D5302" s="482" t="s">
        <v>685</v>
      </c>
      <c r="E5302" s="483">
        <v>23.52</v>
      </c>
      <c r="F5302" s="483">
        <v>5.57</v>
      </c>
      <c r="G5302" s="483">
        <v>29.09</v>
      </c>
    </row>
    <row r="5303" ht="30" spans="1:7">
      <c r="A5303" s="479" t="s">
        <v>5968</v>
      </c>
      <c r="B5303" s="480">
        <v>93079</v>
      </c>
      <c r="C5303" s="481" t="s">
        <v>6074</v>
      </c>
      <c r="D5303" s="482" t="s">
        <v>685</v>
      </c>
      <c r="E5303" s="483">
        <v>24.85</v>
      </c>
      <c r="F5303" s="483">
        <v>9.34</v>
      </c>
      <c r="G5303" s="483">
        <v>34.19</v>
      </c>
    </row>
    <row r="5304" ht="30" spans="1:7">
      <c r="A5304" s="479" t="s">
        <v>5968</v>
      </c>
      <c r="B5304" s="480">
        <v>103882</v>
      </c>
      <c r="C5304" s="481" t="s">
        <v>6075</v>
      </c>
      <c r="D5304" s="482" t="s">
        <v>685</v>
      </c>
      <c r="E5304" s="483">
        <v>27.22</v>
      </c>
      <c r="F5304" s="483">
        <v>15.93</v>
      </c>
      <c r="G5304" s="483">
        <v>43.15</v>
      </c>
    </row>
    <row r="5305" ht="30" spans="1:7">
      <c r="A5305" s="479" t="s">
        <v>5968</v>
      </c>
      <c r="B5305" s="480">
        <v>103813</v>
      </c>
      <c r="C5305" s="481" t="s">
        <v>6076</v>
      </c>
      <c r="D5305" s="482" t="s">
        <v>685</v>
      </c>
      <c r="E5305" s="483">
        <v>31.56</v>
      </c>
      <c r="F5305" s="483">
        <v>27.45</v>
      </c>
      <c r="G5305" s="483">
        <v>59.01</v>
      </c>
    </row>
    <row r="5306" ht="30" spans="1:7">
      <c r="A5306" s="479" t="s">
        <v>5968</v>
      </c>
      <c r="B5306" s="480">
        <v>103846</v>
      </c>
      <c r="C5306" s="481" t="s">
        <v>6077</v>
      </c>
      <c r="D5306" s="482" t="s">
        <v>685</v>
      </c>
      <c r="E5306" s="483">
        <v>28.05</v>
      </c>
      <c r="F5306" s="483">
        <v>17.97</v>
      </c>
      <c r="G5306" s="483">
        <v>46.02</v>
      </c>
    </row>
    <row r="5307" ht="30" spans="1:7">
      <c r="A5307" s="479" t="s">
        <v>5968</v>
      </c>
      <c r="B5307" s="480">
        <v>93102</v>
      </c>
      <c r="C5307" s="481" t="s">
        <v>6078</v>
      </c>
      <c r="D5307" s="482" t="s">
        <v>685</v>
      </c>
      <c r="E5307" s="483">
        <v>26.83</v>
      </c>
      <c r="F5307" s="483">
        <v>14.67</v>
      </c>
      <c r="G5307" s="483">
        <v>41.5</v>
      </c>
    </row>
    <row r="5308" ht="30" spans="1:7">
      <c r="A5308" s="479" t="s">
        <v>5968</v>
      </c>
      <c r="B5308" s="480">
        <v>93123</v>
      </c>
      <c r="C5308" s="481" t="s">
        <v>6079</v>
      </c>
      <c r="D5308" s="482" t="s">
        <v>685</v>
      </c>
      <c r="E5308" s="483">
        <v>56.35</v>
      </c>
      <c r="F5308" s="483">
        <v>7.02</v>
      </c>
      <c r="G5308" s="483">
        <v>63.37</v>
      </c>
    </row>
    <row r="5309" ht="30" spans="1:7">
      <c r="A5309" s="479" t="s">
        <v>5968</v>
      </c>
      <c r="B5309" s="480">
        <v>93124</v>
      </c>
      <c r="C5309" s="481" t="s">
        <v>6080</v>
      </c>
      <c r="D5309" s="482" t="s">
        <v>685</v>
      </c>
      <c r="E5309" s="483">
        <v>90.32</v>
      </c>
      <c r="F5309" s="483">
        <v>8.48</v>
      </c>
      <c r="G5309" s="483">
        <v>98.8</v>
      </c>
    </row>
    <row r="5310" ht="30" spans="1:7">
      <c r="A5310" s="479" t="s">
        <v>5968</v>
      </c>
      <c r="B5310" s="480">
        <v>93125</v>
      </c>
      <c r="C5310" s="481" t="s">
        <v>6081</v>
      </c>
      <c r="D5310" s="482" t="s">
        <v>685</v>
      </c>
      <c r="E5310" s="483">
        <v>133.88</v>
      </c>
      <c r="F5310" s="483">
        <v>10.99</v>
      </c>
      <c r="G5310" s="483">
        <v>144.87</v>
      </c>
    </row>
    <row r="5311" ht="30" spans="1:7">
      <c r="A5311" s="479" t="s">
        <v>5968</v>
      </c>
      <c r="B5311" s="480">
        <v>93126</v>
      </c>
      <c r="C5311" s="481" t="s">
        <v>6082</v>
      </c>
      <c r="D5311" s="482" t="s">
        <v>685</v>
      </c>
      <c r="E5311" s="483">
        <v>303.57</v>
      </c>
      <c r="F5311" s="483">
        <v>13.5</v>
      </c>
      <c r="G5311" s="483">
        <v>317.07</v>
      </c>
    </row>
    <row r="5312" ht="30" spans="1:7">
      <c r="A5312" s="479" t="s">
        <v>5968</v>
      </c>
      <c r="B5312" s="480">
        <v>93063</v>
      </c>
      <c r="C5312" s="481" t="s">
        <v>6083</v>
      </c>
      <c r="D5312" s="482" t="s">
        <v>685</v>
      </c>
      <c r="E5312" s="483">
        <v>693.83</v>
      </c>
      <c r="F5312" s="483">
        <v>4.68</v>
      </c>
      <c r="G5312" s="483">
        <v>698.51</v>
      </c>
    </row>
    <row r="5313" ht="30" spans="1:7">
      <c r="A5313" s="479" t="s">
        <v>5968</v>
      </c>
      <c r="B5313" s="480">
        <v>93066</v>
      </c>
      <c r="C5313" s="481" t="s">
        <v>6084</v>
      </c>
      <c r="D5313" s="482" t="s">
        <v>685</v>
      </c>
      <c r="E5313" s="483">
        <v>870.84</v>
      </c>
      <c r="F5313" s="483">
        <v>5.69</v>
      </c>
      <c r="G5313" s="483">
        <v>876.53</v>
      </c>
    </row>
    <row r="5314" ht="30" spans="1:7">
      <c r="A5314" s="479" t="s">
        <v>5968</v>
      </c>
      <c r="B5314" s="480">
        <v>93069</v>
      </c>
      <c r="C5314" s="481" t="s">
        <v>6085</v>
      </c>
      <c r="D5314" s="482" t="s">
        <v>685</v>
      </c>
      <c r="E5314" s="483">
        <v>1207.59</v>
      </c>
      <c r="F5314" s="483">
        <v>7.28</v>
      </c>
      <c r="G5314" s="483">
        <v>1214.87</v>
      </c>
    </row>
    <row r="5315" ht="30" spans="1:7">
      <c r="A5315" s="479" t="s">
        <v>5968</v>
      </c>
      <c r="B5315" s="480">
        <v>93072</v>
      </c>
      <c r="C5315" s="481" t="s">
        <v>6086</v>
      </c>
      <c r="D5315" s="482" t="s">
        <v>685</v>
      </c>
      <c r="E5315" s="483">
        <v>1594.15</v>
      </c>
      <c r="F5315" s="483">
        <v>8.97</v>
      </c>
      <c r="G5315" s="483">
        <v>1603.12</v>
      </c>
    </row>
    <row r="5316" ht="30" spans="1:7">
      <c r="A5316" s="479" t="s">
        <v>5968</v>
      </c>
      <c r="B5316" s="480">
        <v>93083</v>
      </c>
      <c r="C5316" s="481" t="s">
        <v>6087</v>
      </c>
      <c r="D5316" s="482" t="s">
        <v>685</v>
      </c>
      <c r="E5316" s="483">
        <v>475.41</v>
      </c>
      <c r="F5316" s="483">
        <v>4.85</v>
      </c>
      <c r="G5316" s="483">
        <v>480.26</v>
      </c>
    </row>
    <row r="5317" ht="30" spans="1:7">
      <c r="A5317" s="479" t="s">
        <v>5968</v>
      </c>
      <c r="B5317" s="480">
        <v>103886</v>
      </c>
      <c r="C5317" s="481" t="s">
        <v>6088</v>
      </c>
      <c r="D5317" s="482" t="s">
        <v>685</v>
      </c>
      <c r="E5317" s="483">
        <v>476.53</v>
      </c>
      <c r="F5317" s="483">
        <v>7.94</v>
      </c>
      <c r="G5317" s="483">
        <v>484.47</v>
      </c>
    </row>
    <row r="5318" ht="30" spans="1:7">
      <c r="A5318" s="479" t="s">
        <v>5968</v>
      </c>
      <c r="B5318" s="480">
        <v>103817</v>
      </c>
      <c r="C5318" s="481" t="s">
        <v>6089</v>
      </c>
      <c r="D5318" s="482" t="s">
        <v>685</v>
      </c>
      <c r="E5318" s="483">
        <v>476.59</v>
      </c>
      <c r="F5318" s="483">
        <v>7.84</v>
      </c>
      <c r="G5318" s="483">
        <v>484.43</v>
      </c>
    </row>
    <row r="5319" ht="30" spans="1:7">
      <c r="A5319" s="479" t="s">
        <v>5968</v>
      </c>
      <c r="B5319" s="480">
        <v>103850</v>
      </c>
      <c r="C5319" s="481" t="s">
        <v>6090</v>
      </c>
      <c r="D5319" s="482" t="s">
        <v>685</v>
      </c>
      <c r="E5319" s="483">
        <v>476.39</v>
      </c>
      <c r="F5319" s="483">
        <v>7.4</v>
      </c>
      <c r="G5319" s="483">
        <v>483.79</v>
      </c>
    </row>
    <row r="5320" ht="30" spans="1:7">
      <c r="A5320" s="479" t="s">
        <v>5968</v>
      </c>
      <c r="B5320" s="480">
        <v>93106</v>
      </c>
      <c r="C5320" s="481" t="s">
        <v>6091</v>
      </c>
      <c r="D5320" s="482" t="s">
        <v>685</v>
      </c>
      <c r="E5320" s="483">
        <v>475.5</v>
      </c>
      <c r="F5320" s="483">
        <v>4.99</v>
      </c>
      <c r="G5320" s="483">
        <v>480.49</v>
      </c>
    </row>
    <row r="5321" ht="30" spans="1:7">
      <c r="A5321" s="479" t="s">
        <v>5968</v>
      </c>
      <c r="B5321" s="480">
        <v>93052</v>
      </c>
      <c r="C5321" s="481" t="s">
        <v>6092</v>
      </c>
      <c r="D5321" s="482" t="s">
        <v>685</v>
      </c>
      <c r="E5321" s="483">
        <v>550.97</v>
      </c>
      <c r="F5321" s="483">
        <v>2.87</v>
      </c>
      <c r="G5321" s="483">
        <v>553.84</v>
      </c>
    </row>
    <row r="5322" ht="30" spans="1:7">
      <c r="A5322" s="479" t="s">
        <v>5968</v>
      </c>
      <c r="B5322" s="480">
        <v>93086</v>
      </c>
      <c r="C5322" s="481" t="s">
        <v>6093</v>
      </c>
      <c r="D5322" s="482" t="s">
        <v>685</v>
      </c>
      <c r="E5322" s="483">
        <v>551.97</v>
      </c>
      <c r="F5322" s="483">
        <v>5.57</v>
      </c>
      <c r="G5322" s="483">
        <v>557.54</v>
      </c>
    </row>
    <row r="5323" ht="30" spans="1:7">
      <c r="A5323" s="479" t="s">
        <v>5968</v>
      </c>
      <c r="B5323" s="480">
        <v>103890</v>
      </c>
      <c r="C5323" s="481" t="s">
        <v>6094</v>
      </c>
      <c r="D5323" s="482" t="s">
        <v>685</v>
      </c>
      <c r="E5323" s="483">
        <v>553.31</v>
      </c>
      <c r="F5323" s="483">
        <v>9.39</v>
      </c>
      <c r="G5323" s="483">
        <v>562.7</v>
      </c>
    </row>
    <row r="5324" ht="30" spans="1:7">
      <c r="A5324" s="479" t="s">
        <v>5968</v>
      </c>
      <c r="B5324" s="480">
        <v>103821</v>
      </c>
      <c r="C5324" s="481" t="s">
        <v>6095</v>
      </c>
      <c r="D5324" s="482" t="s">
        <v>685</v>
      </c>
      <c r="E5324" s="483">
        <v>554.94</v>
      </c>
      <c r="F5324" s="483">
        <v>13.47</v>
      </c>
      <c r="G5324" s="483">
        <v>568.41</v>
      </c>
    </row>
    <row r="5325" ht="30" spans="1:7">
      <c r="A5325" s="479" t="s">
        <v>5968</v>
      </c>
      <c r="B5325" s="480">
        <v>103854</v>
      </c>
      <c r="C5325" s="481" t="s">
        <v>6096</v>
      </c>
      <c r="D5325" s="482" t="s">
        <v>685</v>
      </c>
      <c r="E5325" s="483">
        <v>553.58</v>
      </c>
      <c r="F5325" s="483">
        <v>9.86</v>
      </c>
      <c r="G5325" s="483">
        <v>563.44</v>
      </c>
    </row>
    <row r="5326" ht="30" spans="1:7">
      <c r="A5326" s="479" t="s">
        <v>5968</v>
      </c>
      <c r="B5326" s="480">
        <v>93109</v>
      </c>
      <c r="C5326" s="481" t="s">
        <v>6097</v>
      </c>
      <c r="D5326" s="482" t="s">
        <v>685</v>
      </c>
      <c r="E5326" s="483">
        <v>552.72</v>
      </c>
      <c r="F5326" s="483">
        <v>7.56</v>
      </c>
      <c r="G5326" s="483">
        <v>560.28</v>
      </c>
    </row>
    <row r="5327" ht="30" spans="1:7">
      <c r="A5327" s="479" t="s">
        <v>5968</v>
      </c>
      <c r="B5327" s="480">
        <v>93058</v>
      </c>
      <c r="C5327" s="481" t="s">
        <v>6098</v>
      </c>
      <c r="D5327" s="482" t="s">
        <v>685</v>
      </c>
      <c r="E5327" s="483">
        <v>605.75</v>
      </c>
      <c r="F5327" s="483">
        <v>3.71</v>
      </c>
      <c r="G5327" s="483">
        <v>609.46</v>
      </c>
    </row>
    <row r="5328" ht="30" spans="1:7">
      <c r="A5328" s="479" t="s">
        <v>5968</v>
      </c>
      <c r="B5328" s="480">
        <v>93092</v>
      </c>
      <c r="C5328" s="481" t="s">
        <v>6099</v>
      </c>
      <c r="D5328" s="482" t="s">
        <v>685</v>
      </c>
      <c r="E5328" s="483">
        <v>606.69</v>
      </c>
      <c r="F5328" s="483">
        <v>6.19</v>
      </c>
      <c r="G5328" s="483">
        <v>612.88</v>
      </c>
    </row>
    <row r="5329" ht="30" spans="1:7">
      <c r="A5329" s="479" t="s">
        <v>5968</v>
      </c>
      <c r="B5329" s="480">
        <v>103898</v>
      </c>
      <c r="C5329" s="481" t="s">
        <v>6100</v>
      </c>
      <c r="D5329" s="482" t="s">
        <v>685</v>
      </c>
      <c r="E5329" s="483">
        <v>608.27</v>
      </c>
      <c r="F5329" s="483">
        <v>10.58</v>
      </c>
      <c r="G5329" s="483">
        <v>618.85</v>
      </c>
    </row>
    <row r="5330" ht="30" spans="1:7">
      <c r="A5330" s="479" t="s">
        <v>5968</v>
      </c>
      <c r="B5330" s="480">
        <v>103829</v>
      </c>
      <c r="C5330" s="481" t="s">
        <v>6101</v>
      </c>
      <c r="D5330" s="482" t="s">
        <v>685</v>
      </c>
      <c r="E5330" s="483">
        <v>610.69</v>
      </c>
      <c r="F5330" s="483">
        <v>18.3</v>
      </c>
      <c r="G5330" s="483">
        <v>628.99</v>
      </c>
    </row>
    <row r="5331" ht="30" spans="1:7">
      <c r="A5331" s="479" t="s">
        <v>5968</v>
      </c>
      <c r="B5331" s="480">
        <v>103862</v>
      </c>
      <c r="C5331" s="481" t="s">
        <v>6102</v>
      </c>
      <c r="D5331" s="482" t="s">
        <v>685</v>
      </c>
      <c r="E5331" s="483">
        <v>608.82</v>
      </c>
      <c r="F5331" s="483">
        <v>11.98</v>
      </c>
      <c r="G5331" s="483">
        <v>620.8</v>
      </c>
    </row>
    <row r="5332" ht="30" spans="1:7">
      <c r="A5332" s="479" t="s">
        <v>5968</v>
      </c>
      <c r="B5332" s="480">
        <v>93116</v>
      </c>
      <c r="C5332" s="481" t="s">
        <v>6103</v>
      </c>
      <c r="D5332" s="482" t="s">
        <v>685</v>
      </c>
      <c r="E5332" s="483">
        <v>608.01</v>
      </c>
      <c r="F5332" s="483">
        <v>9.76</v>
      </c>
      <c r="G5332" s="483">
        <v>617.77</v>
      </c>
    </row>
    <row r="5333" ht="30" spans="1:7">
      <c r="A5333" s="479" t="s">
        <v>5968</v>
      </c>
      <c r="B5333" s="480">
        <v>92314</v>
      </c>
      <c r="C5333" s="481" t="s">
        <v>6104</v>
      </c>
      <c r="D5333" s="482" t="s">
        <v>685</v>
      </c>
      <c r="E5333" s="483">
        <v>5.76</v>
      </c>
      <c r="F5333" s="483">
        <v>4.83</v>
      </c>
      <c r="G5333" s="483">
        <v>10.59</v>
      </c>
    </row>
    <row r="5334" ht="30" spans="1:7">
      <c r="A5334" s="479" t="s">
        <v>5968</v>
      </c>
      <c r="B5334" s="480">
        <v>103883</v>
      </c>
      <c r="C5334" s="481" t="s">
        <v>6105</v>
      </c>
      <c r="D5334" s="482" t="s">
        <v>685</v>
      </c>
      <c r="E5334" s="483">
        <v>6.86</v>
      </c>
      <c r="F5334" s="483">
        <v>7.94</v>
      </c>
      <c r="G5334" s="483">
        <v>14.8</v>
      </c>
    </row>
    <row r="5335" ht="30" spans="1:7">
      <c r="A5335" s="479" t="s">
        <v>5968</v>
      </c>
      <c r="B5335" s="480">
        <v>103814</v>
      </c>
      <c r="C5335" s="481" t="s">
        <v>6106</v>
      </c>
      <c r="D5335" s="482" t="s">
        <v>685</v>
      </c>
      <c r="E5335" s="483">
        <v>6.91</v>
      </c>
      <c r="F5335" s="483">
        <v>7.85</v>
      </c>
      <c r="G5335" s="483">
        <v>14.76</v>
      </c>
    </row>
    <row r="5336" ht="30" spans="1:7">
      <c r="A5336" s="479" t="s">
        <v>5968</v>
      </c>
      <c r="B5336" s="480">
        <v>103847</v>
      </c>
      <c r="C5336" s="481" t="s">
        <v>6107</v>
      </c>
      <c r="D5336" s="482" t="s">
        <v>685</v>
      </c>
      <c r="E5336" s="483">
        <v>6.72</v>
      </c>
      <c r="F5336" s="483">
        <v>7.4</v>
      </c>
      <c r="G5336" s="483">
        <v>14.12</v>
      </c>
    </row>
    <row r="5337" ht="30" spans="1:7">
      <c r="A5337" s="479" t="s">
        <v>5968</v>
      </c>
      <c r="B5337" s="480">
        <v>92329</v>
      </c>
      <c r="C5337" s="481" t="s">
        <v>6108</v>
      </c>
      <c r="D5337" s="482" t="s">
        <v>685</v>
      </c>
      <c r="E5337" s="483">
        <v>5.83</v>
      </c>
      <c r="F5337" s="483">
        <v>4.99</v>
      </c>
      <c r="G5337" s="483">
        <v>10.82</v>
      </c>
    </row>
    <row r="5338" ht="30" spans="1:7">
      <c r="A5338" s="479" t="s">
        <v>5968</v>
      </c>
      <c r="B5338" s="480">
        <v>92293</v>
      </c>
      <c r="C5338" s="481" t="s">
        <v>6109</v>
      </c>
      <c r="D5338" s="482" t="s">
        <v>685</v>
      </c>
      <c r="E5338" s="483">
        <v>8.49</v>
      </c>
      <c r="F5338" s="483">
        <v>2.88</v>
      </c>
      <c r="G5338" s="483">
        <v>11.37</v>
      </c>
    </row>
    <row r="5339" ht="30" spans="1:7">
      <c r="A5339" s="479" t="s">
        <v>5968</v>
      </c>
      <c r="B5339" s="480">
        <v>92315</v>
      </c>
      <c r="C5339" s="481" t="s">
        <v>6110</v>
      </c>
      <c r="D5339" s="482" t="s">
        <v>685</v>
      </c>
      <c r="E5339" s="483">
        <v>9.49</v>
      </c>
      <c r="F5339" s="483">
        <v>5.58</v>
      </c>
      <c r="G5339" s="483">
        <v>15.07</v>
      </c>
    </row>
    <row r="5340" ht="30" spans="1:7">
      <c r="A5340" s="479" t="s">
        <v>5968</v>
      </c>
      <c r="B5340" s="480">
        <v>103888</v>
      </c>
      <c r="C5340" s="481" t="s">
        <v>6111</v>
      </c>
      <c r="D5340" s="482" t="s">
        <v>685</v>
      </c>
      <c r="E5340" s="483">
        <v>10.85</v>
      </c>
      <c r="F5340" s="483">
        <v>9.38</v>
      </c>
      <c r="G5340" s="483">
        <v>20.23</v>
      </c>
    </row>
    <row r="5341" ht="30" spans="1:7">
      <c r="A5341" s="479" t="s">
        <v>5968</v>
      </c>
      <c r="B5341" s="480">
        <v>103819</v>
      </c>
      <c r="C5341" s="481" t="s">
        <v>6112</v>
      </c>
      <c r="D5341" s="482" t="s">
        <v>685</v>
      </c>
      <c r="E5341" s="483">
        <v>12.46</v>
      </c>
      <c r="F5341" s="483">
        <v>13.48</v>
      </c>
      <c r="G5341" s="483">
        <v>25.94</v>
      </c>
    </row>
    <row r="5342" ht="30" spans="1:7">
      <c r="A5342" s="479" t="s">
        <v>5968</v>
      </c>
      <c r="B5342" s="480">
        <v>103852</v>
      </c>
      <c r="C5342" s="481" t="s">
        <v>6113</v>
      </c>
      <c r="D5342" s="482" t="s">
        <v>685</v>
      </c>
      <c r="E5342" s="483">
        <v>11.1</v>
      </c>
      <c r="F5342" s="483">
        <v>9.87</v>
      </c>
      <c r="G5342" s="483">
        <v>20.97</v>
      </c>
    </row>
    <row r="5343" ht="30" spans="1:7">
      <c r="A5343" s="479" t="s">
        <v>5968</v>
      </c>
      <c r="B5343" s="480">
        <v>92330</v>
      </c>
      <c r="C5343" s="481" t="s">
        <v>6114</v>
      </c>
      <c r="D5343" s="482" t="s">
        <v>685</v>
      </c>
      <c r="E5343" s="483">
        <v>10.25</v>
      </c>
      <c r="F5343" s="483">
        <v>7.56</v>
      </c>
      <c r="G5343" s="483">
        <v>17.81</v>
      </c>
    </row>
    <row r="5344" ht="30" spans="1:7">
      <c r="A5344" s="479" t="s">
        <v>5968</v>
      </c>
      <c r="B5344" s="480">
        <v>92294</v>
      </c>
      <c r="C5344" s="481" t="s">
        <v>6115</v>
      </c>
      <c r="D5344" s="482" t="s">
        <v>685</v>
      </c>
      <c r="E5344" s="483">
        <v>15.24</v>
      </c>
      <c r="F5344" s="483">
        <v>3.71</v>
      </c>
      <c r="G5344" s="483">
        <v>18.95</v>
      </c>
    </row>
    <row r="5345" ht="30" spans="1:7">
      <c r="A5345" s="479" t="s">
        <v>5968</v>
      </c>
      <c r="B5345" s="480">
        <v>92316</v>
      </c>
      <c r="C5345" s="481" t="s">
        <v>6116</v>
      </c>
      <c r="D5345" s="482" t="s">
        <v>685</v>
      </c>
      <c r="E5345" s="483">
        <v>16.15</v>
      </c>
      <c r="F5345" s="483">
        <v>6.22</v>
      </c>
      <c r="G5345" s="483">
        <v>22.37</v>
      </c>
    </row>
    <row r="5346" ht="30" spans="1:7">
      <c r="A5346" s="479" t="s">
        <v>5968</v>
      </c>
      <c r="B5346" s="480">
        <v>103895</v>
      </c>
      <c r="C5346" s="481" t="s">
        <v>6117</v>
      </c>
      <c r="D5346" s="482" t="s">
        <v>685</v>
      </c>
      <c r="E5346" s="483">
        <v>17.73</v>
      </c>
      <c r="F5346" s="483">
        <v>10.61</v>
      </c>
      <c r="G5346" s="483">
        <v>28.34</v>
      </c>
    </row>
    <row r="5347" ht="30" spans="1:7">
      <c r="A5347" s="479" t="s">
        <v>5968</v>
      </c>
      <c r="B5347" s="480">
        <v>103826</v>
      </c>
      <c r="C5347" s="481" t="s">
        <v>6118</v>
      </c>
      <c r="D5347" s="482" t="s">
        <v>685</v>
      </c>
      <c r="E5347" s="483">
        <v>20.18</v>
      </c>
      <c r="F5347" s="483">
        <v>18.3</v>
      </c>
      <c r="G5347" s="483">
        <v>38.48</v>
      </c>
    </row>
    <row r="5348" ht="30" spans="1:7">
      <c r="A5348" s="479" t="s">
        <v>5968</v>
      </c>
      <c r="B5348" s="480">
        <v>103859</v>
      </c>
      <c r="C5348" s="481" t="s">
        <v>6119</v>
      </c>
      <c r="D5348" s="482" t="s">
        <v>685</v>
      </c>
      <c r="E5348" s="483">
        <v>18.32</v>
      </c>
      <c r="F5348" s="483">
        <v>11.97</v>
      </c>
      <c r="G5348" s="483">
        <v>30.29</v>
      </c>
    </row>
    <row r="5349" ht="30" spans="1:7">
      <c r="A5349" s="479" t="s">
        <v>5968</v>
      </c>
      <c r="B5349" s="480">
        <v>92331</v>
      </c>
      <c r="C5349" s="481" t="s">
        <v>6120</v>
      </c>
      <c r="D5349" s="482" t="s">
        <v>685</v>
      </c>
      <c r="E5349" s="483">
        <v>17.48</v>
      </c>
      <c r="F5349" s="483">
        <v>9.78</v>
      </c>
      <c r="G5349" s="483">
        <v>27.26</v>
      </c>
    </row>
    <row r="5350" ht="30" spans="1:7">
      <c r="A5350" s="479" t="s">
        <v>5968</v>
      </c>
      <c r="B5350" s="480">
        <v>92295</v>
      </c>
      <c r="C5350" s="481" t="s">
        <v>6121</v>
      </c>
      <c r="D5350" s="482" t="s">
        <v>685</v>
      </c>
      <c r="E5350" s="483">
        <v>30.45</v>
      </c>
      <c r="F5350" s="483">
        <v>4.68</v>
      </c>
      <c r="G5350" s="483">
        <v>35.13</v>
      </c>
    </row>
    <row r="5351" ht="30" spans="1:7">
      <c r="A5351" s="479" t="s">
        <v>5968</v>
      </c>
      <c r="B5351" s="480">
        <v>92296</v>
      </c>
      <c r="C5351" s="481" t="s">
        <v>6122</v>
      </c>
      <c r="D5351" s="482" t="s">
        <v>685</v>
      </c>
      <c r="E5351" s="483">
        <v>40.74</v>
      </c>
      <c r="F5351" s="483">
        <v>5.66</v>
      </c>
      <c r="G5351" s="483">
        <v>46.4</v>
      </c>
    </row>
    <row r="5352" ht="30" spans="1:7">
      <c r="A5352" s="479" t="s">
        <v>5968</v>
      </c>
      <c r="B5352" s="480">
        <v>92297</v>
      </c>
      <c r="C5352" s="481" t="s">
        <v>6123</v>
      </c>
      <c r="D5352" s="482" t="s">
        <v>685</v>
      </c>
      <c r="E5352" s="483">
        <v>64.31</v>
      </c>
      <c r="F5352" s="483">
        <v>7.32</v>
      </c>
      <c r="G5352" s="483">
        <v>71.63</v>
      </c>
    </row>
    <row r="5353" ht="30" spans="1:7">
      <c r="A5353" s="479" t="s">
        <v>5968</v>
      </c>
      <c r="B5353" s="480">
        <v>92298</v>
      </c>
      <c r="C5353" s="481" t="s">
        <v>6124</v>
      </c>
      <c r="D5353" s="482" t="s">
        <v>685</v>
      </c>
      <c r="E5353" s="483">
        <v>189.29</v>
      </c>
      <c r="F5353" s="483">
        <v>9</v>
      </c>
      <c r="G5353" s="483">
        <v>198.29</v>
      </c>
    </row>
    <row r="5354" ht="30" spans="1:7">
      <c r="A5354" s="479" t="s">
        <v>5968</v>
      </c>
      <c r="B5354" s="480">
        <v>93080</v>
      </c>
      <c r="C5354" s="481" t="s">
        <v>6125</v>
      </c>
      <c r="D5354" s="482" t="s">
        <v>685</v>
      </c>
      <c r="E5354" s="483">
        <v>5.79</v>
      </c>
      <c r="F5354" s="483">
        <v>4.83</v>
      </c>
      <c r="G5354" s="483">
        <v>10.62</v>
      </c>
    </row>
    <row r="5355" ht="30" spans="1:7">
      <c r="A5355" s="479" t="s">
        <v>5968</v>
      </c>
      <c r="B5355" s="480">
        <v>103884</v>
      </c>
      <c r="C5355" s="481" t="s">
        <v>6126</v>
      </c>
      <c r="D5355" s="482" t="s">
        <v>685</v>
      </c>
      <c r="E5355" s="483">
        <v>6.9</v>
      </c>
      <c r="F5355" s="483">
        <v>7.93</v>
      </c>
      <c r="G5355" s="483">
        <v>14.83</v>
      </c>
    </row>
    <row r="5356" ht="30" spans="1:7">
      <c r="A5356" s="479" t="s">
        <v>5968</v>
      </c>
      <c r="B5356" s="480">
        <v>103815</v>
      </c>
      <c r="C5356" s="481" t="s">
        <v>6127</v>
      </c>
      <c r="D5356" s="482" t="s">
        <v>685</v>
      </c>
      <c r="E5356" s="483">
        <v>6.94</v>
      </c>
      <c r="F5356" s="483">
        <v>7.85</v>
      </c>
      <c r="G5356" s="483">
        <v>14.79</v>
      </c>
    </row>
    <row r="5357" ht="30" spans="1:7">
      <c r="A5357" s="479" t="s">
        <v>5968</v>
      </c>
      <c r="B5357" s="480">
        <v>103848</v>
      </c>
      <c r="C5357" s="481" t="s">
        <v>6128</v>
      </c>
      <c r="D5357" s="482" t="s">
        <v>685</v>
      </c>
      <c r="E5357" s="483">
        <v>6.75</v>
      </c>
      <c r="F5357" s="483">
        <v>7.4</v>
      </c>
      <c r="G5357" s="483">
        <v>14.15</v>
      </c>
    </row>
    <row r="5358" ht="30" spans="1:7">
      <c r="A5358" s="479" t="s">
        <v>5968</v>
      </c>
      <c r="B5358" s="480">
        <v>93103</v>
      </c>
      <c r="C5358" s="481" t="s">
        <v>6129</v>
      </c>
      <c r="D5358" s="482" t="s">
        <v>685</v>
      </c>
      <c r="E5358" s="483">
        <v>5.86</v>
      </c>
      <c r="F5358" s="483">
        <v>4.99</v>
      </c>
      <c r="G5358" s="483">
        <v>10.85</v>
      </c>
    </row>
    <row r="5359" ht="30" spans="1:7">
      <c r="A5359" s="479" t="s">
        <v>5968</v>
      </c>
      <c r="B5359" s="480">
        <v>93050</v>
      </c>
      <c r="C5359" s="481" t="s">
        <v>6130</v>
      </c>
      <c r="D5359" s="482" t="s">
        <v>685</v>
      </c>
      <c r="E5359" s="483">
        <v>9.9</v>
      </c>
      <c r="F5359" s="483">
        <v>2.87</v>
      </c>
      <c r="G5359" s="483">
        <v>12.77</v>
      </c>
    </row>
    <row r="5360" ht="30" spans="1:7">
      <c r="A5360" s="479" t="s">
        <v>5968</v>
      </c>
      <c r="B5360" s="480">
        <v>93084</v>
      </c>
      <c r="C5360" s="481" t="s">
        <v>6131</v>
      </c>
      <c r="D5360" s="482" t="s">
        <v>685</v>
      </c>
      <c r="E5360" s="483">
        <v>10.89</v>
      </c>
      <c r="F5360" s="483">
        <v>5.58</v>
      </c>
      <c r="G5360" s="483">
        <v>16.47</v>
      </c>
    </row>
    <row r="5361" ht="30" spans="1:7">
      <c r="A5361" s="479" t="s">
        <v>5968</v>
      </c>
      <c r="B5361" s="480">
        <v>103889</v>
      </c>
      <c r="C5361" s="481" t="s">
        <v>6132</v>
      </c>
      <c r="D5361" s="482" t="s">
        <v>685</v>
      </c>
      <c r="E5361" s="483">
        <v>12.25</v>
      </c>
      <c r="F5361" s="483">
        <v>9.38</v>
      </c>
      <c r="G5361" s="483">
        <v>21.63</v>
      </c>
    </row>
    <row r="5362" ht="30" spans="1:7">
      <c r="A5362" s="479" t="s">
        <v>5968</v>
      </c>
      <c r="B5362" s="480">
        <v>103820</v>
      </c>
      <c r="C5362" s="481" t="s">
        <v>6133</v>
      </c>
      <c r="D5362" s="482" t="s">
        <v>685</v>
      </c>
      <c r="E5362" s="483">
        <v>13.86</v>
      </c>
      <c r="F5362" s="483">
        <v>13.48</v>
      </c>
      <c r="G5362" s="483">
        <v>27.34</v>
      </c>
    </row>
    <row r="5363" ht="30" spans="1:7">
      <c r="A5363" s="479" t="s">
        <v>5968</v>
      </c>
      <c r="B5363" s="480">
        <v>103853</v>
      </c>
      <c r="C5363" s="481" t="s">
        <v>6134</v>
      </c>
      <c r="D5363" s="482" t="s">
        <v>685</v>
      </c>
      <c r="E5363" s="483">
        <v>12.51</v>
      </c>
      <c r="F5363" s="483">
        <v>9.86</v>
      </c>
      <c r="G5363" s="483">
        <v>22.37</v>
      </c>
    </row>
    <row r="5364" ht="30" spans="1:7">
      <c r="A5364" s="479" t="s">
        <v>5968</v>
      </c>
      <c r="B5364" s="480">
        <v>93107</v>
      </c>
      <c r="C5364" s="481" t="s">
        <v>6135</v>
      </c>
      <c r="D5364" s="482" t="s">
        <v>685</v>
      </c>
      <c r="E5364" s="483">
        <v>11.64</v>
      </c>
      <c r="F5364" s="483">
        <v>7.57</v>
      </c>
      <c r="G5364" s="483">
        <v>19.21</v>
      </c>
    </row>
    <row r="5365" ht="30" spans="1:7">
      <c r="A5365" s="479" t="s">
        <v>5968</v>
      </c>
      <c r="B5365" s="480">
        <v>93056</v>
      </c>
      <c r="C5365" s="481" t="s">
        <v>6136</v>
      </c>
      <c r="D5365" s="482" t="s">
        <v>685</v>
      </c>
      <c r="E5365" s="483">
        <v>15.24</v>
      </c>
      <c r="F5365" s="483">
        <v>3.71</v>
      </c>
      <c r="G5365" s="483">
        <v>18.95</v>
      </c>
    </row>
    <row r="5366" ht="30" spans="1:7">
      <c r="A5366" s="479" t="s">
        <v>5968</v>
      </c>
      <c r="B5366" s="480">
        <v>93090</v>
      </c>
      <c r="C5366" s="481" t="s">
        <v>6137</v>
      </c>
      <c r="D5366" s="482" t="s">
        <v>685</v>
      </c>
      <c r="E5366" s="483">
        <v>16.15</v>
      </c>
      <c r="F5366" s="483">
        <v>6.22</v>
      </c>
      <c r="G5366" s="483">
        <v>22.37</v>
      </c>
    </row>
    <row r="5367" ht="30" spans="1:7">
      <c r="A5367" s="479" t="s">
        <v>5968</v>
      </c>
      <c r="B5367" s="480">
        <v>93113</v>
      </c>
      <c r="C5367" s="481" t="s">
        <v>6138</v>
      </c>
      <c r="D5367" s="482" t="s">
        <v>685</v>
      </c>
      <c r="E5367" s="483">
        <v>17.48</v>
      </c>
      <c r="F5367" s="483">
        <v>9.78</v>
      </c>
      <c r="G5367" s="483">
        <v>27.26</v>
      </c>
    </row>
    <row r="5368" ht="30" spans="1:7">
      <c r="A5368" s="479" t="s">
        <v>5968</v>
      </c>
      <c r="B5368" s="480">
        <v>103896</v>
      </c>
      <c r="C5368" s="481" t="s">
        <v>6139</v>
      </c>
      <c r="D5368" s="482" t="s">
        <v>685</v>
      </c>
      <c r="E5368" s="483">
        <v>17.73</v>
      </c>
      <c r="F5368" s="483">
        <v>10.61</v>
      </c>
      <c r="G5368" s="483">
        <v>28.34</v>
      </c>
    </row>
    <row r="5369" ht="30" spans="1:7">
      <c r="A5369" s="479" t="s">
        <v>5968</v>
      </c>
      <c r="B5369" s="480">
        <v>103827</v>
      </c>
      <c r="C5369" s="481" t="s">
        <v>6140</v>
      </c>
      <c r="D5369" s="482" t="s">
        <v>685</v>
      </c>
      <c r="E5369" s="483">
        <v>20.18</v>
      </c>
      <c r="F5369" s="483">
        <v>18.3</v>
      </c>
      <c r="G5369" s="483">
        <v>38.48</v>
      </c>
    </row>
    <row r="5370" ht="30" spans="1:7">
      <c r="A5370" s="479" t="s">
        <v>5968</v>
      </c>
      <c r="B5370" s="480">
        <v>103860</v>
      </c>
      <c r="C5370" s="481" t="s">
        <v>6141</v>
      </c>
      <c r="D5370" s="482" t="s">
        <v>685</v>
      </c>
      <c r="E5370" s="483">
        <v>18.32</v>
      </c>
      <c r="F5370" s="483">
        <v>11.97</v>
      </c>
      <c r="G5370" s="483">
        <v>30.29</v>
      </c>
    </row>
    <row r="5371" ht="30" spans="1:7">
      <c r="A5371" s="479" t="s">
        <v>5968</v>
      </c>
      <c r="B5371" s="480">
        <v>93061</v>
      </c>
      <c r="C5371" s="481" t="s">
        <v>6142</v>
      </c>
      <c r="D5371" s="482" t="s">
        <v>685</v>
      </c>
      <c r="E5371" s="483">
        <v>30.58</v>
      </c>
      <c r="F5371" s="483">
        <v>4.69</v>
      </c>
      <c r="G5371" s="483">
        <v>35.27</v>
      </c>
    </row>
    <row r="5372" ht="30" spans="1:7">
      <c r="A5372" s="479" t="s">
        <v>5968</v>
      </c>
      <c r="B5372" s="480">
        <v>93064</v>
      </c>
      <c r="C5372" s="481" t="s">
        <v>6143</v>
      </c>
      <c r="D5372" s="482" t="s">
        <v>685</v>
      </c>
      <c r="E5372" s="483">
        <v>48.05</v>
      </c>
      <c r="F5372" s="483">
        <v>5.66</v>
      </c>
      <c r="G5372" s="483">
        <v>53.71</v>
      </c>
    </row>
    <row r="5373" ht="30" spans="1:7">
      <c r="A5373" s="479" t="s">
        <v>5968</v>
      </c>
      <c r="B5373" s="480">
        <v>93067</v>
      </c>
      <c r="C5373" s="481" t="s">
        <v>6144</v>
      </c>
      <c r="D5373" s="482" t="s">
        <v>685</v>
      </c>
      <c r="E5373" s="483">
        <v>72.26</v>
      </c>
      <c r="F5373" s="483">
        <v>7.33</v>
      </c>
      <c r="G5373" s="483">
        <v>79.59</v>
      </c>
    </row>
    <row r="5374" ht="30" spans="1:7">
      <c r="A5374" s="479" t="s">
        <v>5968</v>
      </c>
      <c r="B5374" s="480">
        <v>93070</v>
      </c>
      <c r="C5374" s="481" t="s">
        <v>6145</v>
      </c>
      <c r="D5374" s="482" t="s">
        <v>685</v>
      </c>
      <c r="E5374" s="483">
        <v>189.29</v>
      </c>
      <c r="F5374" s="483">
        <v>9</v>
      </c>
      <c r="G5374" s="483">
        <v>198.29</v>
      </c>
    </row>
    <row r="5375" ht="45" spans="1:7">
      <c r="A5375" s="479" t="s">
        <v>5968</v>
      </c>
      <c r="B5375" s="480">
        <v>93117</v>
      </c>
      <c r="C5375" s="481" t="s">
        <v>6146</v>
      </c>
      <c r="D5375" s="482" t="s">
        <v>685</v>
      </c>
      <c r="E5375" s="483">
        <v>56.91</v>
      </c>
      <c r="F5375" s="483">
        <v>6.83</v>
      </c>
      <c r="G5375" s="483">
        <v>63.74</v>
      </c>
    </row>
    <row r="5376" ht="45" spans="1:7">
      <c r="A5376" s="479" t="s">
        <v>5968</v>
      </c>
      <c r="B5376" s="480">
        <v>93118</v>
      </c>
      <c r="C5376" s="481" t="s">
        <v>6147</v>
      </c>
      <c r="D5376" s="482" t="s">
        <v>685</v>
      </c>
      <c r="E5376" s="483">
        <v>83.64</v>
      </c>
      <c r="F5376" s="483">
        <v>10.39</v>
      </c>
      <c r="G5376" s="483">
        <v>94.03</v>
      </c>
    </row>
    <row r="5377" ht="30" spans="1:7">
      <c r="A5377" s="479" t="s">
        <v>5968</v>
      </c>
      <c r="B5377" s="480">
        <v>92317</v>
      </c>
      <c r="C5377" s="481" t="s">
        <v>6148</v>
      </c>
      <c r="D5377" s="482" t="s">
        <v>685</v>
      </c>
      <c r="E5377" s="483">
        <v>12.39</v>
      </c>
      <c r="F5377" s="483">
        <v>9.67</v>
      </c>
      <c r="G5377" s="483">
        <v>22.06</v>
      </c>
    </row>
    <row r="5378" ht="30" spans="1:7">
      <c r="A5378" s="479" t="s">
        <v>5968</v>
      </c>
      <c r="B5378" s="480">
        <v>92332</v>
      </c>
      <c r="C5378" s="481" t="s">
        <v>6149</v>
      </c>
      <c r="D5378" s="482" t="s">
        <v>685</v>
      </c>
      <c r="E5378" s="483">
        <v>12.51</v>
      </c>
      <c r="F5378" s="483">
        <v>10.01</v>
      </c>
      <c r="G5378" s="483">
        <v>22.52</v>
      </c>
    </row>
    <row r="5379" ht="30" spans="1:7">
      <c r="A5379" s="479" t="s">
        <v>5968</v>
      </c>
      <c r="B5379" s="480">
        <v>92299</v>
      </c>
      <c r="C5379" s="481" t="s">
        <v>6150</v>
      </c>
      <c r="D5379" s="482" t="s">
        <v>685</v>
      </c>
      <c r="E5379" s="483">
        <v>20.37</v>
      </c>
      <c r="F5379" s="483">
        <v>5.75</v>
      </c>
      <c r="G5379" s="483">
        <v>26.12</v>
      </c>
    </row>
    <row r="5380" ht="30" spans="1:7">
      <c r="A5380" s="479" t="s">
        <v>5968</v>
      </c>
      <c r="B5380" s="480">
        <v>92318</v>
      </c>
      <c r="C5380" s="481" t="s">
        <v>6151</v>
      </c>
      <c r="D5380" s="482" t="s">
        <v>685</v>
      </c>
      <c r="E5380" s="483">
        <v>22.36</v>
      </c>
      <c r="F5380" s="483">
        <v>11.16</v>
      </c>
      <c r="G5380" s="483">
        <v>33.52</v>
      </c>
    </row>
    <row r="5381" ht="30" spans="1:7">
      <c r="A5381" s="479" t="s">
        <v>5968</v>
      </c>
      <c r="B5381" s="480">
        <v>103833</v>
      </c>
      <c r="C5381" s="481" t="s">
        <v>6152</v>
      </c>
      <c r="D5381" s="482" t="s">
        <v>685</v>
      </c>
      <c r="E5381" s="483">
        <v>28.21</v>
      </c>
      <c r="F5381" s="483">
        <v>26.97</v>
      </c>
      <c r="G5381" s="483">
        <v>55.18</v>
      </c>
    </row>
    <row r="5382" ht="30" spans="1:7">
      <c r="A5382" s="479" t="s">
        <v>5968</v>
      </c>
      <c r="B5382" s="480">
        <v>92333</v>
      </c>
      <c r="C5382" s="481" t="s">
        <v>6153</v>
      </c>
      <c r="D5382" s="482" t="s">
        <v>685</v>
      </c>
      <c r="E5382" s="483">
        <v>23.82</v>
      </c>
      <c r="F5382" s="483">
        <v>15.15</v>
      </c>
      <c r="G5382" s="483">
        <v>38.97</v>
      </c>
    </row>
    <row r="5383" ht="30" spans="1:7">
      <c r="A5383" s="479" t="s">
        <v>5968</v>
      </c>
      <c r="B5383" s="480">
        <v>92300</v>
      </c>
      <c r="C5383" s="481" t="s">
        <v>6154</v>
      </c>
      <c r="D5383" s="482" t="s">
        <v>685</v>
      </c>
      <c r="E5383" s="483">
        <v>32.03</v>
      </c>
      <c r="F5383" s="483">
        <v>7.42</v>
      </c>
      <c r="G5383" s="483">
        <v>39.45</v>
      </c>
    </row>
    <row r="5384" ht="30" spans="1:7">
      <c r="A5384" s="479" t="s">
        <v>5968</v>
      </c>
      <c r="B5384" s="480">
        <v>92319</v>
      </c>
      <c r="C5384" s="481" t="s">
        <v>6155</v>
      </c>
      <c r="D5384" s="482" t="s">
        <v>685</v>
      </c>
      <c r="E5384" s="483">
        <v>33.84</v>
      </c>
      <c r="F5384" s="483">
        <v>12.45</v>
      </c>
      <c r="G5384" s="483">
        <v>46.29</v>
      </c>
    </row>
    <row r="5385" ht="30" spans="1:7">
      <c r="A5385" s="479" t="s">
        <v>5968</v>
      </c>
      <c r="B5385" s="480">
        <v>92334</v>
      </c>
      <c r="C5385" s="481" t="s">
        <v>6156</v>
      </c>
      <c r="D5385" s="482" t="s">
        <v>685</v>
      </c>
      <c r="E5385" s="483">
        <v>36.49</v>
      </c>
      <c r="F5385" s="483">
        <v>19.54</v>
      </c>
      <c r="G5385" s="483">
        <v>56.03</v>
      </c>
    </row>
    <row r="5386" ht="30" spans="1:7">
      <c r="A5386" s="479" t="s">
        <v>5968</v>
      </c>
      <c r="B5386" s="480">
        <v>92301</v>
      </c>
      <c r="C5386" s="481" t="s">
        <v>6157</v>
      </c>
      <c r="D5386" s="482" t="s">
        <v>685</v>
      </c>
      <c r="E5386" s="483">
        <v>67.33</v>
      </c>
      <c r="F5386" s="483">
        <v>9.38</v>
      </c>
      <c r="G5386" s="483">
        <v>76.71</v>
      </c>
    </row>
    <row r="5387" ht="30" spans="1:7">
      <c r="A5387" s="479" t="s">
        <v>5968</v>
      </c>
      <c r="B5387" s="480">
        <v>92302</v>
      </c>
      <c r="C5387" s="481" t="s">
        <v>6158</v>
      </c>
      <c r="D5387" s="482" t="s">
        <v>685</v>
      </c>
      <c r="E5387" s="483">
        <v>89.76</v>
      </c>
      <c r="F5387" s="483">
        <v>11.33</v>
      </c>
      <c r="G5387" s="483">
        <v>101.09</v>
      </c>
    </row>
    <row r="5388" ht="30" spans="1:7">
      <c r="A5388" s="479" t="s">
        <v>5968</v>
      </c>
      <c r="B5388" s="480">
        <v>92303</v>
      </c>
      <c r="C5388" s="481" t="s">
        <v>6159</v>
      </c>
      <c r="D5388" s="482" t="s">
        <v>685</v>
      </c>
      <c r="E5388" s="483">
        <v>169.3</v>
      </c>
      <c r="F5388" s="483">
        <v>14.66</v>
      </c>
      <c r="G5388" s="483">
        <v>183.96</v>
      </c>
    </row>
    <row r="5389" ht="30" spans="1:7">
      <c r="A5389" s="479" t="s">
        <v>5968</v>
      </c>
      <c r="B5389" s="480">
        <v>92304</v>
      </c>
      <c r="C5389" s="481" t="s">
        <v>6160</v>
      </c>
      <c r="D5389" s="482" t="s">
        <v>685</v>
      </c>
      <c r="E5389" s="483">
        <v>454.37</v>
      </c>
      <c r="F5389" s="483">
        <v>18.04</v>
      </c>
      <c r="G5389" s="483">
        <v>472.41</v>
      </c>
    </row>
    <row r="5390" ht="30" spans="1:7">
      <c r="A5390" s="479" t="s">
        <v>5968</v>
      </c>
      <c r="B5390" s="480">
        <v>103835</v>
      </c>
      <c r="C5390" s="481" t="s">
        <v>6161</v>
      </c>
      <c r="D5390" s="482" t="s">
        <v>690</v>
      </c>
      <c r="E5390" s="483">
        <v>56.68</v>
      </c>
      <c r="F5390" s="483">
        <v>14.14</v>
      </c>
      <c r="G5390" s="483">
        <v>70.82</v>
      </c>
    </row>
    <row r="5391" ht="30" spans="1:7">
      <c r="A5391" s="479" t="s">
        <v>5968</v>
      </c>
      <c r="B5391" s="480">
        <v>92308</v>
      </c>
      <c r="C5391" s="481" t="s">
        <v>6162</v>
      </c>
      <c r="D5391" s="482" t="s">
        <v>690</v>
      </c>
      <c r="E5391" s="483">
        <v>47.62</v>
      </c>
      <c r="F5391" s="483">
        <v>10.33</v>
      </c>
      <c r="G5391" s="483">
        <v>57.95</v>
      </c>
    </row>
    <row r="5392" ht="30" spans="1:7">
      <c r="A5392" s="479" t="s">
        <v>5968</v>
      </c>
      <c r="B5392" s="480">
        <v>103871</v>
      </c>
      <c r="C5392" s="481" t="s">
        <v>6163</v>
      </c>
      <c r="D5392" s="482" t="s">
        <v>690</v>
      </c>
      <c r="E5392" s="483">
        <v>50.84</v>
      </c>
      <c r="F5392" s="483">
        <v>19.39</v>
      </c>
      <c r="G5392" s="483">
        <v>70.23</v>
      </c>
    </row>
    <row r="5393" ht="30" spans="1:7">
      <c r="A5393" s="479" t="s">
        <v>5968</v>
      </c>
      <c r="B5393" s="480">
        <v>92323</v>
      </c>
      <c r="C5393" s="481" t="s">
        <v>6164</v>
      </c>
      <c r="D5393" s="482" t="s">
        <v>690</v>
      </c>
      <c r="E5393" s="483">
        <v>50.64</v>
      </c>
      <c r="F5393" s="483">
        <v>18.91</v>
      </c>
      <c r="G5393" s="483">
        <v>69.55</v>
      </c>
    </row>
    <row r="5394" ht="30" spans="1:7">
      <c r="A5394" s="479" t="s">
        <v>5968</v>
      </c>
      <c r="B5394" s="480">
        <v>92305</v>
      </c>
      <c r="C5394" s="481" t="s">
        <v>6165</v>
      </c>
      <c r="D5394" s="482" t="s">
        <v>690</v>
      </c>
      <c r="E5394" s="483">
        <v>35.71</v>
      </c>
      <c r="F5394" s="483">
        <v>6.6</v>
      </c>
      <c r="G5394" s="483">
        <v>42.31</v>
      </c>
    </row>
    <row r="5395" ht="30" spans="1:7">
      <c r="A5395" s="479" t="s">
        <v>5968</v>
      </c>
      <c r="B5395" s="480">
        <v>103868</v>
      </c>
      <c r="C5395" s="481" t="s">
        <v>6166</v>
      </c>
      <c r="D5395" s="482" t="s">
        <v>690</v>
      </c>
      <c r="E5395" s="483">
        <v>39.93</v>
      </c>
      <c r="F5395" s="483">
        <v>18.48</v>
      </c>
      <c r="G5395" s="483">
        <v>58.41</v>
      </c>
    </row>
    <row r="5396" ht="30" spans="1:7">
      <c r="A5396" s="479" t="s">
        <v>5968</v>
      </c>
      <c r="B5396" s="480">
        <v>103802</v>
      </c>
      <c r="C5396" s="481" t="s">
        <v>6167</v>
      </c>
      <c r="D5396" s="482" t="s">
        <v>690</v>
      </c>
      <c r="E5396" s="483">
        <v>36.49</v>
      </c>
      <c r="F5396" s="483">
        <v>8.75</v>
      </c>
      <c r="G5396" s="483">
        <v>45.24</v>
      </c>
    </row>
    <row r="5397" ht="30" spans="1:7">
      <c r="A5397" s="479" t="s">
        <v>5968</v>
      </c>
      <c r="B5397" s="480">
        <v>92320</v>
      </c>
      <c r="C5397" s="481" t="s">
        <v>6168</v>
      </c>
      <c r="D5397" s="482" t="s">
        <v>690</v>
      </c>
      <c r="E5397" s="483">
        <v>39.71</v>
      </c>
      <c r="F5397" s="483">
        <v>17.87</v>
      </c>
      <c r="G5397" s="483">
        <v>57.58</v>
      </c>
    </row>
    <row r="5398" ht="30" spans="1:7">
      <c r="A5398" s="479" t="s">
        <v>5968</v>
      </c>
      <c r="B5398" s="480">
        <v>97335</v>
      </c>
      <c r="C5398" s="481" t="s">
        <v>6169</v>
      </c>
      <c r="D5398" s="482" t="s">
        <v>690</v>
      </c>
      <c r="E5398" s="483">
        <v>84.37</v>
      </c>
      <c r="F5398" s="483">
        <v>2.11</v>
      </c>
      <c r="G5398" s="483">
        <v>86.48</v>
      </c>
    </row>
    <row r="5399" ht="30" spans="1:7">
      <c r="A5399" s="479" t="s">
        <v>5968</v>
      </c>
      <c r="B5399" s="480">
        <v>103836</v>
      </c>
      <c r="C5399" s="481" t="s">
        <v>6170</v>
      </c>
      <c r="D5399" s="482" t="s">
        <v>690</v>
      </c>
      <c r="E5399" s="483">
        <v>90.28</v>
      </c>
      <c r="F5399" s="483">
        <v>18.84</v>
      </c>
      <c r="G5399" s="483">
        <v>109.12</v>
      </c>
    </row>
    <row r="5400" ht="30" spans="1:7">
      <c r="A5400" s="479" t="s">
        <v>5968</v>
      </c>
      <c r="B5400" s="480">
        <v>92281</v>
      </c>
      <c r="C5400" s="481" t="s">
        <v>6171</v>
      </c>
      <c r="D5400" s="482" t="s">
        <v>690</v>
      </c>
      <c r="E5400" s="483">
        <v>110.72</v>
      </c>
      <c r="F5400" s="483">
        <v>3.14</v>
      </c>
      <c r="G5400" s="483">
        <v>113.86</v>
      </c>
    </row>
    <row r="5401" ht="30" spans="1:7">
      <c r="A5401" s="479" t="s">
        <v>5968</v>
      </c>
      <c r="B5401" s="480">
        <v>92309</v>
      </c>
      <c r="C5401" s="481" t="s">
        <v>6172</v>
      </c>
      <c r="D5401" s="482" t="s">
        <v>690</v>
      </c>
      <c r="E5401" s="483">
        <v>113.65</v>
      </c>
      <c r="F5401" s="483">
        <v>11.34</v>
      </c>
      <c r="G5401" s="483">
        <v>124.99</v>
      </c>
    </row>
    <row r="5402" ht="30" spans="1:7">
      <c r="A5402" s="479" t="s">
        <v>5968</v>
      </c>
      <c r="B5402" s="480">
        <v>103872</v>
      </c>
      <c r="C5402" s="481" t="s">
        <v>6173</v>
      </c>
      <c r="D5402" s="482" t="s">
        <v>690</v>
      </c>
      <c r="E5402" s="483">
        <v>117.68</v>
      </c>
      <c r="F5402" s="483">
        <v>22.74</v>
      </c>
      <c r="G5402" s="483">
        <v>140.42</v>
      </c>
    </row>
    <row r="5403" ht="30" spans="1:7">
      <c r="A5403" s="479" t="s">
        <v>5968</v>
      </c>
      <c r="B5403" s="480">
        <v>92324</v>
      </c>
      <c r="C5403" s="481" t="s">
        <v>6174</v>
      </c>
      <c r="D5403" s="482" t="s">
        <v>690</v>
      </c>
      <c r="E5403" s="483">
        <v>119.56</v>
      </c>
      <c r="F5403" s="483">
        <v>28.06</v>
      </c>
      <c r="G5403" s="483">
        <v>147.62</v>
      </c>
    </row>
    <row r="5404" ht="30" spans="1:7">
      <c r="A5404" s="479" t="s">
        <v>5968</v>
      </c>
      <c r="B5404" s="480">
        <v>92275</v>
      </c>
      <c r="C5404" s="481" t="s">
        <v>6175</v>
      </c>
      <c r="D5404" s="482" t="s">
        <v>690</v>
      </c>
      <c r="E5404" s="483">
        <v>58.17</v>
      </c>
      <c r="F5404" s="483">
        <v>2.12</v>
      </c>
      <c r="G5404" s="483">
        <v>60.29</v>
      </c>
    </row>
    <row r="5405" ht="30" spans="1:7">
      <c r="A5405" s="479" t="s">
        <v>5968</v>
      </c>
      <c r="B5405" s="480">
        <v>92306</v>
      </c>
      <c r="C5405" s="481" t="s">
        <v>6176</v>
      </c>
      <c r="D5405" s="482" t="s">
        <v>690</v>
      </c>
      <c r="E5405" s="483">
        <v>60.11</v>
      </c>
      <c r="F5405" s="483">
        <v>7.61</v>
      </c>
      <c r="G5405" s="483">
        <v>67.72</v>
      </c>
    </row>
    <row r="5406" ht="30" spans="1:7">
      <c r="A5406" s="479" t="s">
        <v>5968</v>
      </c>
      <c r="B5406" s="480">
        <v>103869</v>
      </c>
      <c r="C5406" s="481" t="s">
        <v>6177</v>
      </c>
      <c r="D5406" s="482" t="s">
        <v>690</v>
      </c>
      <c r="E5406" s="483">
        <v>65.18</v>
      </c>
      <c r="F5406" s="483">
        <v>21.81</v>
      </c>
      <c r="G5406" s="483">
        <v>86.99</v>
      </c>
    </row>
    <row r="5407" ht="30" spans="1:7">
      <c r="A5407" s="479" t="s">
        <v>5968</v>
      </c>
      <c r="B5407" s="480">
        <v>103803</v>
      </c>
      <c r="C5407" s="481" t="s">
        <v>6178</v>
      </c>
      <c r="D5407" s="482" t="s">
        <v>690</v>
      </c>
      <c r="E5407" s="483">
        <v>62.76</v>
      </c>
      <c r="F5407" s="483">
        <v>15</v>
      </c>
      <c r="G5407" s="483">
        <v>77.76</v>
      </c>
    </row>
    <row r="5408" ht="30" spans="1:7">
      <c r="A5408" s="479" t="s">
        <v>5968</v>
      </c>
      <c r="B5408" s="480">
        <v>92321</v>
      </c>
      <c r="C5408" s="481" t="s">
        <v>6179</v>
      </c>
      <c r="D5408" s="482" t="s">
        <v>690</v>
      </c>
      <c r="E5408" s="483">
        <v>67.01</v>
      </c>
      <c r="F5408" s="483">
        <v>27.02</v>
      </c>
      <c r="G5408" s="483">
        <v>94.03</v>
      </c>
    </row>
    <row r="5409" ht="30" spans="1:7">
      <c r="A5409" s="479" t="s">
        <v>5968</v>
      </c>
      <c r="B5409" s="480">
        <v>97336</v>
      </c>
      <c r="C5409" s="481" t="s">
        <v>6180</v>
      </c>
      <c r="D5409" s="482" t="s">
        <v>690</v>
      </c>
      <c r="E5409" s="483">
        <v>107.34</v>
      </c>
      <c r="F5409" s="483">
        <v>2.75</v>
      </c>
      <c r="G5409" s="483">
        <v>110.09</v>
      </c>
    </row>
    <row r="5410" ht="30" spans="1:7">
      <c r="A5410" s="479" t="s">
        <v>5968</v>
      </c>
      <c r="B5410" s="480">
        <v>103837</v>
      </c>
      <c r="C5410" s="481" t="s">
        <v>6181</v>
      </c>
      <c r="D5410" s="482" t="s">
        <v>690</v>
      </c>
      <c r="E5410" s="483">
        <v>114.48</v>
      </c>
      <c r="F5410" s="483">
        <v>22.88</v>
      </c>
      <c r="G5410" s="483">
        <v>137.36</v>
      </c>
    </row>
    <row r="5411" ht="30" spans="1:7">
      <c r="A5411" s="479" t="s">
        <v>5968</v>
      </c>
      <c r="B5411" s="480">
        <v>92282</v>
      </c>
      <c r="C5411" s="481" t="s">
        <v>6182</v>
      </c>
      <c r="D5411" s="482" t="s">
        <v>690</v>
      </c>
      <c r="E5411" s="483">
        <v>128.55</v>
      </c>
      <c r="F5411" s="483">
        <v>3.75</v>
      </c>
      <c r="G5411" s="483">
        <v>132.3</v>
      </c>
    </row>
    <row r="5412" ht="30" spans="1:7">
      <c r="A5412" s="479" t="s">
        <v>5968</v>
      </c>
      <c r="B5412" s="480">
        <v>92310</v>
      </c>
      <c r="C5412" s="481" t="s">
        <v>6183</v>
      </c>
      <c r="D5412" s="482" t="s">
        <v>690</v>
      </c>
      <c r="E5412" s="483">
        <v>131.56</v>
      </c>
      <c r="F5412" s="483">
        <v>12.22</v>
      </c>
      <c r="G5412" s="483">
        <v>143.78</v>
      </c>
    </row>
    <row r="5413" ht="30" spans="1:7">
      <c r="A5413" s="479" t="s">
        <v>5968</v>
      </c>
      <c r="B5413" s="480">
        <v>103873</v>
      </c>
      <c r="C5413" s="481" t="s">
        <v>6184</v>
      </c>
      <c r="D5413" s="482" t="s">
        <v>690</v>
      </c>
      <c r="E5413" s="483">
        <v>136.32</v>
      </c>
      <c r="F5413" s="483">
        <v>25.61</v>
      </c>
      <c r="G5413" s="483">
        <v>161.93</v>
      </c>
    </row>
    <row r="5414" ht="30" spans="1:7">
      <c r="A5414" s="479" t="s">
        <v>5968</v>
      </c>
      <c r="B5414" s="480">
        <v>92325</v>
      </c>
      <c r="C5414" s="481" t="s">
        <v>6185</v>
      </c>
      <c r="D5414" s="482" t="s">
        <v>690</v>
      </c>
      <c r="E5414" s="483">
        <v>139.96</v>
      </c>
      <c r="F5414" s="483">
        <v>35.91</v>
      </c>
      <c r="G5414" s="483">
        <v>175.87</v>
      </c>
    </row>
    <row r="5415" ht="30" spans="1:7">
      <c r="A5415" s="479" t="s">
        <v>5968</v>
      </c>
      <c r="B5415" s="480">
        <v>92276</v>
      </c>
      <c r="C5415" s="481" t="s">
        <v>6186</v>
      </c>
      <c r="D5415" s="482" t="s">
        <v>690</v>
      </c>
      <c r="E5415" s="483">
        <v>73.85</v>
      </c>
      <c r="F5415" s="483">
        <v>2.74</v>
      </c>
      <c r="G5415" s="483">
        <v>76.59</v>
      </c>
    </row>
    <row r="5416" ht="30" spans="1:7">
      <c r="A5416" s="479" t="s">
        <v>5968</v>
      </c>
      <c r="B5416" s="480">
        <v>92307</v>
      </c>
      <c r="C5416" s="481" t="s">
        <v>6187</v>
      </c>
      <c r="D5416" s="482" t="s">
        <v>690</v>
      </c>
      <c r="E5416" s="483">
        <v>75.88</v>
      </c>
      <c r="F5416" s="483">
        <v>8.47</v>
      </c>
      <c r="G5416" s="483">
        <v>84.35</v>
      </c>
    </row>
    <row r="5417" ht="30" spans="1:7">
      <c r="A5417" s="479" t="s">
        <v>5968</v>
      </c>
      <c r="B5417" s="480">
        <v>103870</v>
      </c>
      <c r="C5417" s="481" t="s">
        <v>6188</v>
      </c>
      <c r="D5417" s="482" t="s">
        <v>690</v>
      </c>
      <c r="E5417" s="483">
        <v>81.63</v>
      </c>
      <c r="F5417" s="483">
        <v>24.69</v>
      </c>
      <c r="G5417" s="483">
        <v>106.32</v>
      </c>
    </row>
    <row r="5418" ht="30" spans="1:7">
      <c r="A5418" s="479" t="s">
        <v>5968</v>
      </c>
      <c r="B5418" s="480">
        <v>103804</v>
      </c>
      <c r="C5418" s="481" t="s">
        <v>6189</v>
      </c>
      <c r="D5418" s="482" t="s">
        <v>690</v>
      </c>
      <c r="E5418" s="483">
        <v>78.21</v>
      </c>
      <c r="F5418" s="483">
        <v>15</v>
      </c>
      <c r="G5418" s="483">
        <v>93.21</v>
      </c>
    </row>
    <row r="5419" ht="30" spans="1:7">
      <c r="A5419" s="479" t="s">
        <v>5968</v>
      </c>
      <c r="B5419" s="480">
        <v>92322</v>
      </c>
      <c r="C5419" s="481" t="s">
        <v>6190</v>
      </c>
      <c r="D5419" s="482" t="s">
        <v>690</v>
      </c>
      <c r="E5419" s="483">
        <v>85.25</v>
      </c>
      <c r="F5419" s="483">
        <v>34.86</v>
      </c>
      <c r="G5419" s="483">
        <v>120.11</v>
      </c>
    </row>
    <row r="5420" ht="30" spans="1:7">
      <c r="A5420" s="479" t="s">
        <v>5968</v>
      </c>
      <c r="B5420" s="480">
        <v>97337</v>
      </c>
      <c r="C5420" s="481" t="s">
        <v>6191</v>
      </c>
      <c r="D5420" s="482" t="s">
        <v>690</v>
      </c>
      <c r="E5420" s="483">
        <v>161.89</v>
      </c>
      <c r="F5420" s="483">
        <v>3.45</v>
      </c>
      <c r="G5420" s="483">
        <v>165.34</v>
      </c>
    </row>
    <row r="5421" ht="30" spans="1:7">
      <c r="A5421" s="479" t="s">
        <v>5968</v>
      </c>
      <c r="B5421" s="480">
        <v>92283</v>
      </c>
      <c r="C5421" s="481" t="s">
        <v>6192</v>
      </c>
      <c r="D5421" s="482" t="s">
        <v>690</v>
      </c>
      <c r="E5421" s="483">
        <v>176.28</v>
      </c>
      <c r="F5421" s="483">
        <v>4.46</v>
      </c>
      <c r="G5421" s="483">
        <v>180.74</v>
      </c>
    </row>
    <row r="5422" ht="30" spans="1:7">
      <c r="A5422" s="479" t="s">
        <v>5968</v>
      </c>
      <c r="B5422" s="480">
        <v>92277</v>
      </c>
      <c r="C5422" s="481" t="s">
        <v>6193</v>
      </c>
      <c r="D5422" s="482" t="s">
        <v>690</v>
      </c>
      <c r="E5422" s="483">
        <v>107.05</v>
      </c>
      <c r="F5422" s="483">
        <v>3.45</v>
      </c>
      <c r="G5422" s="483">
        <v>110.5</v>
      </c>
    </row>
    <row r="5423" ht="30" spans="1:7">
      <c r="A5423" s="479" t="s">
        <v>5968</v>
      </c>
      <c r="B5423" s="480">
        <v>97338</v>
      </c>
      <c r="C5423" s="481" t="s">
        <v>6194</v>
      </c>
      <c r="D5423" s="482" t="s">
        <v>690</v>
      </c>
      <c r="E5423" s="483">
        <v>194.76</v>
      </c>
      <c r="F5423" s="483">
        <v>4.19</v>
      </c>
      <c r="G5423" s="483">
        <v>198.95</v>
      </c>
    </row>
    <row r="5424" ht="30" spans="1:7">
      <c r="A5424" s="479" t="s">
        <v>5968</v>
      </c>
      <c r="B5424" s="480">
        <v>92284</v>
      </c>
      <c r="C5424" s="481" t="s">
        <v>6195</v>
      </c>
      <c r="D5424" s="482" t="s">
        <v>690</v>
      </c>
      <c r="E5424" s="483">
        <v>223.34</v>
      </c>
      <c r="F5424" s="483">
        <v>5.18</v>
      </c>
      <c r="G5424" s="483">
        <v>228.52</v>
      </c>
    </row>
    <row r="5425" ht="30" spans="1:7">
      <c r="A5425" s="479" t="s">
        <v>5968</v>
      </c>
      <c r="B5425" s="480">
        <v>92278</v>
      </c>
      <c r="C5425" s="481" t="s">
        <v>6196</v>
      </c>
      <c r="D5425" s="482" t="s">
        <v>690</v>
      </c>
      <c r="E5425" s="483">
        <v>144.38</v>
      </c>
      <c r="F5425" s="483">
        <v>4.18</v>
      </c>
      <c r="G5425" s="483">
        <v>148.56</v>
      </c>
    </row>
    <row r="5426" ht="30" spans="1:7">
      <c r="A5426" s="479" t="s">
        <v>5968</v>
      </c>
      <c r="B5426" s="480">
        <v>97339</v>
      </c>
      <c r="C5426" s="481" t="s">
        <v>6197</v>
      </c>
      <c r="D5426" s="482" t="s">
        <v>690</v>
      </c>
      <c r="E5426" s="483">
        <v>209.15</v>
      </c>
      <c r="F5426" s="483">
        <v>5.42</v>
      </c>
      <c r="G5426" s="483">
        <v>214.57</v>
      </c>
    </row>
    <row r="5427" ht="30" spans="1:7">
      <c r="A5427" s="479" t="s">
        <v>5968</v>
      </c>
      <c r="B5427" s="480">
        <v>92285</v>
      </c>
      <c r="C5427" s="481" t="s">
        <v>6198</v>
      </c>
      <c r="D5427" s="482" t="s">
        <v>690</v>
      </c>
      <c r="E5427" s="483">
        <v>303.55</v>
      </c>
      <c r="F5427" s="483">
        <v>6.44</v>
      </c>
      <c r="G5427" s="483">
        <v>309.99</v>
      </c>
    </row>
    <row r="5428" ht="30" spans="1:7">
      <c r="A5428" s="479" t="s">
        <v>5968</v>
      </c>
      <c r="B5428" s="480">
        <v>92279</v>
      </c>
      <c r="C5428" s="481" t="s">
        <v>6199</v>
      </c>
      <c r="D5428" s="482" t="s">
        <v>690</v>
      </c>
      <c r="E5428" s="483">
        <v>209.15</v>
      </c>
      <c r="F5428" s="483">
        <v>5.42</v>
      </c>
      <c r="G5428" s="483">
        <v>214.57</v>
      </c>
    </row>
    <row r="5429" ht="30" spans="1:7">
      <c r="A5429" s="479" t="s">
        <v>5968</v>
      </c>
      <c r="B5429" s="480">
        <v>97340</v>
      </c>
      <c r="C5429" s="481" t="s">
        <v>6200</v>
      </c>
      <c r="D5429" s="482" t="s">
        <v>690</v>
      </c>
      <c r="E5429" s="483">
        <v>209.59</v>
      </c>
      <c r="F5429" s="483">
        <v>6.66</v>
      </c>
      <c r="G5429" s="483">
        <v>216.25</v>
      </c>
    </row>
    <row r="5430" ht="30" spans="1:7">
      <c r="A5430" s="479" t="s">
        <v>5968</v>
      </c>
      <c r="B5430" s="480">
        <v>92286</v>
      </c>
      <c r="C5430" s="481" t="s">
        <v>6201</v>
      </c>
      <c r="D5430" s="482" t="s">
        <v>690</v>
      </c>
      <c r="E5430" s="483">
        <v>390.04</v>
      </c>
      <c r="F5430" s="483">
        <v>7.67</v>
      </c>
      <c r="G5430" s="483">
        <v>397.71</v>
      </c>
    </row>
    <row r="5431" ht="30" spans="1:7">
      <c r="A5431" s="479" t="s">
        <v>5968</v>
      </c>
      <c r="B5431" s="480">
        <v>92280</v>
      </c>
      <c r="C5431" s="481" t="s">
        <v>6202</v>
      </c>
      <c r="D5431" s="482" t="s">
        <v>690</v>
      </c>
      <c r="E5431" s="483">
        <v>294.28</v>
      </c>
      <c r="F5431" s="483">
        <v>6.68</v>
      </c>
      <c r="G5431" s="483">
        <v>300.96</v>
      </c>
    </row>
    <row r="5432" ht="30" spans="1:7">
      <c r="A5432" s="479" t="s">
        <v>5968</v>
      </c>
      <c r="B5432" s="480">
        <v>103901</v>
      </c>
      <c r="C5432" s="481" t="s">
        <v>6203</v>
      </c>
      <c r="D5432" s="482" t="s">
        <v>685</v>
      </c>
      <c r="E5432" s="483">
        <v>14.6</v>
      </c>
      <c r="F5432" s="483">
        <v>15.89</v>
      </c>
      <c r="G5432" s="483">
        <v>30.49</v>
      </c>
    </row>
    <row r="5433" ht="30" spans="1:7">
      <c r="A5433" s="479" t="s">
        <v>5968</v>
      </c>
      <c r="B5433" s="480">
        <v>103832</v>
      </c>
      <c r="C5433" s="481" t="s">
        <v>6204</v>
      </c>
      <c r="D5433" s="482" t="s">
        <v>685</v>
      </c>
      <c r="E5433" s="483">
        <v>14.65</v>
      </c>
      <c r="F5433" s="483">
        <v>15.72</v>
      </c>
      <c r="G5433" s="483">
        <v>30.37</v>
      </c>
    </row>
    <row r="5434" ht="30" spans="1:7">
      <c r="A5434" s="479" t="s">
        <v>5968</v>
      </c>
      <c r="B5434" s="480">
        <v>103865</v>
      </c>
      <c r="C5434" s="481" t="s">
        <v>6205</v>
      </c>
      <c r="D5434" s="482" t="s">
        <v>685</v>
      </c>
      <c r="E5434" s="483">
        <v>14.29</v>
      </c>
      <c r="F5434" s="483">
        <v>14.8</v>
      </c>
      <c r="G5434" s="483">
        <v>29.09</v>
      </c>
    </row>
    <row r="5435" ht="30" spans="1:7">
      <c r="A5435" s="479" t="s">
        <v>5968</v>
      </c>
      <c r="B5435" s="480">
        <v>103902</v>
      </c>
      <c r="C5435" s="481" t="s">
        <v>6206</v>
      </c>
      <c r="D5435" s="482" t="s">
        <v>685</v>
      </c>
      <c r="E5435" s="483">
        <v>25.07</v>
      </c>
      <c r="F5435" s="483">
        <v>18.76</v>
      </c>
      <c r="G5435" s="483">
        <v>43.83</v>
      </c>
    </row>
    <row r="5436" ht="30" spans="1:7">
      <c r="A5436" s="479" t="s">
        <v>5968</v>
      </c>
      <c r="B5436" s="480">
        <v>103866</v>
      </c>
      <c r="C5436" s="481" t="s">
        <v>6207</v>
      </c>
      <c r="D5436" s="482" t="s">
        <v>685</v>
      </c>
      <c r="E5436" s="483">
        <v>25.52</v>
      </c>
      <c r="F5436" s="483">
        <v>19.73</v>
      </c>
      <c r="G5436" s="483">
        <v>45.25</v>
      </c>
    </row>
    <row r="5437" ht="30" spans="1:7">
      <c r="A5437" s="479" t="s">
        <v>5968</v>
      </c>
      <c r="B5437" s="480">
        <v>103903</v>
      </c>
      <c r="C5437" s="481" t="s">
        <v>6208</v>
      </c>
      <c r="D5437" s="482" t="s">
        <v>685</v>
      </c>
      <c r="E5437" s="483">
        <v>36.99</v>
      </c>
      <c r="F5437" s="483">
        <v>21.23</v>
      </c>
      <c r="G5437" s="483">
        <v>58.22</v>
      </c>
    </row>
    <row r="5438" ht="30" spans="1:7">
      <c r="A5438" s="479" t="s">
        <v>5968</v>
      </c>
      <c r="B5438" s="480">
        <v>103834</v>
      </c>
      <c r="C5438" s="481" t="s">
        <v>6209</v>
      </c>
      <c r="D5438" s="482" t="s">
        <v>685</v>
      </c>
      <c r="E5438" s="483">
        <v>42.79</v>
      </c>
      <c r="F5438" s="483">
        <v>36.62</v>
      </c>
      <c r="G5438" s="483">
        <v>79.41</v>
      </c>
    </row>
    <row r="5439" ht="30" spans="1:7">
      <c r="A5439" s="479" t="s">
        <v>5968</v>
      </c>
      <c r="B5439" s="480">
        <v>103867</v>
      </c>
      <c r="C5439" s="481" t="s">
        <v>6210</v>
      </c>
      <c r="D5439" s="482" t="s">
        <v>685</v>
      </c>
      <c r="E5439" s="483">
        <v>38.12</v>
      </c>
      <c r="F5439" s="483">
        <v>23.95</v>
      </c>
      <c r="G5439" s="483">
        <v>62.07</v>
      </c>
    </row>
    <row r="5440" ht="45" spans="1:7">
      <c r="A5440" s="479" t="s">
        <v>6211</v>
      </c>
      <c r="B5440" s="480">
        <v>105113</v>
      </c>
      <c r="C5440" s="481" t="s">
        <v>6212</v>
      </c>
      <c r="D5440" s="482" t="s">
        <v>685</v>
      </c>
      <c r="E5440" s="483">
        <v>6533.47</v>
      </c>
      <c r="F5440" s="483">
        <v>2022.67</v>
      </c>
      <c r="G5440" s="483">
        <v>8556.14</v>
      </c>
    </row>
    <row r="5441" ht="45" spans="1:7">
      <c r="A5441" s="479" t="s">
        <v>6211</v>
      </c>
      <c r="B5441" s="480">
        <v>98461</v>
      </c>
      <c r="C5441" s="481" t="s">
        <v>6213</v>
      </c>
      <c r="D5441" s="482" t="s">
        <v>685</v>
      </c>
      <c r="E5441" s="483">
        <v>4944.07</v>
      </c>
      <c r="F5441" s="483">
        <v>1521.3</v>
      </c>
      <c r="G5441" s="483">
        <v>6465.37</v>
      </c>
    </row>
    <row r="5442" ht="45" spans="1:7">
      <c r="A5442" s="479" t="s">
        <v>6211</v>
      </c>
      <c r="B5442" s="480">
        <v>98462</v>
      </c>
      <c r="C5442" s="481" t="s">
        <v>6214</v>
      </c>
      <c r="D5442" s="482" t="s">
        <v>685</v>
      </c>
      <c r="E5442" s="483">
        <v>8458.91</v>
      </c>
      <c r="F5442" s="483">
        <v>2642.01</v>
      </c>
      <c r="G5442" s="483">
        <v>11100.92</v>
      </c>
    </row>
    <row r="5443" ht="45" spans="1:7">
      <c r="A5443" s="479" t="s">
        <v>6211</v>
      </c>
      <c r="B5443" s="480">
        <v>105130</v>
      </c>
      <c r="C5443" s="481" t="s">
        <v>6215</v>
      </c>
      <c r="D5443" s="482" t="s">
        <v>690</v>
      </c>
      <c r="E5443" s="483">
        <v>14.88</v>
      </c>
      <c r="F5443" s="483">
        <v>17.14</v>
      </c>
      <c r="G5443" s="483">
        <v>32.02</v>
      </c>
    </row>
    <row r="5444" ht="45" spans="1:7">
      <c r="A5444" s="479" t="s">
        <v>6211</v>
      </c>
      <c r="B5444" s="480">
        <v>105114</v>
      </c>
      <c r="C5444" s="481" t="s">
        <v>6216</v>
      </c>
      <c r="D5444" s="482" t="s">
        <v>769</v>
      </c>
      <c r="E5444" s="483">
        <v>1013.73</v>
      </c>
      <c r="F5444" s="483">
        <v>976.31</v>
      </c>
      <c r="G5444" s="483">
        <v>1990.04</v>
      </c>
    </row>
    <row r="5445" ht="45" spans="1:7">
      <c r="A5445" s="479" t="s">
        <v>6211</v>
      </c>
      <c r="B5445" s="480">
        <v>105127</v>
      </c>
      <c r="C5445" s="481" t="s">
        <v>6217</v>
      </c>
      <c r="D5445" s="482" t="s">
        <v>690</v>
      </c>
      <c r="E5445" s="483">
        <v>30.04</v>
      </c>
      <c r="F5445" s="483">
        <v>4.01</v>
      </c>
      <c r="G5445" s="483">
        <v>34.05</v>
      </c>
    </row>
    <row r="5446" ht="45" spans="1:7">
      <c r="A5446" s="479" t="s">
        <v>6211</v>
      </c>
      <c r="B5446" s="480">
        <v>105128</v>
      </c>
      <c r="C5446" s="481" t="s">
        <v>6218</v>
      </c>
      <c r="D5446" s="482" t="s">
        <v>690</v>
      </c>
      <c r="E5446" s="483">
        <v>90.57</v>
      </c>
      <c r="F5446" s="483">
        <v>22.58</v>
      </c>
      <c r="G5446" s="483">
        <v>113.15</v>
      </c>
    </row>
    <row r="5447" ht="45" spans="1:7">
      <c r="A5447" s="479" t="s">
        <v>6211</v>
      </c>
      <c r="B5447" s="480">
        <v>105126</v>
      </c>
      <c r="C5447" s="481" t="s">
        <v>6219</v>
      </c>
      <c r="D5447" s="482" t="s">
        <v>690</v>
      </c>
      <c r="E5447" s="483">
        <v>33.16</v>
      </c>
      <c r="F5447" s="483">
        <v>4.87</v>
      </c>
      <c r="G5447" s="483">
        <v>38.03</v>
      </c>
    </row>
    <row r="5448" ht="45" spans="1:7">
      <c r="A5448" s="479" t="s">
        <v>6211</v>
      </c>
      <c r="B5448" s="480">
        <v>105116</v>
      </c>
      <c r="C5448" s="481" t="s">
        <v>6220</v>
      </c>
      <c r="D5448" s="482" t="s">
        <v>685</v>
      </c>
      <c r="E5448" s="483">
        <v>4.06</v>
      </c>
      <c r="F5448" s="483">
        <v>11.14</v>
      </c>
      <c r="G5448" s="483">
        <v>15.2</v>
      </c>
    </row>
    <row r="5449" ht="45" spans="1:7">
      <c r="A5449" s="479" t="s">
        <v>6211</v>
      </c>
      <c r="B5449" s="480">
        <v>105115</v>
      </c>
      <c r="C5449" s="481" t="s">
        <v>6221</v>
      </c>
      <c r="D5449" s="482" t="s">
        <v>685</v>
      </c>
      <c r="E5449" s="483">
        <v>83.47</v>
      </c>
      <c r="F5449" s="483">
        <v>65.07</v>
      </c>
      <c r="G5449" s="483">
        <v>148.54</v>
      </c>
    </row>
    <row r="5450" ht="45" spans="1:7">
      <c r="A5450" s="479" t="s">
        <v>6211</v>
      </c>
      <c r="B5450" s="480">
        <v>98453</v>
      </c>
      <c r="C5450" s="481" t="s">
        <v>6222</v>
      </c>
      <c r="D5450" s="482" t="s">
        <v>683</v>
      </c>
      <c r="E5450" s="483">
        <v>103.27</v>
      </c>
      <c r="F5450" s="483">
        <v>54.27</v>
      </c>
      <c r="G5450" s="483">
        <v>157.54</v>
      </c>
    </row>
    <row r="5451" ht="45" spans="1:7">
      <c r="A5451" s="479" t="s">
        <v>6211</v>
      </c>
      <c r="B5451" s="480">
        <v>98454</v>
      </c>
      <c r="C5451" s="481" t="s">
        <v>6223</v>
      </c>
      <c r="D5451" s="482" t="s">
        <v>683</v>
      </c>
      <c r="E5451" s="483">
        <v>120.75</v>
      </c>
      <c r="F5451" s="483">
        <v>81.6</v>
      </c>
      <c r="G5451" s="483">
        <v>202.35</v>
      </c>
    </row>
    <row r="5452" ht="45" spans="1:7">
      <c r="A5452" s="479" t="s">
        <v>6211</v>
      </c>
      <c r="B5452" s="480">
        <v>98449</v>
      </c>
      <c r="C5452" s="481" t="s">
        <v>6224</v>
      </c>
      <c r="D5452" s="482" t="s">
        <v>683</v>
      </c>
      <c r="E5452" s="483">
        <v>93.14</v>
      </c>
      <c r="F5452" s="483">
        <v>41.08</v>
      </c>
      <c r="G5452" s="483">
        <v>134.22</v>
      </c>
    </row>
    <row r="5453" ht="45" spans="1:7">
      <c r="A5453" s="479" t="s">
        <v>6211</v>
      </c>
      <c r="B5453" s="480">
        <v>98455</v>
      </c>
      <c r="C5453" s="481" t="s">
        <v>6225</v>
      </c>
      <c r="D5453" s="482" t="s">
        <v>683</v>
      </c>
      <c r="E5453" s="483">
        <v>92.37</v>
      </c>
      <c r="F5453" s="483">
        <v>30.81</v>
      </c>
      <c r="G5453" s="483">
        <v>123.18</v>
      </c>
    </row>
    <row r="5454" ht="45" spans="1:7">
      <c r="A5454" s="479" t="s">
        <v>6211</v>
      </c>
      <c r="B5454" s="480">
        <v>98456</v>
      </c>
      <c r="C5454" s="481" t="s">
        <v>6226</v>
      </c>
      <c r="D5454" s="482" t="s">
        <v>683</v>
      </c>
      <c r="E5454" s="483">
        <v>108.12</v>
      </c>
      <c r="F5454" s="483">
        <v>52.4</v>
      </c>
      <c r="G5454" s="483">
        <v>160.52</v>
      </c>
    </row>
    <row r="5455" ht="45" spans="1:7">
      <c r="A5455" s="479" t="s">
        <v>6211</v>
      </c>
      <c r="B5455" s="480">
        <v>98451</v>
      </c>
      <c r="C5455" s="481" t="s">
        <v>6227</v>
      </c>
      <c r="D5455" s="482" t="s">
        <v>683</v>
      </c>
      <c r="E5455" s="483">
        <v>83.8</v>
      </c>
      <c r="F5455" s="483">
        <v>21.39</v>
      </c>
      <c r="G5455" s="483">
        <v>105.19</v>
      </c>
    </row>
    <row r="5456" ht="45" spans="1:7">
      <c r="A5456" s="479" t="s">
        <v>6211</v>
      </c>
      <c r="B5456" s="480">
        <v>98445</v>
      </c>
      <c r="C5456" s="481" t="s">
        <v>6228</v>
      </c>
      <c r="D5456" s="482" t="s">
        <v>683</v>
      </c>
      <c r="E5456" s="483">
        <v>70</v>
      </c>
      <c r="F5456" s="483">
        <v>46.35</v>
      </c>
      <c r="G5456" s="483">
        <v>116.35</v>
      </c>
    </row>
    <row r="5457" ht="45" spans="1:7">
      <c r="A5457" s="479" t="s">
        <v>6211</v>
      </c>
      <c r="B5457" s="480">
        <v>98446</v>
      </c>
      <c r="C5457" s="481" t="s">
        <v>6229</v>
      </c>
      <c r="D5457" s="482" t="s">
        <v>683</v>
      </c>
      <c r="E5457" s="483">
        <v>84.64</v>
      </c>
      <c r="F5457" s="483">
        <v>66.71</v>
      </c>
      <c r="G5457" s="483">
        <v>151.35</v>
      </c>
    </row>
    <row r="5458" ht="45" spans="1:7">
      <c r="A5458" s="479" t="s">
        <v>6211</v>
      </c>
      <c r="B5458" s="480">
        <v>98441</v>
      </c>
      <c r="C5458" s="481" t="s">
        <v>6230</v>
      </c>
      <c r="D5458" s="482" t="s">
        <v>683</v>
      </c>
      <c r="E5458" s="483">
        <v>61.38</v>
      </c>
      <c r="F5458" s="483">
        <v>36.76</v>
      </c>
      <c r="G5458" s="483">
        <v>98.14</v>
      </c>
    </row>
    <row r="5459" ht="45" spans="1:7">
      <c r="A5459" s="479" t="s">
        <v>6211</v>
      </c>
      <c r="B5459" s="480">
        <v>98447</v>
      </c>
      <c r="C5459" s="481" t="s">
        <v>6231</v>
      </c>
      <c r="D5459" s="482" t="s">
        <v>683</v>
      </c>
      <c r="E5459" s="483">
        <v>60.31</v>
      </c>
      <c r="F5459" s="483">
        <v>26.35</v>
      </c>
      <c r="G5459" s="483">
        <v>86.66</v>
      </c>
    </row>
    <row r="5460" ht="45" spans="1:7">
      <c r="A5460" s="479" t="s">
        <v>6211</v>
      </c>
      <c r="B5460" s="480">
        <v>98448</v>
      </c>
      <c r="C5460" s="481" t="s">
        <v>6232</v>
      </c>
      <c r="D5460" s="482" t="s">
        <v>683</v>
      </c>
      <c r="E5460" s="483">
        <v>73.04</v>
      </c>
      <c r="F5460" s="483">
        <v>40.63</v>
      </c>
      <c r="G5460" s="483">
        <v>113.67</v>
      </c>
    </row>
    <row r="5461" ht="45" spans="1:7">
      <c r="A5461" s="479" t="s">
        <v>6211</v>
      </c>
      <c r="B5461" s="480">
        <v>98443</v>
      </c>
      <c r="C5461" s="481" t="s">
        <v>6233</v>
      </c>
      <c r="D5461" s="482" t="s">
        <v>683</v>
      </c>
      <c r="E5461" s="483">
        <v>53.02</v>
      </c>
      <c r="F5461" s="483">
        <v>19.7</v>
      </c>
      <c r="G5461" s="483">
        <v>72.72</v>
      </c>
    </row>
    <row r="5462" ht="45" spans="1:7">
      <c r="A5462" s="479" t="s">
        <v>6211</v>
      </c>
      <c r="B5462" s="480">
        <v>98460</v>
      </c>
      <c r="C5462" s="481" t="s">
        <v>6234</v>
      </c>
      <c r="D5462" s="482" t="s">
        <v>683</v>
      </c>
      <c r="E5462" s="483">
        <v>44.09</v>
      </c>
      <c r="F5462" s="483">
        <v>21.92</v>
      </c>
      <c r="G5462" s="483">
        <v>66.01</v>
      </c>
    </row>
    <row r="5463" ht="45" spans="1:7">
      <c r="A5463" s="479" t="s">
        <v>6211</v>
      </c>
      <c r="B5463" s="480">
        <v>98458</v>
      </c>
      <c r="C5463" s="481" t="s">
        <v>6235</v>
      </c>
      <c r="D5463" s="482" t="s">
        <v>683</v>
      </c>
      <c r="E5463" s="483">
        <v>63.24</v>
      </c>
      <c r="F5463" s="483">
        <v>34.35</v>
      </c>
      <c r="G5463" s="483">
        <v>97.59</v>
      </c>
    </row>
    <row r="5464" ht="45" spans="1:7">
      <c r="A5464" s="479" t="s">
        <v>6211</v>
      </c>
      <c r="B5464" s="480">
        <v>98459</v>
      </c>
      <c r="C5464" s="481" t="s">
        <v>6236</v>
      </c>
      <c r="D5464" s="482" t="s">
        <v>683</v>
      </c>
      <c r="E5464" s="483">
        <v>62.82</v>
      </c>
      <c r="F5464" s="483">
        <v>32.06</v>
      </c>
      <c r="G5464" s="483">
        <v>94.88</v>
      </c>
    </row>
    <row r="5465" ht="30" spans="1:7">
      <c r="A5465" s="479" t="s">
        <v>6237</v>
      </c>
      <c r="B5465" s="480">
        <v>101964</v>
      </c>
      <c r="C5465" s="481" t="s">
        <v>6238</v>
      </c>
      <c r="D5465" s="482" t="s">
        <v>683</v>
      </c>
      <c r="E5465" s="483">
        <v>146.03</v>
      </c>
      <c r="F5465" s="483">
        <v>33.05</v>
      </c>
      <c r="G5465" s="483">
        <v>179.08</v>
      </c>
    </row>
    <row r="5466" ht="30" spans="1:7">
      <c r="A5466" s="479" t="s">
        <v>6237</v>
      </c>
      <c r="B5466" s="480">
        <v>101963</v>
      </c>
      <c r="C5466" s="481" t="s">
        <v>6239</v>
      </c>
      <c r="D5466" s="482" t="s">
        <v>683</v>
      </c>
      <c r="E5466" s="483">
        <v>156.2</v>
      </c>
      <c r="F5466" s="483">
        <v>34.98</v>
      </c>
      <c r="G5466" s="483">
        <v>191.18</v>
      </c>
    </row>
    <row r="5467" ht="30" spans="1:7">
      <c r="A5467" s="479" t="s">
        <v>6240</v>
      </c>
      <c r="B5467" s="480">
        <v>100323</v>
      </c>
      <c r="C5467" s="481" t="s">
        <v>6241</v>
      </c>
      <c r="D5467" s="482" t="s">
        <v>769</v>
      </c>
      <c r="E5467" s="483">
        <v>162.56</v>
      </c>
      <c r="F5467" s="483">
        <v>55.99</v>
      </c>
      <c r="G5467" s="483">
        <v>218.55</v>
      </c>
    </row>
    <row r="5468" ht="30" spans="1:7">
      <c r="A5468" s="479" t="s">
        <v>6240</v>
      </c>
      <c r="B5468" s="480">
        <v>100324</v>
      </c>
      <c r="C5468" s="481" t="s">
        <v>6242</v>
      </c>
      <c r="D5468" s="482" t="s">
        <v>769</v>
      </c>
      <c r="E5468" s="483">
        <v>96.87</v>
      </c>
      <c r="F5468" s="483">
        <v>55.98</v>
      </c>
      <c r="G5468" s="483">
        <v>152.85</v>
      </c>
    </row>
    <row r="5469" ht="30" spans="1:7">
      <c r="A5469" s="479" t="s">
        <v>6240</v>
      </c>
      <c r="B5469" s="480">
        <v>96624</v>
      </c>
      <c r="C5469" s="481" t="s">
        <v>6243</v>
      </c>
      <c r="D5469" s="482" t="s">
        <v>769</v>
      </c>
      <c r="E5469" s="483">
        <v>97.08</v>
      </c>
      <c r="F5469" s="483">
        <v>55.98</v>
      </c>
      <c r="G5469" s="483">
        <v>153.06</v>
      </c>
    </row>
    <row r="5470" ht="30" spans="1:7">
      <c r="A5470" s="479" t="s">
        <v>6240</v>
      </c>
      <c r="B5470" s="480">
        <v>100322</v>
      </c>
      <c r="C5470" s="481" t="s">
        <v>6244</v>
      </c>
      <c r="D5470" s="482" t="s">
        <v>769</v>
      </c>
      <c r="E5470" s="483">
        <v>92.48</v>
      </c>
      <c r="F5470" s="483">
        <v>55.98</v>
      </c>
      <c r="G5470" s="483">
        <v>148.46</v>
      </c>
    </row>
    <row r="5471" ht="30" spans="1:7">
      <c r="A5471" s="479" t="s">
        <v>6240</v>
      </c>
      <c r="B5471" s="480">
        <v>96623</v>
      </c>
      <c r="C5471" s="481" t="s">
        <v>6245</v>
      </c>
      <c r="D5471" s="482" t="s">
        <v>769</v>
      </c>
      <c r="E5471" s="483">
        <v>102.64</v>
      </c>
      <c r="F5471" s="483">
        <v>69.59</v>
      </c>
      <c r="G5471" s="483">
        <v>172.23</v>
      </c>
    </row>
    <row r="5472" ht="30" spans="1:7">
      <c r="A5472" s="479" t="s">
        <v>6240</v>
      </c>
      <c r="B5472" s="480">
        <v>96622</v>
      </c>
      <c r="C5472" s="481" t="s">
        <v>6246</v>
      </c>
      <c r="D5472" s="482" t="s">
        <v>769</v>
      </c>
      <c r="E5472" s="483">
        <v>113.81</v>
      </c>
      <c r="F5472" s="483">
        <v>68.57</v>
      </c>
      <c r="G5472" s="483">
        <v>182.38</v>
      </c>
    </row>
    <row r="5473" ht="30" spans="1:7">
      <c r="A5473" s="479" t="s">
        <v>6240</v>
      </c>
      <c r="B5473" s="480">
        <v>96621</v>
      </c>
      <c r="C5473" s="481" t="s">
        <v>6247</v>
      </c>
      <c r="D5473" s="482" t="s">
        <v>769</v>
      </c>
      <c r="E5473" s="483">
        <v>119.37</v>
      </c>
      <c r="F5473" s="483">
        <v>82.19</v>
      </c>
      <c r="G5473" s="483">
        <v>201.56</v>
      </c>
    </row>
    <row r="5474" ht="30" spans="1:7">
      <c r="A5474" s="479" t="s">
        <v>6240</v>
      </c>
      <c r="B5474" s="480">
        <v>96617</v>
      </c>
      <c r="C5474" s="481" t="s">
        <v>6248</v>
      </c>
      <c r="D5474" s="482" t="s">
        <v>683</v>
      </c>
      <c r="E5474" s="483">
        <v>12.88</v>
      </c>
      <c r="F5474" s="483">
        <v>8.65</v>
      </c>
      <c r="G5474" s="483">
        <v>21.53</v>
      </c>
    </row>
    <row r="5475" ht="30" spans="1:7">
      <c r="A5475" s="479" t="s">
        <v>6240</v>
      </c>
      <c r="B5475" s="480">
        <v>96619</v>
      </c>
      <c r="C5475" s="481" t="s">
        <v>6249</v>
      </c>
      <c r="D5475" s="482" t="s">
        <v>683</v>
      </c>
      <c r="E5475" s="483">
        <v>26.06</v>
      </c>
      <c r="F5475" s="483">
        <v>16.87</v>
      </c>
      <c r="G5475" s="483">
        <v>42.93</v>
      </c>
    </row>
    <row r="5476" spans="1:7">
      <c r="A5476" s="479" t="s">
        <v>6240</v>
      </c>
      <c r="B5476" s="480">
        <v>96616</v>
      </c>
      <c r="C5476" s="481" t="s">
        <v>6250</v>
      </c>
      <c r="D5476" s="482" t="s">
        <v>769</v>
      </c>
      <c r="E5476" s="483">
        <v>521.07</v>
      </c>
      <c r="F5476" s="483">
        <v>337.78</v>
      </c>
      <c r="G5476" s="483">
        <v>858.85</v>
      </c>
    </row>
    <row r="5477" ht="30" spans="1:7">
      <c r="A5477" s="479" t="s">
        <v>6240</v>
      </c>
      <c r="B5477" s="480">
        <v>95240</v>
      </c>
      <c r="C5477" s="481" t="s">
        <v>6251</v>
      </c>
      <c r="D5477" s="482" t="s">
        <v>683</v>
      </c>
      <c r="E5477" s="483">
        <v>12.62</v>
      </c>
      <c r="F5477" s="483">
        <v>7.88</v>
      </c>
      <c r="G5477" s="483">
        <v>20.5</v>
      </c>
    </row>
    <row r="5478" ht="30" spans="1:7">
      <c r="A5478" s="479" t="s">
        <v>6240</v>
      </c>
      <c r="B5478" s="480">
        <v>95241</v>
      </c>
      <c r="C5478" s="481" t="s">
        <v>6252</v>
      </c>
      <c r="D5478" s="482" t="s">
        <v>683</v>
      </c>
      <c r="E5478" s="483">
        <v>24.99</v>
      </c>
      <c r="F5478" s="483">
        <v>13.92</v>
      </c>
      <c r="G5478" s="483">
        <v>38.91</v>
      </c>
    </row>
    <row r="5479" spans="1:7">
      <c r="A5479" s="479" t="s">
        <v>6240</v>
      </c>
      <c r="B5479" s="480">
        <v>96620</v>
      </c>
      <c r="C5479" s="481" t="s">
        <v>6253</v>
      </c>
      <c r="D5479" s="482" t="s">
        <v>769</v>
      </c>
      <c r="E5479" s="483">
        <v>499.66</v>
      </c>
      <c r="F5479" s="483">
        <v>278.86</v>
      </c>
      <c r="G5479" s="483">
        <v>778.52</v>
      </c>
    </row>
    <row r="5480" ht="30" spans="1:7">
      <c r="A5480" s="479" t="s">
        <v>6254</v>
      </c>
      <c r="B5480" s="480">
        <v>104043</v>
      </c>
      <c r="C5480" s="481" t="s">
        <v>6255</v>
      </c>
      <c r="D5480" s="482" t="s">
        <v>685</v>
      </c>
      <c r="E5480" s="483">
        <v>6.01</v>
      </c>
      <c r="F5480" s="483">
        <v>2.7</v>
      </c>
      <c r="G5480" s="483">
        <v>8.71</v>
      </c>
    </row>
    <row r="5481" ht="30" spans="1:7">
      <c r="A5481" s="479" t="s">
        <v>6254</v>
      </c>
      <c r="B5481" s="480">
        <v>104044</v>
      </c>
      <c r="C5481" s="481" t="s">
        <v>6256</v>
      </c>
      <c r="D5481" s="482" t="s">
        <v>685</v>
      </c>
      <c r="E5481" s="483">
        <v>6.06</v>
      </c>
      <c r="F5481" s="483">
        <v>3.19</v>
      </c>
      <c r="G5481" s="483">
        <v>9.25</v>
      </c>
    </row>
    <row r="5482" ht="30" spans="1:7">
      <c r="A5482" s="479" t="s">
        <v>6254</v>
      </c>
      <c r="B5482" s="480">
        <v>104045</v>
      </c>
      <c r="C5482" s="481" t="s">
        <v>6257</v>
      </c>
      <c r="D5482" s="482" t="s">
        <v>685</v>
      </c>
      <c r="E5482" s="483">
        <v>10.87</v>
      </c>
      <c r="F5482" s="483">
        <v>3.68</v>
      </c>
      <c r="G5482" s="483">
        <v>14.55</v>
      </c>
    </row>
    <row r="5483" ht="30" spans="1:7">
      <c r="A5483" s="479" t="s">
        <v>6254</v>
      </c>
      <c r="B5483" s="480">
        <v>104049</v>
      </c>
      <c r="C5483" s="481" t="s">
        <v>6258</v>
      </c>
      <c r="D5483" s="482" t="s">
        <v>685</v>
      </c>
      <c r="E5483" s="483">
        <v>2.67</v>
      </c>
      <c r="F5483" s="483">
        <v>3.09</v>
      </c>
      <c r="G5483" s="483">
        <v>5.76</v>
      </c>
    </row>
    <row r="5484" ht="30" spans="1:7">
      <c r="A5484" s="479" t="s">
        <v>6254</v>
      </c>
      <c r="B5484" s="480">
        <v>104050</v>
      </c>
      <c r="C5484" s="481" t="s">
        <v>6259</v>
      </c>
      <c r="D5484" s="482" t="s">
        <v>685</v>
      </c>
      <c r="E5484" s="483">
        <v>4.32</v>
      </c>
      <c r="F5484" s="483">
        <v>4.2</v>
      </c>
      <c r="G5484" s="483">
        <v>8.52</v>
      </c>
    </row>
    <row r="5485" ht="30" spans="1:7">
      <c r="A5485" s="479" t="s">
        <v>6254</v>
      </c>
      <c r="B5485" s="480">
        <v>104084</v>
      </c>
      <c r="C5485" s="481" t="s">
        <v>6260</v>
      </c>
      <c r="D5485" s="482" t="s">
        <v>685</v>
      </c>
      <c r="E5485" s="483">
        <v>75.02</v>
      </c>
      <c r="F5485" s="483">
        <v>2.68</v>
      </c>
      <c r="G5485" s="483">
        <v>77.7</v>
      </c>
    </row>
    <row r="5486" ht="30" spans="1:7">
      <c r="A5486" s="479" t="s">
        <v>6254</v>
      </c>
      <c r="B5486" s="480">
        <v>104035</v>
      </c>
      <c r="C5486" s="481" t="s">
        <v>6261</v>
      </c>
      <c r="D5486" s="482" t="s">
        <v>685</v>
      </c>
      <c r="E5486" s="483">
        <v>25.22</v>
      </c>
      <c r="F5486" s="483">
        <v>13.83</v>
      </c>
      <c r="G5486" s="483">
        <v>39.05</v>
      </c>
    </row>
    <row r="5487" ht="30" spans="1:7">
      <c r="A5487" s="479" t="s">
        <v>6254</v>
      </c>
      <c r="B5487" s="480">
        <v>104036</v>
      </c>
      <c r="C5487" s="481" t="s">
        <v>6262</v>
      </c>
      <c r="D5487" s="482" t="s">
        <v>685</v>
      </c>
      <c r="E5487" s="483">
        <v>25.99</v>
      </c>
      <c r="F5487" s="483">
        <v>14.31</v>
      </c>
      <c r="G5487" s="483">
        <v>40.3</v>
      </c>
    </row>
    <row r="5488" ht="30" spans="1:7">
      <c r="A5488" s="479" t="s">
        <v>6254</v>
      </c>
      <c r="B5488" s="480">
        <v>104034</v>
      </c>
      <c r="C5488" s="481" t="s">
        <v>6263</v>
      </c>
      <c r="D5488" s="482" t="s">
        <v>685</v>
      </c>
      <c r="E5488" s="483">
        <v>24.23</v>
      </c>
      <c r="F5488" s="483">
        <v>6.6</v>
      </c>
      <c r="G5488" s="483">
        <v>30.83</v>
      </c>
    </row>
    <row r="5489" ht="30" spans="1:7">
      <c r="A5489" s="479" t="s">
        <v>6254</v>
      </c>
      <c r="B5489" s="480">
        <v>104031</v>
      </c>
      <c r="C5489" s="481" t="s">
        <v>6264</v>
      </c>
      <c r="D5489" s="482" t="s">
        <v>685</v>
      </c>
      <c r="E5489" s="483">
        <v>14.23</v>
      </c>
      <c r="F5489" s="483">
        <v>6.21</v>
      </c>
      <c r="G5489" s="483">
        <v>20.44</v>
      </c>
    </row>
    <row r="5490" ht="30" spans="1:7">
      <c r="A5490" s="479" t="s">
        <v>6254</v>
      </c>
      <c r="B5490" s="480">
        <v>104032</v>
      </c>
      <c r="C5490" s="481" t="s">
        <v>6265</v>
      </c>
      <c r="D5490" s="482" t="s">
        <v>685</v>
      </c>
      <c r="E5490" s="483">
        <v>19.49</v>
      </c>
      <c r="F5490" s="483">
        <v>6.36</v>
      </c>
      <c r="G5490" s="483">
        <v>25.85</v>
      </c>
    </row>
    <row r="5491" ht="30" spans="1:7">
      <c r="A5491" s="479" t="s">
        <v>6254</v>
      </c>
      <c r="B5491" s="480">
        <v>104033</v>
      </c>
      <c r="C5491" s="481" t="s">
        <v>6266</v>
      </c>
      <c r="D5491" s="482" t="s">
        <v>685</v>
      </c>
      <c r="E5491" s="483">
        <v>17.08</v>
      </c>
      <c r="F5491" s="483">
        <v>6.43</v>
      </c>
      <c r="G5491" s="483">
        <v>23.51</v>
      </c>
    </row>
    <row r="5492" ht="30" spans="1:7">
      <c r="A5492" s="479" t="s">
        <v>6254</v>
      </c>
      <c r="B5492" s="480">
        <v>104051</v>
      </c>
      <c r="C5492" s="481" t="s">
        <v>6267</v>
      </c>
      <c r="D5492" s="482" t="s">
        <v>685</v>
      </c>
      <c r="E5492" s="483">
        <v>5.19</v>
      </c>
      <c r="F5492" s="483">
        <v>2.55</v>
      </c>
      <c r="G5492" s="483">
        <v>7.74</v>
      </c>
    </row>
    <row r="5493" ht="30" spans="1:7">
      <c r="A5493" s="479" t="s">
        <v>6254</v>
      </c>
      <c r="B5493" s="480">
        <v>104052</v>
      </c>
      <c r="C5493" s="481" t="s">
        <v>6268</v>
      </c>
      <c r="D5493" s="482" t="s">
        <v>685</v>
      </c>
      <c r="E5493" s="483">
        <v>7.37</v>
      </c>
      <c r="F5493" s="483">
        <v>3.49</v>
      </c>
      <c r="G5493" s="483">
        <v>10.86</v>
      </c>
    </row>
    <row r="5494" ht="30" spans="1:7">
      <c r="A5494" s="479" t="s">
        <v>6254</v>
      </c>
      <c r="B5494" s="480">
        <v>104046</v>
      </c>
      <c r="C5494" s="481" t="s">
        <v>6269</v>
      </c>
      <c r="D5494" s="482" t="s">
        <v>685</v>
      </c>
      <c r="E5494" s="483">
        <v>5.62</v>
      </c>
      <c r="F5494" s="483">
        <v>2.69</v>
      </c>
      <c r="G5494" s="483">
        <v>8.31</v>
      </c>
    </row>
    <row r="5495" ht="30" spans="1:7">
      <c r="A5495" s="479" t="s">
        <v>6254</v>
      </c>
      <c r="B5495" s="480">
        <v>104047</v>
      </c>
      <c r="C5495" s="481" t="s">
        <v>6270</v>
      </c>
      <c r="D5495" s="482" t="s">
        <v>685</v>
      </c>
      <c r="E5495" s="483">
        <v>6.44</v>
      </c>
      <c r="F5495" s="483">
        <v>3.2</v>
      </c>
      <c r="G5495" s="483">
        <v>9.64</v>
      </c>
    </row>
    <row r="5496" ht="30" spans="1:7">
      <c r="A5496" s="479" t="s">
        <v>6254</v>
      </c>
      <c r="B5496" s="480">
        <v>104048</v>
      </c>
      <c r="C5496" s="481" t="s">
        <v>6271</v>
      </c>
      <c r="D5496" s="482" t="s">
        <v>685</v>
      </c>
      <c r="E5496" s="483">
        <v>10.51</v>
      </c>
      <c r="F5496" s="483">
        <v>3.69</v>
      </c>
      <c r="G5496" s="483">
        <v>14.2</v>
      </c>
    </row>
    <row r="5497" ht="30" spans="1:7">
      <c r="A5497" s="479" t="s">
        <v>6254</v>
      </c>
      <c r="B5497" s="480">
        <v>104063</v>
      </c>
      <c r="C5497" s="481" t="s">
        <v>6272</v>
      </c>
      <c r="D5497" s="482" t="s">
        <v>685</v>
      </c>
      <c r="E5497" s="483">
        <v>60.63</v>
      </c>
      <c r="F5497" s="483">
        <v>5.15</v>
      </c>
      <c r="G5497" s="483">
        <v>65.78</v>
      </c>
    </row>
    <row r="5498" ht="30" spans="1:7">
      <c r="A5498" s="479" t="s">
        <v>6254</v>
      </c>
      <c r="B5498" s="480">
        <v>104065</v>
      </c>
      <c r="C5498" s="481" t="s">
        <v>6273</v>
      </c>
      <c r="D5498" s="482" t="s">
        <v>685</v>
      </c>
      <c r="E5498" s="483">
        <v>136.2</v>
      </c>
      <c r="F5498" s="483">
        <v>5.39</v>
      </c>
      <c r="G5498" s="483">
        <v>141.59</v>
      </c>
    </row>
    <row r="5499" ht="30" spans="1:7">
      <c r="A5499" s="479" t="s">
        <v>6254</v>
      </c>
      <c r="B5499" s="480">
        <v>104062</v>
      </c>
      <c r="C5499" s="481" t="s">
        <v>6274</v>
      </c>
      <c r="D5499" s="482" t="s">
        <v>685</v>
      </c>
      <c r="E5499" s="483">
        <v>64.02</v>
      </c>
      <c r="F5499" s="483">
        <v>5.16</v>
      </c>
      <c r="G5499" s="483">
        <v>69.18</v>
      </c>
    </row>
    <row r="5500" ht="30" spans="1:7">
      <c r="A5500" s="479" t="s">
        <v>6254</v>
      </c>
      <c r="B5500" s="480">
        <v>104064</v>
      </c>
      <c r="C5500" s="481" t="s">
        <v>6275</v>
      </c>
      <c r="D5500" s="482" t="s">
        <v>685</v>
      </c>
      <c r="E5500" s="483">
        <v>161.77</v>
      </c>
      <c r="F5500" s="483">
        <v>5.38</v>
      </c>
      <c r="G5500" s="483">
        <v>167.15</v>
      </c>
    </row>
    <row r="5501" ht="30" spans="1:7">
      <c r="A5501" s="479" t="s">
        <v>6254</v>
      </c>
      <c r="B5501" s="480">
        <v>104059</v>
      </c>
      <c r="C5501" s="481" t="s">
        <v>6276</v>
      </c>
      <c r="D5501" s="482" t="s">
        <v>685</v>
      </c>
      <c r="E5501" s="483">
        <v>6.11</v>
      </c>
      <c r="F5501" s="483">
        <v>3.88</v>
      </c>
      <c r="G5501" s="483">
        <v>9.99</v>
      </c>
    </row>
    <row r="5502" ht="30" spans="1:7">
      <c r="A5502" s="479" t="s">
        <v>6254</v>
      </c>
      <c r="B5502" s="480">
        <v>104058</v>
      </c>
      <c r="C5502" s="481" t="s">
        <v>6277</v>
      </c>
      <c r="D5502" s="482" t="s">
        <v>685</v>
      </c>
      <c r="E5502" s="483">
        <v>3</v>
      </c>
      <c r="F5502" s="483">
        <v>4.78</v>
      </c>
      <c r="G5502" s="483">
        <v>7.78</v>
      </c>
    </row>
    <row r="5503" ht="30" spans="1:7">
      <c r="A5503" s="479" t="s">
        <v>6254</v>
      </c>
      <c r="B5503" s="480">
        <v>104082</v>
      </c>
      <c r="C5503" s="481" t="s">
        <v>6278</v>
      </c>
      <c r="D5503" s="482" t="s">
        <v>685</v>
      </c>
      <c r="E5503" s="483">
        <v>25.84</v>
      </c>
      <c r="F5503" s="483">
        <v>2.57</v>
      </c>
      <c r="G5503" s="483">
        <v>28.41</v>
      </c>
    </row>
    <row r="5504" ht="30" spans="1:7">
      <c r="A5504" s="479" t="s">
        <v>6254</v>
      </c>
      <c r="B5504" s="480">
        <v>104083</v>
      </c>
      <c r="C5504" s="481" t="s">
        <v>6279</v>
      </c>
      <c r="D5504" s="482" t="s">
        <v>685</v>
      </c>
      <c r="E5504" s="483">
        <v>65.38</v>
      </c>
      <c r="F5504" s="483">
        <v>2.68</v>
      </c>
      <c r="G5504" s="483">
        <v>68.06</v>
      </c>
    </row>
    <row r="5505" ht="30" spans="1:7">
      <c r="A5505" s="479" t="s">
        <v>6254</v>
      </c>
      <c r="B5505" s="480">
        <v>104056</v>
      </c>
      <c r="C5505" s="481" t="s">
        <v>6280</v>
      </c>
      <c r="D5505" s="482" t="s">
        <v>685</v>
      </c>
      <c r="E5505" s="483">
        <v>23.28</v>
      </c>
      <c r="F5505" s="483">
        <v>2.84</v>
      </c>
      <c r="G5505" s="483">
        <v>26.12</v>
      </c>
    </row>
    <row r="5506" ht="30" spans="1:7">
      <c r="A5506" s="479" t="s">
        <v>6254</v>
      </c>
      <c r="B5506" s="480">
        <v>104055</v>
      </c>
      <c r="C5506" s="481" t="s">
        <v>6281</v>
      </c>
      <c r="D5506" s="482" t="s">
        <v>685</v>
      </c>
      <c r="E5506" s="483">
        <v>14.72</v>
      </c>
      <c r="F5506" s="483">
        <v>2.55</v>
      </c>
      <c r="G5506" s="483">
        <v>17.27</v>
      </c>
    </row>
    <row r="5507" ht="30" spans="1:7">
      <c r="A5507" s="479" t="s">
        <v>6254</v>
      </c>
      <c r="B5507" s="480">
        <v>104076</v>
      </c>
      <c r="C5507" s="481" t="s">
        <v>6282</v>
      </c>
      <c r="D5507" s="482" t="s">
        <v>685</v>
      </c>
      <c r="E5507" s="483">
        <v>36.44</v>
      </c>
      <c r="F5507" s="483">
        <v>8.08</v>
      </c>
      <c r="G5507" s="483">
        <v>44.52</v>
      </c>
    </row>
    <row r="5508" ht="30" spans="1:7">
      <c r="A5508" s="479" t="s">
        <v>6254</v>
      </c>
      <c r="B5508" s="480">
        <v>104060</v>
      </c>
      <c r="C5508" s="481" t="s">
        <v>6283</v>
      </c>
      <c r="D5508" s="482" t="s">
        <v>690</v>
      </c>
      <c r="E5508" s="483">
        <v>6.47</v>
      </c>
      <c r="F5508" s="483">
        <v>2.31</v>
      </c>
      <c r="G5508" s="483">
        <v>8.78</v>
      </c>
    </row>
    <row r="5509" ht="30" spans="1:7">
      <c r="A5509" s="479" t="s">
        <v>6254</v>
      </c>
      <c r="B5509" s="480">
        <v>104061</v>
      </c>
      <c r="C5509" s="481" t="s">
        <v>6284</v>
      </c>
      <c r="D5509" s="482" t="s">
        <v>690</v>
      </c>
      <c r="E5509" s="483">
        <v>12.19</v>
      </c>
      <c r="F5509" s="483">
        <v>3.5</v>
      </c>
      <c r="G5509" s="483">
        <v>15.69</v>
      </c>
    </row>
    <row r="5510" ht="30" spans="1:7">
      <c r="A5510" s="479" t="s">
        <v>6254</v>
      </c>
      <c r="B5510" s="480">
        <v>104085</v>
      </c>
      <c r="C5510" s="481" t="s">
        <v>6285</v>
      </c>
      <c r="D5510" s="482" t="s">
        <v>690</v>
      </c>
      <c r="E5510" s="483">
        <v>45.3</v>
      </c>
      <c r="F5510" s="483">
        <v>6.98</v>
      </c>
      <c r="G5510" s="483">
        <v>52.28</v>
      </c>
    </row>
    <row r="5511" ht="30" spans="1:7">
      <c r="A5511" s="479" t="s">
        <v>6254</v>
      </c>
      <c r="B5511" s="480">
        <v>104086</v>
      </c>
      <c r="C5511" s="481" t="s">
        <v>6286</v>
      </c>
      <c r="D5511" s="482" t="s">
        <v>690</v>
      </c>
      <c r="E5511" s="483">
        <v>85.17</v>
      </c>
      <c r="F5511" s="483">
        <v>7.81</v>
      </c>
      <c r="G5511" s="483">
        <v>92.98</v>
      </c>
    </row>
    <row r="5512" ht="30" spans="1:7">
      <c r="A5512" s="479" t="s">
        <v>6254</v>
      </c>
      <c r="B5512" s="480">
        <v>104039</v>
      </c>
      <c r="C5512" s="481" t="s">
        <v>6287</v>
      </c>
      <c r="D5512" s="482" t="s">
        <v>685</v>
      </c>
      <c r="E5512" s="483">
        <v>62.28</v>
      </c>
      <c r="F5512" s="483">
        <v>13.67</v>
      </c>
      <c r="G5512" s="483">
        <v>75.95</v>
      </c>
    </row>
    <row r="5513" ht="30" spans="1:7">
      <c r="A5513" s="479" t="s">
        <v>6254</v>
      </c>
      <c r="B5513" s="480">
        <v>104072</v>
      </c>
      <c r="C5513" s="481" t="s">
        <v>6288</v>
      </c>
      <c r="D5513" s="482" t="s">
        <v>685</v>
      </c>
      <c r="E5513" s="483">
        <v>249.81</v>
      </c>
      <c r="F5513" s="483">
        <v>8.31</v>
      </c>
      <c r="G5513" s="483">
        <v>258.12</v>
      </c>
    </row>
    <row r="5514" ht="30" spans="1:7">
      <c r="A5514" s="479" t="s">
        <v>6254</v>
      </c>
      <c r="B5514" s="480">
        <v>104053</v>
      </c>
      <c r="C5514" s="481" t="s">
        <v>6289</v>
      </c>
      <c r="D5514" s="482" t="s">
        <v>685</v>
      </c>
      <c r="E5514" s="483">
        <v>6.47</v>
      </c>
      <c r="F5514" s="483">
        <v>2.56</v>
      </c>
      <c r="G5514" s="483">
        <v>9.03</v>
      </c>
    </row>
    <row r="5515" ht="30" spans="1:7">
      <c r="A5515" s="479" t="s">
        <v>6254</v>
      </c>
      <c r="B5515" s="480">
        <v>104054</v>
      </c>
      <c r="C5515" s="481" t="s">
        <v>6290</v>
      </c>
      <c r="D5515" s="482" t="s">
        <v>685</v>
      </c>
      <c r="E5515" s="483">
        <v>14.5</v>
      </c>
      <c r="F5515" s="483">
        <v>3.49</v>
      </c>
      <c r="G5515" s="483">
        <v>17.99</v>
      </c>
    </row>
    <row r="5516" ht="30" spans="1:7">
      <c r="A5516" s="479" t="s">
        <v>6291</v>
      </c>
      <c r="B5516" s="480">
        <v>99818</v>
      </c>
      <c r="C5516" s="481" t="s">
        <v>6292</v>
      </c>
      <c r="D5516" s="482" t="s">
        <v>685</v>
      </c>
      <c r="E5516" s="483">
        <v>3.86</v>
      </c>
      <c r="F5516" s="483">
        <v>2.42</v>
      </c>
      <c r="G5516" s="483">
        <v>6.28</v>
      </c>
    </row>
    <row r="5517" spans="1:7">
      <c r="A5517" s="479" t="s">
        <v>6291</v>
      </c>
      <c r="B5517" s="480">
        <v>99819</v>
      </c>
      <c r="C5517" s="481" t="s">
        <v>6293</v>
      </c>
      <c r="D5517" s="482" t="s">
        <v>683</v>
      </c>
      <c r="E5517" s="483">
        <v>7.32</v>
      </c>
      <c r="F5517" s="483">
        <v>15.16</v>
      </c>
      <c r="G5517" s="483">
        <v>22.48</v>
      </c>
    </row>
    <row r="5518" spans="1:7">
      <c r="A5518" s="479" t="s">
        <v>6291</v>
      </c>
      <c r="B5518" s="480">
        <v>99811</v>
      </c>
      <c r="C5518" s="481" t="s">
        <v>6294</v>
      </c>
      <c r="D5518" s="482" t="s">
        <v>683</v>
      </c>
      <c r="E5518" s="483">
        <v>1.51</v>
      </c>
      <c r="F5518" s="483">
        <v>3.22</v>
      </c>
      <c r="G5518" s="483">
        <v>4.73</v>
      </c>
    </row>
    <row r="5519" spans="1:7">
      <c r="A5519" s="479" t="s">
        <v>6291</v>
      </c>
      <c r="B5519" s="480">
        <v>99826</v>
      </c>
      <c r="C5519" s="481" t="s">
        <v>6295</v>
      </c>
      <c r="D5519" s="482" t="s">
        <v>683</v>
      </c>
      <c r="E5519" s="483">
        <v>0.67</v>
      </c>
      <c r="F5519" s="483">
        <v>1.39</v>
      </c>
      <c r="G5519" s="483">
        <v>2.06</v>
      </c>
    </row>
    <row r="5520" spans="1:7">
      <c r="A5520" s="479" t="s">
        <v>6291</v>
      </c>
      <c r="B5520" s="480">
        <v>99821</v>
      </c>
      <c r="C5520" s="481" t="s">
        <v>6296</v>
      </c>
      <c r="D5520" s="482" t="s">
        <v>683</v>
      </c>
      <c r="E5520" s="483">
        <v>1.89</v>
      </c>
      <c r="F5520" s="483">
        <v>1.78</v>
      </c>
      <c r="G5520" s="483">
        <v>3.67</v>
      </c>
    </row>
    <row r="5521" spans="1:7">
      <c r="A5521" s="479" t="s">
        <v>6291</v>
      </c>
      <c r="B5521" s="480">
        <v>99820</v>
      </c>
      <c r="C5521" s="481" t="s">
        <v>6297</v>
      </c>
      <c r="D5521" s="482" t="s">
        <v>683</v>
      </c>
      <c r="E5521" s="483">
        <v>1.17</v>
      </c>
      <c r="F5521" s="483">
        <v>1.22</v>
      </c>
      <c r="G5521" s="483">
        <v>2.39</v>
      </c>
    </row>
    <row r="5522" spans="1:7">
      <c r="A5522" s="479" t="s">
        <v>6291</v>
      </c>
      <c r="B5522" s="480">
        <v>99812</v>
      </c>
      <c r="C5522" s="481" t="s">
        <v>6298</v>
      </c>
      <c r="D5522" s="482" t="s">
        <v>683</v>
      </c>
      <c r="E5522" s="483">
        <v>0.5</v>
      </c>
      <c r="F5522" s="483">
        <v>1.02</v>
      </c>
      <c r="G5522" s="483">
        <v>1.52</v>
      </c>
    </row>
    <row r="5523" ht="30" spans="1:7">
      <c r="A5523" s="479" t="s">
        <v>6291</v>
      </c>
      <c r="B5523" s="480">
        <v>99817</v>
      </c>
      <c r="C5523" s="481" t="s">
        <v>6299</v>
      </c>
      <c r="D5523" s="482" t="s">
        <v>685</v>
      </c>
      <c r="E5523" s="483">
        <v>3.86</v>
      </c>
      <c r="F5523" s="483">
        <v>2.42</v>
      </c>
      <c r="G5523" s="483">
        <v>6.28</v>
      </c>
    </row>
    <row r="5524" ht="30" spans="1:7">
      <c r="A5524" s="479" t="s">
        <v>6291</v>
      </c>
      <c r="B5524" s="480">
        <v>99813</v>
      </c>
      <c r="C5524" s="481" t="s">
        <v>6300</v>
      </c>
      <c r="D5524" s="482" t="s">
        <v>683</v>
      </c>
      <c r="E5524" s="483">
        <v>0.46</v>
      </c>
      <c r="F5524" s="483">
        <v>0.81</v>
      </c>
      <c r="G5524" s="483">
        <v>1.27</v>
      </c>
    </row>
    <row r="5525" spans="1:7">
      <c r="A5525" s="479" t="s">
        <v>6291</v>
      </c>
      <c r="B5525" s="480">
        <v>99815</v>
      </c>
      <c r="C5525" s="481" t="s">
        <v>6301</v>
      </c>
      <c r="D5525" s="482" t="s">
        <v>685</v>
      </c>
      <c r="E5525" s="483">
        <v>5.23</v>
      </c>
      <c r="F5525" s="483">
        <v>5.32</v>
      </c>
      <c r="G5525" s="483">
        <v>10.55</v>
      </c>
    </row>
    <row r="5526" spans="1:7">
      <c r="A5526" s="479" t="s">
        <v>6291</v>
      </c>
      <c r="B5526" s="480">
        <v>99805</v>
      </c>
      <c r="C5526" s="481" t="s">
        <v>6302</v>
      </c>
      <c r="D5526" s="482" t="s">
        <v>683</v>
      </c>
      <c r="E5526" s="483">
        <v>5.18</v>
      </c>
      <c r="F5526" s="483">
        <v>9.61</v>
      </c>
      <c r="G5526" s="483">
        <v>14.79</v>
      </c>
    </row>
    <row r="5527" spans="1:7">
      <c r="A5527" s="479" t="s">
        <v>6291</v>
      </c>
      <c r="B5527" s="480">
        <v>99803</v>
      </c>
      <c r="C5527" s="481" t="s">
        <v>6303</v>
      </c>
      <c r="D5527" s="482" t="s">
        <v>683</v>
      </c>
      <c r="E5527" s="483">
        <v>0.89</v>
      </c>
      <c r="F5527" s="483">
        <v>1.89</v>
      </c>
      <c r="G5527" s="483">
        <v>2.78</v>
      </c>
    </row>
    <row r="5528" spans="1:7">
      <c r="A5528" s="479" t="s">
        <v>6291</v>
      </c>
      <c r="B5528" s="480">
        <v>99802</v>
      </c>
      <c r="C5528" s="481" t="s">
        <v>6304</v>
      </c>
      <c r="D5528" s="482" t="s">
        <v>683</v>
      </c>
      <c r="E5528" s="483">
        <v>0.23</v>
      </c>
      <c r="F5528" s="483">
        <v>0.48</v>
      </c>
      <c r="G5528" s="483">
        <v>0.71</v>
      </c>
    </row>
    <row r="5529" ht="30" spans="1:7">
      <c r="A5529" s="479" t="s">
        <v>6291</v>
      </c>
      <c r="B5529" s="480">
        <v>99804</v>
      </c>
      <c r="C5529" s="481" t="s">
        <v>6305</v>
      </c>
      <c r="D5529" s="482" t="s">
        <v>683</v>
      </c>
      <c r="E5529" s="483">
        <v>2.35</v>
      </c>
      <c r="F5529" s="483">
        <v>4.84</v>
      </c>
      <c r="G5529" s="483">
        <v>7.19</v>
      </c>
    </row>
    <row r="5530" spans="1:7">
      <c r="A5530" s="479" t="s">
        <v>6291</v>
      </c>
      <c r="B5530" s="480">
        <v>99809</v>
      </c>
      <c r="C5530" s="481" t="s">
        <v>6306</v>
      </c>
      <c r="D5530" s="482" t="s">
        <v>683</v>
      </c>
      <c r="E5530" s="483">
        <v>2.54</v>
      </c>
      <c r="F5530" s="483">
        <v>5.38</v>
      </c>
      <c r="G5530" s="483">
        <v>7.92</v>
      </c>
    </row>
    <row r="5531" ht="30" spans="1:7">
      <c r="A5531" s="479" t="s">
        <v>6291</v>
      </c>
      <c r="B5531" s="480">
        <v>99810</v>
      </c>
      <c r="C5531" s="481" t="s">
        <v>6307</v>
      </c>
      <c r="D5531" s="482" t="s">
        <v>683</v>
      </c>
      <c r="E5531" s="483">
        <v>3.2</v>
      </c>
      <c r="F5531" s="483">
        <v>6.63</v>
      </c>
      <c r="G5531" s="483">
        <v>9.83</v>
      </c>
    </row>
    <row r="5532" spans="1:7">
      <c r="A5532" s="479" t="s">
        <v>6291</v>
      </c>
      <c r="B5532" s="480">
        <v>99822</v>
      </c>
      <c r="C5532" s="481" t="s">
        <v>6308</v>
      </c>
      <c r="D5532" s="482" t="s">
        <v>683</v>
      </c>
      <c r="E5532" s="483">
        <v>0.44</v>
      </c>
      <c r="F5532" s="483">
        <v>0.9</v>
      </c>
      <c r="G5532" s="483">
        <v>1.34</v>
      </c>
    </row>
    <row r="5533" spans="1:7">
      <c r="A5533" s="479" t="s">
        <v>6291</v>
      </c>
      <c r="B5533" s="480">
        <v>99825</v>
      </c>
      <c r="C5533" s="481" t="s">
        <v>6309</v>
      </c>
      <c r="D5533" s="482" t="s">
        <v>683</v>
      </c>
      <c r="E5533" s="483">
        <v>2.11</v>
      </c>
      <c r="F5533" s="483">
        <v>2.25</v>
      </c>
      <c r="G5533" s="483">
        <v>4.36</v>
      </c>
    </row>
    <row r="5534" spans="1:7">
      <c r="A5534" s="479" t="s">
        <v>6291</v>
      </c>
      <c r="B5534" s="480">
        <v>99824</v>
      </c>
      <c r="C5534" s="481" t="s">
        <v>6310</v>
      </c>
      <c r="D5534" s="482" t="s">
        <v>683</v>
      </c>
      <c r="E5534" s="483">
        <v>1.37</v>
      </c>
      <c r="F5534" s="483">
        <v>1.81</v>
      </c>
      <c r="G5534" s="483">
        <v>3.18</v>
      </c>
    </row>
    <row r="5535" spans="1:7">
      <c r="A5535" s="479" t="s">
        <v>6291</v>
      </c>
      <c r="B5535" s="480">
        <v>99823</v>
      </c>
      <c r="C5535" s="481" t="s">
        <v>6311</v>
      </c>
      <c r="D5535" s="482" t="s">
        <v>683</v>
      </c>
      <c r="E5535" s="483">
        <v>1.31</v>
      </c>
      <c r="F5535" s="483">
        <v>1.54</v>
      </c>
      <c r="G5535" s="483">
        <v>2.85</v>
      </c>
    </row>
    <row r="5536" spans="1:7">
      <c r="A5536" s="479" t="s">
        <v>6291</v>
      </c>
      <c r="B5536" s="480">
        <v>99806</v>
      </c>
      <c r="C5536" s="481" t="s">
        <v>6312</v>
      </c>
      <c r="D5536" s="482" t="s">
        <v>683</v>
      </c>
      <c r="E5536" s="483">
        <v>0.37</v>
      </c>
      <c r="F5536" s="483">
        <v>0.77</v>
      </c>
      <c r="G5536" s="483">
        <v>1.14</v>
      </c>
    </row>
    <row r="5537" ht="30" spans="1:7">
      <c r="A5537" s="479" t="s">
        <v>6291</v>
      </c>
      <c r="B5537" s="480">
        <v>99807</v>
      </c>
      <c r="C5537" s="481" t="s">
        <v>6313</v>
      </c>
      <c r="D5537" s="482" t="s">
        <v>683</v>
      </c>
      <c r="E5537" s="483">
        <v>0.75</v>
      </c>
      <c r="F5537" s="483">
        <v>1.41</v>
      </c>
      <c r="G5537" s="483">
        <v>2.16</v>
      </c>
    </row>
    <row r="5538" spans="1:7">
      <c r="A5538" s="479" t="s">
        <v>6291</v>
      </c>
      <c r="B5538" s="480">
        <v>99808</v>
      </c>
      <c r="C5538" s="481" t="s">
        <v>6314</v>
      </c>
      <c r="D5538" s="482" t="s">
        <v>683</v>
      </c>
      <c r="E5538" s="483">
        <v>2.06</v>
      </c>
      <c r="F5538" s="483">
        <v>2.97</v>
      </c>
      <c r="G5538" s="483">
        <v>5.03</v>
      </c>
    </row>
    <row r="5539" spans="1:7">
      <c r="A5539" s="479" t="s">
        <v>6291</v>
      </c>
      <c r="B5539" s="480">
        <v>99814</v>
      </c>
      <c r="C5539" s="481" t="s">
        <v>6315</v>
      </c>
      <c r="D5539" s="482" t="s">
        <v>683</v>
      </c>
      <c r="E5539" s="483">
        <v>0.87</v>
      </c>
      <c r="F5539" s="483">
        <v>1.73</v>
      </c>
      <c r="G5539" s="483">
        <v>2.6</v>
      </c>
    </row>
    <row r="5540" ht="30" spans="1:7">
      <c r="A5540" s="479" t="s">
        <v>6291</v>
      </c>
      <c r="B5540" s="480">
        <v>99816</v>
      </c>
      <c r="C5540" s="481" t="s">
        <v>6316</v>
      </c>
      <c r="D5540" s="482" t="s">
        <v>685</v>
      </c>
      <c r="E5540" s="483">
        <v>5.47</v>
      </c>
      <c r="F5540" s="483">
        <v>5.8</v>
      </c>
      <c r="G5540" s="483">
        <v>11.27</v>
      </c>
    </row>
    <row r="5541" ht="45" spans="1:7">
      <c r="A5541" s="479" t="s">
        <v>6317</v>
      </c>
      <c r="B5541" s="480">
        <v>88238</v>
      </c>
      <c r="C5541" s="481" t="s">
        <v>6318</v>
      </c>
      <c r="D5541" s="482" t="s">
        <v>2298</v>
      </c>
      <c r="E5541" s="483">
        <v>9.29</v>
      </c>
      <c r="F5541" s="483">
        <v>20.94</v>
      </c>
      <c r="G5541" s="483">
        <v>30.23</v>
      </c>
    </row>
    <row r="5542" ht="45" spans="1:7">
      <c r="A5542" s="479" t="s">
        <v>6317</v>
      </c>
      <c r="B5542" s="480">
        <v>101374</v>
      </c>
      <c r="C5542" s="481" t="s">
        <v>6318</v>
      </c>
      <c r="D5542" s="482" t="s">
        <v>6319</v>
      </c>
      <c r="E5542" s="483">
        <v>1752.22</v>
      </c>
      <c r="F5542" s="483">
        <v>3669.24</v>
      </c>
      <c r="G5542" s="483">
        <v>5421.46</v>
      </c>
    </row>
    <row r="5543" ht="45" spans="1:7">
      <c r="A5543" s="479" t="s">
        <v>6317</v>
      </c>
      <c r="B5543" s="480">
        <v>88239</v>
      </c>
      <c r="C5543" s="481" t="s">
        <v>6320</v>
      </c>
      <c r="D5543" s="482" t="s">
        <v>2298</v>
      </c>
      <c r="E5543" s="483">
        <v>9.07</v>
      </c>
      <c r="F5543" s="483">
        <v>21.01</v>
      </c>
      <c r="G5543" s="483">
        <v>30.08</v>
      </c>
    </row>
    <row r="5544" ht="45" spans="1:7">
      <c r="A5544" s="479" t="s">
        <v>6317</v>
      </c>
      <c r="B5544" s="480">
        <v>101375</v>
      </c>
      <c r="C5544" s="481" t="s">
        <v>6321</v>
      </c>
      <c r="D5544" s="482" t="s">
        <v>6319</v>
      </c>
      <c r="E5544" s="483">
        <v>1756.8</v>
      </c>
      <c r="F5544" s="483">
        <v>3740.07</v>
      </c>
      <c r="G5544" s="483">
        <v>5496.87</v>
      </c>
    </row>
    <row r="5545" ht="45" spans="1:7">
      <c r="A5545" s="479" t="s">
        <v>6317</v>
      </c>
      <c r="B5545" s="480">
        <v>88240</v>
      </c>
      <c r="C5545" s="481" t="s">
        <v>6322</v>
      </c>
      <c r="D5545" s="482" t="s">
        <v>2298</v>
      </c>
      <c r="E5545" s="483">
        <v>8.1</v>
      </c>
      <c r="F5545" s="483">
        <v>20.94</v>
      </c>
      <c r="G5545" s="483">
        <v>29.04</v>
      </c>
    </row>
    <row r="5546" ht="45" spans="1:7">
      <c r="A5546" s="479" t="s">
        <v>6317</v>
      </c>
      <c r="B5546" s="480">
        <v>101376</v>
      </c>
      <c r="C5546" s="481" t="s">
        <v>6323</v>
      </c>
      <c r="D5546" s="482" t="s">
        <v>6319</v>
      </c>
      <c r="E5546" s="483">
        <v>1525.09</v>
      </c>
      <c r="F5546" s="483">
        <v>3669.35</v>
      </c>
      <c r="G5546" s="483">
        <v>5194.44</v>
      </c>
    </row>
    <row r="5547" ht="45" spans="1:7">
      <c r="A5547" s="479" t="s">
        <v>6317</v>
      </c>
      <c r="B5547" s="480">
        <v>88241</v>
      </c>
      <c r="C5547" s="481" t="s">
        <v>6324</v>
      </c>
      <c r="D5547" s="482" t="s">
        <v>2298</v>
      </c>
      <c r="E5547" s="483">
        <v>9.29</v>
      </c>
      <c r="F5547" s="483">
        <v>20.58</v>
      </c>
      <c r="G5547" s="483">
        <v>29.87</v>
      </c>
    </row>
    <row r="5548" ht="45" spans="1:7">
      <c r="A5548" s="479" t="s">
        <v>6317</v>
      </c>
      <c r="B5548" s="480">
        <v>101377</v>
      </c>
      <c r="C5548" s="481" t="s">
        <v>6324</v>
      </c>
      <c r="D5548" s="482" t="s">
        <v>6319</v>
      </c>
      <c r="E5548" s="483">
        <v>1752.51</v>
      </c>
      <c r="F5548" s="483">
        <v>3601.92</v>
      </c>
      <c r="G5548" s="483">
        <v>5354.43</v>
      </c>
    </row>
    <row r="5549" ht="45" spans="1:7">
      <c r="A5549" s="479" t="s">
        <v>6317</v>
      </c>
      <c r="B5549" s="480">
        <v>88242</v>
      </c>
      <c r="C5549" s="481" t="s">
        <v>6325</v>
      </c>
      <c r="D5549" s="482" t="s">
        <v>2298</v>
      </c>
      <c r="E5549" s="483">
        <v>9.29</v>
      </c>
      <c r="F5549" s="483">
        <v>21.01</v>
      </c>
      <c r="G5549" s="483">
        <v>30.3</v>
      </c>
    </row>
    <row r="5550" ht="45" spans="1:7">
      <c r="A5550" s="479" t="s">
        <v>6317</v>
      </c>
      <c r="B5550" s="480">
        <v>100301</v>
      </c>
      <c r="C5550" s="481" t="s">
        <v>6326</v>
      </c>
      <c r="D5550" s="482" t="s">
        <v>2298</v>
      </c>
      <c r="E5550" s="483">
        <v>11.1</v>
      </c>
      <c r="F5550" s="483">
        <v>21.01</v>
      </c>
      <c r="G5550" s="483">
        <v>32.11</v>
      </c>
    </row>
    <row r="5551" ht="45" spans="1:7">
      <c r="A5551" s="479" t="s">
        <v>6317</v>
      </c>
      <c r="B5551" s="480">
        <v>101378</v>
      </c>
      <c r="C5551" s="481" t="s">
        <v>6326</v>
      </c>
      <c r="D5551" s="482" t="s">
        <v>6319</v>
      </c>
      <c r="E5551" s="483">
        <v>2093.17</v>
      </c>
      <c r="F5551" s="483">
        <v>3677.89</v>
      </c>
      <c r="G5551" s="483">
        <v>5771.06</v>
      </c>
    </row>
    <row r="5552" ht="45" spans="1:7">
      <c r="A5552" s="479" t="s">
        <v>6317</v>
      </c>
      <c r="B5552" s="480">
        <v>101379</v>
      </c>
      <c r="C5552" s="481" t="s">
        <v>6327</v>
      </c>
      <c r="D5552" s="482" t="s">
        <v>6319</v>
      </c>
      <c r="E5552" s="483">
        <v>1752.22</v>
      </c>
      <c r="F5552" s="483">
        <v>3669.24</v>
      </c>
      <c r="G5552" s="483">
        <v>5421.46</v>
      </c>
    </row>
    <row r="5553" ht="45" spans="1:7">
      <c r="A5553" s="479" t="s">
        <v>6317</v>
      </c>
      <c r="B5553" s="480">
        <v>88243</v>
      </c>
      <c r="C5553" s="481" t="s">
        <v>6328</v>
      </c>
      <c r="D5553" s="482" t="s">
        <v>2298</v>
      </c>
      <c r="E5553" s="483">
        <v>9.2</v>
      </c>
      <c r="F5553" s="483">
        <v>20.58</v>
      </c>
      <c r="G5553" s="483">
        <v>29.78</v>
      </c>
    </row>
    <row r="5554" ht="45" spans="1:7">
      <c r="A5554" s="479" t="s">
        <v>6317</v>
      </c>
      <c r="B5554" s="480">
        <v>101380</v>
      </c>
      <c r="C5554" s="481" t="s">
        <v>6328</v>
      </c>
      <c r="D5554" s="482" t="s">
        <v>6319</v>
      </c>
      <c r="E5554" s="483">
        <v>1734.25</v>
      </c>
      <c r="F5554" s="483">
        <v>3601.9</v>
      </c>
      <c r="G5554" s="483">
        <v>5336.15</v>
      </c>
    </row>
    <row r="5555" ht="45" spans="1:7">
      <c r="A5555" s="479" t="s">
        <v>6317</v>
      </c>
      <c r="B5555" s="480">
        <v>90766</v>
      </c>
      <c r="C5555" s="481" t="s">
        <v>6329</v>
      </c>
      <c r="D5555" s="482" t="s">
        <v>2298</v>
      </c>
      <c r="E5555" s="483">
        <v>2.39</v>
      </c>
      <c r="F5555" s="483">
        <v>27.18</v>
      </c>
      <c r="G5555" s="483">
        <v>29.57</v>
      </c>
    </row>
    <row r="5556" ht="45" spans="1:7">
      <c r="A5556" s="479" t="s">
        <v>6317</v>
      </c>
      <c r="B5556" s="480">
        <v>93563</v>
      </c>
      <c r="C5556" s="481" t="s">
        <v>6329</v>
      </c>
      <c r="D5556" s="482" t="s">
        <v>6319</v>
      </c>
      <c r="E5556" s="483">
        <v>450.7</v>
      </c>
      <c r="F5556" s="483">
        <v>4765.67</v>
      </c>
      <c r="G5556" s="483">
        <v>5216.37</v>
      </c>
    </row>
    <row r="5557" ht="45" spans="1:7">
      <c r="A5557" s="479" t="s">
        <v>6317</v>
      </c>
      <c r="B5557" s="480">
        <v>90767</v>
      </c>
      <c r="C5557" s="481" t="s">
        <v>6330</v>
      </c>
      <c r="D5557" s="482" t="s">
        <v>2298</v>
      </c>
      <c r="E5557" s="483">
        <v>2.38</v>
      </c>
      <c r="F5557" s="483">
        <v>24.36</v>
      </c>
      <c r="G5557" s="483">
        <v>26.74</v>
      </c>
    </row>
    <row r="5558" ht="45" spans="1:7">
      <c r="A5558" s="479" t="s">
        <v>6317</v>
      </c>
      <c r="B5558" s="480">
        <v>93564</v>
      </c>
      <c r="C5558" s="481" t="s">
        <v>6330</v>
      </c>
      <c r="D5558" s="482" t="s">
        <v>6319</v>
      </c>
      <c r="E5558" s="483">
        <v>450.48</v>
      </c>
      <c r="F5558" s="483">
        <v>4256.73</v>
      </c>
      <c r="G5558" s="483">
        <v>4707.21</v>
      </c>
    </row>
    <row r="5559" ht="45" spans="1:7">
      <c r="A5559" s="479" t="s">
        <v>6317</v>
      </c>
      <c r="B5559" s="480">
        <v>88245</v>
      </c>
      <c r="C5559" s="481" t="s">
        <v>6331</v>
      </c>
      <c r="D5559" s="482" t="s">
        <v>2298</v>
      </c>
      <c r="E5559" s="483">
        <v>9.28</v>
      </c>
      <c r="F5559" s="483">
        <v>27.37</v>
      </c>
      <c r="G5559" s="483">
        <v>36.65</v>
      </c>
    </row>
    <row r="5560" ht="45" spans="1:7">
      <c r="A5560" s="479" t="s">
        <v>6317</v>
      </c>
      <c r="B5560" s="480">
        <v>101381</v>
      </c>
      <c r="C5560" s="481" t="s">
        <v>6331</v>
      </c>
      <c r="D5560" s="482" t="s">
        <v>6319</v>
      </c>
      <c r="E5560" s="483">
        <v>1752.36</v>
      </c>
      <c r="F5560" s="483">
        <v>4788.71</v>
      </c>
      <c r="G5560" s="483">
        <v>6541.07</v>
      </c>
    </row>
    <row r="5561" ht="45" spans="1:7">
      <c r="A5561" s="479" t="s">
        <v>6317</v>
      </c>
      <c r="B5561" s="480">
        <v>90768</v>
      </c>
      <c r="C5561" s="481" t="s">
        <v>6332</v>
      </c>
      <c r="D5561" s="482" t="s">
        <v>2298</v>
      </c>
      <c r="E5561" s="483">
        <v>2.29000000000001</v>
      </c>
      <c r="F5561" s="483">
        <v>125.57</v>
      </c>
      <c r="G5561" s="483">
        <v>127.86</v>
      </c>
    </row>
    <row r="5562" ht="45" spans="1:7">
      <c r="A5562" s="479" t="s">
        <v>6317</v>
      </c>
      <c r="B5562" s="480">
        <v>90769</v>
      </c>
      <c r="C5562" s="481" t="s">
        <v>6333</v>
      </c>
      <c r="D5562" s="482" t="s">
        <v>2298</v>
      </c>
      <c r="E5562" s="483">
        <v>2.28999999999999</v>
      </c>
      <c r="F5562" s="483">
        <v>133.03</v>
      </c>
      <c r="G5562" s="483">
        <v>135.32</v>
      </c>
    </row>
    <row r="5563" ht="45" spans="1:7">
      <c r="A5563" s="479" t="s">
        <v>6317</v>
      </c>
      <c r="B5563" s="480">
        <v>90770</v>
      </c>
      <c r="C5563" s="481" t="s">
        <v>6334</v>
      </c>
      <c r="D5563" s="482" t="s">
        <v>2298</v>
      </c>
      <c r="E5563" s="483">
        <v>2.30000000000001</v>
      </c>
      <c r="F5563" s="483">
        <v>139.41</v>
      </c>
      <c r="G5563" s="483">
        <v>141.71</v>
      </c>
    </row>
    <row r="5564" ht="45" spans="1:7">
      <c r="A5564" s="479" t="s">
        <v>6317</v>
      </c>
      <c r="B5564" s="480">
        <v>93569</v>
      </c>
      <c r="C5564" s="481" t="s">
        <v>6335</v>
      </c>
      <c r="D5564" s="482" t="s">
        <v>6319</v>
      </c>
      <c r="E5564" s="483">
        <v>434.900000000001</v>
      </c>
      <c r="F5564" s="483">
        <v>21982.46</v>
      </c>
      <c r="G5564" s="483">
        <v>22417.36</v>
      </c>
    </row>
    <row r="5565" ht="45" spans="1:7">
      <c r="A5565" s="479" t="s">
        <v>6317</v>
      </c>
      <c r="B5565" s="480">
        <v>93570</v>
      </c>
      <c r="C5565" s="481" t="s">
        <v>6336</v>
      </c>
      <c r="D5565" s="482" t="s">
        <v>6319</v>
      </c>
      <c r="E5565" s="483">
        <v>434.140000000003</v>
      </c>
      <c r="F5565" s="483">
        <v>23289.1</v>
      </c>
      <c r="G5565" s="483">
        <v>23723.24</v>
      </c>
    </row>
    <row r="5566" ht="45" spans="1:7">
      <c r="A5566" s="479" t="s">
        <v>6317</v>
      </c>
      <c r="B5566" s="480">
        <v>93571</v>
      </c>
      <c r="C5566" s="481" t="s">
        <v>6337</v>
      </c>
      <c r="D5566" s="482" t="s">
        <v>6319</v>
      </c>
      <c r="E5566" s="483">
        <v>434.740000000002</v>
      </c>
      <c r="F5566" s="483">
        <v>24407.12</v>
      </c>
      <c r="G5566" s="483">
        <v>24841.86</v>
      </c>
    </row>
    <row r="5567" ht="45" spans="1:7">
      <c r="A5567" s="479" t="s">
        <v>6317</v>
      </c>
      <c r="B5567" s="480">
        <v>101382</v>
      </c>
      <c r="C5567" s="481" t="s">
        <v>6338</v>
      </c>
      <c r="D5567" s="482" t="s">
        <v>6319</v>
      </c>
      <c r="E5567" s="483">
        <v>1525.14</v>
      </c>
      <c r="F5567" s="483">
        <v>2494.71</v>
      </c>
      <c r="G5567" s="483">
        <v>4019.85</v>
      </c>
    </row>
    <row r="5568" ht="45" spans="1:7">
      <c r="A5568" s="479" t="s">
        <v>6317</v>
      </c>
      <c r="B5568" s="480">
        <v>88246</v>
      </c>
      <c r="C5568" s="481" t="s">
        <v>6339</v>
      </c>
      <c r="D5568" s="482" t="s">
        <v>2298</v>
      </c>
      <c r="E5568" s="483">
        <v>8.1</v>
      </c>
      <c r="F5568" s="483">
        <v>14.25</v>
      </c>
      <c r="G5568" s="483">
        <v>22.35</v>
      </c>
    </row>
    <row r="5569" ht="45" spans="1:7">
      <c r="A5569" s="479" t="s">
        <v>6317</v>
      </c>
      <c r="B5569" s="480">
        <v>100303</v>
      </c>
      <c r="C5569" s="481" t="s">
        <v>6340</v>
      </c>
      <c r="D5569" s="482" t="s">
        <v>2298</v>
      </c>
      <c r="E5569" s="483">
        <v>9.29</v>
      </c>
      <c r="F5569" s="483">
        <v>19.37</v>
      </c>
      <c r="G5569" s="483">
        <v>28.66</v>
      </c>
    </row>
    <row r="5570" ht="45" spans="1:7">
      <c r="A5570" s="479" t="s">
        <v>6317</v>
      </c>
      <c r="B5570" s="480">
        <v>101383</v>
      </c>
      <c r="C5570" s="481" t="s">
        <v>6340</v>
      </c>
      <c r="D5570" s="482" t="s">
        <v>6319</v>
      </c>
      <c r="E5570" s="483">
        <v>1752.07</v>
      </c>
      <c r="F5570" s="483">
        <v>3388.98</v>
      </c>
      <c r="G5570" s="483">
        <v>5141.05</v>
      </c>
    </row>
    <row r="5571" ht="45" spans="1:7">
      <c r="A5571" s="479" t="s">
        <v>6317</v>
      </c>
      <c r="B5571" s="480">
        <v>88247</v>
      </c>
      <c r="C5571" s="481" t="s">
        <v>6341</v>
      </c>
      <c r="D5571" s="482" t="s">
        <v>2298</v>
      </c>
      <c r="E5571" s="483">
        <v>9.32</v>
      </c>
      <c r="F5571" s="483">
        <v>21.48</v>
      </c>
      <c r="G5571" s="483">
        <v>30.8</v>
      </c>
    </row>
    <row r="5572" ht="45" spans="1:7">
      <c r="A5572" s="479" t="s">
        <v>6317</v>
      </c>
      <c r="B5572" s="480">
        <v>88248</v>
      </c>
      <c r="C5572" s="481" t="s">
        <v>6342</v>
      </c>
      <c r="D5572" s="482" t="s">
        <v>2298</v>
      </c>
      <c r="E5572" s="483">
        <v>8.64</v>
      </c>
      <c r="F5572" s="483">
        <v>21.08</v>
      </c>
      <c r="G5572" s="483">
        <v>29.72</v>
      </c>
    </row>
    <row r="5573" ht="45" spans="1:7">
      <c r="A5573" s="479" t="s">
        <v>6317</v>
      </c>
      <c r="B5573" s="480">
        <v>101384</v>
      </c>
      <c r="C5573" s="481" t="s">
        <v>6342</v>
      </c>
      <c r="D5573" s="482" t="s">
        <v>6319</v>
      </c>
      <c r="E5573" s="483">
        <v>1628.7</v>
      </c>
      <c r="F5573" s="483">
        <v>3686.88</v>
      </c>
      <c r="G5573" s="483">
        <v>5315.58</v>
      </c>
    </row>
    <row r="5574" ht="45" spans="1:7">
      <c r="A5574" s="479" t="s">
        <v>6317</v>
      </c>
      <c r="B5574" s="480">
        <v>90772</v>
      </c>
      <c r="C5574" s="481" t="s">
        <v>6343</v>
      </c>
      <c r="D5574" s="482" t="s">
        <v>2298</v>
      </c>
      <c r="E5574" s="483">
        <v>2.39</v>
      </c>
      <c r="F5574" s="483">
        <v>21.78</v>
      </c>
      <c r="G5574" s="483">
        <v>24.17</v>
      </c>
    </row>
    <row r="5575" ht="45" spans="1:7">
      <c r="A5575" s="479" t="s">
        <v>6317</v>
      </c>
      <c r="B5575" s="480">
        <v>93566</v>
      </c>
      <c r="C5575" s="481" t="s">
        <v>6343</v>
      </c>
      <c r="D5575" s="482" t="s">
        <v>6319</v>
      </c>
      <c r="E5575" s="483">
        <v>450.8</v>
      </c>
      <c r="F5575" s="483">
        <v>3818.12</v>
      </c>
      <c r="G5575" s="483">
        <v>4268.92</v>
      </c>
    </row>
    <row r="5576" ht="45" spans="1:7">
      <c r="A5576" s="479" t="s">
        <v>6317</v>
      </c>
      <c r="B5576" s="480">
        <v>101385</v>
      </c>
      <c r="C5576" s="481" t="s">
        <v>6344</v>
      </c>
      <c r="D5576" s="482" t="s">
        <v>6319</v>
      </c>
      <c r="E5576" s="483">
        <v>450.440000000001</v>
      </c>
      <c r="F5576" s="483">
        <v>5103.57</v>
      </c>
      <c r="G5576" s="483">
        <v>5554.01</v>
      </c>
    </row>
    <row r="5577" ht="45" spans="1:7">
      <c r="A5577" s="479" t="s">
        <v>6317</v>
      </c>
      <c r="B5577" s="480">
        <v>88249</v>
      </c>
      <c r="C5577" s="481" t="s">
        <v>6345</v>
      </c>
      <c r="D5577" s="482" t="s">
        <v>2298</v>
      </c>
      <c r="E5577" s="483">
        <v>2.38</v>
      </c>
      <c r="F5577" s="483">
        <v>29.14</v>
      </c>
      <c r="G5577" s="483">
        <v>31.52</v>
      </c>
    </row>
    <row r="5578" ht="45" spans="1:7">
      <c r="A5578" s="479" t="s">
        <v>6317</v>
      </c>
      <c r="B5578" s="480">
        <v>88250</v>
      </c>
      <c r="C5578" s="481" t="s">
        <v>6346</v>
      </c>
      <c r="D5578" s="482" t="s">
        <v>2298</v>
      </c>
      <c r="E5578" s="483">
        <v>8.1</v>
      </c>
      <c r="F5578" s="483">
        <v>20.94</v>
      </c>
      <c r="G5578" s="483">
        <v>29.04</v>
      </c>
    </row>
    <row r="5579" ht="45" spans="1:7">
      <c r="A5579" s="479" t="s">
        <v>6317</v>
      </c>
      <c r="B5579" s="480">
        <v>101386</v>
      </c>
      <c r="C5579" s="481" t="s">
        <v>6346</v>
      </c>
      <c r="D5579" s="482" t="s">
        <v>6319</v>
      </c>
      <c r="E5579" s="483">
        <v>1525.09</v>
      </c>
      <c r="F5579" s="483">
        <v>3669.35</v>
      </c>
      <c r="G5579" s="483">
        <v>5194.44</v>
      </c>
    </row>
    <row r="5580" ht="45" spans="1:7">
      <c r="A5580" s="479" t="s">
        <v>6317</v>
      </c>
      <c r="B5580" s="480">
        <v>101387</v>
      </c>
      <c r="C5580" s="481" t="s">
        <v>6347</v>
      </c>
      <c r="D5580" s="482" t="s">
        <v>6319</v>
      </c>
      <c r="E5580" s="483">
        <v>1752.36</v>
      </c>
      <c r="F5580" s="483">
        <v>3677.93</v>
      </c>
      <c r="G5580" s="483">
        <v>5430.29</v>
      </c>
    </row>
    <row r="5581" ht="45" spans="1:7">
      <c r="A5581" s="479" t="s">
        <v>6317</v>
      </c>
      <c r="B5581" s="480">
        <v>88251</v>
      </c>
      <c r="C5581" s="481" t="s">
        <v>6348</v>
      </c>
      <c r="D5581" s="482" t="s">
        <v>2298</v>
      </c>
      <c r="E5581" s="483">
        <v>9.29</v>
      </c>
      <c r="F5581" s="483">
        <v>20.94</v>
      </c>
      <c r="G5581" s="483">
        <v>30.23</v>
      </c>
    </row>
    <row r="5582" ht="45" spans="1:7">
      <c r="A5582" s="479" t="s">
        <v>6317</v>
      </c>
      <c r="B5582" s="480">
        <v>88252</v>
      </c>
      <c r="C5582" s="481" t="s">
        <v>6349</v>
      </c>
      <c r="D5582" s="482" t="s">
        <v>2298</v>
      </c>
      <c r="E5582" s="483">
        <v>9.19</v>
      </c>
      <c r="F5582" s="483">
        <v>19.34</v>
      </c>
      <c r="G5582" s="483">
        <v>28.53</v>
      </c>
    </row>
    <row r="5583" ht="45" spans="1:7">
      <c r="A5583" s="479" t="s">
        <v>6317</v>
      </c>
      <c r="B5583" s="480">
        <v>101388</v>
      </c>
      <c r="C5583" s="481" t="s">
        <v>6349</v>
      </c>
      <c r="D5583" s="482" t="s">
        <v>6319</v>
      </c>
      <c r="E5583" s="483">
        <v>1733.96</v>
      </c>
      <c r="F5583" s="483">
        <v>3383.97</v>
      </c>
      <c r="G5583" s="483">
        <v>5117.93</v>
      </c>
    </row>
    <row r="5584" ht="45" spans="1:7">
      <c r="A5584" s="479" t="s">
        <v>6317</v>
      </c>
      <c r="B5584" s="480">
        <v>88253</v>
      </c>
      <c r="C5584" s="481" t="s">
        <v>6350</v>
      </c>
      <c r="D5584" s="482" t="s">
        <v>2298</v>
      </c>
      <c r="E5584" s="483">
        <v>2.31</v>
      </c>
      <c r="F5584" s="483">
        <v>12.24</v>
      </c>
      <c r="G5584" s="483">
        <v>14.55</v>
      </c>
    </row>
    <row r="5585" ht="45" spans="1:7">
      <c r="A5585" s="479" t="s">
        <v>6317</v>
      </c>
      <c r="B5585" s="480">
        <v>101389</v>
      </c>
      <c r="C5585" s="481" t="s">
        <v>6350</v>
      </c>
      <c r="D5585" s="482" t="s">
        <v>6319</v>
      </c>
      <c r="E5585" s="483">
        <v>434.76</v>
      </c>
      <c r="F5585" s="483">
        <v>2149.98</v>
      </c>
      <c r="G5585" s="483">
        <v>2584.74</v>
      </c>
    </row>
    <row r="5586" ht="45" spans="1:7">
      <c r="A5586" s="479" t="s">
        <v>6317</v>
      </c>
      <c r="B5586" s="480">
        <v>101390</v>
      </c>
      <c r="C5586" s="481" t="s">
        <v>6351</v>
      </c>
      <c r="D5586" s="482" t="s">
        <v>6319</v>
      </c>
      <c r="E5586" s="483">
        <v>433.940000000001</v>
      </c>
      <c r="F5586" s="483">
        <v>7927.07</v>
      </c>
      <c r="G5586" s="483">
        <v>8361.01</v>
      </c>
    </row>
    <row r="5587" ht="45" spans="1:7">
      <c r="A5587" s="479" t="s">
        <v>6317</v>
      </c>
      <c r="B5587" s="480">
        <v>88255</v>
      </c>
      <c r="C5587" s="481" t="s">
        <v>6352</v>
      </c>
      <c r="D5587" s="482" t="s">
        <v>2298</v>
      </c>
      <c r="E5587" s="483">
        <v>2.3</v>
      </c>
      <c r="F5587" s="483">
        <v>45.25</v>
      </c>
      <c r="G5587" s="483">
        <v>47.55</v>
      </c>
    </row>
    <row r="5588" ht="45" spans="1:7">
      <c r="A5588" s="479" t="s">
        <v>6317</v>
      </c>
      <c r="B5588" s="480">
        <v>101391</v>
      </c>
      <c r="C5588" s="481" t="s">
        <v>6353</v>
      </c>
      <c r="D5588" s="482" t="s">
        <v>6319</v>
      </c>
      <c r="E5588" s="483">
        <v>1752.17</v>
      </c>
      <c r="F5588" s="483">
        <v>4800.44</v>
      </c>
      <c r="G5588" s="483">
        <v>6552.61</v>
      </c>
    </row>
    <row r="5589" ht="45" spans="1:7">
      <c r="A5589" s="479" t="s">
        <v>6317</v>
      </c>
      <c r="B5589" s="480">
        <v>88256</v>
      </c>
      <c r="C5589" s="481" t="s">
        <v>6354</v>
      </c>
      <c r="D5589" s="482" t="s">
        <v>2298</v>
      </c>
      <c r="E5589" s="483">
        <v>9.29</v>
      </c>
      <c r="F5589" s="483">
        <v>27.44</v>
      </c>
      <c r="G5589" s="483">
        <v>36.73</v>
      </c>
    </row>
    <row r="5590" ht="45" spans="1:7">
      <c r="A5590" s="479" t="s">
        <v>6317</v>
      </c>
      <c r="B5590" s="480">
        <v>88257</v>
      </c>
      <c r="C5590" s="481" t="s">
        <v>6355</v>
      </c>
      <c r="D5590" s="482" t="s">
        <v>2298</v>
      </c>
      <c r="E5590" s="483">
        <v>8.09</v>
      </c>
      <c r="F5590" s="483">
        <v>30.19</v>
      </c>
      <c r="G5590" s="483">
        <v>38.28</v>
      </c>
    </row>
    <row r="5591" ht="45" spans="1:7">
      <c r="A5591" s="479" t="s">
        <v>6317</v>
      </c>
      <c r="B5591" s="480">
        <v>101392</v>
      </c>
      <c r="C5591" s="481" t="s">
        <v>6356</v>
      </c>
      <c r="D5591" s="482" t="s">
        <v>6319</v>
      </c>
      <c r="E5591" s="483">
        <v>1525.46</v>
      </c>
      <c r="F5591" s="483">
        <v>5275.5</v>
      </c>
      <c r="G5591" s="483">
        <v>6800.96</v>
      </c>
    </row>
    <row r="5592" ht="45" spans="1:7">
      <c r="A5592" s="479" t="s">
        <v>6317</v>
      </c>
      <c r="B5592" s="480">
        <v>88260</v>
      </c>
      <c r="C5592" s="481" t="s">
        <v>6357</v>
      </c>
      <c r="D5592" s="482" t="s">
        <v>2298</v>
      </c>
      <c r="E5592" s="483">
        <v>9.29</v>
      </c>
      <c r="F5592" s="483">
        <v>23.22</v>
      </c>
      <c r="G5592" s="483">
        <v>32.51</v>
      </c>
    </row>
    <row r="5593" ht="45" spans="1:7">
      <c r="A5593" s="479" t="s">
        <v>6317</v>
      </c>
      <c r="B5593" s="480">
        <v>101394</v>
      </c>
      <c r="C5593" s="481" t="s">
        <v>6357</v>
      </c>
      <c r="D5593" s="482" t="s">
        <v>6319</v>
      </c>
      <c r="E5593" s="483">
        <v>1752.08</v>
      </c>
      <c r="F5593" s="483">
        <v>4068.78</v>
      </c>
      <c r="G5593" s="483">
        <v>5820.86</v>
      </c>
    </row>
    <row r="5594" ht="45" spans="1:7">
      <c r="A5594" s="479" t="s">
        <v>6317</v>
      </c>
      <c r="B5594" s="480">
        <v>101395</v>
      </c>
      <c r="C5594" s="481" t="s">
        <v>6358</v>
      </c>
      <c r="D5594" s="482" t="s">
        <v>6319</v>
      </c>
      <c r="E5594" s="483">
        <v>1710.2</v>
      </c>
      <c r="F5594" s="483">
        <v>3677.93</v>
      </c>
      <c r="G5594" s="483">
        <v>5388.13</v>
      </c>
    </row>
    <row r="5595" ht="45" spans="1:7">
      <c r="A5595" s="479" t="s">
        <v>6317</v>
      </c>
      <c r="B5595" s="480">
        <v>88261</v>
      </c>
      <c r="C5595" s="481" t="s">
        <v>6359</v>
      </c>
      <c r="D5595" s="482" t="s">
        <v>2298</v>
      </c>
      <c r="E5595" s="483">
        <v>9.06</v>
      </c>
      <c r="F5595" s="483">
        <v>25.85</v>
      </c>
      <c r="G5595" s="483">
        <v>34.91</v>
      </c>
    </row>
    <row r="5596" ht="45" spans="1:7">
      <c r="A5596" s="479" t="s">
        <v>6317</v>
      </c>
      <c r="B5596" s="480">
        <v>101396</v>
      </c>
      <c r="C5596" s="481" t="s">
        <v>6360</v>
      </c>
      <c r="D5596" s="482" t="s">
        <v>6319</v>
      </c>
      <c r="E5596" s="483">
        <v>1710.24</v>
      </c>
      <c r="F5596" s="483">
        <v>4520.11</v>
      </c>
      <c r="G5596" s="483">
        <v>6230.35</v>
      </c>
    </row>
    <row r="5597" ht="45" spans="1:7">
      <c r="A5597" s="479" t="s">
        <v>6317</v>
      </c>
      <c r="B5597" s="480">
        <v>88262</v>
      </c>
      <c r="C5597" s="481" t="s">
        <v>6361</v>
      </c>
      <c r="D5597" s="482" t="s">
        <v>2298</v>
      </c>
      <c r="E5597" s="483">
        <v>9.07</v>
      </c>
      <c r="F5597" s="483">
        <v>27.36</v>
      </c>
      <c r="G5597" s="483">
        <v>36.43</v>
      </c>
    </row>
    <row r="5598" ht="45" spans="1:7">
      <c r="A5598" s="479" t="s">
        <v>6317</v>
      </c>
      <c r="B5598" s="480">
        <v>101397</v>
      </c>
      <c r="C5598" s="481" t="s">
        <v>6361</v>
      </c>
      <c r="D5598" s="482" t="s">
        <v>6319</v>
      </c>
      <c r="E5598" s="483">
        <v>1709.87</v>
      </c>
      <c r="F5598" s="483">
        <v>4789.04</v>
      </c>
      <c r="G5598" s="483">
        <v>6498.91</v>
      </c>
    </row>
    <row r="5599" ht="45" spans="1:7">
      <c r="A5599" s="479" t="s">
        <v>6317</v>
      </c>
      <c r="B5599" s="480">
        <v>101398</v>
      </c>
      <c r="C5599" s="481" t="s">
        <v>6362</v>
      </c>
      <c r="D5599" s="482" t="s">
        <v>6319</v>
      </c>
      <c r="E5599" s="483">
        <v>1525.13</v>
      </c>
      <c r="F5599" s="483">
        <v>3813.06</v>
      </c>
      <c r="G5599" s="483">
        <v>5338.19</v>
      </c>
    </row>
    <row r="5600" ht="45" spans="1:7">
      <c r="A5600" s="479" t="s">
        <v>6317</v>
      </c>
      <c r="B5600" s="480">
        <v>88263</v>
      </c>
      <c r="C5600" s="481" t="s">
        <v>6363</v>
      </c>
      <c r="D5600" s="482" t="s">
        <v>2298</v>
      </c>
      <c r="E5600" s="483">
        <v>8.09</v>
      </c>
      <c r="F5600" s="483">
        <v>21.79</v>
      </c>
      <c r="G5600" s="483">
        <v>29.88</v>
      </c>
    </row>
    <row r="5601" ht="45" spans="1:7">
      <c r="A5601" s="479" t="s">
        <v>6317</v>
      </c>
      <c r="B5601" s="480">
        <v>95408</v>
      </c>
      <c r="C5601" s="481" t="s">
        <v>6364</v>
      </c>
      <c r="D5601" s="482" t="s">
        <v>6319</v>
      </c>
      <c r="E5601" s="483">
        <v>0</v>
      </c>
      <c r="F5601" s="483">
        <v>18.69</v>
      </c>
      <c r="G5601" s="483">
        <v>18.69</v>
      </c>
    </row>
    <row r="5602" ht="45" spans="1:7">
      <c r="A5602" s="479" t="s">
        <v>6317</v>
      </c>
      <c r="B5602" s="480">
        <v>95308</v>
      </c>
      <c r="C5602" s="481" t="s">
        <v>6365</v>
      </c>
      <c r="D5602" s="482" t="s">
        <v>2298</v>
      </c>
      <c r="E5602" s="483">
        <v>0</v>
      </c>
      <c r="F5602" s="483">
        <v>0.23</v>
      </c>
      <c r="G5602" s="483">
        <v>0.23</v>
      </c>
    </row>
    <row r="5603" ht="45" spans="1:7">
      <c r="A5603" s="479" t="s">
        <v>6317</v>
      </c>
      <c r="B5603" s="480">
        <v>101286</v>
      </c>
      <c r="C5603" s="481" t="s">
        <v>6366</v>
      </c>
      <c r="D5603" s="482" t="s">
        <v>6319</v>
      </c>
      <c r="E5603" s="483">
        <v>0</v>
      </c>
      <c r="F5603" s="483">
        <v>31.61</v>
      </c>
      <c r="G5603" s="483">
        <v>31.61</v>
      </c>
    </row>
    <row r="5604" ht="45" spans="1:7">
      <c r="A5604" s="479" t="s">
        <v>6317</v>
      </c>
      <c r="B5604" s="480">
        <v>95309</v>
      </c>
      <c r="C5604" s="481" t="s">
        <v>6367</v>
      </c>
      <c r="D5604" s="482" t="s">
        <v>2298</v>
      </c>
      <c r="E5604" s="483">
        <v>0</v>
      </c>
      <c r="F5604" s="483">
        <v>0.3</v>
      </c>
      <c r="G5604" s="483">
        <v>0.3</v>
      </c>
    </row>
    <row r="5605" ht="45" spans="1:7">
      <c r="A5605" s="479" t="s">
        <v>6317</v>
      </c>
      <c r="B5605" s="480">
        <v>101287</v>
      </c>
      <c r="C5605" s="481" t="s">
        <v>6368</v>
      </c>
      <c r="D5605" s="482" t="s">
        <v>6319</v>
      </c>
      <c r="E5605" s="483">
        <v>0</v>
      </c>
      <c r="F5605" s="483">
        <v>102.25</v>
      </c>
      <c r="G5605" s="483">
        <v>102.25</v>
      </c>
    </row>
    <row r="5606" ht="45" spans="1:7">
      <c r="A5606" s="479" t="s">
        <v>6317</v>
      </c>
      <c r="B5606" s="480">
        <v>95310</v>
      </c>
      <c r="C5606" s="481" t="s">
        <v>6369</v>
      </c>
      <c r="D5606" s="482" t="s">
        <v>2298</v>
      </c>
      <c r="E5606" s="483">
        <v>0</v>
      </c>
      <c r="F5606" s="483">
        <v>0.23</v>
      </c>
      <c r="G5606" s="483">
        <v>0.23</v>
      </c>
    </row>
    <row r="5607" ht="45" spans="1:7">
      <c r="A5607" s="479" t="s">
        <v>6317</v>
      </c>
      <c r="B5607" s="480">
        <v>101288</v>
      </c>
      <c r="C5607" s="481" t="s">
        <v>6370</v>
      </c>
      <c r="D5607" s="482" t="s">
        <v>6319</v>
      </c>
      <c r="E5607" s="483">
        <v>0</v>
      </c>
      <c r="F5607" s="483">
        <v>31.61</v>
      </c>
      <c r="G5607" s="483">
        <v>31.61</v>
      </c>
    </row>
    <row r="5608" ht="45" spans="1:7">
      <c r="A5608" s="479" t="s">
        <v>6317</v>
      </c>
      <c r="B5608" s="480">
        <v>95311</v>
      </c>
      <c r="C5608" s="481" t="s">
        <v>6371</v>
      </c>
      <c r="D5608" s="482" t="s">
        <v>2298</v>
      </c>
      <c r="E5608" s="483">
        <v>0</v>
      </c>
      <c r="F5608" s="483">
        <v>0.23</v>
      </c>
      <c r="G5608" s="483">
        <v>0.23</v>
      </c>
    </row>
    <row r="5609" ht="45" spans="1:7">
      <c r="A5609" s="479" t="s">
        <v>6317</v>
      </c>
      <c r="B5609" s="480">
        <v>101289</v>
      </c>
      <c r="C5609" s="481" t="s">
        <v>6372</v>
      </c>
      <c r="D5609" s="482" t="s">
        <v>6319</v>
      </c>
      <c r="E5609" s="483">
        <v>0</v>
      </c>
      <c r="F5609" s="483">
        <v>31.03</v>
      </c>
      <c r="G5609" s="483">
        <v>31.03</v>
      </c>
    </row>
    <row r="5610" ht="45" spans="1:7">
      <c r="A5610" s="479" t="s">
        <v>6317</v>
      </c>
      <c r="B5610" s="480">
        <v>95312</v>
      </c>
      <c r="C5610" s="481" t="s">
        <v>6373</v>
      </c>
      <c r="D5610" s="482" t="s">
        <v>2298</v>
      </c>
      <c r="E5610" s="483">
        <v>0</v>
      </c>
      <c r="F5610" s="483">
        <v>0.3</v>
      </c>
      <c r="G5610" s="483">
        <v>0.3</v>
      </c>
    </row>
    <row r="5611" ht="45" spans="1:7">
      <c r="A5611" s="479" t="s">
        <v>6317</v>
      </c>
      <c r="B5611" s="480">
        <v>100291</v>
      </c>
      <c r="C5611" s="481" t="s">
        <v>6374</v>
      </c>
      <c r="D5611" s="482" t="s">
        <v>2298</v>
      </c>
      <c r="E5611" s="483">
        <v>0</v>
      </c>
      <c r="F5611" s="483">
        <v>0.3</v>
      </c>
      <c r="G5611" s="483">
        <v>0.3</v>
      </c>
    </row>
    <row r="5612" ht="45" spans="1:7">
      <c r="A5612" s="479" t="s">
        <v>6317</v>
      </c>
      <c r="B5612" s="480">
        <v>101290</v>
      </c>
      <c r="C5612" s="481" t="s">
        <v>6375</v>
      </c>
      <c r="D5612" s="482" t="s">
        <v>6319</v>
      </c>
      <c r="E5612" s="483">
        <v>0</v>
      </c>
      <c r="F5612" s="483">
        <v>40.44</v>
      </c>
      <c r="G5612" s="483">
        <v>40.44</v>
      </c>
    </row>
    <row r="5613" ht="45" spans="1:7">
      <c r="A5613" s="479" t="s">
        <v>6317</v>
      </c>
      <c r="B5613" s="480">
        <v>101291</v>
      </c>
      <c r="C5613" s="481" t="s">
        <v>6376</v>
      </c>
      <c r="D5613" s="482" t="s">
        <v>6319</v>
      </c>
      <c r="E5613" s="483">
        <v>0</v>
      </c>
      <c r="F5613" s="483">
        <v>31.61</v>
      </c>
      <c r="G5613" s="483">
        <v>31.61</v>
      </c>
    </row>
    <row r="5614" ht="45" spans="1:7">
      <c r="A5614" s="479" t="s">
        <v>6317</v>
      </c>
      <c r="B5614" s="480">
        <v>95313</v>
      </c>
      <c r="C5614" s="481" t="s">
        <v>6377</v>
      </c>
      <c r="D5614" s="482" t="s">
        <v>2298</v>
      </c>
      <c r="E5614" s="483">
        <v>0</v>
      </c>
      <c r="F5614" s="483">
        <v>0.23</v>
      </c>
      <c r="G5614" s="483">
        <v>0.23</v>
      </c>
    </row>
    <row r="5615" ht="45" spans="1:7">
      <c r="A5615" s="479" t="s">
        <v>6317</v>
      </c>
      <c r="B5615" s="480">
        <v>101292</v>
      </c>
      <c r="C5615" s="481" t="s">
        <v>6378</v>
      </c>
      <c r="D5615" s="482" t="s">
        <v>6319</v>
      </c>
      <c r="E5615" s="483">
        <v>0</v>
      </c>
      <c r="F5615" s="483">
        <v>31.03</v>
      </c>
      <c r="G5615" s="483">
        <v>31.03</v>
      </c>
    </row>
    <row r="5616" ht="45" spans="1:7">
      <c r="A5616" s="479" t="s">
        <v>6317</v>
      </c>
      <c r="B5616" s="480">
        <v>95392</v>
      </c>
      <c r="C5616" s="481" t="s">
        <v>6379</v>
      </c>
      <c r="D5616" s="482" t="s">
        <v>2298</v>
      </c>
      <c r="E5616" s="483">
        <v>0</v>
      </c>
      <c r="F5616" s="483">
        <v>0.13</v>
      </c>
      <c r="G5616" s="483">
        <v>0.13</v>
      </c>
    </row>
    <row r="5617" ht="45" spans="1:7">
      <c r="A5617" s="479" t="s">
        <v>6317</v>
      </c>
      <c r="B5617" s="480">
        <v>95413</v>
      </c>
      <c r="C5617" s="481" t="s">
        <v>6380</v>
      </c>
      <c r="D5617" s="482" t="s">
        <v>6319</v>
      </c>
      <c r="E5617" s="483">
        <v>0</v>
      </c>
      <c r="F5617" s="483">
        <v>18.18</v>
      </c>
      <c r="G5617" s="483">
        <v>18.18</v>
      </c>
    </row>
    <row r="5618" ht="45" spans="1:7">
      <c r="A5618" s="479" t="s">
        <v>6317</v>
      </c>
      <c r="B5618" s="480">
        <v>95393</v>
      </c>
      <c r="C5618" s="481" t="s">
        <v>6381</v>
      </c>
      <c r="D5618" s="482" t="s">
        <v>2298</v>
      </c>
      <c r="E5618" s="483">
        <v>0</v>
      </c>
      <c r="F5618" s="483">
        <v>0.5</v>
      </c>
      <c r="G5618" s="483">
        <v>0.5</v>
      </c>
    </row>
    <row r="5619" ht="45" spans="1:7">
      <c r="A5619" s="479" t="s">
        <v>6317</v>
      </c>
      <c r="B5619" s="480">
        <v>95414</v>
      </c>
      <c r="C5619" s="481" t="s">
        <v>6382</v>
      </c>
      <c r="D5619" s="482" t="s">
        <v>6319</v>
      </c>
      <c r="E5619" s="483">
        <v>0</v>
      </c>
      <c r="F5619" s="483">
        <v>66.9</v>
      </c>
      <c r="G5619" s="483">
        <v>66.9</v>
      </c>
    </row>
    <row r="5620" ht="45" spans="1:7">
      <c r="A5620" s="479" t="s">
        <v>6317</v>
      </c>
      <c r="B5620" s="480">
        <v>95314</v>
      </c>
      <c r="C5620" s="481" t="s">
        <v>6383</v>
      </c>
      <c r="D5620" s="482" t="s">
        <v>2298</v>
      </c>
      <c r="E5620" s="483">
        <v>0</v>
      </c>
      <c r="F5620" s="483">
        <v>0.31</v>
      </c>
      <c r="G5620" s="483">
        <v>0.31</v>
      </c>
    </row>
    <row r="5621" ht="45" spans="1:7">
      <c r="A5621" s="479" t="s">
        <v>6317</v>
      </c>
      <c r="B5621" s="480">
        <v>101293</v>
      </c>
      <c r="C5621" s="481" t="s">
        <v>6384</v>
      </c>
      <c r="D5621" s="482" t="s">
        <v>6319</v>
      </c>
      <c r="E5621" s="483">
        <v>0</v>
      </c>
      <c r="F5621" s="483">
        <v>41.25</v>
      </c>
      <c r="G5621" s="483">
        <v>41.25</v>
      </c>
    </row>
    <row r="5622" ht="45" spans="1:7">
      <c r="A5622" s="479" t="s">
        <v>6317</v>
      </c>
      <c r="B5622" s="480">
        <v>95394</v>
      </c>
      <c r="C5622" s="481" t="s">
        <v>6385</v>
      </c>
      <c r="D5622" s="482" t="s">
        <v>2298</v>
      </c>
      <c r="E5622" s="483">
        <v>0</v>
      </c>
      <c r="F5622" s="483">
        <v>1.03</v>
      </c>
      <c r="G5622" s="483">
        <v>1.03</v>
      </c>
    </row>
    <row r="5623" ht="45" spans="1:7">
      <c r="A5623" s="479" t="s">
        <v>6317</v>
      </c>
      <c r="B5623" s="480">
        <v>95395</v>
      </c>
      <c r="C5623" s="481" t="s">
        <v>6386</v>
      </c>
      <c r="D5623" s="482" t="s">
        <v>2298</v>
      </c>
      <c r="E5623" s="483">
        <v>0</v>
      </c>
      <c r="F5623" s="483">
        <v>1.09</v>
      </c>
      <c r="G5623" s="483">
        <v>1.09</v>
      </c>
    </row>
    <row r="5624" ht="45" spans="1:7">
      <c r="A5624" s="479" t="s">
        <v>6317</v>
      </c>
      <c r="B5624" s="480">
        <v>95396</v>
      </c>
      <c r="C5624" s="481" t="s">
        <v>6387</v>
      </c>
      <c r="D5624" s="482" t="s">
        <v>2298</v>
      </c>
      <c r="E5624" s="483">
        <v>0</v>
      </c>
      <c r="F5624" s="483">
        <v>1.14</v>
      </c>
      <c r="G5624" s="483">
        <v>1.14</v>
      </c>
    </row>
    <row r="5625" ht="45" spans="1:7">
      <c r="A5625" s="479" t="s">
        <v>6317</v>
      </c>
      <c r="B5625" s="480">
        <v>95419</v>
      </c>
      <c r="C5625" s="481" t="s">
        <v>6388</v>
      </c>
      <c r="D5625" s="482" t="s">
        <v>6319</v>
      </c>
      <c r="E5625" s="483">
        <v>0</v>
      </c>
      <c r="F5625" s="483">
        <v>136.75</v>
      </c>
      <c r="G5625" s="483">
        <v>136.75</v>
      </c>
    </row>
    <row r="5626" ht="45" spans="1:7">
      <c r="A5626" s="479" t="s">
        <v>6317</v>
      </c>
      <c r="B5626" s="480">
        <v>95420</v>
      </c>
      <c r="C5626" s="481" t="s">
        <v>6389</v>
      </c>
      <c r="D5626" s="482" t="s">
        <v>6319</v>
      </c>
      <c r="E5626" s="483">
        <v>0</v>
      </c>
      <c r="F5626" s="483">
        <v>144.88</v>
      </c>
      <c r="G5626" s="483">
        <v>144.88</v>
      </c>
    </row>
    <row r="5627" ht="45" spans="1:7">
      <c r="A5627" s="479" t="s">
        <v>6317</v>
      </c>
      <c r="B5627" s="480">
        <v>95421</v>
      </c>
      <c r="C5627" s="481" t="s">
        <v>6390</v>
      </c>
      <c r="D5627" s="482" t="s">
        <v>6319</v>
      </c>
      <c r="E5627" s="483">
        <v>0</v>
      </c>
      <c r="F5627" s="483">
        <v>151.84</v>
      </c>
      <c r="G5627" s="483">
        <v>151.84</v>
      </c>
    </row>
    <row r="5628" ht="45" spans="1:7">
      <c r="A5628" s="479" t="s">
        <v>6317</v>
      </c>
      <c r="B5628" s="480">
        <v>101294</v>
      </c>
      <c r="C5628" s="481" t="s">
        <v>6391</v>
      </c>
      <c r="D5628" s="482" t="s">
        <v>6319</v>
      </c>
      <c r="E5628" s="483">
        <v>0</v>
      </c>
      <c r="F5628" s="483">
        <v>27.43</v>
      </c>
      <c r="G5628" s="483">
        <v>27.43</v>
      </c>
    </row>
    <row r="5629" ht="45" spans="1:7">
      <c r="A5629" s="479" t="s">
        <v>6317</v>
      </c>
      <c r="B5629" s="480">
        <v>95315</v>
      </c>
      <c r="C5629" s="481" t="s">
        <v>6392</v>
      </c>
      <c r="D5629" s="482" t="s">
        <v>2298</v>
      </c>
      <c r="E5629" s="483">
        <v>0</v>
      </c>
      <c r="F5629" s="483">
        <v>0.2</v>
      </c>
      <c r="G5629" s="483">
        <v>0.2</v>
      </c>
    </row>
    <row r="5630" ht="45" spans="1:7">
      <c r="A5630" s="479" t="s">
        <v>6317</v>
      </c>
      <c r="B5630" s="480">
        <v>100293</v>
      </c>
      <c r="C5630" s="481" t="s">
        <v>6393</v>
      </c>
      <c r="D5630" s="482" t="s">
        <v>2298</v>
      </c>
      <c r="E5630" s="483">
        <v>0</v>
      </c>
      <c r="F5630" s="483">
        <v>0.28</v>
      </c>
      <c r="G5630" s="483">
        <v>0.28</v>
      </c>
    </row>
    <row r="5631" ht="45" spans="1:7">
      <c r="A5631" s="479" t="s">
        <v>6317</v>
      </c>
      <c r="B5631" s="480">
        <v>101295</v>
      </c>
      <c r="C5631" s="481" t="s">
        <v>6394</v>
      </c>
      <c r="D5631" s="482" t="s">
        <v>6319</v>
      </c>
      <c r="E5631" s="483">
        <v>0</v>
      </c>
      <c r="F5631" s="483">
        <v>37.26</v>
      </c>
      <c r="G5631" s="483">
        <v>37.26</v>
      </c>
    </row>
    <row r="5632" ht="45" spans="1:7">
      <c r="A5632" s="479" t="s">
        <v>6317</v>
      </c>
      <c r="B5632" s="480">
        <v>95316</v>
      </c>
      <c r="C5632" s="481" t="s">
        <v>6395</v>
      </c>
      <c r="D5632" s="482" t="s">
        <v>2298</v>
      </c>
      <c r="E5632" s="483">
        <v>0</v>
      </c>
      <c r="F5632" s="483">
        <v>0.77</v>
      </c>
      <c r="G5632" s="483">
        <v>0.77</v>
      </c>
    </row>
    <row r="5633" ht="45" spans="1:7">
      <c r="A5633" s="479" t="s">
        <v>6317</v>
      </c>
      <c r="B5633" s="480">
        <v>95317</v>
      </c>
      <c r="C5633" s="481" t="s">
        <v>6396</v>
      </c>
      <c r="D5633" s="482" t="s">
        <v>2298</v>
      </c>
      <c r="E5633" s="483">
        <v>0</v>
      </c>
      <c r="F5633" s="483">
        <v>0.37</v>
      </c>
      <c r="G5633" s="483">
        <v>0.37</v>
      </c>
    </row>
    <row r="5634" ht="45" spans="1:7">
      <c r="A5634" s="479" t="s">
        <v>6317</v>
      </c>
      <c r="B5634" s="480">
        <v>101296</v>
      </c>
      <c r="C5634" s="481" t="s">
        <v>6397</v>
      </c>
      <c r="D5634" s="482" t="s">
        <v>6319</v>
      </c>
      <c r="E5634" s="483">
        <v>0</v>
      </c>
      <c r="F5634" s="483">
        <v>49.25</v>
      </c>
      <c r="G5634" s="483">
        <v>49.25</v>
      </c>
    </row>
    <row r="5635" ht="45" spans="1:7">
      <c r="A5635" s="479" t="s">
        <v>6317</v>
      </c>
      <c r="B5635" s="480">
        <v>95398</v>
      </c>
      <c r="C5635" s="481" t="s">
        <v>6398</v>
      </c>
      <c r="D5635" s="482" t="s">
        <v>2298</v>
      </c>
      <c r="E5635" s="483">
        <v>0</v>
      </c>
      <c r="F5635" s="483">
        <v>0.11</v>
      </c>
      <c r="G5635" s="483">
        <v>0.11</v>
      </c>
    </row>
    <row r="5636" ht="45" spans="1:7">
      <c r="A5636" s="479" t="s">
        <v>6317</v>
      </c>
      <c r="B5636" s="480">
        <v>95416</v>
      </c>
      <c r="C5636" s="481" t="s">
        <v>6399</v>
      </c>
      <c r="D5636" s="482" t="s">
        <v>6319</v>
      </c>
      <c r="E5636" s="483">
        <v>0</v>
      </c>
      <c r="F5636" s="483">
        <v>14.56</v>
      </c>
      <c r="G5636" s="483">
        <v>14.56</v>
      </c>
    </row>
    <row r="5637" ht="45" spans="1:7">
      <c r="A5637" s="479" t="s">
        <v>6317</v>
      </c>
      <c r="B5637" s="480">
        <v>101297</v>
      </c>
      <c r="C5637" s="481" t="s">
        <v>6400</v>
      </c>
      <c r="D5637" s="482" t="s">
        <v>6319</v>
      </c>
      <c r="E5637" s="483">
        <v>0</v>
      </c>
      <c r="F5637" s="483">
        <v>31.74</v>
      </c>
      <c r="G5637" s="483">
        <v>31.74</v>
      </c>
    </row>
    <row r="5638" ht="45" spans="1:7">
      <c r="A5638" s="479" t="s">
        <v>6317</v>
      </c>
      <c r="B5638" s="480">
        <v>95318</v>
      </c>
      <c r="C5638" s="481" t="s">
        <v>6401</v>
      </c>
      <c r="D5638" s="482" t="s">
        <v>2298</v>
      </c>
      <c r="E5638" s="483">
        <v>0</v>
      </c>
      <c r="F5638" s="483">
        <v>0.24</v>
      </c>
      <c r="G5638" s="483">
        <v>0.24</v>
      </c>
    </row>
    <row r="5639" ht="45" spans="1:7">
      <c r="A5639" s="479" t="s">
        <v>6317</v>
      </c>
      <c r="B5639" s="480">
        <v>101298</v>
      </c>
      <c r="C5639" s="481" t="s">
        <v>6402</v>
      </c>
      <c r="D5639" s="482" t="s">
        <v>6319</v>
      </c>
      <c r="E5639" s="483">
        <v>0</v>
      </c>
      <c r="F5639" s="483">
        <v>31.61</v>
      </c>
      <c r="G5639" s="483">
        <v>31.61</v>
      </c>
    </row>
    <row r="5640" ht="45" spans="1:7">
      <c r="A5640" s="479" t="s">
        <v>6317</v>
      </c>
      <c r="B5640" s="480">
        <v>95319</v>
      </c>
      <c r="C5640" s="481" t="s">
        <v>6403</v>
      </c>
      <c r="D5640" s="482" t="s">
        <v>2298</v>
      </c>
      <c r="E5640" s="483">
        <v>0</v>
      </c>
      <c r="F5640" s="483">
        <v>0.23</v>
      </c>
      <c r="G5640" s="483">
        <v>0.23</v>
      </c>
    </row>
    <row r="5641" ht="45" spans="1:7">
      <c r="A5641" s="479" t="s">
        <v>6317</v>
      </c>
      <c r="B5641" s="480">
        <v>101299</v>
      </c>
      <c r="C5641" s="481" t="s">
        <v>6404</v>
      </c>
      <c r="D5641" s="482" t="s">
        <v>6319</v>
      </c>
      <c r="E5641" s="483">
        <v>0</v>
      </c>
      <c r="F5641" s="483">
        <v>40.44</v>
      </c>
      <c r="G5641" s="483">
        <v>40.44</v>
      </c>
    </row>
    <row r="5642" ht="45" spans="1:7">
      <c r="A5642" s="479" t="s">
        <v>6317</v>
      </c>
      <c r="B5642" s="480">
        <v>95320</v>
      </c>
      <c r="C5642" s="481" t="s">
        <v>6405</v>
      </c>
      <c r="D5642" s="482" t="s">
        <v>2298</v>
      </c>
      <c r="E5642" s="483">
        <v>0</v>
      </c>
      <c r="F5642" s="483">
        <v>0.23</v>
      </c>
      <c r="G5642" s="483">
        <v>0.23</v>
      </c>
    </row>
    <row r="5643" ht="45" spans="1:7">
      <c r="A5643" s="479" t="s">
        <v>6317</v>
      </c>
      <c r="B5643" s="480">
        <v>95321</v>
      </c>
      <c r="C5643" s="481" t="s">
        <v>6406</v>
      </c>
      <c r="D5643" s="482" t="s">
        <v>2298</v>
      </c>
      <c r="E5643" s="483">
        <v>0</v>
      </c>
      <c r="F5643" s="483">
        <v>0.22</v>
      </c>
      <c r="G5643" s="483">
        <v>0.22</v>
      </c>
    </row>
    <row r="5644" ht="45" spans="1:7">
      <c r="A5644" s="479" t="s">
        <v>6317</v>
      </c>
      <c r="B5644" s="480">
        <v>101300</v>
      </c>
      <c r="C5644" s="481" t="s">
        <v>6407</v>
      </c>
      <c r="D5644" s="482" t="s">
        <v>6319</v>
      </c>
      <c r="E5644" s="483">
        <v>0</v>
      </c>
      <c r="F5644" s="483">
        <v>29.15</v>
      </c>
      <c r="G5644" s="483">
        <v>29.15</v>
      </c>
    </row>
    <row r="5645" ht="45" spans="1:7">
      <c r="A5645" s="479" t="s">
        <v>6317</v>
      </c>
      <c r="B5645" s="480">
        <v>95322</v>
      </c>
      <c r="C5645" s="481" t="s">
        <v>6408</v>
      </c>
      <c r="D5645" s="482" t="s">
        <v>2298</v>
      </c>
      <c r="E5645" s="483">
        <v>0</v>
      </c>
      <c r="F5645" s="483">
        <v>0.1</v>
      </c>
      <c r="G5645" s="483">
        <v>0.1</v>
      </c>
    </row>
    <row r="5646" ht="45" spans="1:7">
      <c r="A5646" s="479" t="s">
        <v>6317</v>
      </c>
      <c r="B5646" s="480">
        <v>101301</v>
      </c>
      <c r="C5646" s="481" t="s">
        <v>6409</v>
      </c>
      <c r="D5646" s="482" t="s">
        <v>6319</v>
      </c>
      <c r="E5646" s="483">
        <v>0</v>
      </c>
      <c r="F5646" s="483">
        <v>13.37</v>
      </c>
      <c r="G5646" s="483">
        <v>13.37</v>
      </c>
    </row>
    <row r="5647" ht="45" spans="1:7">
      <c r="A5647" s="479" t="s">
        <v>6317</v>
      </c>
      <c r="B5647" s="480">
        <v>95323</v>
      </c>
      <c r="C5647" s="481" t="s">
        <v>6410</v>
      </c>
      <c r="D5647" s="482" t="s">
        <v>2298</v>
      </c>
      <c r="E5647" s="483">
        <v>0</v>
      </c>
      <c r="F5647" s="483">
        <v>0.37</v>
      </c>
      <c r="G5647" s="483">
        <v>0.37</v>
      </c>
    </row>
    <row r="5648" ht="45" spans="1:7">
      <c r="A5648" s="479" t="s">
        <v>6317</v>
      </c>
      <c r="B5648" s="480">
        <v>101302</v>
      </c>
      <c r="C5648" s="481" t="s">
        <v>6411</v>
      </c>
      <c r="D5648" s="482" t="s">
        <v>6319</v>
      </c>
      <c r="E5648" s="483">
        <v>0</v>
      </c>
      <c r="F5648" s="483">
        <v>49.31</v>
      </c>
      <c r="G5648" s="483">
        <v>49.31</v>
      </c>
    </row>
    <row r="5649" ht="45" spans="1:7">
      <c r="A5649" s="479" t="s">
        <v>6317</v>
      </c>
      <c r="B5649" s="480">
        <v>95324</v>
      </c>
      <c r="C5649" s="481" t="s">
        <v>6412</v>
      </c>
      <c r="D5649" s="482" t="s">
        <v>2298</v>
      </c>
      <c r="E5649" s="483">
        <v>0</v>
      </c>
      <c r="F5649" s="483">
        <v>0.39</v>
      </c>
      <c r="G5649" s="483">
        <v>0.39</v>
      </c>
    </row>
    <row r="5650" ht="45" spans="1:7">
      <c r="A5650" s="479" t="s">
        <v>6317</v>
      </c>
      <c r="B5650" s="480">
        <v>101304</v>
      </c>
      <c r="C5650" s="481" t="s">
        <v>6413</v>
      </c>
      <c r="D5650" s="482" t="s">
        <v>6319</v>
      </c>
      <c r="E5650" s="483">
        <v>0</v>
      </c>
      <c r="F5650" s="483">
        <v>52.79</v>
      </c>
      <c r="G5650" s="483">
        <v>52.79</v>
      </c>
    </row>
    <row r="5651" ht="45" spans="1:7">
      <c r="A5651" s="479" t="s">
        <v>6317</v>
      </c>
      <c r="B5651" s="480">
        <v>95325</v>
      </c>
      <c r="C5651" s="481" t="s">
        <v>6414</v>
      </c>
      <c r="D5651" s="482" t="s">
        <v>2298</v>
      </c>
      <c r="E5651" s="483">
        <v>0</v>
      </c>
      <c r="F5651" s="483">
        <v>0.53</v>
      </c>
      <c r="G5651" s="483">
        <v>0.53</v>
      </c>
    </row>
    <row r="5652" ht="45" spans="1:7">
      <c r="A5652" s="479" t="s">
        <v>6317</v>
      </c>
      <c r="B5652" s="480">
        <v>101305</v>
      </c>
      <c r="C5652" s="481" t="s">
        <v>6415</v>
      </c>
      <c r="D5652" s="482" t="s">
        <v>6319</v>
      </c>
      <c r="E5652" s="483">
        <v>0</v>
      </c>
      <c r="F5652" s="483">
        <v>70.47</v>
      </c>
      <c r="G5652" s="483">
        <v>70.47</v>
      </c>
    </row>
    <row r="5653" ht="45" spans="1:7">
      <c r="A5653" s="479" t="s">
        <v>6317</v>
      </c>
      <c r="B5653" s="480">
        <v>95328</v>
      </c>
      <c r="C5653" s="481" t="s">
        <v>6416</v>
      </c>
      <c r="D5653" s="482" t="s">
        <v>2298</v>
      </c>
      <c r="E5653" s="483">
        <v>0</v>
      </c>
      <c r="F5653" s="483">
        <v>0.26</v>
      </c>
      <c r="G5653" s="483">
        <v>0.26</v>
      </c>
    </row>
    <row r="5654" ht="45" spans="1:7">
      <c r="A5654" s="479" t="s">
        <v>6317</v>
      </c>
      <c r="B5654" s="480">
        <v>101307</v>
      </c>
      <c r="C5654" s="481" t="s">
        <v>6417</v>
      </c>
      <c r="D5654" s="482" t="s">
        <v>6319</v>
      </c>
      <c r="E5654" s="483">
        <v>0</v>
      </c>
      <c r="F5654" s="483">
        <v>35.05</v>
      </c>
      <c r="G5654" s="483">
        <v>35.05</v>
      </c>
    </row>
    <row r="5655" ht="45" spans="1:7">
      <c r="A5655" s="479" t="s">
        <v>6317</v>
      </c>
      <c r="B5655" s="480">
        <v>101309</v>
      </c>
      <c r="C5655" s="481" t="s">
        <v>6418</v>
      </c>
      <c r="D5655" s="482" t="s">
        <v>6319</v>
      </c>
      <c r="E5655" s="483">
        <v>0</v>
      </c>
      <c r="F5655" s="483">
        <v>40.44</v>
      </c>
      <c r="G5655" s="483">
        <v>40.44</v>
      </c>
    </row>
    <row r="5656" ht="45" spans="1:7">
      <c r="A5656" s="479" t="s">
        <v>6317</v>
      </c>
      <c r="B5656" s="480">
        <v>95329</v>
      </c>
      <c r="C5656" s="481" t="s">
        <v>6419</v>
      </c>
      <c r="D5656" s="482" t="s">
        <v>2298</v>
      </c>
      <c r="E5656" s="483">
        <v>0</v>
      </c>
      <c r="F5656" s="483">
        <v>0.37</v>
      </c>
      <c r="G5656" s="483">
        <v>0.37</v>
      </c>
    </row>
    <row r="5657" ht="45" spans="1:7">
      <c r="A5657" s="479" t="s">
        <v>6317</v>
      </c>
      <c r="B5657" s="480">
        <v>101310</v>
      </c>
      <c r="C5657" s="481" t="s">
        <v>6420</v>
      </c>
      <c r="D5657" s="482" t="s">
        <v>6319</v>
      </c>
      <c r="E5657" s="483">
        <v>0</v>
      </c>
      <c r="F5657" s="483">
        <v>49.71</v>
      </c>
      <c r="G5657" s="483">
        <v>49.71</v>
      </c>
    </row>
    <row r="5658" ht="45" spans="1:7">
      <c r="A5658" s="479" t="s">
        <v>6317</v>
      </c>
      <c r="B5658" s="480">
        <v>101311</v>
      </c>
      <c r="C5658" s="481" t="s">
        <v>6421</v>
      </c>
      <c r="D5658" s="482" t="s">
        <v>6319</v>
      </c>
      <c r="E5658" s="483">
        <v>0</v>
      </c>
      <c r="F5658" s="483">
        <v>41.25</v>
      </c>
      <c r="G5658" s="483">
        <v>41.25</v>
      </c>
    </row>
    <row r="5659" ht="45" spans="1:7">
      <c r="A5659" s="479" t="s">
        <v>6317</v>
      </c>
      <c r="B5659" s="480">
        <v>95330</v>
      </c>
      <c r="C5659" s="481" t="s">
        <v>6422</v>
      </c>
      <c r="D5659" s="482" t="s">
        <v>2298</v>
      </c>
      <c r="E5659" s="483">
        <v>0</v>
      </c>
      <c r="F5659" s="483">
        <v>0.31</v>
      </c>
      <c r="G5659" s="483">
        <v>0.31</v>
      </c>
    </row>
    <row r="5660" ht="45" spans="1:7">
      <c r="A5660" s="479" t="s">
        <v>6317</v>
      </c>
      <c r="B5660" s="480">
        <v>101312</v>
      </c>
      <c r="C5660" s="481" t="s">
        <v>6423</v>
      </c>
      <c r="D5660" s="482" t="s">
        <v>6319</v>
      </c>
      <c r="E5660" s="483">
        <v>0</v>
      </c>
      <c r="F5660" s="483">
        <v>32.84</v>
      </c>
      <c r="G5660" s="483">
        <v>32.84</v>
      </c>
    </row>
    <row r="5661" ht="45" spans="1:7">
      <c r="A5661" s="479" t="s">
        <v>6317</v>
      </c>
      <c r="B5661" s="480">
        <v>95331</v>
      </c>
      <c r="C5661" s="481" t="s">
        <v>6424</v>
      </c>
      <c r="D5661" s="482" t="s">
        <v>2298</v>
      </c>
      <c r="E5661" s="483">
        <v>0</v>
      </c>
      <c r="F5661" s="483">
        <v>0.24</v>
      </c>
      <c r="G5661" s="483">
        <v>0.24</v>
      </c>
    </row>
    <row r="5662" ht="45" spans="1:7">
      <c r="A5662" s="479" t="s">
        <v>6317</v>
      </c>
      <c r="B5662" s="480">
        <v>95400</v>
      </c>
      <c r="C5662" s="481" t="s">
        <v>6425</v>
      </c>
      <c r="D5662" s="482" t="s">
        <v>2298</v>
      </c>
      <c r="E5662" s="483">
        <v>0</v>
      </c>
      <c r="F5662" s="483">
        <v>0.11</v>
      </c>
      <c r="G5662" s="483">
        <v>0.11</v>
      </c>
    </row>
    <row r="5663" ht="45" spans="1:7">
      <c r="A5663" s="479" t="s">
        <v>6317</v>
      </c>
      <c r="B5663" s="480">
        <v>95411</v>
      </c>
      <c r="C5663" s="481" t="s">
        <v>6426</v>
      </c>
      <c r="D5663" s="482" t="s">
        <v>6319</v>
      </c>
      <c r="E5663" s="483">
        <v>0</v>
      </c>
      <c r="F5663" s="483">
        <v>14.9</v>
      </c>
      <c r="G5663" s="483">
        <v>14.9</v>
      </c>
    </row>
    <row r="5664" ht="45" spans="1:7">
      <c r="A5664" s="479" t="s">
        <v>6317</v>
      </c>
      <c r="B5664" s="480">
        <v>95332</v>
      </c>
      <c r="C5664" s="481" t="s">
        <v>6427</v>
      </c>
      <c r="D5664" s="482" t="s">
        <v>2298</v>
      </c>
      <c r="E5664" s="483">
        <v>0</v>
      </c>
      <c r="F5664" s="483">
        <v>1</v>
      </c>
      <c r="G5664" s="483">
        <v>1</v>
      </c>
    </row>
    <row r="5665" ht="45" spans="1:7">
      <c r="A5665" s="479" t="s">
        <v>6317</v>
      </c>
      <c r="B5665" s="480">
        <v>101313</v>
      </c>
      <c r="C5665" s="481" t="s">
        <v>6428</v>
      </c>
      <c r="D5665" s="482" t="s">
        <v>6319</v>
      </c>
      <c r="E5665" s="483">
        <v>0</v>
      </c>
      <c r="F5665" s="483">
        <v>133.45</v>
      </c>
      <c r="G5665" s="483">
        <v>133.45</v>
      </c>
    </row>
    <row r="5666" ht="45" spans="1:7">
      <c r="A5666" s="479" t="s">
        <v>6317</v>
      </c>
      <c r="B5666" s="480">
        <v>95334</v>
      </c>
      <c r="C5666" s="481" t="s">
        <v>6429</v>
      </c>
      <c r="D5666" s="482" t="s">
        <v>2298</v>
      </c>
      <c r="E5666" s="483">
        <v>0</v>
      </c>
      <c r="F5666" s="483">
        <v>1.05</v>
      </c>
      <c r="G5666" s="483">
        <v>1.05</v>
      </c>
    </row>
    <row r="5667" ht="45" spans="1:7">
      <c r="A5667" s="479" t="s">
        <v>6317</v>
      </c>
      <c r="B5667" s="480">
        <v>101315</v>
      </c>
      <c r="C5667" s="481" t="s">
        <v>6430</v>
      </c>
      <c r="D5667" s="482" t="s">
        <v>6319</v>
      </c>
      <c r="E5667" s="483">
        <v>0</v>
      </c>
      <c r="F5667" s="483">
        <v>138.87</v>
      </c>
      <c r="G5667" s="483">
        <v>138.87</v>
      </c>
    </row>
    <row r="5668" ht="45" spans="1:7">
      <c r="A5668" s="479" t="s">
        <v>6317</v>
      </c>
      <c r="B5668" s="480">
        <v>95335</v>
      </c>
      <c r="C5668" s="481" t="s">
        <v>6431</v>
      </c>
      <c r="D5668" s="482" t="s">
        <v>2298</v>
      </c>
      <c r="E5668" s="483">
        <v>0</v>
      </c>
      <c r="F5668" s="483">
        <v>0.48</v>
      </c>
      <c r="G5668" s="483">
        <v>0.48</v>
      </c>
    </row>
    <row r="5669" ht="45" spans="1:7">
      <c r="A5669" s="479" t="s">
        <v>6317</v>
      </c>
      <c r="B5669" s="480">
        <v>101316</v>
      </c>
      <c r="C5669" s="481" t="s">
        <v>6432</v>
      </c>
      <c r="D5669" s="482" t="s">
        <v>6319</v>
      </c>
      <c r="E5669" s="483">
        <v>0</v>
      </c>
      <c r="F5669" s="483">
        <v>64.28</v>
      </c>
      <c r="G5669" s="483">
        <v>64.28</v>
      </c>
    </row>
    <row r="5670" ht="45" spans="1:7">
      <c r="A5670" s="479" t="s">
        <v>6317</v>
      </c>
      <c r="B5670" s="480">
        <v>95401</v>
      </c>
      <c r="C5670" s="481" t="s">
        <v>6433</v>
      </c>
      <c r="D5670" s="482" t="s">
        <v>2298</v>
      </c>
      <c r="E5670" s="483">
        <v>0</v>
      </c>
      <c r="F5670" s="483">
        <v>0.81</v>
      </c>
      <c r="G5670" s="483">
        <v>0.81</v>
      </c>
    </row>
    <row r="5671" ht="45" spans="1:7">
      <c r="A5671" s="479" t="s">
        <v>6317</v>
      </c>
      <c r="B5671" s="480">
        <v>95422</v>
      </c>
      <c r="C5671" s="481" t="s">
        <v>6434</v>
      </c>
      <c r="D5671" s="482" t="s">
        <v>6319</v>
      </c>
      <c r="E5671" s="483">
        <v>0</v>
      </c>
      <c r="F5671" s="483">
        <v>107.09</v>
      </c>
      <c r="G5671" s="483">
        <v>107.09</v>
      </c>
    </row>
    <row r="5672" ht="45" spans="1:7">
      <c r="A5672" s="479" t="s">
        <v>6317</v>
      </c>
      <c r="B5672" s="480">
        <v>95402</v>
      </c>
      <c r="C5672" s="481" t="s">
        <v>6435</v>
      </c>
      <c r="D5672" s="482" t="s">
        <v>2298</v>
      </c>
      <c r="E5672" s="483">
        <v>0</v>
      </c>
      <c r="F5672" s="483">
        <v>1.87</v>
      </c>
      <c r="G5672" s="483">
        <v>1.87</v>
      </c>
    </row>
    <row r="5673" ht="45" spans="1:7">
      <c r="A5673" s="479" t="s">
        <v>6317</v>
      </c>
      <c r="B5673" s="480">
        <v>95415</v>
      </c>
      <c r="C5673" s="481" t="s">
        <v>6436</v>
      </c>
      <c r="D5673" s="482" t="s">
        <v>6319</v>
      </c>
      <c r="E5673" s="483">
        <v>0</v>
      </c>
      <c r="F5673" s="483">
        <v>247.5</v>
      </c>
      <c r="G5673" s="483">
        <v>247.5</v>
      </c>
    </row>
    <row r="5674" ht="45" spans="1:7">
      <c r="A5674" s="479" t="s">
        <v>6317</v>
      </c>
      <c r="B5674" s="480">
        <v>95403</v>
      </c>
      <c r="C5674" s="481" t="s">
        <v>6437</v>
      </c>
      <c r="D5674" s="482" t="s">
        <v>2298</v>
      </c>
      <c r="E5674" s="483">
        <v>0</v>
      </c>
      <c r="F5674" s="483">
        <v>2.08</v>
      </c>
      <c r="G5674" s="483">
        <v>2.08</v>
      </c>
    </row>
    <row r="5675" ht="45" spans="1:7">
      <c r="A5675" s="479" t="s">
        <v>6317</v>
      </c>
      <c r="B5675" s="480">
        <v>95417</v>
      </c>
      <c r="C5675" s="481" t="s">
        <v>6438</v>
      </c>
      <c r="D5675" s="482" t="s">
        <v>6319</v>
      </c>
      <c r="E5675" s="483">
        <v>0</v>
      </c>
      <c r="F5675" s="483">
        <v>276.12</v>
      </c>
      <c r="G5675" s="483">
        <v>276.12</v>
      </c>
    </row>
    <row r="5676" ht="45" spans="1:7">
      <c r="A5676" s="479" t="s">
        <v>6317</v>
      </c>
      <c r="B5676" s="480">
        <v>95404</v>
      </c>
      <c r="C5676" s="481" t="s">
        <v>6439</v>
      </c>
      <c r="D5676" s="482" t="s">
        <v>2298</v>
      </c>
      <c r="E5676" s="483">
        <v>0</v>
      </c>
      <c r="F5676" s="483">
        <v>2.3</v>
      </c>
      <c r="G5676" s="483">
        <v>2.3</v>
      </c>
    </row>
    <row r="5677" ht="45" spans="1:7">
      <c r="A5677" s="479" t="s">
        <v>6317</v>
      </c>
      <c r="B5677" s="480">
        <v>95418</v>
      </c>
      <c r="C5677" s="481" t="s">
        <v>6440</v>
      </c>
      <c r="D5677" s="482" t="s">
        <v>6319</v>
      </c>
      <c r="E5677" s="483">
        <v>0</v>
      </c>
      <c r="F5677" s="483">
        <v>305</v>
      </c>
      <c r="G5677" s="483">
        <v>305</v>
      </c>
    </row>
    <row r="5678" ht="45" spans="1:7">
      <c r="A5678" s="479" t="s">
        <v>6317</v>
      </c>
      <c r="B5678" s="480">
        <v>95337</v>
      </c>
      <c r="C5678" s="481" t="s">
        <v>6441</v>
      </c>
      <c r="D5678" s="482" t="s">
        <v>2298</v>
      </c>
      <c r="E5678" s="483">
        <v>0</v>
      </c>
      <c r="F5678" s="483">
        <v>0.29</v>
      </c>
      <c r="G5678" s="483">
        <v>0.29</v>
      </c>
    </row>
    <row r="5679" ht="45" spans="1:7">
      <c r="A5679" s="479" t="s">
        <v>6317</v>
      </c>
      <c r="B5679" s="480">
        <v>101322</v>
      </c>
      <c r="C5679" s="481" t="s">
        <v>6442</v>
      </c>
      <c r="D5679" s="482" t="s">
        <v>6319</v>
      </c>
      <c r="E5679" s="483">
        <v>0</v>
      </c>
      <c r="F5679" s="483">
        <v>39.33</v>
      </c>
      <c r="G5679" s="483">
        <v>39.33</v>
      </c>
    </row>
    <row r="5680" ht="45" spans="1:7">
      <c r="A5680" s="479" t="s">
        <v>6317</v>
      </c>
      <c r="B5680" s="480">
        <v>95338</v>
      </c>
      <c r="C5680" s="481" t="s">
        <v>6443</v>
      </c>
      <c r="D5680" s="482" t="s">
        <v>2298</v>
      </c>
      <c r="E5680" s="483">
        <v>0</v>
      </c>
      <c r="F5680" s="483">
        <v>0.57</v>
      </c>
      <c r="G5680" s="483">
        <v>0.57</v>
      </c>
    </row>
    <row r="5681" ht="45" spans="1:7">
      <c r="A5681" s="479" t="s">
        <v>6317</v>
      </c>
      <c r="B5681" s="480">
        <v>101323</v>
      </c>
      <c r="C5681" s="481" t="s">
        <v>6444</v>
      </c>
      <c r="D5681" s="482" t="s">
        <v>6319</v>
      </c>
      <c r="E5681" s="483">
        <v>0</v>
      </c>
      <c r="F5681" s="483">
        <v>75.81</v>
      </c>
      <c r="G5681" s="483">
        <v>75.81</v>
      </c>
    </row>
    <row r="5682" ht="45" spans="1:7">
      <c r="A5682" s="479" t="s">
        <v>6317</v>
      </c>
      <c r="B5682" s="480">
        <v>101325</v>
      </c>
      <c r="C5682" s="481" t="s">
        <v>6445</v>
      </c>
      <c r="D5682" s="482" t="s">
        <v>6319</v>
      </c>
      <c r="E5682" s="483">
        <v>0</v>
      </c>
      <c r="F5682" s="483">
        <v>56.24</v>
      </c>
      <c r="G5682" s="483">
        <v>56.24</v>
      </c>
    </row>
    <row r="5683" ht="45" spans="1:7">
      <c r="A5683" s="479" t="s">
        <v>6317</v>
      </c>
      <c r="B5683" s="480">
        <v>95390</v>
      </c>
      <c r="C5683" s="481" t="s">
        <v>6446</v>
      </c>
      <c r="D5683" s="482" t="s">
        <v>2298</v>
      </c>
      <c r="E5683" s="483">
        <v>0</v>
      </c>
      <c r="F5683" s="483">
        <v>0.1</v>
      </c>
      <c r="G5683" s="483">
        <v>0.1</v>
      </c>
    </row>
    <row r="5684" ht="45" spans="1:7">
      <c r="A5684" s="479" t="s">
        <v>6317</v>
      </c>
      <c r="B5684" s="480">
        <v>101326</v>
      </c>
      <c r="C5684" s="481" t="s">
        <v>6447</v>
      </c>
      <c r="D5684" s="482" t="s">
        <v>6319</v>
      </c>
      <c r="E5684" s="483">
        <v>0</v>
      </c>
      <c r="F5684" s="483">
        <v>13.77</v>
      </c>
      <c r="G5684" s="483">
        <v>13.77</v>
      </c>
    </row>
    <row r="5685" ht="45" spans="1:7">
      <c r="A5685" s="479" t="s">
        <v>6317</v>
      </c>
      <c r="B5685" s="480">
        <v>95340</v>
      </c>
      <c r="C5685" s="481" t="s">
        <v>6448</v>
      </c>
      <c r="D5685" s="482" t="s">
        <v>2298</v>
      </c>
      <c r="E5685" s="483">
        <v>0</v>
      </c>
      <c r="F5685" s="483">
        <v>0.36</v>
      </c>
      <c r="G5685" s="483">
        <v>0.36</v>
      </c>
    </row>
    <row r="5686" ht="45" spans="1:7">
      <c r="A5686" s="479" t="s">
        <v>6317</v>
      </c>
      <c r="B5686" s="480">
        <v>101330</v>
      </c>
      <c r="C5686" s="481" t="s">
        <v>6449</v>
      </c>
      <c r="D5686" s="482" t="s">
        <v>6319</v>
      </c>
      <c r="E5686" s="483">
        <v>0</v>
      </c>
      <c r="F5686" s="483">
        <v>48.42</v>
      </c>
      <c r="G5686" s="483">
        <v>48.42</v>
      </c>
    </row>
    <row r="5687" ht="45" spans="1:7">
      <c r="A5687" s="479" t="s">
        <v>6317</v>
      </c>
      <c r="B5687" s="480">
        <v>101331</v>
      </c>
      <c r="C5687" s="481" t="s">
        <v>6450</v>
      </c>
      <c r="D5687" s="482" t="s">
        <v>6319</v>
      </c>
      <c r="E5687" s="483">
        <v>0</v>
      </c>
      <c r="F5687" s="483">
        <v>60</v>
      </c>
      <c r="G5687" s="483">
        <v>60</v>
      </c>
    </row>
    <row r="5688" ht="45" spans="1:7">
      <c r="A5688" s="479" t="s">
        <v>6317</v>
      </c>
      <c r="B5688" s="480">
        <v>95341</v>
      </c>
      <c r="C5688" s="481" t="s">
        <v>6451</v>
      </c>
      <c r="D5688" s="482" t="s">
        <v>2298</v>
      </c>
      <c r="E5688" s="483">
        <v>0</v>
      </c>
      <c r="F5688" s="483">
        <v>0.45</v>
      </c>
      <c r="G5688" s="483">
        <v>0.45</v>
      </c>
    </row>
    <row r="5689" ht="45" spans="1:7">
      <c r="A5689" s="479" t="s">
        <v>6317</v>
      </c>
      <c r="B5689" s="480">
        <v>95339</v>
      </c>
      <c r="C5689" s="481" t="s">
        <v>6452</v>
      </c>
      <c r="D5689" s="482" t="s">
        <v>2298</v>
      </c>
      <c r="E5689" s="483">
        <v>0</v>
      </c>
      <c r="F5689" s="483">
        <v>0.48</v>
      </c>
      <c r="G5689" s="483">
        <v>0.48</v>
      </c>
    </row>
    <row r="5690" ht="45" spans="1:7">
      <c r="A5690" s="479" t="s">
        <v>6317</v>
      </c>
      <c r="B5690" s="480">
        <v>101329</v>
      </c>
      <c r="C5690" s="481" t="s">
        <v>6453</v>
      </c>
      <c r="D5690" s="482" t="s">
        <v>6319</v>
      </c>
      <c r="E5690" s="483">
        <v>0</v>
      </c>
      <c r="F5690" s="483">
        <v>63.56</v>
      </c>
      <c r="G5690" s="483">
        <v>63.56</v>
      </c>
    </row>
    <row r="5691" ht="45" spans="1:7">
      <c r="A5691" s="479" t="s">
        <v>6317</v>
      </c>
      <c r="B5691" s="480">
        <v>95342</v>
      </c>
      <c r="C5691" s="481" t="s">
        <v>6454</v>
      </c>
      <c r="D5691" s="482" t="s">
        <v>2298</v>
      </c>
      <c r="E5691" s="483">
        <v>0</v>
      </c>
      <c r="F5691" s="483">
        <v>0.26</v>
      </c>
      <c r="G5691" s="483">
        <v>0.26</v>
      </c>
    </row>
    <row r="5692" ht="45" spans="1:7">
      <c r="A5692" s="479" t="s">
        <v>6317</v>
      </c>
      <c r="B5692" s="480">
        <v>101333</v>
      </c>
      <c r="C5692" s="481" t="s">
        <v>6455</v>
      </c>
      <c r="D5692" s="482" t="s">
        <v>6319</v>
      </c>
      <c r="E5692" s="483">
        <v>0</v>
      </c>
      <c r="F5692" s="483">
        <v>35.29</v>
      </c>
      <c r="G5692" s="483">
        <v>35.29</v>
      </c>
    </row>
    <row r="5693" ht="45" spans="1:7">
      <c r="A5693" s="479" t="s">
        <v>6317</v>
      </c>
      <c r="B5693" s="480">
        <v>100298</v>
      </c>
      <c r="C5693" s="481" t="s">
        <v>6456</v>
      </c>
      <c r="D5693" s="482" t="s">
        <v>2298</v>
      </c>
      <c r="E5693" s="483">
        <v>0</v>
      </c>
      <c r="F5693" s="483">
        <v>0.83</v>
      </c>
      <c r="G5693" s="483">
        <v>0.83</v>
      </c>
    </row>
    <row r="5694" ht="45" spans="1:7">
      <c r="A5694" s="479" t="s">
        <v>6317</v>
      </c>
      <c r="B5694" s="480">
        <v>101334</v>
      </c>
      <c r="C5694" s="481" t="s">
        <v>6457</v>
      </c>
      <c r="D5694" s="482" t="s">
        <v>6319</v>
      </c>
      <c r="E5694" s="483">
        <v>0</v>
      </c>
      <c r="F5694" s="483">
        <v>109.82</v>
      </c>
      <c r="G5694" s="483">
        <v>109.82</v>
      </c>
    </row>
    <row r="5695" ht="45" spans="1:7">
      <c r="A5695" s="479" t="s">
        <v>6317</v>
      </c>
      <c r="B5695" s="480">
        <v>95405</v>
      </c>
      <c r="C5695" s="481" t="s">
        <v>6458</v>
      </c>
      <c r="D5695" s="482" t="s">
        <v>2298</v>
      </c>
      <c r="E5695" s="483">
        <v>0</v>
      </c>
      <c r="F5695" s="483">
        <v>1.38</v>
      </c>
      <c r="G5695" s="483">
        <v>1.38</v>
      </c>
    </row>
    <row r="5696" ht="45" spans="1:7">
      <c r="A5696" s="479" t="s">
        <v>6317</v>
      </c>
      <c r="B5696" s="480">
        <v>95423</v>
      </c>
      <c r="C5696" s="481" t="s">
        <v>6459</v>
      </c>
      <c r="D5696" s="482" t="s">
        <v>6319</v>
      </c>
      <c r="E5696" s="483">
        <v>0</v>
      </c>
      <c r="F5696" s="483">
        <v>183.41</v>
      </c>
      <c r="G5696" s="483">
        <v>183.41</v>
      </c>
    </row>
    <row r="5697" ht="45" spans="1:7">
      <c r="A5697" s="479" t="s">
        <v>6317</v>
      </c>
      <c r="B5697" s="480">
        <v>95343</v>
      </c>
      <c r="C5697" s="481" t="s">
        <v>6460</v>
      </c>
      <c r="D5697" s="482" t="s">
        <v>2298</v>
      </c>
      <c r="E5697" s="483">
        <v>0</v>
      </c>
      <c r="F5697" s="483">
        <v>0.42</v>
      </c>
      <c r="G5697" s="483">
        <v>0.42</v>
      </c>
    </row>
    <row r="5698" ht="45" spans="1:7">
      <c r="A5698" s="479" t="s">
        <v>6317</v>
      </c>
      <c r="B5698" s="480">
        <v>100295</v>
      </c>
      <c r="C5698" s="481" t="s">
        <v>6461</v>
      </c>
      <c r="D5698" s="482" t="s">
        <v>2298</v>
      </c>
      <c r="E5698" s="483">
        <v>0</v>
      </c>
      <c r="F5698" s="483">
        <v>0.7</v>
      </c>
      <c r="G5698" s="483">
        <v>0.7</v>
      </c>
    </row>
    <row r="5699" ht="45" spans="1:7">
      <c r="A5699" s="479" t="s">
        <v>6317</v>
      </c>
      <c r="B5699" s="480">
        <v>101303</v>
      </c>
      <c r="C5699" s="481" t="s">
        <v>6462</v>
      </c>
      <c r="D5699" s="482" t="s">
        <v>6319</v>
      </c>
      <c r="E5699" s="483">
        <v>0</v>
      </c>
      <c r="F5699" s="483">
        <v>93.48</v>
      </c>
      <c r="G5699" s="483">
        <v>93.48</v>
      </c>
    </row>
    <row r="5700" ht="45" spans="1:7">
      <c r="A5700" s="479" t="s">
        <v>6317</v>
      </c>
      <c r="B5700" s="480">
        <v>95344</v>
      </c>
      <c r="C5700" s="481" t="s">
        <v>6463</v>
      </c>
      <c r="D5700" s="482" t="s">
        <v>2298</v>
      </c>
      <c r="E5700" s="483">
        <v>0</v>
      </c>
      <c r="F5700" s="483">
        <v>0.27</v>
      </c>
      <c r="G5700" s="483">
        <v>0.27</v>
      </c>
    </row>
    <row r="5701" ht="45" spans="1:7">
      <c r="A5701" s="479" t="s">
        <v>6317</v>
      </c>
      <c r="B5701" s="480">
        <v>101308</v>
      </c>
      <c r="C5701" s="481" t="s">
        <v>6464</v>
      </c>
      <c r="D5701" s="482" t="s">
        <v>6319</v>
      </c>
      <c r="E5701" s="483">
        <v>0</v>
      </c>
      <c r="F5701" s="483">
        <v>36.4</v>
      </c>
      <c r="G5701" s="483">
        <v>36.4</v>
      </c>
    </row>
    <row r="5702" ht="45" spans="1:7">
      <c r="A5702" s="479" t="s">
        <v>6317</v>
      </c>
      <c r="B5702" s="480">
        <v>101320</v>
      </c>
      <c r="C5702" s="481" t="s">
        <v>6465</v>
      </c>
      <c r="D5702" s="482" t="s">
        <v>6319</v>
      </c>
      <c r="E5702" s="483">
        <v>0</v>
      </c>
      <c r="F5702" s="483">
        <v>31.66</v>
      </c>
      <c r="G5702" s="483">
        <v>31.66</v>
      </c>
    </row>
    <row r="5703" ht="45" spans="1:7">
      <c r="A5703" s="479" t="s">
        <v>6317</v>
      </c>
      <c r="B5703" s="480">
        <v>95345</v>
      </c>
      <c r="C5703" s="481" t="s">
        <v>6466</v>
      </c>
      <c r="D5703" s="482" t="s">
        <v>2298</v>
      </c>
      <c r="E5703" s="483">
        <v>0</v>
      </c>
      <c r="F5703" s="483">
        <v>0.88</v>
      </c>
      <c r="G5703" s="483">
        <v>0.88</v>
      </c>
    </row>
    <row r="5704" ht="45" spans="1:7">
      <c r="A5704" s="479" t="s">
        <v>6317</v>
      </c>
      <c r="B5704" s="480">
        <v>95346</v>
      </c>
      <c r="C5704" s="481" t="s">
        <v>6467</v>
      </c>
      <c r="D5704" s="482" t="s">
        <v>2298</v>
      </c>
      <c r="E5704" s="483">
        <v>0</v>
      </c>
      <c r="F5704" s="483">
        <v>0.14</v>
      </c>
      <c r="G5704" s="483">
        <v>0.14</v>
      </c>
    </row>
    <row r="5705" ht="45" spans="1:7">
      <c r="A5705" s="479" t="s">
        <v>6317</v>
      </c>
      <c r="B5705" s="480">
        <v>101324</v>
      </c>
      <c r="C5705" s="481" t="s">
        <v>6468</v>
      </c>
      <c r="D5705" s="482" t="s">
        <v>6319</v>
      </c>
      <c r="E5705" s="483">
        <v>0</v>
      </c>
      <c r="F5705" s="483">
        <v>19.42</v>
      </c>
      <c r="G5705" s="483">
        <v>19.42</v>
      </c>
    </row>
    <row r="5706" ht="45" spans="1:7">
      <c r="A5706" s="479" t="s">
        <v>6317</v>
      </c>
      <c r="B5706" s="480">
        <v>101328</v>
      </c>
      <c r="C5706" s="481" t="s">
        <v>6469</v>
      </c>
      <c r="D5706" s="482" t="s">
        <v>6319</v>
      </c>
      <c r="E5706" s="483">
        <v>0</v>
      </c>
      <c r="F5706" s="483">
        <v>23.24</v>
      </c>
      <c r="G5706" s="483">
        <v>23.24</v>
      </c>
    </row>
    <row r="5707" ht="45" spans="1:7">
      <c r="A5707" s="479" t="s">
        <v>6317</v>
      </c>
      <c r="B5707" s="480">
        <v>95347</v>
      </c>
      <c r="C5707" s="481" t="s">
        <v>6470</v>
      </c>
      <c r="D5707" s="482" t="s">
        <v>2298</v>
      </c>
      <c r="E5707" s="483">
        <v>0</v>
      </c>
      <c r="F5707" s="483">
        <v>0.14</v>
      </c>
      <c r="G5707" s="483">
        <v>0.14</v>
      </c>
    </row>
    <row r="5708" ht="45" spans="1:7">
      <c r="A5708" s="479" t="s">
        <v>6317</v>
      </c>
      <c r="B5708" s="480">
        <v>95348</v>
      </c>
      <c r="C5708" s="481" t="s">
        <v>6471</v>
      </c>
      <c r="D5708" s="482" t="s">
        <v>2298</v>
      </c>
      <c r="E5708" s="483">
        <v>0</v>
      </c>
      <c r="F5708" s="483">
        <v>0.17</v>
      </c>
      <c r="G5708" s="483">
        <v>0.17</v>
      </c>
    </row>
    <row r="5709" ht="45" spans="1:7">
      <c r="A5709" s="479" t="s">
        <v>6317</v>
      </c>
      <c r="B5709" s="480">
        <v>101332</v>
      </c>
      <c r="C5709" s="481" t="s">
        <v>6472</v>
      </c>
      <c r="D5709" s="482" t="s">
        <v>6319</v>
      </c>
      <c r="E5709" s="483">
        <v>0</v>
      </c>
      <c r="F5709" s="483">
        <v>16.6</v>
      </c>
      <c r="G5709" s="483">
        <v>16.6</v>
      </c>
    </row>
    <row r="5710" ht="45" spans="1:7">
      <c r="A5710" s="479" t="s">
        <v>6317</v>
      </c>
      <c r="B5710" s="480">
        <v>95349</v>
      </c>
      <c r="C5710" s="481" t="s">
        <v>6473</v>
      </c>
      <c r="D5710" s="482" t="s">
        <v>2298</v>
      </c>
      <c r="E5710" s="483">
        <v>0</v>
      </c>
      <c r="F5710" s="483">
        <v>0.12</v>
      </c>
      <c r="G5710" s="483">
        <v>0.12</v>
      </c>
    </row>
    <row r="5711" ht="45" spans="1:7">
      <c r="A5711" s="479" t="s">
        <v>6317</v>
      </c>
      <c r="B5711" s="480">
        <v>101336</v>
      </c>
      <c r="C5711" s="481" t="s">
        <v>6474</v>
      </c>
      <c r="D5711" s="482" t="s">
        <v>6319</v>
      </c>
      <c r="E5711" s="483">
        <v>0</v>
      </c>
      <c r="F5711" s="483">
        <v>67.47</v>
      </c>
      <c r="G5711" s="483">
        <v>67.47</v>
      </c>
    </row>
    <row r="5712" ht="45" spans="1:7">
      <c r="A5712" s="479" t="s">
        <v>6317</v>
      </c>
      <c r="B5712" s="480">
        <v>95351</v>
      </c>
      <c r="C5712" s="481" t="s">
        <v>6475</v>
      </c>
      <c r="D5712" s="482" t="s">
        <v>2298</v>
      </c>
      <c r="E5712" s="483">
        <v>0</v>
      </c>
      <c r="F5712" s="483">
        <v>0.51</v>
      </c>
      <c r="G5712" s="483">
        <v>0.51</v>
      </c>
    </row>
    <row r="5713" ht="45" spans="1:7">
      <c r="A5713" s="479" t="s">
        <v>6317</v>
      </c>
      <c r="B5713" s="480">
        <v>95352</v>
      </c>
      <c r="C5713" s="481" t="s">
        <v>6476</v>
      </c>
      <c r="D5713" s="482" t="s">
        <v>2298</v>
      </c>
      <c r="E5713" s="483">
        <v>0</v>
      </c>
      <c r="F5713" s="483">
        <v>0.17</v>
      </c>
      <c r="G5713" s="483">
        <v>0.17</v>
      </c>
    </row>
    <row r="5714" ht="45" spans="1:7">
      <c r="A5714" s="479" t="s">
        <v>6317</v>
      </c>
      <c r="B5714" s="480">
        <v>101337</v>
      </c>
      <c r="C5714" s="481" t="s">
        <v>6477</v>
      </c>
      <c r="D5714" s="482" t="s">
        <v>6319</v>
      </c>
      <c r="E5714" s="483">
        <v>0</v>
      </c>
      <c r="F5714" s="483">
        <v>22.77</v>
      </c>
      <c r="G5714" s="483">
        <v>22.77</v>
      </c>
    </row>
    <row r="5715" ht="45" spans="1:7">
      <c r="A5715" s="479" t="s">
        <v>6317</v>
      </c>
      <c r="B5715" s="480">
        <v>101338</v>
      </c>
      <c r="C5715" s="481" t="s">
        <v>6478</v>
      </c>
      <c r="D5715" s="482" t="s">
        <v>6319</v>
      </c>
      <c r="E5715" s="483">
        <v>0</v>
      </c>
      <c r="F5715" s="483">
        <v>29.9</v>
      </c>
      <c r="G5715" s="483">
        <v>29.9</v>
      </c>
    </row>
    <row r="5716" ht="45" spans="1:7">
      <c r="A5716" s="479" t="s">
        <v>6317</v>
      </c>
      <c r="B5716" s="480">
        <v>95354</v>
      </c>
      <c r="C5716" s="481" t="s">
        <v>6479</v>
      </c>
      <c r="D5716" s="482" t="s">
        <v>2298</v>
      </c>
      <c r="E5716" s="483">
        <v>0</v>
      </c>
      <c r="F5716" s="483">
        <v>0.21</v>
      </c>
      <c r="G5716" s="483">
        <v>0.21</v>
      </c>
    </row>
    <row r="5717" ht="45" spans="1:7">
      <c r="A5717" s="479" t="s">
        <v>6317</v>
      </c>
      <c r="B5717" s="480">
        <v>101339</v>
      </c>
      <c r="C5717" s="481" t="s">
        <v>6480</v>
      </c>
      <c r="D5717" s="482" t="s">
        <v>6319</v>
      </c>
      <c r="E5717" s="483">
        <v>0</v>
      </c>
      <c r="F5717" s="483">
        <v>28.97</v>
      </c>
      <c r="G5717" s="483">
        <v>28.97</v>
      </c>
    </row>
    <row r="5718" ht="45" spans="1:7">
      <c r="A5718" s="479" t="s">
        <v>6317</v>
      </c>
      <c r="B5718" s="480">
        <v>101340</v>
      </c>
      <c r="C5718" s="481" t="s">
        <v>6481</v>
      </c>
      <c r="D5718" s="482" t="s">
        <v>6319</v>
      </c>
      <c r="E5718" s="483">
        <v>0</v>
      </c>
      <c r="F5718" s="483">
        <v>27.21</v>
      </c>
      <c r="G5718" s="483">
        <v>27.21</v>
      </c>
    </row>
    <row r="5719" ht="45" spans="1:7">
      <c r="A5719" s="479" t="s">
        <v>6317</v>
      </c>
      <c r="B5719" s="480">
        <v>95389</v>
      </c>
      <c r="C5719" s="481" t="s">
        <v>6482</v>
      </c>
      <c r="D5719" s="482" t="s">
        <v>2298</v>
      </c>
      <c r="E5719" s="483">
        <v>0</v>
      </c>
      <c r="F5719" s="483">
        <v>0.2</v>
      </c>
      <c r="G5719" s="483">
        <v>0.2</v>
      </c>
    </row>
    <row r="5720" ht="45" spans="1:7">
      <c r="A5720" s="479" t="s">
        <v>6317</v>
      </c>
      <c r="B5720" s="480">
        <v>101341</v>
      </c>
      <c r="C5720" s="481" t="s">
        <v>6483</v>
      </c>
      <c r="D5720" s="482" t="s">
        <v>6319</v>
      </c>
      <c r="E5720" s="483">
        <v>0</v>
      </c>
      <c r="F5720" s="483">
        <v>20.96</v>
      </c>
      <c r="G5720" s="483">
        <v>20.96</v>
      </c>
    </row>
    <row r="5721" ht="45" spans="1:7">
      <c r="A5721" s="479" t="s">
        <v>6317</v>
      </c>
      <c r="B5721" s="480">
        <v>95355</v>
      </c>
      <c r="C5721" s="481" t="s">
        <v>6484</v>
      </c>
      <c r="D5721" s="482" t="s">
        <v>2298</v>
      </c>
      <c r="E5721" s="483">
        <v>0</v>
      </c>
      <c r="F5721" s="483">
        <v>0.15</v>
      </c>
      <c r="G5721" s="483">
        <v>0.15</v>
      </c>
    </row>
    <row r="5722" ht="45" spans="1:7">
      <c r="A5722" s="479" t="s">
        <v>6317</v>
      </c>
      <c r="B5722" s="480">
        <v>95356</v>
      </c>
      <c r="C5722" s="481" t="s">
        <v>6485</v>
      </c>
      <c r="D5722" s="482" t="s">
        <v>2298</v>
      </c>
      <c r="E5722" s="483">
        <v>0</v>
      </c>
      <c r="F5722" s="483">
        <v>0.21</v>
      </c>
      <c r="G5722" s="483">
        <v>0.21</v>
      </c>
    </row>
    <row r="5723" ht="45" spans="1:7">
      <c r="A5723" s="479" t="s">
        <v>6317</v>
      </c>
      <c r="B5723" s="480">
        <v>101342</v>
      </c>
      <c r="C5723" s="481" t="s">
        <v>6486</v>
      </c>
      <c r="D5723" s="482" t="s">
        <v>6319</v>
      </c>
      <c r="E5723" s="483">
        <v>0</v>
      </c>
      <c r="F5723" s="483">
        <v>28.97</v>
      </c>
      <c r="G5723" s="483">
        <v>28.97</v>
      </c>
    </row>
    <row r="5724" ht="45" spans="1:7">
      <c r="A5724" s="479" t="s">
        <v>6317</v>
      </c>
      <c r="B5724" s="480">
        <v>95357</v>
      </c>
      <c r="C5724" s="481" t="s">
        <v>6487</v>
      </c>
      <c r="D5724" s="482" t="s">
        <v>2298</v>
      </c>
      <c r="E5724" s="483">
        <v>0</v>
      </c>
      <c r="F5724" s="483">
        <v>0.32</v>
      </c>
      <c r="G5724" s="483">
        <v>0.32</v>
      </c>
    </row>
    <row r="5725" ht="45" spans="1:7">
      <c r="A5725" s="479" t="s">
        <v>6317</v>
      </c>
      <c r="B5725" s="480">
        <v>101343</v>
      </c>
      <c r="C5725" s="481" t="s">
        <v>6488</v>
      </c>
      <c r="D5725" s="482" t="s">
        <v>6319</v>
      </c>
      <c r="E5725" s="483">
        <v>0</v>
      </c>
      <c r="F5725" s="483">
        <v>42.41</v>
      </c>
      <c r="G5725" s="483">
        <v>42.41</v>
      </c>
    </row>
    <row r="5726" ht="45" spans="1:7">
      <c r="A5726" s="479" t="s">
        <v>6317</v>
      </c>
      <c r="B5726" s="480">
        <v>95358</v>
      </c>
      <c r="C5726" s="481" t="s">
        <v>6489</v>
      </c>
      <c r="D5726" s="482" t="s">
        <v>2298</v>
      </c>
      <c r="E5726" s="483">
        <v>0</v>
      </c>
      <c r="F5726" s="483">
        <v>0.42</v>
      </c>
      <c r="G5726" s="483">
        <v>0.42</v>
      </c>
    </row>
    <row r="5727" ht="45" spans="1:7">
      <c r="A5727" s="479" t="s">
        <v>6317</v>
      </c>
      <c r="B5727" s="480">
        <v>101344</v>
      </c>
      <c r="C5727" s="481" t="s">
        <v>6490</v>
      </c>
      <c r="D5727" s="482" t="s">
        <v>6319</v>
      </c>
      <c r="E5727" s="483">
        <v>0</v>
      </c>
      <c r="F5727" s="483">
        <v>55.99</v>
      </c>
      <c r="G5727" s="483">
        <v>55.99</v>
      </c>
    </row>
    <row r="5728" ht="45" spans="1:7">
      <c r="A5728" s="479" t="s">
        <v>6317</v>
      </c>
      <c r="B5728" s="480">
        <v>95359</v>
      </c>
      <c r="C5728" s="481" t="s">
        <v>6491</v>
      </c>
      <c r="D5728" s="482" t="s">
        <v>2298</v>
      </c>
      <c r="E5728" s="483">
        <v>0</v>
      </c>
      <c r="F5728" s="483">
        <v>0.58</v>
      </c>
      <c r="G5728" s="483">
        <v>0.58</v>
      </c>
    </row>
    <row r="5729" ht="45" spans="1:7">
      <c r="A5729" s="479" t="s">
        <v>6317</v>
      </c>
      <c r="B5729" s="480">
        <v>101345</v>
      </c>
      <c r="C5729" s="481" t="s">
        <v>6492</v>
      </c>
      <c r="D5729" s="482" t="s">
        <v>6319</v>
      </c>
      <c r="E5729" s="483">
        <v>0</v>
      </c>
      <c r="F5729" s="483">
        <v>77.76</v>
      </c>
      <c r="G5729" s="483">
        <v>77.76</v>
      </c>
    </row>
    <row r="5730" ht="45" spans="1:7">
      <c r="A5730" s="479" t="s">
        <v>6317</v>
      </c>
      <c r="B5730" s="480">
        <v>101346</v>
      </c>
      <c r="C5730" s="481" t="s">
        <v>6493</v>
      </c>
      <c r="D5730" s="482" t="s">
        <v>6319</v>
      </c>
      <c r="E5730" s="483">
        <v>0</v>
      </c>
      <c r="F5730" s="483">
        <v>36.64</v>
      </c>
      <c r="G5730" s="483">
        <v>36.64</v>
      </c>
    </row>
    <row r="5731" ht="45" spans="1:7">
      <c r="A5731" s="479" t="s">
        <v>6317</v>
      </c>
      <c r="B5731" s="480">
        <v>101347</v>
      </c>
      <c r="C5731" s="481" t="s">
        <v>6494</v>
      </c>
      <c r="D5731" s="482" t="s">
        <v>6319</v>
      </c>
      <c r="E5731" s="483">
        <v>0</v>
      </c>
      <c r="F5731" s="483">
        <v>40.57</v>
      </c>
      <c r="G5731" s="483">
        <v>40.57</v>
      </c>
    </row>
    <row r="5732" ht="45" spans="1:7">
      <c r="A5732" s="479" t="s">
        <v>6317</v>
      </c>
      <c r="B5732" s="480">
        <v>95361</v>
      </c>
      <c r="C5732" s="481" t="s">
        <v>6495</v>
      </c>
      <c r="D5732" s="482" t="s">
        <v>2298</v>
      </c>
      <c r="E5732" s="483">
        <v>0</v>
      </c>
      <c r="F5732" s="483">
        <v>0.19</v>
      </c>
      <c r="G5732" s="483">
        <v>0.19</v>
      </c>
    </row>
    <row r="5733" ht="45" spans="1:7">
      <c r="A5733" s="479" t="s">
        <v>6317</v>
      </c>
      <c r="B5733" s="480">
        <v>101348</v>
      </c>
      <c r="C5733" s="481" t="s">
        <v>6496</v>
      </c>
      <c r="D5733" s="482" t="s">
        <v>6319</v>
      </c>
      <c r="E5733" s="483">
        <v>0</v>
      </c>
      <c r="F5733" s="483">
        <v>25.95</v>
      </c>
      <c r="G5733" s="483">
        <v>25.95</v>
      </c>
    </row>
    <row r="5734" ht="45" spans="1:7">
      <c r="A5734" s="479" t="s">
        <v>6317</v>
      </c>
      <c r="B5734" s="480">
        <v>101349</v>
      </c>
      <c r="C5734" s="481" t="s">
        <v>6497</v>
      </c>
      <c r="D5734" s="482" t="s">
        <v>6319</v>
      </c>
      <c r="E5734" s="483">
        <v>0</v>
      </c>
      <c r="F5734" s="483">
        <v>37.32</v>
      </c>
      <c r="G5734" s="483">
        <v>37.32</v>
      </c>
    </row>
    <row r="5735" ht="45" spans="1:7">
      <c r="A5735" s="479" t="s">
        <v>6317</v>
      </c>
      <c r="B5735" s="480">
        <v>95362</v>
      </c>
      <c r="C5735" s="481" t="s">
        <v>6498</v>
      </c>
      <c r="D5735" s="482" t="s">
        <v>2298</v>
      </c>
      <c r="E5735" s="483">
        <v>0</v>
      </c>
      <c r="F5735" s="483">
        <v>0.28</v>
      </c>
      <c r="G5735" s="483">
        <v>0.28</v>
      </c>
    </row>
    <row r="5736" ht="45" spans="1:7">
      <c r="A5736" s="479" t="s">
        <v>6317</v>
      </c>
      <c r="B5736" s="480">
        <v>95363</v>
      </c>
      <c r="C5736" s="481" t="s">
        <v>6499</v>
      </c>
      <c r="D5736" s="482" t="s">
        <v>2298</v>
      </c>
      <c r="E5736" s="483">
        <v>0</v>
      </c>
      <c r="F5736" s="483">
        <v>0.28</v>
      </c>
      <c r="G5736" s="483">
        <v>0.28</v>
      </c>
    </row>
    <row r="5737" ht="45" spans="1:7">
      <c r="A5737" s="479" t="s">
        <v>6317</v>
      </c>
      <c r="B5737" s="480">
        <v>101350</v>
      </c>
      <c r="C5737" s="481" t="s">
        <v>6500</v>
      </c>
      <c r="D5737" s="482" t="s">
        <v>6319</v>
      </c>
      <c r="E5737" s="483">
        <v>0</v>
      </c>
      <c r="F5737" s="483">
        <v>37.32</v>
      </c>
      <c r="G5737" s="483">
        <v>37.32</v>
      </c>
    </row>
    <row r="5738" ht="45" spans="1:7">
      <c r="A5738" s="479" t="s">
        <v>6317</v>
      </c>
      <c r="B5738" s="480">
        <v>95360</v>
      </c>
      <c r="C5738" s="481" t="s">
        <v>6501</v>
      </c>
      <c r="D5738" s="482" t="s">
        <v>2298</v>
      </c>
      <c r="E5738" s="483">
        <v>0</v>
      </c>
      <c r="F5738" s="483">
        <v>0.3</v>
      </c>
      <c r="G5738" s="483">
        <v>0.3</v>
      </c>
    </row>
    <row r="5739" ht="45" spans="1:7">
      <c r="A5739" s="479" t="s">
        <v>6317</v>
      </c>
      <c r="B5739" s="480">
        <v>101351</v>
      </c>
      <c r="C5739" s="481" t="s">
        <v>6502</v>
      </c>
      <c r="D5739" s="482" t="s">
        <v>6319</v>
      </c>
      <c r="E5739" s="483">
        <v>0</v>
      </c>
      <c r="F5739" s="483">
        <v>28.97</v>
      </c>
      <c r="G5739" s="483">
        <v>28.97</v>
      </c>
    </row>
    <row r="5740" ht="45" spans="1:7">
      <c r="A5740" s="479" t="s">
        <v>6317</v>
      </c>
      <c r="B5740" s="480">
        <v>95365</v>
      </c>
      <c r="C5740" s="481" t="s">
        <v>6503</v>
      </c>
      <c r="D5740" s="482" t="s">
        <v>2298</v>
      </c>
      <c r="E5740" s="483">
        <v>0</v>
      </c>
      <c r="F5740" s="483">
        <v>0.21</v>
      </c>
      <c r="G5740" s="483">
        <v>0.21</v>
      </c>
    </row>
    <row r="5741" ht="45" spans="1:7">
      <c r="A5741" s="479" t="s">
        <v>6317</v>
      </c>
      <c r="B5741" s="480">
        <v>101352</v>
      </c>
      <c r="C5741" s="481" t="s">
        <v>6504</v>
      </c>
      <c r="D5741" s="482" t="s">
        <v>6319</v>
      </c>
      <c r="E5741" s="483">
        <v>0</v>
      </c>
      <c r="F5741" s="483">
        <v>28.97</v>
      </c>
      <c r="G5741" s="483">
        <v>28.97</v>
      </c>
    </row>
    <row r="5742" ht="45" spans="1:7">
      <c r="A5742" s="479" t="s">
        <v>6317</v>
      </c>
      <c r="B5742" s="480">
        <v>95364</v>
      </c>
      <c r="C5742" s="481" t="s">
        <v>6505</v>
      </c>
      <c r="D5742" s="482" t="s">
        <v>2298</v>
      </c>
      <c r="E5742" s="483">
        <v>0</v>
      </c>
      <c r="F5742" s="483">
        <v>0.21</v>
      </c>
      <c r="G5742" s="483">
        <v>0.21</v>
      </c>
    </row>
    <row r="5743" ht="45" spans="1:7">
      <c r="A5743" s="479" t="s">
        <v>6317</v>
      </c>
      <c r="B5743" s="480">
        <v>95366</v>
      </c>
      <c r="C5743" s="481" t="s">
        <v>6506</v>
      </c>
      <c r="D5743" s="482" t="s">
        <v>2298</v>
      </c>
      <c r="E5743" s="483">
        <v>0</v>
      </c>
      <c r="F5743" s="483">
        <v>0.18</v>
      </c>
      <c r="G5743" s="483">
        <v>0.18</v>
      </c>
    </row>
    <row r="5744" ht="45" spans="1:7">
      <c r="A5744" s="479" t="s">
        <v>6317</v>
      </c>
      <c r="B5744" s="480">
        <v>101353</v>
      </c>
      <c r="C5744" s="481" t="s">
        <v>6507</v>
      </c>
      <c r="D5744" s="482" t="s">
        <v>6319</v>
      </c>
      <c r="E5744" s="483">
        <v>0</v>
      </c>
      <c r="F5744" s="483">
        <v>24.08</v>
      </c>
      <c r="G5744" s="483">
        <v>24.08</v>
      </c>
    </row>
    <row r="5745" ht="45" spans="1:7">
      <c r="A5745" s="479" t="s">
        <v>6317</v>
      </c>
      <c r="B5745" s="480">
        <v>95367</v>
      </c>
      <c r="C5745" s="481" t="s">
        <v>6508</v>
      </c>
      <c r="D5745" s="482" t="s">
        <v>2298</v>
      </c>
      <c r="E5745" s="483">
        <v>0</v>
      </c>
      <c r="F5745" s="483">
        <v>0.28</v>
      </c>
      <c r="G5745" s="483">
        <v>0.28</v>
      </c>
    </row>
    <row r="5746" ht="45" spans="1:7">
      <c r="A5746" s="479" t="s">
        <v>6317</v>
      </c>
      <c r="B5746" s="480">
        <v>101355</v>
      </c>
      <c r="C5746" s="481" t="s">
        <v>6509</v>
      </c>
      <c r="D5746" s="482" t="s">
        <v>6319</v>
      </c>
      <c r="E5746" s="483">
        <v>0</v>
      </c>
      <c r="F5746" s="483">
        <v>37.32</v>
      </c>
      <c r="G5746" s="483">
        <v>37.32</v>
      </c>
    </row>
    <row r="5747" ht="45" spans="1:7">
      <c r="A5747" s="479" t="s">
        <v>6317</v>
      </c>
      <c r="B5747" s="480">
        <v>95368</v>
      </c>
      <c r="C5747" s="481" t="s">
        <v>6510</v>
      </c>
      <c r="D5747" s="482" t="s">
        <v>2298</v>
      </c>
      <c r="E5747" s="483">
        <v>0</v>
      </c>
      <c r="F5747" s="483">
        <v>0.27</v>
      </c>
      <c r="G5747" s="483">
        <v>0.27</v>
      </c>
    </row>
    <row r="5748" ht="45" spans="1:7">
      <c r="A5748" s="479" t="s">
        <v>6317</v>
      </c>
      <c r="B5748" s="480">
        <v>95369</v>
      </c>
      <c r="C5748" s="481" t="s">
        <v>6511</v>
      </c>
      <c r="D5748" s="482" t="s">
        <v>2298</v>
      </c>
      <c r="E5748" s="483">
        <v>0</v>
      </c>
      <c r="F5748" s="483">
        <v>0.22</v>
      </c>
      <c r="G5748" s="483">
        <v>0.22</v>
      </c>
    </row>
    <row r="5749" ht="45" spans="1:7">
      <c r="A5749" s="479" t="s">
        <v>6317</v>
      </c>
      <c r="B5749" s="480">
        <v>95370</v>
      </c>
      <c r="C5749" s="481" t="s">
        <v>6512</v>
      </c>
      <c r="D5749" s="482" t="s">
        <v>2298</v>
      </c>
      <c r="E5749" s="483">
        <v>0</v>
      </c>
      <c r="F5749" s="483">
        <v>0.39</v>
      </c>
      <c r="G5749" s="483">
        <v>0.39</v>
      </c>
    </row>
    <row r="5750" ht="45" spans="1:7">
      <c r="A5750" s="479" t="s">
        <v>6317</v>
      </c>
      <c r="B5750" s="480">
        <v>101356</v>
      </c>
      <c r="C5750" s="481" t="s">
        <v>6513</v>
      </c>
      <c r="D5750" s="482" t="s">
        <v>6319</v>
      </c>
      <c r="E5750" s="483">
        <v>0</v>
      </c>
      <c r="F5750" s="483">
        <v>52.79</v>
      </c>
      <c r="G5750" s="483">
        <v>52.79</v>
      </c>
    </row>
    <row r="5751" ht="45" spans="1:7">
      <c r="A5751" s="479" t="s">
        <v>6317</v>
      </c>
      <c r="B5751" s="480">
        <v>95371</v>
      </c>
      <c r="C5751" s="481" t="s">
        <v>6514</v>
      </c>
      <c r="D5751" s="482" t="s">
        <v>2298</v>
      </c>
      <c r="E5751" s="483">
        <v>0</v>
      </c>
      <c r="F5751" s="483">
        <v>0.57</v>
      </c>
      <c r="G5751" s="483">
        <v>0.57</v>
      </c>
    </row>
    <row r="5752" ht="45" spans="1:7">
      <c r="A5752" s="479" t="s">
        <v>6317</v>
      </c>
      <c r="B5752" s="480">
        <v>101357</v>
      </c>
      <c r="C5752" s="481" t="s">
        <v>6515</v>
      </c>
      <c r="D5752" s="482" t="s">
        <v>6319</v>
      </c>
      <c r="E5752" s="483">
        <v>0</v>
      </c>
      <c r="F5752" s="483">
        <v>75.81</v>
      </c>
      <c r="G5752" s="483">
        <v>75.81</v>
      </c>
    </row>
    <row r="5753" ht="45" spans="1:7">
      <c r="A5753" s="479" t="s">
        <v>6317</v>
      </c>
      <c r="B5753" s="480">
        <v>95372</v>
      </c>
      <c r="C5753" s="481" t="s">
        <v>6516</v>
      </c>
      <c r="D5753" s="482" t="s">
        <v>2298</v>
      </c>
      <c r="E5753" s="483">
        <v>0</v>
      </c>
      <c r="F5753" s="483">
        <v>0.39</v>
      </c>
      <c r="G5753" s="483">
        <v>0.39</v>
      </c>
    </row>
    <row r="5754" ht="45" spans="1:7">
      <c r="A5754" s="479" t="s">
        <v>6317</v>
      </c>
      <c r="B5754" s="480">
        <v>101358</v>
      </c>
      <c r="C5754" s="481" t="s">
        <v>6517</v>
      </c>
      <c r="D5754" s="482" t="s">
        <v>6319</v>
      </c>
      <c r="E5754" s="483">
        <v>0</v>
      </c>
      <c r="F5754" s="483">
        <v>52.79</v>
      </c>
      <c r="G5754" s="483">
        <v>52.79</v>
      </c>
    </row>
    <row r="5755" ht="45" spans="1:7">
      <c r="A5755" s="479" t="s">
        <v>6317</v>
      </c>
      <c r="B5755" s="480">
        <v>95373</v>
      </c>
      <c r="C5755" s="481" t="s">
        <v>6518</v>
      </c>
      <c r="D5755" s="482" t="s">
        <v>2298</v>
      </c>
      <c r="E5755" s="483">
        <v>0</v>
      </c>
      <c r="F5755" s="483">
        <v>0.38</v>
      </c>
      <c r="G5755" s="483">
        <v>0.38</v>
      </c>
    </row>
    <row r="5756" ht="45" spans="1:7">
      <c r="A5756" s="479" t="s">
        <v>6317</v>
      </c>
      <c r="B5756" s="480">
        <v>101359</v>
      </c>
      <c r="C5756" s="481" t="s">
        <v>6519</v>
      </c>
      <c r="D5756" s="482" t="s">
        <v>6319</v>
      </c>
      <c r="E5756" s="483">
        <v>0</v>
      </c>
      <c r="F5756" s="483">
        <v>51.26</v>
      </c>
      <c r="G5756" s="483">
        <v>51.26</v>
      </c>
    </row>
    <row r="5757" ht="45" spans="1:7">
      <c r="A5757" s="479" t="s">
        <v>6317</v>
      </c>
      <c r="B5757" s="480">
        <v>101360</v>
      </c>
      <c r="C5757" s="481" t="s">
        <v>6520</v>
      </c>
      <c r="D5757" s="482" t="s">
        <v>6319</v>
      </c>
      <c r="E5757" s="483">
        <v>0</v>
      </c>
      <c r="F5757" s="483">
        <v>52.79</v>
      </c>
      <c r="G5757" s="483">
        <v>52.79</v>
      </c>
    </row>
    <row r="5758" ht="45" spans="1:7">
      <c r="A5758" s="479" t="s">
        <v>6317</v>
      </c>
      <c r="B5758" s="480">
        <v>95374</v>
      </c>
      <c r="C5758" s="481" t="s">
        <v>6521</v>
      </c>
      <c r="D5758" s="482" t="s">
        <v>2298</v>
      </c>
      <c r="E5758" s="483">
        <v>0</v>
      </c>
      <c r="F5758" s="483">
        <v>0.39</v>
      </c>
      <c r="G5758" s="483">
        <v>0.39</v>
      </c>
    </row>
    <row r="5759" ht="45" spans="1:7">
      <c r="A5759" s="479" t="s">
        <v>6317</v>
      </c>
      <c r="B5759" s="480">
        <v>95375</v>
      </c>
      <c r="C5759" s="481" t="s">
        <v>6522</v>
      </c>
      <c r="D5759" s="482" t="s">
        <v>2298</v>
      </c>
      <c r="E5759" s="483">
        <v>0</v>
      </c>
      <c r="F5759" s="483">
        <v>0.43</v>
      </c>
      <c r="G5759" s="483">
        <v>0.43</v>
      </c>
    </row>
    <row r="5760" ht="45" spans="1:7">
      <c r="A5760" s="479" t="s">
        <v>6317</v>
      </c>
      <c r="B5760" s="480">
        <v>101361</v>
      </c>
      <c r="C5760" s="481" t="s">
        <v>6523</v>
      </c>
      <c r="D5760" s="482" t="s">
        <v>6319</v>
      </c>
      <c r="E5760" s="483">
        <v>0</v>
      </c>
      <c r="F5760" s="483">
        <v>58.08</v>
      </c>
      <c r="G5760" s="483">
        <v>58.08</v>
      </c>
    </row>
    <row r="5761" ht="45" spans="1:7">
      <c r="A5761" s="479" t="s">
        <v>6317</v>
      </c>
      <c r="B5761" s="480">
        <v>95376</v>
      </c>
      <c r="C5761" s="481" t="s">
        <v>6524</v>
      </c>
      <c r="D5761" s="482" t="s">
        <v>2298</v>
      </c>
      <c r="E5761" s="483">
        <v>0</v>
      </c>
      <c r="F5761" s="483">
        <v>0.11</v>
      </c>
      <c r="G5761" s="483">
        <v>0.11</v>
      </c>
    </row>
    <row r="5762" ht="45" spans="1:7">
      <c r="A5762" s="479" t="s">
        <v>6317</v>
      </c>
      <c r="B5762" s="480">
        <v>95377</v>
      </c>
      <c r="C5762" s="481" t="s">
        <v>6525</v>
      </c>
      <c r="D5762" s="482" t="s">
        <v>2298</v>
      </c>
      <c r="E5762" s="483">
        <v>0</v>
      </c>
      <c r="F5762" s="483">
        <v>0.31</v>
      </c>
      <c r="G5762" s="483">
        <v>0.31</v>
      </c>
    </row>
    <row r="5763" ht="45" spans="1:7">
      <c r="A5763" s="479" t="s">
        <v>6317</v>
      </c>
      <c r="B5763" s="480">
        <v>101363</v>
      </c>
      <c r="C5763" s="481" t="s">
        <v>6526</v>
      </c>
      <c r="D5763" s="482" t="s">
        <v>6319</v>
      </c>
      <c r="E5763" s="483">
        <v>0</v>
      </c>
      <c r="F5763" s="483">
        <v>41.25</v>
      </c>
      <c r="G5763" s="483">
        <v>41.25</v>
      </c>
    </row>
    <row r="5764" ht="45" spans="1:7">
      <c r="A5764" s="479" t="s">
        <v>6317</v>
      </c>
      <c r="B5764" s="480">
        <v>95378</v>
      </c>
      <c r="C5764" s="481" t="s">
        <v>6527</v>
      </c>
      <c r="D5764" s="482" t="s">
        <v>2298</v>
      </c>
      <c r="E5764" s="483">
        <v>0</v>
      </c>
      <c r="F5764" s="483">
        <v>0.4</v>
      </c>
      <c r="G5764" s="483">
        <v>0.4</v>
      </c>
    </row>
    <row r="5765" ht="45" spans="1:7">
      <c r="A5765" s="479" t="s">
        <v>6317</v>
      </c>
      <c r="B5765" s="480">
        <v>101364</v>
      </c>
      <c r="C5765" s="481" t="s">
        <v>6528</v>
      </c>
      <c r="D5765" s="482" t="s">
        <v>6319</v>
      </c>
      <c r="E5765" s="483">
        <v>0</v>
      </c>
      <c r="F5765" s="483">
        <v>53.57</v>
      </c>
      <c r="G5765" s="483">
        <v>53.57</v>
      </c>
    </row>
    <row r="5766" ht="45" spans="1:7">
      <c r="A5766" s="479" t="s">
        <v>6317</v>
      </c>
      <c r="B5766" s="480">
        <v>95379</v>
      </c>
      <c r="C5766" s="481" t="s">
        <v>6529</v>
      </c>
      <c r="D5766" s="482" t="s">
        <v>2298</v>
      </c>
      <c r="E5766" s="483">
        <v>0</v>
      </c>
      <c r="F5766" s="483">
        <v>0.31</v>
      </c>
      <c r="G5766" s="483">
        <v>0.31</v>
      </c>
    </row>
    <row r="5767" ht="45" spans="1:7">
      <c r="A5767" s="479" t="s">
        <v>6317</v>
      </c>
      <c r="B5767" s="480">
        <v>101365</v>
      </c>
      <c r="C5767" s="481" t="s">
        <v>6530</v>
      </c>
      <c r="D5767" s="482" t="s">
        <v>6319</v>
      </c>
      <c r="E5767" s="483">
        <v>0</v>
      </c>
      <c r="F5767" s="483">
        <v>41.84</v>
      </c>
      <c r="G5767" s="483">
        <v>41.84</v>
      </c>
    </row>
    <row r="5768" ht="45" spans="1:7">
      <c r="A5768" s="479" t="s">
        <v>6317</v>
      </c>
      <c r="B5768" s="480">
        <v>95380</v>
      </c>
      <c r="C5768" s="481" t="s">
        <v>6531</v>
      </c>
      <c r="D5768" s="482" t="s">
        <v>2298</v>
      </c>
      <c r="E5768" s="483">
        <v>0</v>
      </c>
      <c r="F5768" s="483">
        <v>0.25</v>
      </c>
      <c r="G5768" s="483">
        <v>0.25</v>
      </c>
    </row>
    <row r="5769" ht="45" spans="1:7">
      <c r="A5769" s="479" t="s">
        <v>6317</v>
      </c>
      <c r="B5769" s="480">
        <v>101366</v>
      </c>
      <c r="C5769" s="481" t="s">
        <v>6532</v>
      </c>
      <c r="D5769" s="482" t="s">
        <v>6319</v>
      </c>
      <c r="E5769" s="483">
        <v>0</v>
      </c>
      <c r="F5769" s="483">
        <v>33.87</v>
      </c>
      <c r="G5769" s="483">
        <v>33.87</v>
      </c>
    </row>
    <row r="5770" ht="45" spans="1:7">
      <c r="A5770" s="479" t="s">
        <v>6317</v>
      </c>
      <c r="B5770" s="480">
        <v>100535</v>
      </c>
      <c r="C5770" s="481" t="s">
        <v>6533</v>
      </c>
      <c r="D5770" s="482" t="s">
        <v>2298</v>
      </c>
      <c r="E5770" s="483">
        <v>0</v>
      </c>
      <c r="F5770" s="483">
        <v>0.38</v>
      </c>
      <c r="G5770" s="483">
        <v>0.38</v>
      </c>
    </row>
    <row r="5771" ht="45" spans="1:7">
      <c r="A5771" s="479" t="s">
        <v>6317</v>
      </c>
      <c r="B5771" s="480">
        <v>100536</v>
      </c>
      <c r="C5771" s="481" t="s">
        <v>6534</v>
      </c>
      <c r="D5771" s="482" t="s">
        <v>6319</v>
      </c>
      <c r="E5771" s="483">
        <v>0</v>
      </c>
      <c r="F5771" s="483">
        <v>50.79</v>
      </c>
      <c r="G5771" s="483">
        <v>50.79</v>
      </c>
    </row>
    <row r="5772" ht="45" spans="1:7">
      <c r="A5772" s="479" t="s">
        <v>6317</v>
      </c>
      <c r="B5772" s="480">
        <v>101368</v>
      </c>
      <c r="C5772" s="481" t="s">
        <v>6535</v>
      </c>
      <c r="D5772" s="482" t="s">
        <v>6319</v>
      </c>
      <c r="E5772" s="483">
        <v>0</v>
      </c>
      <c r="F5772" s="483">
        <v>43.47</v>
      </c>
      <c r="G5772" s="483">
        <v>43.47</v>
      </c>
    </row>
    <row r="5773" ht="45" spans="1:7">
      <c r="A5773" s="479" t="s">
        <v>6317</v>
      </c>
      <c r="B5773" s="480">
        <v>101369</v>
      </c>
      <c r="C5773" s="481" t="s">
        <v>6536</v>
      </c>
      <c r="D5773" s="482" t="s">
        <v>6319</v>
      </c>
      <c r="E5773" s="483">
        <v>0</v>
      </c>
      <c r="F5773" s="483">
        <v>41.46</v>
      </c>
      <c r="G5773" s="483">
        <v>41.46</v>
      </c>
    </row>
    <row r="5774" ht="45" spans="1:7">
      <c r="A5774" s="479" t="s">
        <v>6317</v>
      </c>
      <c r="B5774" s="480">
        <v>95385</v>
      </c>
      <c r="C5774" s="481" t="s">
        <v>6537</v>
      </c>
      <c r="D5774" s="482" t="s">
        <v>2298</v>
      </c>
      <c r="E5774" s="483">
        <v>0</v>
      </c>
      <c r="F5774" s="483">
        <v>0.3</v>
      </c>
      <c r="G5774" s="483">
        <v>0.3</v>
      </c>
    </row>
    <row r="5775" ht="45" spans="1:7">
      <c r="A5775" s="479" t="s">
        <v>6317</v>
      </c>
      <c r="B5775" s="480">
        <v>101370</v>
      </c>
      <c r="C5775" s="481" t="s">
        <v>6538</v>
      </c>
      <c r="D5775" s="482" t="s">
        <v>6319</v>
      </c>
      <c r="E5775" s="483">
        <v>0</v>
      </c>
      <c r="F5775" s="483">
        <v>40.76</v>
      </c>
      <c r="G5775" s="483">
        <v>40.76</v>
      </c>
    </row>
    <row r="5776" ht="45" spans="1:7">
      <c r="A5776" s="479" t="s">
        <v>6317</v>
      </c>
      <c r="B5776" s="480">
        <v>95406</v>
      </c>
      <c r="C5776" s="481" t="s">
        <v>6539</v>
      </c>
      <c r="D5776" s="482" t="s">
        <v>2298</v>
      </c>
      <c r="E5776" s="483">
        <v>0</v>
      </c>
      <c r="F5776" s="483">
        <v>0.22</v>
      </c>
      <c r="G5776" s="483">
        <v>0.22</v>
      </c>
    </row>
    <row r="5777" ht="45" spans="1:7">
      <c r="A5777" s="479" t="s">
        <v>6317</v>
      </c>
      <c r="B5777" s="480">
        <v>95424</v>
      </c>
      <c r="C5777" s="481" t="s">
        <v>6540</v>
      </c>
      <c r="D5777" s="482" t="s">
        <v>6319</v>
      </c>
      <c r="E5777" s="483">
        <v>0</v>
      </c>
      <c r="F5777" s="483">
        <v>29.71</v>
      </c>
      <c r="G5777" s="483">
        <v>29.71</v>
      </c>
    </row>
    <row r="5778" ht="45" spans="1:7">
      <c r="A5778" s="479" t="s">
        <v>6317</v>
      </c>
      <c r="B5778" s="480">
        <v>95386</v>
      </c>
      <c r="C5778" s="481" t="s">
        <v>6541</v>
      </c>
      <c r="D5778" s="482" t="s">
        <v>2298</v>
      </c>
      <c r="E5778" s="483">
        <v>0</v>
      </c>
      <c r="F5778" s="483">
        <v>0.3</v>
      </c>
      <c r="G5778" s="483">
        <v>0.3</v>
      </c>
    </row>
    <row r="5779" ht="45" spans="1:7">
      <c r="A5779" s="479" t="s">
        <v>6317</v>
      </c>
      <c r="B5779" s="480">
        <v>95383</v>
      </c>
      <c r="C5779" s="481" t="s">
        <v>6542</v>
      </c>
      <c r="D5779" s="482" t="s">
        <v>2298</v>
      </c>
      <c r="E5779" s="483">
        <v>0</v>
      </c>
      <c r="F5779" s="483">
        <v>0.32</v>
      </c>
      <c r="G5779" s="483">
        <v>0.32</v>
      </c>
    </row>
    <row r="5780" ht="45" spans="1:7">
      <c r="A5780" s="479" t="s">
        <v>6317</v>
      </c>
      <c r="B5780" s="480">
        <v>95384</v>
      </c>
      <c r="C5780" s="481" t="s">
        <v>6543</v>
      </c>
      <c r="D5780" s="482" t="s">
        <v>2298</v>
      </c>
      <c r="E5780" s="483">
        <v>0</v>
      </c>
      <c r="F5780" s="483">
        <v>0.31</v>
      </c>
      <c r="G5780" s="483">
        <v>0.31</v>
      </c>
    </row>
    <row r="5781" ht="45" spans="1:7">
      <c r="A5781" s="479" t="s">
        <v>6317</v>
      </c>
      <c r="B5781" s="480">
        <v>100299</v>
      </c>
      <c r="C5781" s="481" t="s">
        <v>6544</v>
      </c>
      <c r="D5781" s="482" t="s">
        <v>2298</v>
      </c>
      <c r="E5781" s="483">
        <v>0</v>
      </c>
      <c r="F5781" s="483">
        <v>0.64</v>
      </c>
      <c r="G5781" s="483">
        <v>0.64</v>
      </c>
    </row>
    <row r="5782" ht="45" spans="1:7">
      <c r="A5782" s="479" t="s">
        <v>6317</v>
      </c>
      <c r="B5782" s="480">
        <v>100315</v>
      </c>
      <c r="C5782" s="481" t="s">
        <v>6545</v>
      </c>
      <c r="D5782" s="482" t="s">
        <v>6319</v>
      </c>
      <c r="E5782" s="483">
        <v>0</v>
      </c>
      <c r="F5782" s="483">
        <v>85.83</v>
      </c>
      <c r="G5782" s="483">
        <v>85.83</v>
      </c>
    </row>
    <row r="5783" ht="45" spans="1:7">
      <c r="A5783" s="479" t="s">
        <v>6317</v>
      </c>
      <c r="B5783" s="480">
        <v>95387</v>
      </c>
      <c r="C5783" s="481" t="s">
        <v>6546</v>
      </c>
      <c r="D5783" s="482" t="s">
        <v>2298</v>
      </c>
      <c r="E5783" s="483">
        <v>0</v>
      </c>
      <c r="F5783" s="483">
        <v>0.4</v>
      </c>
      <c r="G5783" s="483">
        <v>0.4</v>
      </c>
    </row>
    <row r="5784" ht="45" spans="1:7">
      <c r="A5784" s="479" t="s">
        <v>6317</v>
      </c>
      <c r="B5784" s="480">
        <v>101371</v>
      </c>
      <c r="C5784" s="481" t="s">
        <v>6547</v>
      </c>
      <c r="D5784" s="482" t="s">
        <v>6319</v>
      </c>
      <c r="E5784" s="483">
        <v>0</v>
      </c>
      <c r="F5784" s="483">
        <v>53.59</v>
      </c>
      <c r="G5784" s="483">
        <v>53.59</v>
      </c>
    </row>
    <row r="5785" ht="45" spans="1:7">
      <c r="A5785" s="479" t="s">
        <v>6317</v>
      </c>
      <c r="B5785" s="480">
        <v>100288</v>
      </c>
      <c r="C5785" s="481" t="s">
        <v>6548</v>
      </c>
      <c r="D5785" s="482" t="s">
        <v>2298</v>
      </c>
      <c r="E5785" s="483">
        <v>0</v>
      </c>
      <c r="F5785" s="483">
        <v>0.1</v>
      </c>
      <c r="G5785" s="483">
        <v>0.1</v>
      </c>
    </row>
    <row r="5786" ht="45" spans="1:7">
      <c r="A5786" s="479" t="s">
        <v>6317</v>
      </c>
      <c r="B5786" s="480">
        <v>101372</v>
      </c>
      <c r="C5786" s="481" t="s">
        <v>6549</v>
      </c>
      <c r="D5786" s="482" t="s">
        <v>6319</v>
      </c>
      <c r="E5786" s="483">
        <v>0</v>
      </c>
      <c r="F5786" s="483">
        <v>14.38</v>
      </c>
      <c r="G5786" s="483">
        <v>14.38</v>
      </c>
    </row>
    <row r="5787" ht="45" spans="1:7">
      <c r="A5787" s="479" t="s">
        <v>6317</v>
      </c>
      <c r="B5787" s="480">
        <v>90775</v>
      </c>
      <c r="C5787" s="481" t="s">
        <v>6550</v>
      </c>
      <c r="D5787" s="482" t="s">
        <v>2298</v>
      </c>
      <c r="E5787" s="483">
        <v>2.31</v>
      </c>
      <c r="F5787" s="483">
        <v>22.27</v>
      </c>
      <c r="G5787" s="483">
        <v>24.58</v>
      </c>
    </row>
    <row r="5788" ht="45" spans="1:7">
      <c r="A5788" s="479" t="s">
        <v>6317</v>
      </c>
      <c r="B5788" s="480">
        <v>93561</v>
      </c>
      <c r="C5788" s="481" t="s">
        <v>6550</v>
      </c>
      <c r="D5788" s="482" t="s">
        <v>6319</v>
      </c>
      <c r="E5788" s="483">
        <v>434.650000000001</v>
      </c>
      <c r="F5788" s="483">
        <v>3907.41</v>
      </c>
      <c r="G5788" s="483">
        <v>4342.06</v>
      </c>
    </row>
    <row r="5789" ht="45" spans="1:7">
      <c r="A5789" s="479" t="s">
        <v>6317</v>
      </c>
      <c r="B5789" s="480">
        <v>88264</v>
      </c>
      <c r="C5789" s="481" t="s">
        <v>6551</v>
      </c>
      <c r="D5789" s="482" t="s">
        <v>2298</v>
      </c>
      <c r="E5789" s="483">
        <v>9.31</v>
      </c>
      <c r="F5789" s="483">
        <v>28.06</v>
      </c>
      <c r="G5789" s="483">
        <v>37.37</v>
      </c>
    </row>
    <row r="5790" ht="45" spans="1:7">
      <c r="A5790" s="479" t="s">
        <v>6317</v>
      </c>
      <c r="B5790" s="480">
        <v>101399</v>
      </c>
      <c r="C5790" s="481" t="s">
        <v>6551</v>
      </c>
      <c r="D5790" s="482" t="s">
        <v>6319</v>
      </c>
      <c r="E5790" s="483">
        <v>1757.09</v>
      </c>
      <c r="F5790" s="483">
        <v>4880.95</v>
      </c>
      <c r="G5790" s="483">
        <v>6638.04</v>
      </c>
    </row>
    <row r="5791" ht="45" spans="1:7">
      <c r="A5791" s="479" t="s">
        <v>6317</v>
      </c>
      <c r="B5791" s="480">
        <v>88266</v>
      </c>
      <c r="C5791" s="481" t="s">
        <v>6552</v>
      </c>
      <c r="D5791" s="482" t="s">
        <v>2298</v>
      </c>
      <c r="E5791" s="483">
        <v>9.31</v>
      </c>
      <c r="F5791" s="483">
        <v>35.08</v>
      </c>
      <c r="G5791" s="483">
        <v>44.39</v>
      </c>
    </row>
    <row r="5792" ht="45" spans="1:7">
      <c r="A5792" s="479" t="s">
        <v>6317</v>
      </c>
      <c r="B5792" s="480">
        <v>101401</v>
      </c>
      <c r="C5792" s="481" t="s">
        <v>6552</v>
      </c>
      <c r="D5792" s="482" t="s">
        <v>6319</v>
      </c>
      <c r="E5792" s="483">
        <v>1757.19</v>
      </c>
      <c r="F5792" s="483">
        <v>6111.99</v>
      </c>
      <c r="G5792" s="483">
        <v>7869.18</v>
      </c>
    </row>
    <row r="5793" ht="45" spans="1:7">
      <c r="A5793" s="479" t="s">
        <v>6317</v>
      </c>
      <c r="B5793" s="480">
        <v>88267</v>
      </c>
      <c r="C5793" s="481" t="s">
        <v>6553</v>
      </c>
      <c r="D5793" s="482" t="s">
        <v>2298</v>
      </c>
      <c r="E5793" s="483">
        <v>8.64</v>
      </c>
      <c r="F5793" s="483">
        <v>27.53</v>
      </c>
      <c r="G5793" s="483">
        <v>36.17</v>
      </c>
    </row>
    <row r="5794" ht="45" spans="1:7">
      <c r="A5794" s="479" t="s">
        <v>6317</v>
      </c>
      <c r="B5794" s="480">
        <v>101402</v>
      </c>
      <c r="C5794" s="481" t="s">
        <v>6553</v>
      </c>
      <c r="D5794" s="482" t="s">
        <v>6319</v>
      </c>
      <c r="E5794" s="483">
        <v>1628.83</v>
      </c>
      <c r="F5794" s="483">
        <v>4811.75</v>
      </c>
      <c r="G5794" s="483">
        <v>6440.58</v>
      </c>
    </row>
    <row r="5795" ht="45" spans="1:7">
      <c r="A5795" s="479" t="s">
        <v>6317</v>
      </c>
      <c r="B5795" s="480">
        <v>90776</v>
      </c>
      <c r="C5795" s="481" t="s">
        <v>6554</v>
      </c>
      <c r="D5795" s="482" t="s">
        <v>2298</v>
      </c>
      <c r="E5795" s="483">
        <v>2.88</v>
      </c>
      <c r="F5795" s="483">
        <v>39.03</v>
      </c>
      <c r="G5795" s="483">
        <v>41.91</v>
      </c>
    </row>
    <row r="5796" ht="45" spans="1:7">
      <c r="A5796" s="479" t="s">
        <v>6317</v>
      </c>
      <c r="B5796" s="480">
        <v>93572</v>
      </c>
      <c r="C5796" s="481" t="s">
        <v>6555</v>
      </c>
      <c r="D5796" s="482" t="s">
        <v>6319</v>
      </c>
      <c r="E5796" s="483">
        <v>543.63</v>
      </c>
      <c r="F5796" s="483">
        <v>6812.64</v>
      </c>
      <c r="G5796" s="483">
        <v>7356.27</v>
      </c>
    </row>
    <row r="5797" ht="45" spans="1:7">
      <c r="A5797" s="479" t="s">
        <v>6317</v>
      </c>
      <c r="B5797" s="480">
        <v>90777</v>
      </c>
      <c r="C5797" s="481" t="s">
        <v>6556</v>
      </c>
      <c r="D5797" s="482" t="s">
        <v>2298</v>
      </c>
      <c r="E5797" s="483">
        <v>2.30000000000001</v>
      </c>
      <c r="F5797" s="483">
        <v>128.76</v>
      </c>
      <c r="G5797" s="483">
        <v>131.06</v>
      </c>
    </row>
    <row r="5798" ht="45" spans="1:7">
      <c r="A5798" s="479" t="s">
        <v>6317</v>
      </c>
      <c r="B5798" s="480">
        <v>93565</v>
      </c>
      <c r="C5798" s="481" t="s">
        <v>6556</v>
      </c>
      <c r="D5798" s="482" t="s">
        <v>6319</v>
      </c>
      <c r="E5798" s="483">
        <v>433.560000000001</v>
      </c>
      <c r="F5798" s="483">
        <v>22505.93</v>
      </c>
      <c r="G5798" s="483">
        <v>22939.49</v>
      </c>
    </row>
    <row r="5799" ht="45" spans="1:7">
      <c r="A5799" s="479" t="s">
        <v>6317</v>
      </c>
      <c r="B5799" s="480">
        <v>90778</v>
      </c>
      <c r="C5799" s="481" t="s">
        <v>6557</v>
      </c>
      <c r="D5799" s="482" t="s">
        <v>2298</v>
      </c>
      <c r="E5799" s="483">
        <v>2.30000000000001</v>
      </c>
      <c r="F5799" s="483">
        <v>143.64</v>
      </c>
      <c r="G5799" s="483">
        <v>145.94</v>
      </c>
    </row>
    <row r="5800" ht="45" spans="1:7">
      <c r="A5800" s="479" t="s">
        <v>6317</v>
      </c>
      <c r="B5800" s="480">
        <v>93567</v>
      </c>
      <c r="C5800" s="481" t="s">
        <v>6557</v>
      </c>
      <c r="D5800" s="482" t="s">
        <v>6319</v>
      </c>
      <c r="E5800" s="483">
        <v>434.209999999999</v>
      </c>
      <c r="F5800" s="483">
        <v>25107.55</v>
      </c>
      <c r="G5800" s="483">
        <v>25541.76</v>
      </c>
    </row>
    <row r="5801" ht="45" spans="1:7">
      <c r="A5801" s="479" t="s">
        <v>6317</v>
      </c>
      <c r="B5801" s="480">
        <v>90779</v>
      </c>
      <c r="C5801" s="481" t="s">
        <v>6558</v>
      </c>
      <c r="D5801" s="482" t="s">
        <v>2298</v>
      </c>
      <c r="E5801" s="483">
        <v>2.29000000000002</v>
      </c>
      <c r="F5801" s="483">
        <v>158.67</v>
      </c>
      <c r="G5801" s="483">
        <v>160.96</v>
      </c>
    </row>
    <row r="5802" ht="45" spans="1:7">
      <c r="A5802" s="479" t="s">
        <v>6317</v>
      </c>
      <c r="B5802" s="480">
        <v>93568</v>
      </c>
      <c r="C5802" s="481" t="s">
        <v>6558</v>
      </c>
      <c r="D5802" s="482" t="s">
        <v>6319</v>
      </c>
      <c r="E5802" s="483">
        <v>433.789999999997</v>
      </c>
      <c r="F5802" s="483">
        <v>27734.22</v>
      </c>
      <c r="G5802" s="483">
        <v>28168.01</v>
      </c>
    </row>
    <row r="5803" ht="45" spans="1:7">
      <c r="A5803" s="479" t="s">
        <v>6317</v>
      </c>
      <c r="B5803" s="480">
        <v>88269</v>
      </c>
      <c r="C5803" s="481" t="s">
        <v>6559</v>
      </c>
      <c r="D5803" s="482" t="s">
        <v>2298</v>
      </c>
      <c r="E5803" s="483">
        <v>9.28</v>
      </c>
      <c r="F5803" s="483">
        <v>26.08</v>
      </c>
      <c r="G5803" s="483">
        <v>35.36</v>
      </c>
    </row>
    <row r="5804" ht="45" spans="1:7">
      <c r="A5804" s="479" t="s">
        <v>6317</v>
      </c>
      <c r="B5804" s="480">
        <v>101407</v>
      </c>
      <c r="C5804" s="481" t="s">
        <v>6559</v>
      </c>
      <c r="D5804" s="482" t="s">
        <v>6319</v>
      </c>
      <c r="E5804" s="483">
        <v>1752.16</v>
      </c>
      <c r="F5804" s="483">
        <v>4566.47</v>
      </c>
      <c r="G5804" s="483">
        <v>6318.63</v>
      </c>
    </row>
    <row r="5805" ht="45" spans="1:7">
      <c r="A5805" s="479" t="s">
        <v>6317</v>
      </c>
      <c r="B5805" s="480">
        <v>88270</v>
      </c>
      <c r="C5805" s="481" t="s">
        <v>6560</v>
      </c>
      <c r="D5805" s="482" t="s">
        <v>2298</v>
      </c>
      <c r="E5805" s="483">
        <v>9.28</v>
      </c>
      <c r="F5805" s="483">
        <v>27.63</v>
      </c>
      <c r="G5805" s="483">
        <v>36.91</v>
      </c>
    </row>
    <row r="5806" ht="45" spans="1:7">
      <c r="A5806" s="479" t="s">
        <v>6317</v>
      </c>
      <c r="B5806" s="480">
        <v>101408</v>
      </c>
      <c r="C5806" s="481" t="s">
        <v>6560</v>
      </c>
      <c r="D5806" s="482" t="s">
        <v>6319</v>
      </c>
      <c r="E5806" s="483">
        <v>1752.41</v>
      </c>
      <c r="F5806" s="483">
        <v>4823.22</v>
      </c>
      <c r="G5806" s="483">
        <v>6575.63</v>
      </c>
    </row>
    <row r="5807" ht="45" spans="1:7">
      <c r="A5807" s="479" t="s">
        <v>6317</v>
      </c>
      <c r="B5807" s="480">
        <v>101409</v>
      </c>
      <c r="C5807" s="481" t="s">
        <v>6561</v>
      </c>
      <c r="D5807" s="482" t="s">
        <v>6319</v>
      </c>
      <c r="E5807" s="483">
        <v>1525.02</v>
      </c>
      <c r="F5807" s="483">
        <v>5114.12</v>
      </c>
      <c r="G5807" s="483">
        <v>6639.14</v>
      </c>
    </row>
    <row r="5808" ht="45" spans="1:7">
      <c r="A5808" s="479" t="s">
        <v>6317</v>
      </c>
      <c r="B5808" s="480">
        <v>88441</v>
      </c>
      <c r="C5808" s="481" t="s">
        <v>6562</v>
      </c>
      <c r="D5808" s="482" t="s">
        <v>2298</v>
      </c>
      <c r="E5808" s="483">
        <v>9.29</v>
      </c>
      <c r="F5808" s="483">
        <v>20.58</v>
      </c>
      <c r="G5808" s="483">
        <v>29.87</v>
      </c>
    </row>
    <row r="5809" ht="45" spans="1:7">
      <c r="A5809" s="479" t="s">
        <v>6317</v>
      </c>
      <c r="B5809" s="480">
        <v>101410</v>
      </c>
      <c r="C5809" s="481" t="s">
        <v>6562</v>
      </c>
      <c r="D5809" s="482" t="s">
        <v>6319</v>
      </c>
      <c r="E5809" s="483">
        <v>1752.49</v>
      </c>
      <c r="F5809" s="483">
        <v>3610.08</v>
      </c>
      <c r="G5809" s="483">
        <v>5362.57</v>
      </c>
    </row>
    <row r="5810" ht="45" spans="1:7">
      <c r="A5810" s="479" t="s">
        <v>6317</v>
      </c>
      <c r="B5810" s="480">
        <v>88272</v>
      </c>
      <c r="C5810" s="481" t="s">
        <v>6563</v>
      </c>
      <c r="D5810" s="482" t="s">
        <v>2298</v>
      </c>
      <c r="E5810" s="483">
        <v>10.22</v>
      </c>
      <c r="F5810" s="483">
        <v>27.24</v>
      </c>
      <c r="G5810" s="483">
        <v>37.46</v>
      </c>
    </row>
    <row r="5811" ht="45" spans="1:7">
      <c r="A5811" s="479" t="s">
        <v>6317</v>
      </c>
      <c r="B5811" s="480">
        <v>88273</v>
      </c>
      <c r="C5811" s="481" t="s">
        <v>6564</v>
      </c>
      <c r="D5811" s="482" t="s">
        <v>2298</v>
      </c>
      <c r="E5811" s="483">
        <v>9.07</v>
      </c>
      <c r="F5811" s="483">
        <v>25.16</v>
      </c>
      <c r="G5811" s="483">
        <v>34.23</v>
      </c>
    </row>
    <row r="5812" ht="45" spans="1:7">
      <c r="A5812" s="479" t="s">
        <v>6317</v>
      </c>
      <c r="B5812" s="480">
        <v>101413</v>
      </c>
      <c r="C5812" s="481" t="s">
        <v>6564</v>
      </c>
      <c r="D5812" s="482" t="s">
        <v>6319</v>
      </c>
      <c r="E5812" s="483">
        <v>1709.98</v>
      </c>
      <c r="F5812" s="483">
        <v>4403.61</v>
      </c>
      <c r="G5812" s="483">
        <v>6113.59</v>
      </c>
    </row>
    <row r="5813" ht="45" spans="1:7">
      <c r="A5813" s="479" t="s">
        <v>6317</v>
      </c>
      <c r="B5813" s="480">
        <v>101414</v>
      </c>
      <c r="C5813" s="481" t="s">
        <v>6565</v>
      </c>
      <c r="D5813" s="482" t="s">
        <v>6319</v>
      </c>
      <c r="E5813" s="483">
        <v>1752.28</v>
      </c>
      <c r="F5813" s="483">
        <v>5455.78</v>
      </c>
      <c r="G5813" s="483">
        <v>7208.06</v>
      </c>
    </row>
    <row r="5814" ht="45" spans="1:7">
      <c r="A5814" s="479" t="s">
        <v>6317</v>
      </c>
      <c r="B5814" s="480">
        <v>88274</v>
      </c>
      <c r="C5814" s="481" t="s">
        <v>6566</v>
      </c>
      <c r="D5814" s="482" t="s">
        <v>2298</v>
      </c>
      <c r="E5814" s="483">
        <v>9.28</v>
      </c>
      <c r="F5814" s="483">
        <v>31.19</v>
      </c>
      <c r="G5814" s="483">
        <v>40.47</v>
      </c>
    </row>
    <row r="5815" ht="45" spans="1:7">
      <c r="A5815" s="479" t="s">
        <v>6317</v>
      </c>
      <c r="B5815" s="480">
        <v>101412</v>
      </c>
      <c r="C5815" s="481" t="s">
        <v>6567</v>
      </c>
      <c r="D5815" s="482" t="s">
        <v>6319</v>
      </c>
      <c r="E5815" s="483">
        <v>1929.29</v>
      </c>
      <c r="F5815" s="483">
        <v>4757.99</v>
      </c>
      <c r="G5815" s="483">
        <v>6687.28</v>
      </c>
    </row>
    <row r="5816" ht="45" spans="1:7">
      <c r="A5816" s="479" t="s">
        <v>6317</v>
      </c>
      <c r="B5816" s="480">
        <v>101415</v>
      </c>
      <c r="C5816" s="481" t="s">
        <v>6568</v>
      </c>
      <c r="D5816" s="482" t="s">
        <v>6319</v>
      </c>
      <c r="E5816" s="483">
        <v>1525.44</v>
      </c>
      <c r="F5816" s="483">
        <v>5673.41</v>
      </c>
      <c r="G5816" s="483">
        <v>7198.85</v>
      </c>
    </row>
    <row r="5817" ht="45" spans="1:7">
      <c r="A5817" s="479" t="s">
        <v>6317</v>
      </c>
      <c r="B5817" s="480">
        <v>100308</v>
      </c>
      <c r="C5817" s="481" t="s">
        <v>6569</v>
      </c>
      <c r="D5817" s="482" t="s">
        <v>2298</v>
      </c>
      <c r="E5817" s="483">
        <v>9.31</v>
      </c>
      <c r="F5817" s="483">
        <v>30.88</v>
      </c>
      <c r="G5817" s="483">
        <v>40.19</v>
      </c>
    </row>
    <row r="5818" ht="45" spans="1:7">
      <c r="A5818" s="479" t="s">
        <v>6317</v>
      </c>
      <c r="B5818" s="480">
        <v>101416</v>
      </c>
      <c r="C5818" s="481" t="s">
        <v>6569</v>
      </c>
      <c r="D5818" s="482" t="s">
        <v>6319</v>
      </c>
      <c r="E5818" s="483">
        <v>1756.87</v>
      </c>
      <c r="F5818" s="483">
        <v>5384.87</v>
      </c>
      <c r="G5818" s="483">
        <v>7141.74</v>
      </c>
    </row>
    <row r="5819" ht="45" spans="1:7">
      <c r="A5819" s="479" t="s">
        <v>6317</v>
      </c>
      <c r="B5819" s="480">
        <v>88275</v>
      </c>
      <c r="C5819" s="481" t="s">
        <v>6570</v>
      </c>
      <c r="D5819" s="482" t="s">
        <v>2298</v>
      </c>
      <c r="E5819" s="483">
        <v>8.09999999999999</v>
      </c>
      <c r="F5819" s="483">
        <v>32.38</v>
      </c>
      <c r="G5819" s="483">
        <v>40.48</v>
      </c>
    </row>
    <row r="5820" ht="45" spans="1:7">
      <c r="A5820" s="479" t="s">
        <v>6317</v>
      </c>
      <c r="B5820" s="480">
        <v>90780</v>
      </c>
      <c r="C5820" s="481" t="s">
        <v>6571</v>
      </c>
      <c r="D5820" s="482" t="s">
        <v>2298</v>
      </c>
      <c r="E5820" s="483">
        <v>2.88</v>
      </c>
      <c r="F5820" s="483">
        <v>66.84</v>
      </c>
      <c r="G5820" s="483">
        <v>69.72</v>
      </c>
    </row>
    <row r="5821" ht="45" spans="1:7">
      <c r="A5821" s="479" t="s">
        <v>6317</v>
      </c>
      <c r="B5821" s="480">
        <v>94295</v>
      </c>
      <c r="C5821" s="481" t="s">
        <v>6571</v>
      </c>
      <c r="D5821" s="482" t="s">
        <v>6319</v>
      </c>
      <c r="E5821" s="483">
        <v>543.43</v>
      </c>
      <c r="F5821" s="483">
        <v>11668.26</v>
      </c>
      <c r="G5821" s="483">
        <v>12211.69</v>
      </c>
    </row>
    <row r="5822" ht="45" spans="1:7">
      <c r="A5822" s="479" t="s">
        <v>6317</v>
      </c>
      <c r="B5822" s="480">
        <v>88277</v>
      </c>
      <c r="C5822" s="481" t="s">
        <v>6572</v>
      </c>
      <c r="D5822" s="482" t="s">
        <v>2298</v>
      </c>
      <c r="E5822" s="483">
        <v>8.09</v>
      </c>
      <c r="F5822" s="483">
        <v>29.24</v>
      </c>
      <c r="G5822" s="483">
        <v>37.33</v>
      </c>
    </row>
    <row r="5823" ht="45" spans="1:7">
      <c r="A5823" s="479" t="s">
        <v>6317</v>
      </c>
      <c r="B5823" s="480">
        <v>101417</v>
      </c>
      <c r="C5823" s="481" t="s">
        <v>6573</v>
      </c>
      <c r="D5823" s="482" t="s">
        <v>6319</v>
      </c>
      <c r="E5823" s="483">
        <v>1757.27</v>
      </c>
      <c r="F5823" s="483">
        <v>4113.97</v>
      </c>
      <c r="G5823" s="483">
        <v>5871.24</v>
      </c>
    </row>
    <row r="5824" ht="45" spans="1:7">
      <c r="A5824" s="479" t="s">
        <v>6317</v>
      </c>
      <c r="B5824" s="480">
        <v>100307</v>
      </c>
      <c r="C5824" s="481" t="s">
        <v>6574</v>
      </c>
      <c r="D5824" s="482" t="s">
        <v>2298</v>
      </c>
      <c r="E5824" s="483">
        <v>9.31</v>
      </c>
      <c r="F5824" s="483">
        <v>23.61</v>
      </c>
      <c r="G5824" s="483">
        <v>32.92</v>
      </c>
    </row>
    <row r="5825" ht="45" spans="1:7">
      <c r="A5825" s="479" t="s">
        <v>6317</v>
      </c>
      <c r="B5825" s="480">
        <v>88278</v>
      </c>
      <c r="C5825" s="481" t="s">
        <v>6575</v>
      </c>
      <c r="D5825" s="482" t="s">
        <v>2298</v>
      </c>
      <c r="E5825" s="483">
        <v>8.1</v>
      </c>
      <c r="F5825" s="483">
        <v>24.12</v>
      </c>
      <c r="G5825" s="483">
        <v>32.22</v>
      </c>
    </row>
    <row r="5826" ht="45" spans="1:7">
      <c r="A5826" s="479" t="s">
        <v>6317</v>
      </c>
      <c r="B5826" s="480">
        <v>101418</v>
      </c>
      <c r="C5826" s="481" t="s">
        <v>6576</v>
      </c>
      <c r="D5826" s="482" t="s">
        <v>6319</v>
      </c>
      <c r="E5826" s="483">
        <v>1525.23</v>
      </c>
      <c r="F5826" s="483">
        <v>4226</v>
      </c>
      <c r="G5826" s="483">
        <v>5751.23</v>
      </c>
    </row>
    <row r="5827" ht="45" spans="1:7">
      <c r="A5827" s="479" t="s">
        <v>6317</v>
      </c>
      <c r="B5827" s="480">
        <v>101419</v>
      </c>
      <c r="C5827" s="481" t="s">
        <v>6577</v>
      </c>
      <c r="D5827" s="482" t="s">
        <v>6319</v>
      </c>
      <c r="E5827" s="483">
        <v>1756.78</v>
      </c>
      <c r="F5827" s="483">
        <v>5089.57</v>
      </c>
      <c r="G5827" s="483">
        <v>6846.35</v>
      </c>
    </row>
    <row r="5828" ht="45" spans="1:7">
      <c r="A5828" s="479" t="s">
        <v>6317</v>
      </c>
      <c r="B5828" s="480">
        <v>88279</v>
      </c>
      <c r="C5828" s="481" t="s">
        <v>6578</v>
      </c>
      <c r="D5828" s="482" t="s">
        <v>2298</v>
      </c>
      <c r="E5828" s="483">
        <v>9.32</v>
      </c>
      <c r="F5828" s="483">
        <v>29.69</v>
      </c>
      <c r="G5828" s="483">
        <v>39.01</v>
      </c>
    </row>
    <row r="5829" ht="45" spans="1:7">
      <c r="A5829" s="479" t="s">
        <v>6317</v>
      </c>
      <c r="B5829" s="480">
        <v>88281</v>
      </c>
      <c r="C5829" s="481" t="s">
        <v>6579</v>
      </c>
      <c r="D5829" s="482" t="s">
        <v>2298</v>
      </c>
      <c r="E5829" s="483">
        <v>8.1</v>
      </c>
      <c r="F5829" s="483">
        <v>29.03</v>
      </c>
      <c r="G5829" s="483">
        <v>37.13</v>
      </c>
    </row>
    <row r="5830" ht="45" spans="1:7">
      <c r="A5830" s="479" t="s">
        <v>6317</v>
      </c>
      <c r="B5830" s="480">
        <v>93558</v>
      </c>
      <c r="C5830" s="481" t="s">
        <v>6580</v>
      </c>
      <c r="D5830" s="482" t="s">
        <v>6319</v>
      </c>
      <c r="E5830" s="483">
        <v>1525.14</v>
      </c>
      <c r="F5830" s="483">
        <v>4899.18</v>
      </c>
      <c r="G5830" s="483">
        <v>6424.32</v>
      </c>
    </row>
    <row r="5831" ht="45" spans="1:7">
      <c r="A5831" s="479" t="s">
        <v>6317</v>
      </c>
      <c r="B5831" s="480">
        <v>101420</v>
      </c>
      <c r="C5831" s="481" t="s">
        <v>6581</v>
      </c>
      <c r="D5831" s="482" t="s">
        <v>6319</v>
      </c>
      <c r="E5831" s="483">
        <v>1525.08</v>
      </c>
      <c r="F5831" s="483">
        <v>5091.28</v>
      </c>
      <c r="G5831" s="483">
        <v>6616.36</v>
      </c>
    </row>
    <row r="5832" ht="45" spans="1:7">
      <c r="A5832" s="479" t="s">
        <v>6317</v>
      </c>
      <c r="B5832" s="480">
        <v>101421</v>
      </c>
      <c r="C5832" s="481" t="s">
        <v>6582</v>
      </c>
      <c r="D5832" s="482" t="s">
        <v>6319</v>
      </c>
      <c r="E5832" s="483">
        <v>1525.29</v>
      </c>
      <c r="F5832" s="483">
        <v>6093.51</v>
      </c>
      <c r="G5832" s="483">
        <v>7618.8</v>
      </c>
    </row>
    <row r="5833" ht="45" spans="1:7">
      <c r="A5833" s="479" t="s">
        <v>6317</v>
      </c>
      <c r="B5833" s="480">
        <v>88282</v>
      </c>
      <c r="C5833" s="481" t="s">
        <v>6583</v>
      </c>
      <c r="D5833" s="482" t="s">
        <v>2298</v>
      </c>
      <c r="E5833" s="483">
        <v>8.09</v>
      </c>
      <c r="F5833" s="483">
        <v>27.96</v>
      </c>
      <c r="G5833" s="483">
        <v>36.05</v>
      </c>
    </row>
    <row r="5834" ht="45" spans="1:7">
      <c r="A5834" s="479" t="s">
        <v>6317</v>
      </c>
      <c r="B5834" s="480">
        <v>88283</v>
      </c>
      <c r="C5834" s="481" t="s">
        <v>6584</v>
      </c>
      <c r="D5834" s="482" t="s">
        <v>2298</v>
      </c>
      <c r="E5834" s="483">
        <v>8.1</v>
      </c>
      <c r="F5834" s="483">
        <v>34.75</v>
      </c>
      <c r="G5834" s="483">
        <v>42.85</v>
      </c>
    </row>
    <row r="5835" ht="45" spans="1:7">
      <c r="A5835" s="479" t="s">
        <v>6317</v>
      </c>
      <c r="B5835" s="480">
        <v>101422</v>
      </c>
      <c r="C5835" s="481" t="s">
        <v>6585</v>
      </c>
      <c r="D5835" s="482" t="s">
        <v>6319</v>
      </c>
      <c r="E5835" s="483">
        <v>1524.97</v>
      </c>
      <c r="F5835" s="483">
        <v>4351.6</v>
      </c>
      <c r="G5835" s="483">
        <v>5876.57</v>
      </c>
    </row>
    <row r="5836" ht="45" spans="1:7">
      <c r="A5836" s="479" t="s">
        <v>6317</v>
      </c>
      <c r="B5836" s="480">
        <v>88284</v>
      </c>
      <c r="C5836" s="481" t="s">
        <v>6586</v>
      </c>
      <c r="D5836" s="482" t="s">
        <v>2298</v>
      </c>
      <c r="E5836" s="483">
        <v>8.09</v>
      </c>
      <c r="F5836" s="483">
        <v>24.82</v>
      </c>
      <c r="G5836" s="483">
        <v>32.91</v>
      </c>
    </row>
    <row r="5837" ht="45" spans="1:7">
      <c r="A5837" s="479" t="s">
        <v>6317</v>
      </c>
      <c r="B5837" s="480">
        <v>101424</v>
      </c>
      <c r="C5837" s="481" t="s">
        <v>6587</v>
      </c>
      <c r="D5837" s="482" t="s">
        <v>6319</v>
      </c>
      <c r="E5837" s="483">
        <v>1525.43</v>
      </c>
      <c r="F5837" s="483">
        <v>5540.01</v>
      </c>
      <c r="G5837" s="483">
        <v>7065.44</v>
      </c>
    </row>
    <row r="5838" ht="45" spans="1:7">
      <c r="A5838" s="479" t="s">
        <v>6317</v>
      </c>
      <c r="B5838" s="480">
        <v>88286</v>
      </c>
      <c r="C5838" s="481" t="s">
        <v>6588</v>
      </c>
      <c r="D5838" s="482" t="s">
        <v>2298</v>
      </c>
      <c r="E5838" s="483">
        <v>8.1</v>
      </c>
      <c r="F5838" s="483">
        <v>31.7</v>
      </c>
      <c r="G5838" s="483">
        <v>39.8</v>
      </c>
    </row>
    <row r="5839" ht="45" spans="1:7">
      <c r="A5839" s="479" t="s">
        <v>6317</v>
      </c>
      <c r="B5839" s="480">
        <v>101425</v>
      </c>
      <c r="C5839" s="481" t="s">
        <v>6589</v>
      </c>
      <c r="D5839" s="482" t="s">
        <v>6319</v>
      </c>
      <c r="E5839" s="483">
        <v>434.91</v>
      </c>
      <c r="F5839" s="483">
        <v>3660.27</v>
      </c>
      <c r="G5839" s="483">
        <v>4095.18</v>
      </c>
    </row>
    <row r="5840" ht="45" spans="1:7">
      <c r="A5840" s="479" t="s">
        <v>6317</v>
      </c>
      <c r="B5840" s="480">
        <v>88288</v>
      </c>
      <c r="C5840" s="481" t="s">
        <v>6590</v>
      </c>
      <c r="D5840" s="482" t="s">
        <v>2298</v>
      </c>
      <c r="E5840" s="483">
        <v>2.31</v>
      </c>
      <c r="F5840" s="483">
        <v>20.88</v>
      </c>
      <c r="G5840" s="483">
        <v>23.19</v>
      </c>
    </row>
    <row r="5841" ht="45" spans="1:7">
      <c r="A5841" s="479" t="s">
        <v>6317</v>
      </c>
      <c r="B5841" s="480">
        <v>101426</v>
      </c>
      <c r="C5841" s="481" t="s">
        <v>6591</v>
      </c>
      <c r="D5841" s="482" t="s">
        <v>6319</v>
      </c>
      <c r="E5841" s="483">
        <v>1524.96</v>
      </c>
      <c r="F5841" s="483">
        <v>4807.91</v>
      </c>
      <c r="G5841" s="483">
        <v>6332.87</v>
      </c>
    </row>
    <row r="5842" ht="45" spans="1:7">
      <c r="A5842" s="479" t="s">
        <v>6317</v>
      </c>
      <c r="B5842" s="480">
        <v>88291</v>
      </c>
      <c r="C5842" s="481" t="s">
        <v>6592</v>
      </c>
      <c r="D5842" s="482" t="s">
        <v>2298</v>
      </c>
      <c r="E5842" s="483">
        <v>8.09</v>
      </c>
      <c r="F5842" s="483">
        <v>26.58</v>
      </c>
      <c r="G5842" s="483">
        <v>34.67</v>
      </c>
    </row>
    <row r="5843" ht="45" spans="1:7">
      <c r="A5843" s="479" t="s">
        <v>6317</v>
      </c>
      <c r="B5843" s="480">
        <v>101427</v>
      </c>
      <c r="C5843" s="481" t="s">
        <v>6592</v>
      </c>
      <c r="D5843" s="482" t="s">
        <v>6319</v>
      </c>
      <c r="E5843" s="483">
        <v>1525.21</v>
      </c>
      <c r="F5843" s="483">
        <v>4657.21</v>
      </c>
      <c r="G5843" s="483">
        <v>6182.42</v>
      </c>
    </row>
    <row r="5844" ht="45" spans="1:7">
      <c r="A5844" s="479" t="s">
        <v>6317</v>
      </c>
      <c r="B5844" s="480">
        <v>101428</v>
      </c>
      <c r="C5844" s="481" t="s">
        <v>6593</v>
      </c>
      <c r="D5844" s="482" t="s">
        <v>6319</v>
      </c>
      <c r="E5844" s="483">
        <v>1525</v>
      </c>
      <c r="F5844" s="483">
        <v>4374.41</v>
      </c>
      <c r="G5844" s="483">
        <v>5899.41</v>
      </c>
    </row>
    <row r="5845" ht="45" spans="1:7">
      <c r="A5845" s="479" t="s">
        <v>6317</v>
      </c>
      <c r="B5845" s="480">
        <v>88377</v>
      </c>
      <c r="C5845" s="481" t="s">
        <v>6594</v>
      </c>
      <c r="D5845" s="482" t="s">
        <v>2298</v>
      </c>
      <c r="E5845" s="483">
        <v>8.09</v>
      </c>
      <c r="F5845" s="483">
        <v>24.97</v>
      </c>
      <c r="G5845" s="483">
        <v>33.06</v>
      </c>
    </row>
    <row r="5846" ht="45" spans="1:7">
      <c r="A5846" s="479" t="s">
        <v>6317</v>
      </c>
      <c r="B5846" s="480">
        <v>101429</v>
      </c>
      <c r="C5846" s="481" t="s">
        <v>6595</v>
      </c>
      <c r="D5846" s="482" t="s">
        <v>6319</v>
      </c>
      <c r="E5846" s="483">
        <v>1525.08</v>
      </c>
      <c r="F5846" s="483">
        <v>3370.84</v>
      </c>
      <c r="G5846" s="483">
        <v>4895.92</v>
      </c>
    </row>
    <row r="5847" ht="45" spans="1:7">
      <c r="A5847" s="479" t="s">
        <v>6317</v>
      </c>
      <c r="B5847" s="480">
        <v>88292</v>
      </c>
      <c r="C5847" s="481" t="s">
        <v>6596</v>
      </c>
      <c r="D5847" s="482" t="s">
        <v>2298</v>
      </c>
      <c r="E5847" s="483">
        <v>8.09</v>
      </c>
      <c r="F5847" s="483">
        <v>19.23</v>
      </c>
      <c r="G5847" s="483">
        <v>27.32</v>
      </c>
    </row>
    <row r="5848" ht="45" spans="1:7">
      <c r="A5848" s="479" t="s">
        <v>6317</v>
      </c>
      <c r="B5848" s="480">
        <v>88293</v>
      </c>
      <c r="C5848" s="481" t="s">
        <v>6597</v>
      </c>
      <c r="D5848" s="482" t="s">
        <v>2298</v>
      </c>
      <c r="E5848" s="483">
        <v>8.09</v>
      </c>
      <c r="F5848" s="483">
        <v>26.58</v>
      </c>
      <c r="G5848" s="483">
        <v>34.67</v>
      </c>
    </row>
    <row r="5849" ht="45" spans="1:7">
      <c r="A5849" s="479" t="s">
        <v>6317</v>
      </c>
      <c r="B5849" s="480">
        <v>101430</v>
      </c>
      <c r="C5849" s="481" t="s">
        <v>6598</v>
      </c>
      <c r="D5849" s="482" t="s">
        <v>6319</v>
      </c>
      <c r="E5849" s="483">
        <v>1525.21</v>
      </c>
      <c r="F5849" s="483">
        <v>4657.21</v>
      </c>
      <c r="G5849" s="483">
        <v>6182.42</v>
      </c>
    </row>
    <row r="5850" ht="45" spans="1:7">
      <c r="A5850" s="479" t="s">
        <v>6317</v>
      </c>
      <c r="B5850" s="480">
        <v>88294</v>
      </c>
      <c r="C5850" s="481" t="s">
        <v>6599</v>
      </c>
      <c r="D5850" s="482" t="s">
        <v>2298</v>
      </c>
      <c r="E5850" s="483">
        <v>8.1</v>
      </c>
      <c r="F5850" s="483">
        <v>28.13</v>
      </c>
      <c r="G5850" s="483">
        <v>36.23</v>
      </c>
    </row>
    <row r="5851" ht="45" spans="1:7">
      <c r="A5851" s="479" t="s">
        <v>6317</v>
      </c>
      <c r="B5851" s="480">
        <v>101431</v>
      </c>
      <c r="C5851" s="481" t="s">
        <v>6599</v>
      </c>
      <c r="D5851" s="482" t="s">
        <v>6319</v>
      </c>
      <c r="E5851" s="483">
        <v>1524.97</v>
      </c>
      <c r="F5851" s="483">
        <v>4923.07</v>
      </c>
      <c r="G5851" s="483">
        <v>6448.04</v>
      </c>
    </row>
    <row r="5852" ht="45" spans="1:7">
      <c r="A5852" s="479" t="s">
        <v>6317</v>
      </c>
      <c r="B5852" s="480">
        <v>88295</v>
      </c>
      <c r="C5852" s="481" t="s">
        <v>6600</v>
      </c>
      <c r="D5852" s="482" t="s">
        <v>2298</v>
      </c>
      <c r="E5852" s="483">
        <v>8.09</v>
      </c>
      <c r="F5852" s="483">
        <v>26.29</v>
      </c>
      <c r="G5852" s="483">
        <v>34.38</v>
      </c>
    </row>
    <row r="5853" ht="45" spans="1:7">
      <c r="A5853" s="479" t="s">
        <v>6317</v>
      </c>
      <c r="B5853" s="480">
        <v>101432</v>
      </c>
      <c r="C5853" s="481" t="s">
        <v>6601</v>
      </c>
      <c r="D5853" s="482" t="s">
        <v>6319</v>
      </c>
      <c r="E5853" s="483">
        <v>1525.15</v>
      </c>
      <c r="F5853" s="483">
        <v>4597.47</v>
      </c>
      <c r="G5853" s="483">
        <v>6122.62</v>
      </c>
    </row>
    <row r="5854" ht="45" spans="1:7">
      <c r="A5854" s="479" t="s">
        <v>6317</v>
      </c>
      <c r="B5854" s="480">
        <v>88296</v>
      </c>
      <c r="C5854" s="481" t="s">
        <v>6602</v>
      </c>
      <c r="D5854" s="482" t="s">
        <v>2298</v>
      </c>
      <c r="E5854" s="483">
        <v>8.1</v>
      </c>
      <c r="F5854" s="483">
        <v>36.5</v>
      </c>
      <c r="G5854" s="483">
        <v>44.6</v>
      </c>
    </row>
    <row r="5855" ht="45" spans="1:7">
      <c r="A5855" s="479" t="s">
        <v>6317</v>
      </c>
      <c r="B5855" s="480">
        <v>101433</v>
      </c>
      <c r="C5855" s="481" t="s">
        <v>6602</v>
      </c>
      <c r="D5855" s="482" t="s">
        <v>6319</v>
      </c>
      <c r="E5855" s="483">
        <v>1525.04</v>
      </c>
      <c r="F5855" s="483">
        <v>6384.87</v>
      </c>
      <c r="G5855" s="483">
        <v>7909.91</v>
      </c>
    </row>
    <row r="5856" ht="45" spans="1:7">
      <c r="A5856" s="479" t="s">
        <v>6317</v>
      </c>
      <c r="B5856" s="480">
        <v>101434</v>
      </c>
      <c r="C5856" s="481" t="s">
        <v>6603</v>
      </c>
      <c r="D5856" s="482" t="s">
        <v>6319</v>
      </c>
      <c r="E5856" s="483">
        <v>1525</v>
      </c>
      <c r="F5856" s="483">
        <v>4253.67</v>
      </c>
      <c r="G5856" s="483">
        <v>5778.67</v>
      </c>
    </row>
    <row r="5857" ht="45" spans="1:7">
      <c r="A5857" s="479" t="s">
        <v>6317</v>
      </c>
      <c r="B5857" s="480">
        <v>88298</v>
      </c>
      <c r="C5857" s="481" t="s">
        <v>6604</v>
      </c>
      <c r="D5857" s="482" t="s">
        <v>2298</v>
      </c>
      <c r="E5857" s="483">
        <v>8.09</v>
      </c>
      <c r="F5857" s="483">
        <v>23.81</v>
      </c>
      <c r="G5857" s="483">
        <v>31.9</v>
      </c>
    </row>
    <row r="5858" ht="45" spans="1:7">
      <c r="A5858" s="479" t="s">
        <v>6317</v>
      </c>
      <c r="B5858" s="480">
        <v>101436</v>
      </c>
      <c r="C5858" s="481" t="s">
        <v>6604</v>
      </c>
      <c r="D5858" s="482" t="s">
        <v>6319</v>
      </c>
      <c r="E5858" s="483">
        <v>1525</v>
      </c>
      <c r="F5858" s="483">
        <v>4171.64</v>
      </c>
      <c r="G5858" s="483">
        <v>5696.64</v>
      </c>
    </row>
    <row r="5859" ht="45" spans="1:7">
      <c r="A5859" s="479" t="s">
        <v>6317</v>
      </c>
      <c r="B5859" s="480">
        <v>101437</v>
      </c>
      <c r="C5859" s="481" t="s">
        <v>6605</v>
      </c>
      <c r="D5859" s="482" t="s">
        <v>6319</v>
      </c>
      <c r="E5859" s="483">
        <v>1525.29</v>
      </c>
      <c r="F5859" s="483">
        <v>5999.56</v>
      </c>
      <c r="G5859" s="483">
        <v>7524.85</v>
      </c>
    </row>
    <row r="5860" ht="45" spans="1:7">
      <c r="A5860" s="479" t="s">
        <v>6317</v>
      </c>
      <c r="B5860" s="480">
        <v>88299</v>
      </c>
      <c r="C5860" s="481" t="s">
        <v>6606</v>
      </c>
      <c r="D5860" s="482" t="s">
        <v>2298</v>
      </c>
      <c r="E5860" s="483">
        <v>8.1</v>
      </c>
      <c r="F5860" s="483">
        <v>34.26</v>
      </c>
      <c r="G5860" s="483">
        <v>42.36</v>
      </c>
    </row>
    <row r="5861" ht="45" spans="1:7">
      <c r="A5861" s="479" t="s">
        <v>6317</v>
      </c>
      <c r="B5861" s="480">
        <v>88300</v>
      </c>
      <c r="C5861" s="481" t="s">
        <v>6607</v>
      </c>
      <c r="D5861" s="482" t="s">
        <v>2298</v>
      </c>
      <c r="E5861" s="483">
        <v>8.1</v>
      </c>
      <c r="F5861" s="483">
        <v>34.26</v>
      </c>
      <c r="G5861" s="483">
        <v>42.36</v>
      </c>
    </row>
    <row r="5862" ht="45" spans="1:7">
      <c r="A5862" s="479" t="s">
        <v>6317</v>
      </c>
      <c r="B5862" s="480">
        <v>101438</v>
      </c>
      <c r="C5862" s="481" t="s">
        <v>6607</v>
      </c>
      <c r="D5862" s="482" t="s">
        <v>6319</v>
      </c>
      <c r="E5862" s="483">
        <v>1525.29</v>
      </c>
      <c r="F5862" s="483">
        <v>5999.56</v>
      </c>
      <c r="G5862" s="483">
        <v>7524.85</v>
      </c>
    </row>
    <row r="5863" ht="45" spans="1:7">
      <c r="A5863" s="479" t="s">
        <v>6317</v>
      </c>
      <c r="B5863" s="480">
        <v>88297</v>
      </c>
      <c r="C5863" s="481" t="s">
        <v>6608</v>
      </c>
      <c r="D5863" s="482" t="s">
        <v>2298</v>
      </c>
      <c r="E5863" s="483">
        <v>8.09</v>
      </c>
      <c r="F5863" s="483">
        <v>26.91</v>
      </c>
      <c r="G5863" s="483">
        <v>35</v>
      </c>
    </row>
    <row r="5864" ht="45" spans="1:7">
      <c r="A5864" s="479" t="s">
        <v>6317</v>
      </c>
      <c r="B5864" s="480">
        <v>101435</v>
      </c>
      <c r="C5864" s="481" t="s">
        <v>6609</v>
      </c>
      <c r="D5864" s="482" t="s">
        <v>6319</v>
      </c>
      <c r="E5864" s="483">
        <v>1525.12</v>
      </c>
      <c r="F5864" s="483">
        <v>4710</v>
      </c>
      <c r="G5864" s="483">
        <v>6235.12</v>
      </c>
    </row>
    <row r="5865" ht="45" spans="1:7">
      <c r="A5865" s="479" t="s">
        <v>6317</v>
      </c>
      <c r="B5865" s="480">
        <v>101440</v>
      </c>
      <c r="C5865" s="481" t="s">
        <v>6610</v>
      </c>
      <c r="D5865" s="482" t="s">
        <v>6319</v>
      </c>
      <c r="E5865" s="483">
        <v>1525.21</v>
      </c>
      <c r="F5865" s="483">
        <v>4657.21</v>
      </c>
      <c r="G5865" s="483">
        <v>6182.42</v>
      </c>
    </row>
    <row r="5866" ht="45" spans="1:7">
      <c r="A5866" s="479" t="s">
        <v>6317</v>
      </c>
      <c r="B5866" s="480">
        <v>88302</v>
      </c>
      <c r="C5866" s="481" t="s">
        <v>6611</v>
      </c>
      <c r="D5866" s="482" t="s">
        <v>2298</v>
      </c>
      <c r="E5866" s="483">
        <v>8.09</v>
      </c>
      <c r="F5866" s="483">
        <v>26.58</v>
      </c>
      <c r="G5866" s="483">
        <v>34.67</v>
      </c>
    </row>
    <row r="5867" ht="45" spans="1:7">
      <c r="A5867" s="479" t="s">
        <v>6317</v>
      </c>
      <c r="B5867" s="480">
        <v>88301</v>
      </c>
      <c r="C5867" s="481" t="s">
        <v>6612</v>
      </c>
      <c r="D5867" s="482" t="s">
        <v>2298</v>
      </c>
      <c r="E5867" s="483">
        <v>8.09</v>
      </c>
      <c r="F5867" s="483">
        <v>26.58</v>
      </c>
      <c r="G5867" s="483">
        <v>34.67</v>
      </c>
    </row>
    <row r="5868" ht="45" spans="1:7">
      <c r="A5868" s="479" t="s">
        <v>6317</v>
      </c>
      <c r="B5868" s="480">
        <v>101439</v>
      </c>
      <c r="C5868" s="481" t="s">
        <v>6612</v>
      </c>
      <c r="D5868" s="482" t="s">
        <v>6319</v>
      </c>
      <c r="E5868" s="483">
        <v>1525.21</v>
      </c>
      <c r="F5868" s="483">
        <v>4657.21</v>
      </c>
      <c r="G5868" s="483">
        <v>6182.42</v>
      </c>
    </row>
    <row r="5869" ht="45" spans="1:7">
      <c r="A5869" s="479" t="s">
        <v>6317</v>
      </c>
      <c r="B5869" s="480">
        <v>88303</v>
      </c>
      <c r="C5869" s="481" t="s">
        <v>6613</v>
      </c>
      <c r="D5869" s="482" t="s">
        <v>2298</v>
      </c>
      <c r="E5869" s="483">
        <v>8.1</v>
      </c>
      <c r="F5869" s="483">
        <v>22.08</v>
      </c>
      <c r="G5869" s="483">
        <v>30.18</v>
      </c>
    </row>
    <row r="5870" ht="45" spans="1:7">
      <c r="A5870" s="479" t="s">
        <v>6317</v>
      </c>
      <c r="B5870" s="480">
        <v>101441</v>
      </c>
      <c r="C5870" s="481" t="s">
        <v>6613</v>
      </c>
      <c r="D5870" s="482" t="s">
        <v>6319</v>
      </c>
      <c r="E5870" s="483">
        <v>1525.53</v>
      </c>
      <c r="F5870" s="483">
        <v>3870.73</v>
      </c>
      <c r="G5870" s="483">
        <v>5396.26</v>
      </c>
    </row>
    <row r="5871" ht="45" spans="1:7">
      <c r="A5871" s="479" t="s">
        <v>6317</v>
      </c>
      <c r="B5871" s="480">
        <v>88304</v>
      </c>
      <c r="C5871" s="481" t="s">
        <v>6614</v>
      </c>
      <c r="D5871" s="482" t="s">
        <v>2298</v>
      </c>
      <c r="E5871" s="483">
        <v>8.1</v>
      </c>
      <c r="F5871" s="483">
        <v>34.26</v>
      </c>
      <c r="G5871" s="483">
        <v>42.36</v>
      </c>
    </row>
    <row r="5872" ht="45" spans="1:7">
      <c r="A5872" s="479" t="s">
        <v>6317</v>
      </c>
      <c r="B5872" s="480">
        <v>101443</v>
      </c>
      <c r="C5872" s="481" t="s">
        <v>6614</v>
      </c>
      <c r="D5872" s="482" t="s">
        <v>6319</v>
      </c>
      <c r="E5872" s="483">
        <v>1525.29</v>
      </c>
      <c r="F5872" s="483">
        <v>5999.56</v>
      </c>
      <c r="G5872" s="483">
        <v>7524.85</v>
      </c>
    </row>
    <row r="5873" ht="45" spans="1:7">
      <c r="A5873" s="479" t="s">
        <v>6317</v>
      </c>
      <c r="B5873" s="480">
        <v>88306</v>
      </c>
      <c r="C5873" s="481" t="s">
        <v>6615</v>
      </c>
      <c r="D5873" s="482" t="s">
        <v>2298</v>
      </c>
      <c r="E5873" s="483">
        <v>8.1</v>
      </c>
      <c r="F5873" s="483">
        <v>24.29</v>
      </c>
      <c r="G5873" s="483">
        <v>32.39</v>
      </c>
    </row>
    <row r="5874" ht="45" spans="1:7">
      <c r="A5874" s="479" t="s">
        <v>6317</v>
      </c>
      <c r="B5874" s="480">
        <v>88307</v>
      </c>
      <c r="C5874" s="481" t="s">
        <v>6616</v>
      </c>
      <c r="D5874" s="482" t="s">
        <v>2298</v>
      </c>
      <c r="E5874" s="483">
        <v>8.1</v>
      </c>
      <c r="F5874" s="483">
        <v>27.42</v>
      </c>
      <c r="G5874" s="483">
        <v>35.52</v>
      </c>
    </row>
    <row r="5875" ht="45" spans="1:7">
      <c r="A5875" s="479" t="s">
        <v>6317</v>
      </c>
      <c r="B5875" s="480">
        <v>88308</v>
      </c>
      <c r="C5875" s="481" t="s">
        <v>6617</v>
      </c>
      <c r="D5875" s="482" t="s">
        <v>2298</v>
      </c>
      <c r="E5875" s="483">
        <v>9.29</v>
      </c>
      <c r="F5875" s="483">
        <v>27.44</v>
      </c>
      <c r="G5875" s="483">
        <v>36.73</v>
      </c>
    </row>
    <row r="5876" ht="45" spans="1:7">
      <c r="A5876" s="479" t="s">
        <v>6317</v>
      </c>
      <c r="B5876" s="480">
        <v>101444</v>
      </c>
      <c r="C5876" s="481" t="s">
        <v>6617</v>
      </c>
      <c r="D5876" s="482" t="s">
        <v>6319</v>
      </c>
      <c r="E5876" s="483">
        <v>1752.17</v>
      </c>
      <c r="F5876" s="483">
        <v>4800.44</v>
      </c>
      <c r="G5876" s="483">
        <v>6552.61</v>
      </c>
    </row>
    <row r="5877" ht="45" spans="1:7">
      <c r="A5877" s="479" t="s">
        <v>6317</v>
      </c>
      <c r="B5877" s="480">
        <v>88309</v>
      </c>
      <c r="C5877" s="481" t="s">
        <v>6618</v>
      </c>
      <c r="D5877" s="482" t="s">
        <v>2298</v>
      </c>
      <c r="E5877" s="483">
        <v>9.28</v>
      </c>
      <c r="F5877" s="483">
        <v>27.63</v>
      </c>
      <c r="G5877" s="483">
        <v>36.91</v>
      </c>
    </row>
    <row r="5878" ht="45" spans="1:7">
      <c r="A5878" s="479" t="s">
        <v>6317</v>
      </c>
      <c r="B5878" s="480">
        <v>101445</v>
      </c>
      <c r="C5878" s="481" t="s">
        <v>6618</v>
      </c>
      <c r="D5878" s="482" t="s">
        <v>6319</v>
      </c>
      <c r="E5878" s="483">
        <v>1752.41</v>
      </c>
      <c r="F5878" s="483">
        <v>4823.22</v>
      </c>
      <c r="G5878" s="483">
        <v>6575.63</v>
      </c>
    </row>
    <row r="5879" ht="45" spans="1:7">
      <c r="A5879" s="479" t="s">
        <v>6317</v>
      </c>
      <c r="B5879" s="480">
        <v>88310</v>
      </c>
      <c r="C5879" s="481" t="s">
        <v>6619</v>
      </c>
      <c r="D5879" s="482" t="s">
        <v>2298</v>
      </c>
      <c r="E5879" s="483">
        <v>11.1</v>
      </c>
      <c r="F5879" s="483">
        <v>27.44</v>
      </c>
      <c r="G5879" s="483">
        <v>38.54</v>
      </c>
    </row>
    <row r="5880" ht="45" spans="1:7">
      <c r="A5880" s="479" t="s">
        <v>6317</v>
      </c>
      <c r="B5880" s="480">
        <v>101446</v>
      </c>
      <c r="C5880" s="481" t="s">
        <v>6619</v>
      </c>
      <c r="D5880" s="482" t="s">
        <v>6319</v>
      </c>
      <c r="E5880" s="483">
        <v>2092.84</v>
      </c>
      <c r="F5880" s="483">
        <v>4800.54</v>
      </c>
      <c r="G5880" s="483">
        <v>6893.38</v>
      </c>
    </row>
    <row r="5881" ht="45" spans="1:7">
      <c r="A5881" s="479" t="s">
        <v>6317</v>
      </c>
      <c r="B5881" s="480">
        <v>88311</v>
      </c>
      <c r="C5881" s="481" t="s">
        <v>6620</v>
      </c>
      <c r="D5881" s="482" t="s">
        <v>2298</v>
      </c>
      <c r="E5881" s="483">
        <v>11.09</v>
      </c>
      <c r="F5881" s="483">
        <v>26.64</v>
      </c>
      <c r="G5881" s="483">
        <v>37.73</v>
      </c>
    </row>
    <row r="5882" ht="45" spans="1:7">
      <c r="A5882" s="479" t="s">
        <v>6317</v>
      </c>
      <c r="B5882" s="480">
        <v>101447</v>
      </c>
      <c r="C5882" s="481" t="s">
        <v>6620</v>
      </c>
      <c r="D5882" s="482" t="s">
        <v>6319</v>
      </c>
      <c r="E5882" s="483">
        <v>2093.22</v>
      </c>
      <c r="F5882" s="483">
        <v>4661.27</v>
      </c>
      <c r="G5882" s="483">
        <v>6754.49</v>
      </c>
    </row>
    <row r="5883" ht="45" spans="1:7">
      <c r="A5883" s="479" t="s">
        <v>6317</v>
      </c>
      <c r="B5883" s="480">
        <v>88312</v>
      </c>
      <c r="C5883" s="481" t="s">
        <v>6621</v>
      </c>
      <c r="D5883" s="482" t="s">
        <v>2298</v>
      </c>
      <c r="E5883" s="483">
        <v>11.1</v>
      </c>
      <c r="F5883" s="483">
        <v>27.44</v>
      </c>
      <c r="G5883" s="483">
        <v>38.54</v>
      </c>
    </row>
    <row r="5884" ht="45" spans="1:7">
      <c r="A5884" s="479" t="s">
        <v>6317</v>
      </c>
      <c r="B5884" s="480">
        <v>101448</v>
      </c>
      <c r="C5884" s="481" t="s">
        <v>6621</v>
      </c>
      <c r="D5884" s="482" t="s">
        <v>6319</v>
      </c>
      <c r="E5884" s="483">
        <v>2092.84</v>
      </c>
      <c r="F5884" s="483">
        <v>4800.54</v>
      </c>
      <c r="G5884" s="483">
        <v>6893.38</v>
      </c>
    </row>
    <row r="5885" ht="45" spans="1:7">
      <c r="A5885" s="479" t="s">
        <v>6317</v>
      </c>
      <c r="B5885" s="480">
        <v>101449</v>
      </c>
      <c r="C5885" s="481" t="s">
        <v>6622</v>
      </c>
      <c r="D5885" s="482" t="s">
        <v>6319</v>
      </c>
      <c r="E5885" s="483">
        <v>1525.51</v>
      </c>
      <c r="F5885" s="483">
        <v>3695.25</v>
      </c>
      <c r="G5885" s="483">
        <v>5220.76</v>
      </c>
    </row>
    <row r="5886" ht="45" spans="1:7">
      <c r="A5886" s="479" t="s">
        <v>6317</v>
      </c>
      <c r="B5886" s="480">
        <v>88313</v>
      </c>
      <c r="C5886" s="481" t="s">
        <v>6623</v>
      </c>
      <c r="D5886" s="482" t="s">
        <v>2298</v>
      </c>
      <c r="E5886" s="483">
        <v>8.1</v>
      </c>
      <c r="F5886" s="483">
        <v>21.14</v>
      </c>
      <c r="G5886" s="483">
        <v>29.24</v>
      </c>
    </row>
    <row r="5887" ht="45" spans="1:7">
      <c r="A5887" s="479" t="s">
        <v>6317</v>
      </c>
      <c r="B5887" s="480">
        <v>88314</v>
      </c>
      <c r="C5887" s="481" t="s">
        <v>6624</v>
      </c>
      <c r="D5887" s="482" t="s">
        <v>2298</v>
      </c>
      <c r="E5887" s="483">
        <v>8.09</v>
      </c>
      <c r="F5887" s="483">
        <v>23.08</v>
      </c>
      <c r="G5887" s="483">
        <v>31.17</v>
      </c>
    </row>
    <row r="5888" ht="45" spans="1:7">
      <c r="A5888" s="479" t="s">
        <v>6317</v>
      </c>
      <c r="B5888" s="480">
        <v>88315</v>
      </c>
      <c r="C5888" s="481" t="s">
        <v>6625</v>
      </c>
      <c r="D5888" s="482" t="s">
        <v>2298</v>
      </c>
      <c r="E5888" s="483">
        <v>9.28</v>
      </c>
      <c r="F5888" s="483">
        <v>27.37</v>
      </c>
      <c r="G5888" s="483">
        <v>36.65</v>
      </c>
    </row>
    <row r="5889" ht="45" spans="1:7">
      <c r="A5889" s="479" t="s">
        <v>6317</v>
      </c>
      <c r="B5889" s="480">
        <v>101451</v>
      </c>
      <c r="C5889" s="481" t="s">
        <v>6625</v>
      </c>
      <c r="D5889" s="482" t="s">
        <v>6319</v>
      </c>
      <c r="E5889" s="483">
        <v>1752.36</v>
      </c>
      <c r="F5889" s="483">
        <v>4788.71</v>
      </c>
      <c r="G5889" s="483">
        <v>6541.07</v>
      </c>
    </row>
    <row r="5890" ht="45" spans="1:7">
      <c r="A5890" s="479" t="s">
        <v>6317</v>
      </c>
      <c r="B5890" s="480">
        <v>88316</v>
      </c>
      <c r="C5890" s="481" t="s">
        <v>6626</v>
      </c>
      <c r="D5890" s="482" t="s">
        <v>2298</v>
      </c>
      <c r="E5890" s="483">
        <v>9.2</v>
      </c>
      <c r="F5890" s="483">
        <v>19.51</v>
      </c>
      <c r="G5890" s="483">
        <v>28.71</v>
      </c>
    </row>
    <row r="5891" ht="45" spans="1:7">
      <c r="A5891" s="479" t="s">
        <v>6317</v>
      </c>
      <c r="B5891" s="480">
        <v>101452</v>
      </c>
      <c r="C5891" s="481" t="s">
        <v>6627</v>
      </c>
      <c r="D5891" s="482" t="s">
        <v>6319</v>
      </c>
      <c r="E5891" s="483">
        <v>1734.01</v>
      </c>
      <c r="F5891" s="483">
        <v>3408.34</v>
      </c>
      <c r="G5891" s="483">
        <v>5142.35</v>
      </c>
    </row>
    <row r="5892" ht="45" spans="1:7">
      <c r="A5892" s="479" t="s">
        <v>6317</v>
      </c>
      <c r="B5892" s="480">
        <v>95967</v>
      </c>
      <c r="C5892" s="481" t="s">
        <v>6628</v>
      </c>
      <c r="D5892" s="482" t="s">
        <v>2298</v>
      </c>
      <c r="E5892" s="483">
        <v>5.16999999999999</v>
      </c>
      <c r="F5892" s="483">
        <v>182.68</v>
      </c>
      <c r="G5892" s="483">
        <v>187.85</v>
      </c>
    </row>
    <row r="5893" ht="45" spans="1:7">
      <c r="A5893" s="479" t="s">
        <v>6317</v>
      </c>
      <c r="B5893" s="480">
        <v>88318</v>
      </c>
      <c r="C5893" s="481" t="s">
        <v>6629</v>
      </c>
      <c r="D5893" s="482" t="s">
        <v>2298</v>
      </c>
      <c r="E5893" s="483">
        <v>10.22</v>
      </c>
      <c r="F5893" s="483">
        <v>22.47</v>
      </c>
      <c r="G5893" s="483">
        <v>32.69</v>
      </c>
    </row>
    <row r="5894" ht="45" spans="1:7">
      <c r="A5894" s="479" t="s">
        <v>6317</v>
      </c>
      <c r="B5894" s="480">
        <v>88317</v>
      </c>
      <c r="C5894" s="481" t="s">
        <v>6630</v>
      </c>
      <c r="D5894" s="482" t="s">
        <v>2298</v>
      </c>
      <c r="E5894" s="483">
        <v>10.23</v>
      </c>
      <c r="F5894" s="483">
        <v>27.75</v>
      </c>
      <c r="G5894" s="483">
        <v>37.98</v>
      </c>
    </row>
    <row r="5895" ht="45" spans="1:7">
      <c r="A5895" s="479" t="s">
        <v>6317</v>
      </c>
      <c r="B5895" s="480">
        <v>101453</v>
      </c>
      <c r="C5895" s="481" t="s">
        <v>6630</v>
      </c>
      <c r="D5895" s="482" t="s">
        <v>6319</v>
      </c>
      <c r="E5895" s="483">
        <v>1928.8</v>
      </c>
      <c r="F5895" s="483">
        <v>4857.94</v>
      </c>
      <c r="G5895" s="483">
        <v>6786.74</v>
      </c>
    </row>
    <row r="5896" ht="45" spans="1:7">
      <c r="A5896" s="479" t="s">
        <v>6317</v>
      </c>
      <c r="B5896" s="480">
        <v>101454</v>
      </c>
      <c r="C5896" s="481" t="s">
        <v>6631</v>
      </c>
      <c r="D5896" s="482" t="s">
        <v>6319</v>
      </c>
      <c r="E5896" s="483">
        <v>1928.98</v>
      </c>
      <c r="F5896" s="483">
        <v>3932.38</v>
      </c>
      <c r="G5896" s="483">
        <v>5861.36</v>
      </c>
    </row>
    <row r="5897" ht="45" spans="1:7">
      <c r="A5897" s="479" t="s">
        <v>6317</v>
      </c>
      <c r="B5897" s="480">
        <v>100533</v>
      </c>
      <c r="C5897" s="481" t="s">
        <v>6632</v>
      </c>
      <c r="D5897" s="482" t="s">
        <v>2298</v>
      </c>
      <c r="E5897" s="483">
        <v>2.3</v>
      </c>
      <c r="F5897" s="483">
        <v>21.75</v>
      </c>
      <c r="G5897" s="483">
        <v>24.05</v>
      </c>
    </row>
    <row r="5898" ht="45" spans="1:7">
      <c r="A5898" s="479" t="s">
        <v>6317</v>
      </c>
      <c r="B5898" s="480">
        <v>100534</v>
      </c>
      <c r="C5898" s="481" t="s">
        <v>6632</v>
      </c>
      <c r="D5898" s="482" t="s">
        <v>6319</v>
      </c>
      <c r="E5898" s="483">
        <v>450.78</v>
      </c>
      <c r="F5898" s="483">
        <v>3801.81</v>
      </c>
      <c r="G5898" s="483">
        <v>4252.59</v>
      </c>
    </row>
    <row r="5899" ht="45" spans="1:7">
      <c r="A5899" s="479" t="s">
        <v>6317</v>
      </c>
      <c r="B5899" s="480">
        <v>88323</v>
      </c>
      <c r="C5899" s="481" t="s">
        <v>6633</v>
      </c>
      <c r="D5899" s="482" t="s">
        <v>2298</v>
      </c>
      <c r="E5899" s="483">
        <v>9.07</v>
      </c>
      <c r="F5899" s="483">
        <v>27.03</v>
      </c>
      <c r="G5899" s="483">
        <v>36.1</v>
      </c>
    </row>
    <row r="5900" ht="45" spans="1:7">
      <c r="A5900" s="479" t="s">
        <v>6317</v>
      </c>
      <c r="B5900" s="480">
        <v>101458</v>
      </c>
      <c r="C5900" s="481" t="s">
        <v>6634</v>
      </c>
      <c r="D5900" s="482" t="s">
        <v>6319</v>
      </c>
      <c r="E5900" s="483">
        <v>1710.35</v>
      </c>
      <c r="F5900" s="483">
        <v>4731.63</v>
      </c>
      <c r="G5900" s="483">
        <v>6441.98</v>
      </c>
    </row>
    <row r="5901" ht="45" spans="1:7">
      <c r="A5901" s="479" t="s">
        <v>6317</v>
      </c>
      <c r="B5901" s="480">
        <v>90781</v>
      </c>
      <c r="C5901" s="481" t="s">
        <v>6635</v>
      </c>
      <c r="D5901" s="482" t="s">
        <v>2298</v>
      </c>
      <c r="E5901" s="483">
        <v>2.31</v>
      </c>
      <c r="F5901" s="483">
        <v>27.27</v>
      </c>
      <c r="G5901" s="483">
        <v>29.58</v>
      </c>
    </row>
    <row r="5902" ht="45" spans="1:7">
      <c r="A5902" s="479" t="s">
        <v>6317</v>
      </c>
      <c r="B5902" s="480">
        <v>94296</v>
      </c>
      <c r="C5902" s="481" t="s">
        <v>6635</v>
      </c>
      <c r="D5902" s="482" t="s">
        <v>6319</v>
      </c>
      <c r="E5902" s="483">
        <v>434.690000000001</v>
      </c>
      <c r="F5902" s="483">
        <v>4777.4</v>
      </c>
      <c r="G5902" s="483">
        <v>5212.09</v>
      </c>
    </row>
    <row r="5903" ht="45" spans="1:7">
      <c r="A5903" s="479" t="s">
        <v>6317</v>
      </c>
      <c r="B5903" s="480">
        <v>88324</v>
      </c>
      <c r="C5903" s="481" t="s">
        <v>6636</v>
      </c>
      <c r="D5903" s="482" t="s">
        <v>2298</v>
      </c>
      <c r="E5903" s="483">
        <v>8.09</v>
      </c>
      <c r="F5903" s="483">
        <v>26.91</v>
      </c>
      <c r="G5903" s="483">
        <v>35</v>
      </c>
    </row>
    <row r="5904" ht="45" spans="1:7">
      <c r="A5904" s="479" t="s">
        <v>6317</v>
      </c>
      <c r="B5904" s="480">
        <v>88321</v>
      </c>
      <c r="C5904" s="481" t="s">
        <v>6637</v>
      </c>
      <c r="D5904" s="482" t="s">
        <v>2298</v>
      </c>
      <c r="E5904" s="483">
        <v>2.39</v>
      </c>
      <c r="F5904" s="483">
        <v>39.9</v>
      </c>
      <c r="G5904" s="483">
        <v>42.29</v>
      </c>
    </row>
    <row r="5905" ht="45" spans="1:7">
      <c r="A5905" s="479" t="s">
        <v>6317</v>
      </c>
      <c r="B5905" s="480">
        <v>101456</v>
      </c>
      <c r="C5905" s="481" t="s">
        <v>6638</v>
      </c>
      <c r="D5905" s="482" t="s">
        <v>6319</v>
      </c>
      <c r="E5905" s="483">
        <v>450.84</v>
      </c>
      <c r="F5905" s="483">
        <v>6988.68</v>
      </c>
      <c r="G5905" s="483">
        <v>7439.52</v>
      </c>
    </row>
    <row r="5906" ht="45" spans="1:7">
      <c r="A5906" s="479" t="s">
        <v>6317</v>
      </c>
      <c r="B5906" s="480">
        <v>88322</v>
      </c>
      <c r="C5906" s="481" t="s">
        <v>6639</v>
      </c>
      <c r="D5906" s="482" t="s">
        <v>2298</v>
      </c>
      <c r="E5906" s="483">
        <v>2.42</v>
      </c>
      <c r="F5906" s="483">
        <v>27.49</v>
      </c>
      <c r="G5906" s="483">
        <v>29.91</v>
      </c>
    </row>
    <row r="5907" ht="45" spans="1:7">
      <c r="A5907" s="479" t="s">
        <v>6317</v>
      </c>
      <c r="B5907" s="480">
        <v>100309</v>
      </c>
      <c r="C5907" s="481" t="s">
        <v>6640</v>
      </c>
      <c r="D5907" s="482" t="s">
        <v>2298</v>
      </c>
      <c r="E5907" s="483">
        <v>2.39</v>
      </c>
      <c r="F5907" s="483">
        <v>36.76</v>
      </c>
      <c r="G5907" s="483">
        <v>39.15</v>
      </c>
    </row>
    <row r="5908" ht="45" spans="1:7">
      <c r="A5908" s="479" t="s">
        <v>6317</v>
      </c>
      <c r="B5908" s="480">
        <v>100321</v>
      </c>
      <c r="C5908" s="481" t="s">
        <v>6640</v>
      </c>
      <c r="D5908" s="482" t="s">
        <v>6319</v>
      </c>
      <c r="E5908" s="483">
        <v>450.38</v>
      </c>
      <c r="F5908" s="483">
        <v>6425.61</v>
      </c>
      <c r="G5908" s="483">
        <v>6875.99</v>
      </c>
    </row>
    <row r="5909" ht="45" spans="1:7">
      <c r="A5909" s="479" t="s">
        <v>6317</v>
      </c>
      <c r="B5909" s="480">
        <v>101457</v>
      </c>
      <c r="C5909" s="481" t="s">
        <v>6641</v>
      </c>
      <c r="D5909" s="482" t="s">
        <v>6319</v>
      </c>
      <c r="E5909" s="483">
        <v>1524.98</v>
      </c>
      <c r="F5909" s="483">
        <v>4813.24</v>
      </c>
      <c r="G5909" s="483">
        <v>6338.22</v>
      </c>
    </row>
    <row r="5910" ht="45" spans="1:7">
      <c r="A5910" s="479" t="s">
        <v>6317</v>
      </c>
      <c r="B5910" s="480">
        <v>88325</v>
      </c>
      <c r="C5910" s="481" t="s">
        <v>6642</v>
      </c>
      <c r="D5910" s="482" t="s">
        <v>2298</v>
      </c>
      <c r="E5910" s="483">
        <v>9.29</v>
      </c>
      <c r="F5910" s="483">
        <v>27.86</v>
      </c>
      <c r="G5910" s="483">
        <v>37.15</v>
      </c>
    </row>
    <row r="5911" ht="45" spans="1:7">
      <c r="A5911" s="479" t="s">
        <v>6317</v>
      </c>
      <c r="B5911" s="480">
        <v>101459</v>
      </c>
      <c r="C5911" s="481" t="s">
        <v>6642</v>
      </c>
      <c r="D5911" s="482" t="s">
        <v>6319</v>
      </c>
      <c r="E5911" s="483">
        <v>1752.47</v>
      </c>
      <c r="F5911" s="483">
        <v>4873.11</v>
      </c>
      <c r="G5911" s="483">
        <v>6625.58</v>
      </c>
    </row>
    <row r="5912" ht="45" spans="1:7">
      <c r="A5912" s="479" t="s">
        <v>6317</v>
      </c>
      <c r="B5912" s="480">
        <v>100289</v>
      </c>
      <c r="C5912" s="481" t="s">
        <v>6643</v>
      </c>
      <c r="D5912" s="482" t="s">
        <v>2298</v>
      </c>
      <c r="E5912" s="483">
        <v>9.19</v>
      </c>
      <c r="F5912" s="483">
        <v>21.49</v>
      </c>
      <c r="G5912" s="483">
        <v>30.68</v>
      </c>
    </row>
    <row r="5913" ht="45" spans="1:7">
      <c r="A5913" s="479" t="s">
        <v>6317</v>
      </c>
      <c r="B5913" s="480">
        <v>101460</v>
      </c>
      <c r="C5913" s="481" t="s">
        <v>6643</v>
      </c>
      <c r="D5913" s="482" t="s">
        <v>6319</v>
      </c>
      <c r="E5913" s="483">
        <v>1734.16</v>
      </c>
      <c r="F5913" s="483">
        <v>3769.35</v>
      </c>
      <c r="G5913" s="483">
        <v>5503.51</v>
      </c>
    </row>
    <row r="5914" spans="1:7">
      <c r="A5914" s="479" t="s">
        <v>6644</v>
      </c>
      <c r="B5914" s="480">
        <v>105011</v>
      </c>
      <c r="C5914" s="481" t="s">
        <v>6645</v>
      </c>
      <c r="D5914" s="482" t="s">
        <v>690</v>
      </c>
      <c r="E5914" s="483">
        <v>0.26</v>
      </c>
      <c r="F5914" s="483">
        <v>0.39</v>
      </c>
      <c r="G5914" s="483">
        <v>0.65</v>
      </c>
    </row>
    <row r="5915" spans="1:7">
      <c r="A5915" s="479" t="s">
        <v>6644</v>
      </c>
      <c r="B5915" s="480">
        <v>99061</v>
      </c>
      <c r="C5915" s="481" t="s">
        <v>6646</v>
      </c>
      <c r="D5915" s="482" t="s">
        <v>685</v>
      </c>
      <c r="E5915" s="483">
        <v>69.13</v>
      </c>
      <c r="F5915" s="483">
        <v>74.13</v>
      </c>
      <c r="G5915" s="483">
        <v>143.26</v>
      </c>
    </row>
    <row r="5916" spans="1:7">
      <c r="A5916" s="479" t="s">
        <v>6644</v>
      </c>
      <c r="B5916" s="480">
        <v>99060</v>
      </c>
      <c r="C5916" s="481" t="s">
        <v>6647</v>
      </c>
      <c r="D5916" s="482" t="s">
        <v>685</v>
      </c>
      <c r="E5916" s="483">
        <v>116.36</v>
      </c>
      <c r="F5916" s="483">
        <v>115.93</v>
      </c>
      <c r="G5916" s="483">
        <v>232.29</v>
      </c>
    </row>
    <row r="5917" ht="30" spans="1:7">
      <c r="A5917" s="479" t="s">
        <v>6644</v>
      </c>
      <c r="B5917" s="480">
        <v>105009</v>
      </c>
      <c r="C5917" s="481" t="s">
        <v>6648</v>
      </c>
      <c r="D5917" s="482" t="s">
        <v>690</v>
      </c>
      <c r="E5917" s="483">
        <v>48.74</v>
      </c>
      <c r="F5917" s="483">
        <v>45.95</v>
      </c>
      <c r="G5917" s="483">
        <v>94.69</v>
      </c>
    </row>
    <row r="5918" ht="30" spans="1:7">
      <c r="A5918" s="479" t="s">
        <v>6644</v>
      </c>
      <c r="B5918" s="480">
        <v>99059</v>
      </c>
      <c r="C5918" s="481" t="s">
        <v>6649</v>
      </c>
      <c r="D5918" s="482" t="s">
        <v>690</v>
      </c>
      <c r="E5918" s="483">
        <v>40.29</v>
      </c>
      <c r="F5918" s="483">
        <v>36.47</v>
      </c>
      <c r="G5918" s="483">
        <v>76.76</v>
      </c>
    </row>
    <row r="5919" spans="1:7">
      <c r="A5919" s="479" t="s">
        <v>6644</v>
      </c>
      <c r="B5919" s="480">
        <v>105007</v>
      </c>
      <c r="C5919" s="481" t="s">
        <v>6650</v>
      </c>
      <c r="D5919" s="482" t="s">
        <v>685</v>
      </c>
      <c r="E5919" s="483">
        <v>14.15</v>
      </c>
      <c r="F5919" s="483">
        <v>34.78</v>
      </c>
      <c r="G5919" s="483">
        <v>48.93</v>
      </c>
    </row>
    <row r="5920" spans="1:7">
      <c r="A5920" s="479" t="s">
        <v>6644</v>
      </c>
      <c r="B5920" s="480">
        <v>99063</v>
      </c>
      <c r="C5920" s="481" t="s">
        <v>6651</v>
      </c>
      <c r="D5920" s="482" t="s">
        <v>690</v>
      </c>
      <c r="E5920" s="483">
        <v>4.72</v>
      </c>
      <c r="F5920" s="483">
        <v>6.85</v>
      </c>
      <c r="G5920" s="483">
        <v>11.57</v>
      </c>
    </row>
    <row r="5921" spans="1:7">
      <c r="A5921" s="479" t="s">
        <v>6644</v>
      </c>
      <c r="B5921" s="480">
        <v>99062</v>
      </c>
      <c r="C5921" s="481" t="s">
        <v>6652</v>
      </c>
      <c r="D5921" s="482" t="s">
        <v>685</v>
      </c>
      <c r="E5921" s="483">
        <v>0.78</v>
      </c>
      <c r="F5921" s="483">
        <v>1.88</v>
      </c>
      <c r="G5921" s="483">
        <v>2.66</v>
      </c>
    </row>
    <row r="5922" spans="1:7">
      <c r="A5922" s="479" t="s">
        <v>6653</v>
      </c>
      <c r="B5922" s="480">
        <v>100857</v>
      </c>
      <c r="C5922" s="481" t="s">
        <v>6654</v>
      </c>
      <c r="D5922" s="482" t="s">
        <v>685</v>
      </c>
      <c r="E5922" s="483">
        <v>474.92</v>
      </c>
      <c r="F5922" s="483">
        <v>11.57</v>
      </c>
      <c r="G5922" s="483">
        <v>486.49</v>
      </c>
    </row>
    <row r="5923" ht="30" spans="1:7">
      <c r="A5923" s="479" t="s">
        <v>6653</v>
      </c>
      <c r="B5923" s="480">
        <v>86905</v>
      </c>
      <c r="C5923" s="481" t="s">
        <v>6655</v>
      </c>
      <c r="D5923" s="482" t="s">
        <v>685</v>
      </c>
      <c r="E5923" s="483">
        <v>362.28</v>
      </c>
      <c r="F5923" s="483">
        <v>15.6</v>
      </c>
      <c r="G5923" s="483">
        <v>377.88</v>
      </c>
    </row>
    <row r="5924" ht="30" spans="1:7">
      <c r="A5924" s="479" t="s">
        <v>6653</v>
      </c>
      <c r="B5924" s="480">
        <v>86908</v>
      </c>
      <c r="C5924" s="481" t="s">
        <v>6656</v>
      </c>
      <c r="D5924" s="482" t="s">
        <v>685</v>
      </c>
      <c r="E5924" s="483">
        <v>439.74</v>
      </c>
      <c r="F5924" s="483">
        <v>7.65</v>
      </c>
      <c r="G5924" s="483">
        <v>447.39</v>
      </c>
    </row>
    <row r="5925" spans="1:7">
      <c r="A5925" s="479" t="s">
        <v>6653</v>
      </c>
      <c r="B5925" s="480">
        <v>100849</v>
      </c>
      <c r="C5925" s="481" t="s">
        <v>6657</v>
      </c>
      <c r="D5925" s="482" t="s">
        <v>685</v>
      </c>
      <c r="E5925" s="483">
        <v>40.76</v>
      </c>
      <c r="F5925" s="483">
        <v>5.17</v>
      </c>
      <c r="G5925" s="483">
        <v>45.93</v>
      </c>
    </row>
    <row r="5926" spans="1:7">
      <c r="A5926" s="479" t="s">
        <v>6653</v>
      </c>
      <c r="B5926" s="480">
        <v>100851</v>
      </c>
      <c r="C5926" s="481" t="s">
        <v>6658</v>
      </c>
      <c r="D5926" s="482" t="s">
        <v>685</v>
      </c>
      <c r="E5926" s="483">
        <v>84.75</v>
      </c>
      <c r="F5926" s="483">
        <v>5.17</v>
      </c>
      <c r="G5926" s="483">
        <v>89.92</v>
      </c>
    </row>
    <row r="5927" ht="30" spans="1:7">
      <c r="A5927" s="479" t="s">
        <v>6653</v>
      </c>
      <c r="B5927" s="480">
        <v>86895</v>
      </c>
      <c r="C5927" s="481" t="s">
        <v>6659</v>
      </c>
      <c r="D5927" s="482" t="s">
        <v>685</v>
      </c>
      <c r="E5927" s="483">
        <v>334.48</v>
      </c>
      <c r="F5927" s="483">
        <v>79.06</v>
      </c>
      <c r="G5927" s="483">
        <v>413.54</v>
      </c>
    </row>
    <row r="5928" ht="30" spans="1:7">
      <c r="A5928" s="479" t="s">
        <v>6653</v>
      </c>
      <c r="B5928" s="480">
        <v>86889</v>
      </c>
      <c r="C5928" s="481" t="s">
        <v>6660</v>
      </c>
      <c r="D5928" s="482" t="s">
        <v>685</v>
      </c>
      <c r="E5928" s="483">
        <v>769.32</v>
      </c>
      <c r="F5928" s="483">
        <v>65.8</v>
      </c>
      <c r="G5928" s="483">
        <v>835.12</v>
      </c>
    </row>
    <row r="5929" ht="30" spans="1:7">
      <c r="A5929" s="479" t="s">
        <v>6653</v>
      </c>
      <c r="B5929" s="480">
        <v>86899</v>
      </c>
      <c r="C5929" s="481" t="s">
        <v>6661</v>
      </c>
      <c r="D5929" s="482" t="s">
        <v>685</v>
      </c>
      <c r="E5929" s="483">
        <v>273.41</v>
      </c>
      <c r="F5929" s="483">
        <v>79.05</v>
      </c>
      <c r="G5929" s="483">
        <v>352.46</v>
      </c>
    </row>
    <row r="5930" ht="30" spans="1:7">
      <c r="A5930" s="479" t="s">
        <v>6653</v>
      </c>
      <c r="B5930" s="480">
        <v>86893</v>
      </c>
      <c r="C5930" s="481" t="s">
        <v>6662</v>
      </c>
      <c r="D5930" s="482" t="s">
        <v>685</v>
      </c>
      <c r="E5930" s="483">
        <v>606.48</v>
      </c>
      <c r="F5930" s="483">
        <v>65.81</v>
      </c>
      <c r="G5930" s="483">
        <v>672.29</v>
      </c>
    </row>
    <row r="5931" ht="45" spans="1:7">
      <c r="A5931" s="479" t="s">
        <v>6653</v>
      </c>
      <c r="B5931" s="480">
        <v>86934</v>
      </c>
      <c r="C5931" s="481" t="s">
        <v>6663</v>
      </c>
      <c r="D5931" s="482" t="s">
        <v>685</v>
      </c>
      <c r="E5931" s="483">
        <v>413.45</v>
      </c>
      <c r="F5931" s="483">
        <v>46.04</v>
      </c>
      <c r="G5931" s="483">
        <v>459.49</v>
      </c>
    </row>
    <row r="5932" ht="45" spans="1:7">
      <c r="A5932" s="479" t="s">
        <v>6653</v>
      </c>
      <c r="B5932" s="480">
        <v>86933</v>
      </c>
      <c r="C5932" s="481" t="s">
        <v>6664</v>
      </c>
      <c r="D5932" s="482" t="s">
        <v>685</v>
      </c>
      <c r="E5932" s="483">
        <v>421.38</v>
      </c>
      <c r="F5932" s="483">
        <v>47.75</v>
      </c>
      <c r="G5932" s="483">
        <v>469.13</v>
      </c>
    </row>
    <row r="5933" ht="30" spans="1:7">
      <c r="A5933" s="479" t="s">
        <v>6653</v>
      </c>
      <c r="B5933" s="480">
        <v>86894</v>
      </c>
      <c r="C5933" s="481" t="s">
        <v>6665</v>
      </c>
      <c r="D5933" s="482" t="s">
        <v>685</v>
      </c>
      <c r="E5933" s="483">
        <v>305.59</v>
      </c>
      <c r="F5933" s="483">
        <v>35.12</v>
      </c>
      <c r="G5933" s="483">
        <v>340.71</v>
      </c>
    </row>
    <row r="5934" ht="45" spans="1:7">
      <c r="A5934" s="479" t="s">
        <v>6653</v>
      </c>
      <c r="B5934" s="480">
        <v>93441</v>
      </c>
      <c r="C5934" s="481" t="s">
        <v>6666</v>
      </c>
      <c r="D5934" s="482" t="s">
        <v>685</v>
      </c>
      <c r="E5934" s="483">
        <v>1193.07</v>
      </c>
      <c r="F5934" s="483">
        <v>101.35</v>
      </c>
      <c r="G5934" s="483">
        <v>1294.42</v>
      </c>
    </row>
    <row r="5935" ht="45" spans="1:7">
      <c r="A5935" s="479" t="s">
        <v>6653</v>
      </c>
      <c r="B5935" s="480">
        <v>93396</v>
      </c>
      <c r="C5935" s="481" t="s">
        <v>6667</v>
      </c>
      <c r="D5935" s="482" t="s">
        <v>685</v>
      </c>
      <c r="E5935" s="483">
        <v>655.96</v>
      </c>
      <c r="F5935" s="483">
        <v>127.64</v>
      </c>
      <c r="G5935" s="483">
        <v>783.6</v>
      </c>
    </row>
    <row r="5936" ht="45" spans="1:7">
      <c r="A5936" s="479" t="s">
        <v>6653</v>
      </c>
      <c r="B5936" s="480">
        <v>93442</v>
      </c>
      <c r="C5936" s="481" t="s">
        <v>6668</v>
      </c>
      <c r="D5936" s="482" t="s">
        <v>685</v>
      </c>
      <c r="E5936" s="483">
        <v>1356.84</v>
      </c>
      <c r="F5936" s="483">
        <v>109.38</v>
      </c>
      <c r="G5936" s="483">
        <v>1466.22</v>
      </c>
    </row>
    <row r="5937" ht="45" spans="1:7">
      <c r="A5937" s="479" t="s">
        <v>6653</v>
      </c>
      <c r="B5937" s="480">
        <v>86947</v>
      </c>
      <c r="C5937" s="481" t="s">
        <v>6669</v>
      </c>
      <c r="D5937" s="482" t="s">
        <v>685</v>
      </c>
      <c r="E5937" s="483">
        <v>1323.85</v>
      </c>
      <c r="F5937" s="483">
        <v>151.52</v>
      </c>
      <c r="G5937" s="483">
        <v>1475.37</v>
      </c>
    </row>
    <row r="5938" ht="30" spans="1:7">
      <c r="A5938" s="479" t="s">
        <v>6653</v>
      </c>
      <c r="B5938" s="480">
        <v>100875</v>
      </c>
      <c r="C5938" s="481" t="s">
        <v>6670</v>
      </c>
      <c r="D5938" s="482" t="s">
        <v>685</v>
      </c>
      <c r="E5938" s="483">
        <v>659.92</v>
      </c>
      <c r="F5938" s="483">
        <v>42.57</v>
      </c>
      <c r="G5938" s="483">
        <v>702.49</v>
      </c>
    </row>
    <row r="5939" ht="30" spans="1:7">
      <c r="A5939" s="479" t="s">
        <v>6653</v>
      </c>
      <c r="B5939" s="480">
        <v>100863</v>
      </c>
      <c r="C5939" s="481" t="s">
        <v>6671</v>
      </c>
      <c r="D5939" s="482" t="s">
        <v>685</v>
      </c>
      <c r="E5939" s="483">
        <v>384.19</v>
      </c>
      <c r="F5939" s="483">
        <v>47.92</v>
      </c>
      <c r="G5939" s="483">
        <v>432.11</v>
      </c>
    </row>
    <row r="5940" ht="30" spans="1:7">
      <c r="A5940" s="479" t="s">
        <v>6653</v>
      </c>
      <c r="B5940" s="480">
        <v>100864</v>
      </c>
      <c r="C5940" s="481" t="s">
        <v>6672</v>
      </c>
      <c r="D5940" s="482" t="s">
        <v>685</v>
      </c>
      <c r="E5940" s="483">
        <v>418.51</v>
      </c>
      <c r="F5940" s="483">
        <v>47.95</v>
      </c>
      <c r="G5940" s="483">
        <v>466.46</v>
      </c>
    </row>
    <row r="5941" ht="30" spans="1:7">
      <c r="A5941" s="479" t="s">
        <v>6653</v>
      </c>
      <c r="B5941" s="480">
        <v>100865</v>
      </c>
      <c r="C5941" s="481" t="s">
        <v>6673</v>
      </c>
      <c r="D5941" s="482" t="s">
        <v>685</v>
      </c>
      <c r="E5941" s="483">
        <v>356.2</v>
      </c>
      <c r="F5941" s="483">
        <v>21.29</v>
      </c>
      <c r="G5941" s="483">
        <v>377.49</v>
      </c>
    </row>
    <row r="5942" ht="30" spans="1:7">
      <c r="A5942" s="479" t="s">
        <v>6653</v>
      </c>
      <c r="B5942" s="480">
        <v>100866</v>
      </c>
      <c r="C5942" s="481" t="s">
        <v>6674</v>
      </c>
      <c r="D5942" s="482" t="s">
        <v>685</v>
      </c>
      <c r="E5942" s="483">
        <v>203.46</v>
      </c>
      <c r="F5942" s="483">
        <v>31.94</v>
      </c>
      <c r="G5942" s="483">
        <v>235.4</v>
      </c>
    </row>
    <row r="5943" ht="30" spans="1:7">
      <c r="A5943" s="479" t="s">
        <v>6653</v>
      </c>
      <c r="B5943" s="480">
        <v>100867</v>
      </c>
      <c r="C5943" s="481" t="s">
        <v>6675</v>
      </c>
      <c r="D5943" s="482" t="s">
        <v>685</v>
      </c>
      <c r="E5943" s="483">
        <v>214.77</v>
      </c>
      <c r="F5943" s="483">
        <v>31.95</v>
      </c>
      <c r="G5943" s="483">
        <v>246.72</v>
      </c>
    </row>
    <row r="5944" ht="30" spans="1:7">
      <c r="A5944" s="479" t="s">
        <v>6653</v>
      </c>
      <c r="B5944" s="480">
        <v>100868</v>
      </c>
      <c r="C5944" s="481" t="s">
        <v>6676</v>
      </c>
      <c r="D5944" s="482" t="s">
        <v>685</v>
      </c>
      <c r="E5944" s="483">
        <v>222.3</v>
      </c>
      <c r="F5944" s="483">
        <v>31.96</v>
      </c>
      <c r="G5944" s="483">
        <v>254.26</v>
      </c>
    </row>
    <row r="5945" ht="30" spans="1:7">
      <c r="A5945" s="479" t="s">
        <v>6653</v>
      </c>
      <c r="B5945" s="480">
        <v>100869</v>
      </c>
      <c r="C5945" s="481" t="s">
        <v>6677</v>
      </c>
      <c r="D5945" s="482" t="s">
        <v>685</v>
      </c>
      <c r="E5945" s="483">
        <v>228.09</v>
      </c>
      <c r="F5945" s="483">
        <v>31.95</v>
      </c>
      <c r="G5945" s="483">
        <v>260.04</v>
      </c>
    </row>
    <row r="5946" ht="30" spans="1:7">
      <c r="A5946" s="479" t="s">
        <v>6653</v>
      </c>
      <c r="B5946" s="480">
        <v>100870</v>
      </c>
      <c r="C5946" s="481" t="s">
        <v>6678</v>
      </c>
      <c r="D5946" s="482" t="s">
        <v>685</v>
      </c>
      <c r="E5946" s="483">
        <v>237.3</v>
      </c>
      <c r="F5946" s="483">
        <v>31.95</v>
      </c>
      <c r="G5946" s="483">
        <v>269.25</v>
      </c>
    </row>
    <row r="5947" ht="30" spans="1:7">
      <c r="A5947" s="479" t="s">
        <v>6653</v>
      </c>
      <c r="B5947" s="480">
        <v>100871</v>
      </c>
      <c r="C5947" s="481" t="s">
        <v>6679</v>
      </c>
      <c r="D5947" s="482" t="s">
        <v>685</v>
      </c>
      <c r="E5947" s="483">
        <v>257.28</v>
      </c>
      <c r="F5947" s="483">
        <v>31.95</v>
      </c>
      <c r="G5947" s="483">
        <v>289.23</v>
      </c>
    </row>
    <row r="5948" ht="30" spans="1:7">
      <c r="A5948" s="479" t="s">
        <v>6653</v>
      </c>
      <c r="B5948" s="480">
        <v>100872</v>
      </c>
      <c r="C5948" s="481" t="s">
        <v>6680</v>
      </c>
      <c r="D5948" s="482" t="s">
        <v>685</v>
      </c>
      <c r="E5948" s="483">
        <v>270.04</v>
      </c>
      <c r="F5948" s="483">
        <v>31.95</v>
      </c>
      <c r="G5948" s="483">
        <v>301.99</v>
      </c>
    </row>
    <row r="5949" ht="30" spans="1:7">
      <c r="A5949" s="479" t="s">
        <v>6653</v>
      </c>
      <c r="B5949" s="480">
        <v>100873</v>
      </c>
      <c r="C5949" s="481" t="s">
        <v>6681</v>
      </c>
      <c r="D5949" s="482" t="s">
        <v>685</v>
      </c>
      <c r="E5949" s="483">
        <v>278.01</v>
      </c>
      <c r="F5949" s="483">
        <v>31.95</v>
      </c>
      <c r="G5949" s="483">
        <v>309.96</v>
      </c>
    </row>
    <row r="5950" ht="30" spans="1:7">
      <c r="A5950" s="479" t="s">
        <v>6653</v>
      </c>
      <c r="B5950" s="480">
        <v>100860</v>
      </c>
      <c r="C5950" s="481" t="s">
        <v>6682</v>
      </c>
      <c r="D5950" s="482" t="s">
        <v>685</v>
      </c>
      <c r="E5950" s="483">
        <v>102.3</v>
      </c>
      <c r="F5950" s="483">
        <v>15.04</v>
      </c>
      <c r="G5950" s="483">
        <v>117.34</v>
      </c>
    </row>
    <row r="5951" ht="30" spans="1:7">
      <c r="A5951" s="479" t="s">
        <v>6653</v>
      </c>
      <c r="B5951" s="480">
        <v>86936</v>
      </c>
      <c r="C5951" s="481" t="s">
        <v>6683</v>
      </c>
      <c r="D5951" s="482" t="s">
        <v>685</v>
      </c>
      <c r="E5951" s="483">
        <v>627.58</v>
      </c>
      <c r="F5951" s="483">
        <v>32.89</v>
      </c>
      <c r="G5951" s="483">
        <v>660.47</v>
      </c>
    </row>
    <row r="5952" ht="30" spans="1:7">
      <c r="A5952" s="479" t="s">
        <v>6653</v>
      </c>
      <c r="B5952" s="480">
        <v>86935</v>
      </c>
      <c r="C5952" s="481" t="s">
        <v>6684</v>
      </c>
      <c r="D5952" s="482" t="s">
        <v>685</v>
      </c>
      <c r="E5952" s="483">
        <v>338.94</v>
      </c>
      <c r="F5952" s="483">
        <v>26.49</v>
      </c>
      <c r="G5952" s="483">
        <v>365.43</v>
      </c>
    </row>
    <row r="5953" ht="30" spans="1:7">
      <c r="A5953" s="479" t="s">
        <v>6653</v>
      </c>
      <c r="B5953" s="480">
        <v>86901</v>
      </c>
      <c r="C5953" s="481" t="s">
        <v>6685</v>
      </c>
      <c r="D5953" s="482" t="s">
        <v>685</v>
      </c>
      <c r="E5953" s="483">
        <v>144.01</v>
      </c>
      <c r="F5953" s="483">
        <v>31.58</v>
      </c>
      <c r="G5953" s="483">
        <v>175.59</v>
      </c>
    </row>
    <row r="5954" ht="30" spans="1:7">
      <c r="A5954" s="479" t="s">
        <v>6653</v>
      </c>
      <c r="B5954" s="480">
        <v>86938</v>
      </c>
      <c r="C5954" s="481" t="s">
        <v>6686</v>
      </c>
      <c r="D5954" s="482" t="s">
        <v>685</v>
      </c>
      <c r="E5954" s="483">
        <v>536.58</v>
      </c>
      <c r="F5954" s="483">
        <v>46.65</v>
      </c>
      <c r="G5954" s="483">
        <v>583.23</v>
      </c>
    </row>
    <row r="5955" ht="30" spans="1:7">
      <c r="A5955" s="479" t="s">
        <v>6653</v>
      </c>
      <c r="B5955" s="480">
        <v>86937</v>
      </c>
      <c r="C5955" s="481" t="s">
        <v>6687</v>
      </c>
      <c r="D5955" s="482" t="s">
        <v>685</v>
      </c>
      <c r="E5955" s="483">
        <v>247.93</v>
      </c>
      <c r="F5955" s="483">
        <v>40.26</v>
      </c>
      <c r="G5955" s="483">
        <v>288.19</v>
      </c>
    </row>
    <row r="5956" ht="30" spans="1:7">
      <c r="A5956" s="479" t="s">
        <v>6653</v>
      </c>
      <c r="B5956" s="480">
        <v>86900</v>
      </c>
      <c r="C5956" s="481" t="s">
        <v>6688</v>
      </c>
      <c r="D5956" s="482" t="s">
        <v>685</v>
      </c>
      <c r="E5956" s="483">
        <v>227.08</v>
      </c>
      <c r="F5956" s="483">
        <v>17.82</v>
      </c>
      <c r="G5956" s="483">
        <v>244.9</v>
      </c>
    </row>
    <row r="5957" ht="30" spans="1:7">
      <c r="A5957" s="479" t="s">
        <v>6653</v>
      </c>
      <c r="B5957" s="480">
        <v>100852</v>
      </c>
      <c r="C5957" s="481" t="s">
        <v>6689</v>
      </c>
      <c r="D5957" s="482" t="s">
        <v>685</v>
      </c>
      <c r="E5957" s="483">
        <v>249.75</v>
      </c>
      <c r="F5957" s="483">
        <v>17.82</v>
      </c>
      <c r="G5957" s="483">
        <v>267.57</v>
      </c>
    </row>
    <row r="5958" spans="1:7">
      <c r="A5958" s="479" t="s">
        <v>6653</v>
      </c>
      <c r="B5958" s="480">
        <v>86886</v>
      </c>
      <c r="C5958" s="481" t="s">
        <v>6690</v>
      </c>
      <c r="D5958" s="482" t="s">
        <v>685</v>
      </c>
      <c r="E5958" s="483">
        <v>69.4</v>
      </c>
      <c r="F5958" s="483">
        <v>5.11</v>
      </c>
      <c r="G5958" s="483">
        <v>74.51</v>
      </c>
    </row>
    <row r="5959" spans="1:7">
      <c r="A5959" s="479" t="s">
        <v>6653</v>
      </c>
      <c r="B5959" s="480">
        <v>86887</v>
      </c>
      <c r="C5959" s="481" t="s">
        <v>6691</v>
      </c>
      <c r="D5959" s="482" t="s">
        <v>685</v>
      </c>
      <c r="E5959" s="483">
        <v>75.78</v>
      </c>
      <c r="F5959" s="483">
        <v>5.12</v>
      </c>
      <c r="G5959" s="483">
        <v>80.9</v>
      </c>
    </row>
    <row r="5960" spans="1:7">
      <c r="A5960" s="479" t="s">
        <v>6653</v>
      </c>
      <c r="B5960" s="480">
        <v>86884</v>
      </c>
      <c r="C5960" s="481" t="s">
        <v>6692</v>
      </c>
      <c r="D5960" s="482" t="s">
        <v>685</v>
      </c>
      <c r="E5960" s="483">
        <v>6.67</v>
      </c>
      <c r="F5960" s="483">
        <v>5.11</v>
      </c>
      <c r="G5960" s="483">
        <v>11.78</v>
      </c>
    </row>
    <row r="5961" spans="1:7">
      <c r="A5961" s="479" t="s">
        <v>6653</v>
      </c>
      <c r="B5961" s="480">
        <v>86885</v>
      </c>
      <c r="C5961" s="481" t="s">
        <v>6693</v>
      </c>
      <c r="D5961" s="482" t="s">
        <v>685</v>
      </c>
      <c r="E5961" s="483">
        <v>7.91</v>
      </c>
      <c r="F5961" s="483">
        <v>5.11</v>
      </c>
      <c r="G5961" s="483">
        <v>13.02</v>
      </c>
    </row>
    <row r="5962" spans="1:7">
      <c r="A5962" s="479" t="s">
        <v>6653</v>
      </c>
      <c r="B5962" s="480">
        <v>95546</v>
      </c>
      <c r="C5962" s="481" t="s">
        <v>6694</v>
      </c>
      <c r="D5962" s="482" t="s">
        <v>685</v>
      </c>
      <c r="E5962" s="483">
        <v>243.05</v>
      </c>
      <c r="F5962" s="483">
        <v>63.9</v>
      </c>
      <c r="G5962" s="483">
        <v>306.95</v>
      </c>
    </row>
    <row r="5963" ht="30" spans="1:7">
      <c r="A5963" s="479" t="s">
        <v>6653</v>
      </c>
      <c r="B5963" s="480">
        <v>86902</v>
      </c>
      <c r="C5963" s="481" t="s">
        <v>6695</v>
      </c>
      <c r="D5963" s="482" t="s">
        <v>685</v>
      </c>
      <c r="E5963" s="483">
        <v>304.03</v>
      </c>
      <c r="F5963" s="483">
        <v>32.88</v>
      </c>
      <c r="G5963" s="483">
        <v>336.91</v>
      </c>
    </row>
    <row r="5964" ht="45" spans="1:7">
      <c r="A5964" s="479" t="s">
        <v>6653</v>
      </c>
      <c r="B5964" s="480">
        <v>86939</v>
      </c>
      <c r="C5964" s="481" t="s">
        <v>6696</v>
      </c>
      <c r="D5964" s="482" t="s">
        <v>685</v>
      </c>
      <c r="E5964" s="483">
        <v>392.83</v>
      </c>
      <c r="F5964" s="483">
        <v>48.2</v>
      </c>
      <c r="G5964" s="483">
        <v>441.03</v>
      </c>
    </row>
    <row r="5965" ht="30" spans="1:7">
      <c r="A5965" s="479" t="s">
        <v>6653</v>
      </c>
      <c r="B5965" s="480">
        <v>86903</v>
      </c>
      <c r="C5965" s="481" t="s">
        <v>6697</v>
      </c>
      <c r="D5965" s="482" t="s">
        <v>685</v>
      </c>
      <c r="E5965" s="483">
        <v>335.36</v>
      </c>
      <c r="F5965" s="483">
        <v>53.1</v>
      </c>
      <c r="G5965" s="483">
        <v>388.46</v>
      </c>
    </row>
    <row r="5966" ht="45" spans="1:7">
      <c r="A5966" s="479" t="s">
        <v>6653</v>
      </c>
      <c r="B5966" s="480">
        <v>86940</v>
      </c>
      <c r="C5966" s="481" t="s">
        <v>6698</v>
      </c>
      <c r="D5966" s="482" t="s">
        <v>685</v>
      </c>
      <c r="E5966" s="483">
        <v>1241.75</v>
      </c>
      <c r="F5966" s="483">
        <v>94.03</v>
      </c>
      <c r="G5966" s="483">
        <v>1335.78</v>
      </c>
    </row>
    <row r="5967" ht="45" spans="1:7">
      <c r="A5967" s="479" t="s">
        <v>6653</v>
      </c>
      <c r="B5967" s="480">
        <v>86941</v>
      </c>
      <c r="C5967" s="481" t="s">
        <v>6699</v>
      </c>
      <c r="D5967" s="482" t="s">
        <v>685</v>
      </c>
      <c r="E5967" s="483">
        <v>933.23</v>
      </c>
      <c r="F5967" s="483">
        <v>76.54</v>
      </c>
      <c r="G5967" s="483">
        <v>1009.77</v>
      </c>
    </row>
    <row r="5968" ht="30" spans="1:7">
      <c r="A5968" s="479" t="s">
        <v>6653</v>
      </c>
      <c r="B5968" s="480">
        <v>86904</v>
      </c>
      <c r="C5968" s="481" t="s">
        <v>6700</v>
      </c>
      <c r="D5968" s="482" t="s">
        <v>685</v>
      </c>
      <c r="E5968" s="483">
        <v>148.8</v>
      </c>
      <c r="F5968" s="483">
        <v>14.32</v>
      </c>
      <c r="G5968" s="483">
        <v>163.12</v>
      </c>
    </row>
    <row r="5969" ht="45" spans="1:7">
      <c r="A5969" s="479" t="s">
        <v>6653</v>
      </c>
      <c r="B5969" s="480">
        <v>86943</v>
      </c>
      <c r="C5969" s="481" t="s">
        <v>6701</v>
      </c>
      <c r="D5969" s="482" t="s">
        <v>685</v>
      </c>
      <c r="E5969" s="483">
        <v>237.61</v>
      </c>
      <c r="F5969" s="483">
        <v>29.63</v>
      </c>
      <c r="G5969" s="483">
        <v>267.24</v>
      </c>
    </row>
    <row r="5970" ht="45" spans="1:7">
      <c r="A5970" s="479" t="s">
        <v>6653</v>
      </c>
      <c r="B5970" s="480">
        <v>86942</v>
      </c>
      <c r="C5970" s="481" t="s">
        <v>6702</v>
      </c>
      <c r="D5970" s="482" t="s">
        <v>685</v>
      </c>
      <c r="E5970" s="483">
        <v>245.51</v>
      </c>
      <c r="F5970" s="483">
        <v>31.37</v>
      </c>
      <c r="G5970" s="483">
        <v>276.88</v>
      </c>
    </row>
    <row r="5971" spans="1:7">
      <c r="A5971" s="479" t="s">
        <v>6653</v>
      </c>
      <c r="B5971" s="480">
        <v>100856</v>
      </c>
      <c r="C5971" s="481" t="s">
        <v>6703</v>
      </c>
      <c r="D5971" s="482" t="s">
        <v>685</v>
      </c>
      <c r="E5971" s="483">
        <v>33.04</v>
      </c>
      <c r="F5971" s="483">
        <v>3.23</v>
      </c>
      <c r="G5971" s="483">
        <v>36.27</v>
      </c>
    </row>
    <row r="5972" spans="1:7">
      <c r="A5972" s="479" t="s">
        <v>6653</v>
      </c>
      <c r="B5972" s="480">
        <v>100858</v>
      </c>
      <c r="C5972" s="481" t="s">
        <v>6704</v>
      </c>
      <c r="D5972" s="482" t="s">
        <v>685</v>
      </c>
      <c r="E5972" s="483">
        <v>780.76</v>
      </c>
      <c r="F5972" s="483">
        <v>33.97</v>
      </c>
      <c r="G5972" s="483">
        <v>814.73</v>
      </c>
    </row>
    <row r="5973" ht="30" spans="1:7">
      <c r="A5973" s="479" t="s">
        <v>6653</v>
      </c>
      <c r="B5973" s="480">
        <v>100859</v>
      </c>
      <c r="C5973" s="481" t="s">
        <v>6705</v>
      </c>
      <c r="D5973" s="482" t="s">
        <v>685</v>
      </c>
      <c r="E5973" s="483">
        <v>1115.54</v>
      </c>
      <c r="F5973" s="483">
        <v>71.2</v>
      </c>
      <c r="G5973" s="483">
        <v>1186.74</v>
      </c>
    </row>
    <row r="5974" spans="1:7">
      <c r="A5974" s="479" t="s">
        <v>6653</v>
      </c>
      <c r="B5974" s="480">
        <v>95544</v>
      </c>
      <c r="C5974" s="481" t="s">
        <v>6706</v>
      </c>
      <c r="D5974" s="482" t="s">
        <v>685</v>
      </c>
      <c r="E5974" s="483">
        <v>89.72</v>
      </c>
      <c r="F5974" s="483">
        <v>10.63</v>
      </c>
      <c r="G5974" s="483">
        <v>100.35</v>
      </c>
    </row>
    <row r="5975" spans="1:7">
      <c r="A5975" s="479" t="s">
        <v>6653</v>
      </c>
      <c r="B5975" s="480">
        <v>95543</v>
      </c>
      <c r="C5975" s="481" t="s">
        <v>6707</v>
      </c>
      <c r="D5975" s="482" t="s">
        <v>685</v>
      </c>
      <c r="E5975" s="483">
        <v>109.68</v>
      </c>
      <c r="F5975" s="483">
        <v>21.29</v>
      </c>
      <c r="G5975" s="483">
        <v>130.97</v>
      </c>
    </row>
    <row r="5976" spans="1:7">
      <c r="A5976" s="479" t="s">
        <v>6653</v>
      </c>
      <c r="B5976" s="480">
        <v>95542</v>
      </c>
      <c r="C5976" s="481" t="s">
        <v>6708</v>
      </c>
      <c r="D5976" s="482" t="s">
        <v>685</v>
      </c>
      <c r="E5976" s="483">
        <v>69.39</v>
      </c>
      <c r="F5976" s="483">
        <v>10.64</v>
      </c>
      <c r="G5976" s="483">
        <v>80.03</v>
      </c>
    </row>
    <row r="5977" spans="1:7">
      <c r="A5977" s="479" t="s">
        <v>6653</v>
      </c>
      <c r="B5977" s="480">
        <v>100874</v>
      </c>
      <c r="C5977" s="481" t="s">
        <v>6709</v>
      </c>
      <c r="D5977" s="482" t="s">
        <v>685</v>
      </c>
      <c r="E5977" s="483">
        <v>203.46</v>
      </c>
      <c r="F5977" s="483">
        <v>31.94</v>
      </c>
      <c r="G5977" s="483">
        <v>235.4</v>
      </c>
    </row>
    <row r="5978" spans="1:7">
      <c r="A5978" s="479" t="s">
        <v>6653</v>
      </c>
      <c r="B5978" s="480">
        <v>95545</v>
      </c>
      <c r="C5978" s="481" t="s">
        <v>6710</v>
      </c>
      <c r="D5978" s="482" t="s">
        <v>685</v>
      </c>
      <c r="E5978" s="483">
        <v>87.54</v>
      </c>
      <c r="F5978" s="483">
        <v>10.64</v>
      </c>
      <c r="G5978" s="483">
        <v>98.18</v>
      </c>
    </row>
    <row r="5979" ht="30" spans="1:7">
      <c r="A5979" s="479" t="s">
        <v>6653</v>
      </c>
      <c r="B5979" s="480">
        <v>95547</v>
      </c>
      <c r="C5979" s="481" t="s">
        <v>6711</v>
      </c>
      <c r="D5979" s="482" t="s">
        <v>685</v>
      </c>
      <c r="E5979" s="483">
        <v>43.52</v>
      </c>
      <c r="F5979" s="483">
        <v>10.64</v>
      </c>
      <c r="G5979" s="483">
        <v>54.16</v>
      </c>
    </row>
    <row r="5980" spans="1:7">
      <c r="A5980" s="479" t="s">
        <v>6653</v>
      </c>
      <c r="B5980" s="480">
        <v>86883</v>
      </c>
      <c r="C5980" s="481" t="s">
        <v>6712</v>
      </c>
      <c r="D5980" s="482" t="s">
        <v>685</v>
      </c>
      <c r="E5980" s="483">
        <v>9.06</v>
      </c>
      <c r="F5980" s="483">
        <v>2.82</v>
      </c>
      <c r="G5980" s="483">
        <v>11.88</v>
      </c>
    </row>
    <row r="5981" ht="30" spans="1:7">
      <c r="A5981" s="479" t="s">
        <v>6653</v>
      </c>
      <c r="B5981" s="480">
        <v>86881</v>
      </c>
      <c r="C5981" s="481" t="s">
        <v>6713</v>
      </c>
      <c r="D5981" s="482" t="s">
        <v>685</v>
      </c>
      <c r="E5981" s="483">
        <v>297.72</v>
      </c>
      <c r="F5981" s="483">
        <v>9.2</v>
      </c>
      <c r="G5981" s="483">
        <v>306.92</v>
      </c>
    </row>
    <row r="5982" spans="1:7">
      <c r="A5982" s="479" t="s">
        <v>6653</v>
      </c>
      <c r="B5982" s="480">
        <v>86882</v>
      </c>
      <c r="C5982" s="481" t="s">
        <v>6714</v>
      </c>
      <c r="D5982" s="482" t="s">
        <v>685</v>
      </c>
      <c r="E5982" s="483">
        <v>16.96</v>
      </c>
      <c r="F5982" s="483">
        <v>4.56</v>
      </c>
      <c r="G5982" s="483">
        <v>21.52</v>
      </c>
    </row>
    <row r="5983" ht="30" spans="1:7">
      <c r="A5983" s="479" t="s">
        <v>6653</v>
      </c>
      <c r="B5983" s="480">
        <v>100862</v>
      </c>
      <c r="C5983" s="481" t="s">
        <v>6715</v>
      </c>
      <c r="D5983" s="482" t="s">
        <v>685</v>
      </c>
      <c r="E5983" s="483">
        <v>27.21</v>
      </c>
      <c r="F5983" s="483">
        <v>15.96</v>
      </c>
      <c r="G5983" s="483">
        <v>43.17</v>
      </c>
    </row>
    <row r="5984" ht="30" spans="1:7">
      <c r="A5984" s="479" t="s">
        <v>6653</v>
      </c>
      <c r="B5984" s="480">
        <v>100861</v>
      </c>
      <c r="C5984" s="481" t="s">
        <v>6716</v>
      </c>
      <c r="D5984" s="482" t="s">
        <v>685</v>
      </c>
      <c r="E5984" s="483">
        <v>23.79</v>
      </c>
      <c r="F5984" s="483">
        <v>15.97</v>
      </c>
      <c r="G5984" s="483">
        <v>39.76</v>
      </c>
    </row>
    <row r="5985" ht="30" spans="1:7">
      <c r="A5985" s="479" t="s">
        <v>6653</v>
      </c>
      <c r="B5985" s="480">
        <v>86872</v>
      </c>
      <c r="C5985" s="481" t="s">
        <v>6717</v>
      </c>
      <c r="D5985" s="482" t="s">
        <v>685</v>
      </c>
      <c r="E5985" s="483">
        <v>757.32</v>
      </c>
      <c r="F5985" s="483">
        <v>62.55</v>
      </c>
      <c r="G5985" s="483">
        <v>819.87</v>
      </c>
    </row>
    <row r="5986" ht="45" spans="1:7">
      <c r="A5986" s="479" t="s">
        <v>6653</v>
      </c>
      <c r="B5986" s="480">
        <v>86919</v>
      </c>
      <c r="C5986" s="481" t="s">
        <v>6718</v>
      </c>
      <c r="D5986" s="482" t="s">
        <v>685</v>
      </c>
      <c r="E5986" s="483">
        <v>948.61</v>
      </c>
      <c r="F5986" s="483">
        <v>76.36</v>
      </c>
      <c r="G5986" s="483">
        <v>1024.97</v>
      </c>
    </row>
    <row r="5987" ht="45" spans="1:7">
      <c r="A5987" s="479" t="s">
        <v>6653</v>
      </c>
      <c r="B5987" s="480">
        <v>86920</v>
      </c>
      <c r="C5987" s="481" t="s">
        <v>6719</v>
      </c>
      <c r="D5987" s="482" t="s">
        <v>685</v>
      </c>
      <c r="E5987" s="483">
        <v>820.07</v>
      </c>
      <c r="F5987" s="483">
        <v>74.71</v>
      </c>
      <c r="G5987" s="483">
        <v>894.78</v>
      </c>
    </row>
    <row r="5988" ht="30" spans="1:7">
      <c r="A5988" s="479" t="s">
        <v>6653</v>
      </c>
      <c r="B5988" s="480">
        <v>86921</v>
      </c>
      <c r="C5988" s="481" t="s">
        <v>6720</v>
      </c>
      <c r="D5988" s="482" t="s">
        <v>685</v>
      </c>
      <c r="E5988" s="483">
        <v>789.64</v>
      </c>
      <c r="F5988" s="483">
        <v>74.67</v>
      </c>
      <c r="G5988" s="483">
        <v>864.31</v>
      </c>
    </row>
    <row r="5989" ht="30" spans="1:7">
      <c r="A5989" s="479" t="s">
        <v>6653</v>
      </c>
      <c r="B5989" s="480">
        <v>86874</v>
      </c>
      <c r="C5989" s="481" t="s">
        <v>6721</v>
      </c>
      <c r="D5989" s="482" t="s">
        <v>685</v>
      </c>
      <c r="E5989" s="483">
        <v>543.03</v>
      </c>
      <c r="F5989" s="483">
        <v>29.36</v>
      </c>
      <c r="G5989" s="483">
        <v>572.39</v>
      </c>
    </row>
    <row r="5990" ht="45" spans="1:7">
      <c r="A5990" s="479" t="s">
        <v>6653</v>
      </c>
      <c r="B5990" s="480">
        <v>86922</v>
      </c>
      <c r="C5990" s="481" t="s">
        <v>6722</v>
      </c>
      <c r="D5990" s="482" t="s">
        <v>685</v>
      </c>
      <c r="E5990" s="483">
        <v>1022.98</v>
      </c>
      <c r="F5990" s="483">
        <v>49.55</v>
      </c>
      <c r="G5990" s="483">
        <v>1072.53</v>
      </c>
    </row>
    <row r="5991" ht="45" spans="1:7">
      <c r="A5991" s="479" t="s">
        <v>6653</v>
      </c>
      <c r="B5991" s="480">
        <v>86923</v>
      </c>
      <c r="C5991" s="481" t="s">
        <v>6723</v>
      </c>
      <c r="D5991" s="482" t="s">
        <v>685</v>
      </c>
      <c r="E5991" s="483">
        <v>613.78</v>
      </c>
      <c r="F5991" s="483">
        <v>43.16</v>
      </c>
      <c r="G5991" s="483">
        <v>656.94</v>
      </c>
    </row>
    <row r="5992" ht="30" spans="1:7">
      <c r="A5992" s="479" t="s">
        <v>6653</v>
      </c>
      <c r="B5992" s="480">
        <v>86924</v>
      </c>
      <c r="C5992" s="481" t="s">
        <v>6724</v>
      </c>
      <c r="D5992" s="482" t="s">
        <v>685</v>
      </c>
      <c r="E5992" s="483">
        <v>583.31</v>
      </c>
      <c r="F5992" s="483">
        <v>43.16</v>
      </c>
      <c r="G5992" s="483">
        <v>626.47</v>
      </c>
    </row>
    <row r="5993" ht="30" spans="1:7">
      <c r="A5993" s="479" t="s">
        <v>6653</v>
      </c>
      <c r="B5993" s="480">
        <v>86875</v>
      </c>
      <c r="C5993" s="481" t="s">
        <v>6725</v>
      </c>
      <c r="D5993" s="482" t="s">
        <v>685</v>
      </c>
      <c r="E5993" s="483">
        <v>550.54</v>
      </c>
      <c r="F5993" s="483">
        <v>35.51</v>
      </c>
      <c r="G5993" s="483">
        <v>586.05</v>
      </c>
    </row>
    <row r="5994" ht="45" spans="1:7">
      <c r="A5994" s="479" t="s">
        <v>6653</v>
      </c>
      <c r="B5994" s="480">
        <v>86925</v>
      </c>
      <c r="C5994" s="481" t="s">
        <v>6726</v>
      </c>
      <c r="D5994" s="482" t="s">
        <v>685</v>
      </c>
      <c r="E5994" s="483">
        <v>613.31</v>
      </c>
      <c r="F5994" s="483">
        <v>47.65</v>
      </c>
      <c r="G5994" s="483">
        <v>660.96</v>
      </c>
    </row>
    <row r="5995" ht="30" spans="1:7">
      <c r="A5995" s="479" t="s">
        <v>6653</v>
      </c>
      <c r="B5995" s="480">
        <v>86926</v>
      </c>
      <c r="C5995" s="481" t="s">
        <v>6727</v>
      </c>
      <c r="D5995" s="482" t="s">
        <v>685</v>
      </c>
      <c r="E5995" s="483">
        <v>582.89</v>
      </c>
      <c r="F5995" s="483">
        <v>47.6</v>
      </c>
      <c r="G5995" s="483">
        <v>630.49</v>
      </c>
    </row>
    <row r="5996" ht="30" spans="1:7">
      <c r="A5996" s="479" t="s">
        <v>6653</v>
      </c>
      <c r="B5996" s="480">
        <v>86876</v>
      </c>
      <c r="C5996" s="481" t="s">
        <v>6728</v>
      </c>
      <c r="D5996" s="482" t="s">
        <v>685</v>
      </c>
      <c r="E5996" s="483">
        <v>307.67</v>
      </c>
      <c r="F5996" s="483">
        <v>25.73</v>
      </c>
      <c r="G5996" s="483">
        <v>333.4</v>
      </c>
    </row>
    <row r="5997" ht="45" spans="1:7">
      <c r="A5997" s="479" t="s">
        <v>6653</v>
      </c>
      <c r="B5997" s="480">
        <v>86929</v>
      </c>
      <c r="C5997" s="481" t="s">
        <v>6729</v>
      </c>
      <c r="D5997" s="482" t="s">
        <v>685</v>
      </c>
      <c r="E5997" s="483">
        <v>370.46</v>
      </c>
      <c r="F5997" s="483">
        <v>37.85</v>
      </c>
      <c r="G5997" s="483">
        <v>408.31</v>
      </c>
    </row>
    <row r="5998" ht="30" spans="1:7">
      <c r="A5998" s="479" t="s">
        <v>6653</v>
      </c>
      <c r="B5998" s="480">
        <v>86930</v>
      </c>
      <c r="C5998" s="481" t="s">
        <v>6730</v>
      </c>
      <c r="D5998" s="482" t="s">
        <v>685</v>
      </c>
      <c r="E5998" s="483">
        <v>340.02</v>
      </c>
      <c r="F5998" s="483">
        <v>37.82</v>
      </c>
      <c r="G5998" s="483">
        <v>377.84</v>
      </c>
    </row>
    <row r="5999" ht="45" spans="1:7">
      <c r="A5999" s="479" t="s">
        <v>6653</v>
      </c>
      <c r="B5999" s="480">
        <v>86927</v>
      </c>
      <c r="C5999" s="481" t="s">
        <v>6731</v>
      </c>
      <c r="D5999" s="482" t="s">
        <v>685</v>
      </c>
      <c r="E5999" s="483">
        <v>378.38</v>
      </c>
      <c r="F5999" s="483">
        <v>39.57</v>
      </c>
      <c r="G5999" s="483">
        <v>417.95</v>
      </c>
    </row>
    <row r="6000" ht="30" spans="1:7">
      <c r="A6000" s="479" t="s">
        <v>6653</v>
      </c>
      <c r="B6000" s="480">
        <v>86928</v>
      </c>
      <c r="C6000" s="481" t="s">
        <v>6732</v>
      </c>
      <c r="D6000" s="482" t="s">
        <v>685</v>
      </c>
      <c r="E6000" s="483">
        <v>347.92</v>
      </c>
      <c r="F6000" s="483">
        <v>39.56</v>
      </c>
      <c r="G6000" s="483">
        <v>387.48</v>
      </c>
    </row>
    <row r="6001" ht="30" spans="1:7">
      <c r="A6001" s="479" t="s">
        <v>6653</v>
      </c>
      <c r="B6001" s="480">
        <v>86914</v>
      </c>
      <c r="C6001" s="481" t="s">
        <v>6733</v>
      </c>
      <c r="D6001" s="482" t="s">
        <v>685</v>
      </c>
      <c r="E6001" s="483">
        <v>87.38</v>
      </c>
      <c r="F6001" s="483">
        <v>5.12</v>
      </c>
      <c r="G6001" s="483">
        <v>92.5</v>
      </c>
    </row>
    <row r="6002" ht="30" spans="1:7">
      <c r="A6002" s="479" t="s">
        <v>6653</v>
      </c>
      <c r="B6002" s="480">
        <v>86913</v>
      </c>
      <c r="C6002" s="481" t="s">
        <v>6734</v>
      </c>
      <c r="D6002" s="482" t="s">
        <v>685</v>
      </c>
      <c r="E6002" s="483">
        <v>47.55</v>
      </c>
      <c r="F6002" s="483">
        <v>5.11</v>
      </c>
      <c r="G6002" s="483">
        <v>52.66</v>
      </c>
    </row>
    <row r="6003" spans="1:7">
      <c r="A6003" s="479" t="s">
        <v>6653</v>
      </c>
      <c r="B6003" s="480">
        <v>100853</v>
      </c>
      <c r="C6003" s="481" t="s">
        <v>6735</v>
      </c>
      <c r="D6003" s="482" t="s">
        <v>685</v>
      </c>
      <c r="E6003" s="483">
        <v>306.64</v>
      </c>
      <c r="F6003" s="483">
        <v>15.59</v>
      </c>
      <c r="G6003" s="483">
        <v>322.23</v>
      </c>
    </row>
    <row r="6004" spans="1:7">
      <c r="A6004" s="479" t="s">
        <v>6653</v>
      </c>
      <c r="B6004" s="480">
        <v>100854</v>
      </c>
      <c r="C6004" s="481" t="s">
        <v>6736</v>
      </c>
      <c r="D6004" s="482" t="s">
        <v>685</v>
      </c>
      <c r="E6004" s="483">
        <v>1630.01</v>
      </c>
      <c r="F6004" s="483">
        <v>21.8</v>
      </c>
      <c r="G6004" s="483">
        <v>1651.81</v>
      </c>
    </row>
    <row r="6005" ht="30" spans="1:7">
      <c r="A6005" s="479" t="s">
        <v>6653</v>
      </c>
      <c r="B6005" s="480">
        <v>86915</v>
      </c>
      <c r="C6005" s="481" t="s">
        <v>6737</v>
      </c>
      <c r="D6005" s="482" t="s">
        <v>685</v>
      </c>
      <c r="E6005" s="483">
        <v>129.55</v>
      </c>
      <c r="F6005" s="483">
        <v>3.22</v>
      </c>
      <c r="G6005" s="483">
        <v>132.77</v>
      </c>
    </row>
    <row r="6006" ht="30" spans="1:7">
      <c r="A6006" s="479" t="s">
        <v>6653</v>
      </c>
      <c r="B6006" s="480">
        <v>86906</v>
      </c>
      <c r="C6006" s="481" t="s">
        <v>6738</v>
      </c>
      <c r="D6006" s="482" t="s">
        <v>685</v>
      </c>
      <c r="E6006" s="483">
        <v>66.86</v>
      </c>
      <c r="F6006" s="483">
        <v>3.23</v>
      </c>
      <c r="G6006" s="483">
        <v>70.09</v>
      </c>
    </row>
    <row r="6007" ht="30" spans="1:7">
      <c r="A6007" s="479" t="s">
        <v>6653</v>
      </c>
      <c r="B6007" s="480">
        <v>86911</v>
      </c>
      <c r="C6007" s="481" t="s">
        <v>6739</v>
      </c>
      <c r="D6007" s="482" t="s">
        <v>685</v>
      </c>
      <c r="E6007" s="483">
        <v>78.19</v>
      </c>
      <c r="F6007" s="483">
        <v>3.9</v>
      </c>
      <c r="G6007" s="483">
        <v>82.09</v>
      </c>
    </row>
    <row r="6008" ht="30" spans="1:7">
      <c r="A6008" s="479" t="s">
        <v>6653</v>
      </c>
      <c r="B6008" s="480">
        <v>86909</v>
      </c>
      <c r="C6008" s="481" t="s">
        <v>6740</v>
      </c>
      <c r="D6008" s="482" t="s">
        <v>685</v>
      </c>
      <c r="E6008" s="483">
        <v>116.08</v>
      </c>
      <c r="F6008" s="483">
        <v>5.6</v>
      </c>
      <c r="G6008" s="483">
        <v>121.68</v>
      </c>
    </row>
    <row r="6009" ht="30" spans="1:7">
      <c r="A6009" s="479" t="s">
        <v>6653</v>
      </c>
      <c r="B6009" s="480">
        <v>86910</v>
      </c>
      <c r="C6009" s="481" t="s">
        <v>6741</v>
      </c>
      <c r="D6009" s="482" t="s">
        <v>685</v>
      </c>
      <c r="E6009" s="483">
        <v>115.16</v>
      </c>
      <c r="F6009" s="483">
        <v>3.9</v>
      </c>
      <c r="G6009" s="483">
        <v>119.06</v>
      </c>
    </row>
    <row r="6010" spans="1:7">
      <c r="A6010" s="479" t="s">
        <v>6653</v>
      </c>
      <c r="B6010" s="480">
        <v>86916</v>
      </c>
      <c r="C6010" s="481" t="s">
        <v>6742</v>
      </c>
      <c r="D6010" s="482" t="s">
        <v>685</v>
      </c>
      <c r="E6010" s="483">
        <v>17.08</v>
      </c>
      <c r="F6010" s="483">
        <v>5.11</v>
      </c>
      <c r="G6010" s="483">
        <v>22.19</v>
      </c>
    </row>
    <row r="6011" ht="30" spans="1:7">
      <c r="A6011" s="479" t="s">
        <v>6653</v>
      </c>
      <c r="B6011" s="480">
        <v>95469</v>
      </c>
      <c r="C6011" s="481" t="s">
        <v>6743</v>
      </c>
      <c r="D6011" s="482" t="s">
        <v>685</v>
      </c>
      <c r="E6011" s="483">
        <v>312.23</v>
      </c>
      <c r="F6011" s="483">
        <v>20.49</v>
      </c>
      <c r="G6011" s="483">
        <v>332.72</v>
      </c>
    </row>
    <row r="6012" ht="30" spans="1:7">
      <c r="A6012" s="479" t="s">
        <v>6653</v>
      </c>
      <c r="B6012" s="480">
        <v>95470</v>
      </c>
      <c r="C6012" s="481" t="s">
        <v>6744</v>
      </c>
      <c r="D6012" s="482" t="s">
        <v>685</v>
      </c>
      <c r="E6012" s="483">
        <v>321.33</v>
      </c>
      <c r="F6012" s="483">
        <v>20.5</v>
      </c>
      <c r="G6012" s="483">
        <v>341.83</v>
      </c>
    </row>
    <row r="6013" ht="30" spans="1:7">
      <c r="A6013" s="479" t="s">
        <v>6653</v>
      </c>
      <c r="B6013" s="480">
        <v>95471</v>
      </c>
      <c r="C6013" s="481" t="s">
        <v>6745</v>
      </c>
      <c r="D6013" s="482" t="s">
        <v>685</v>
      </c>
      <c r="E6013" s="483">
        <v>845.38</v>
      </c>
      <c r="F6013" s="483">
        <v>42.62</v>
      </c>
      <c r="G6013" s="483">
        <v>888</v>
      </c>
    </row>
    <row r="6014" ht="45" spans="1:7">
      <c r="A6014" s="479" t="s">
        <v>6653</v>
      </c>
      <c r="B6014" s="480">
        <v>95472</v>
      </c>
      <c r="C6014" s="481" t="s">
        <v>6746</v>
      </c>
      <c r="D6014" s="482" t="s">
        <v>685</v>
      </c>
      <c r="E6014" s="483">
        <v>854.5</v>
      </c>
      <c r="F6014" s="483">
        <v>42.61</v>
      </c>
      <c r="G6014" s="483">
        <v>897.11</v>
      </c>
    </row>
    <row r="6015" spans="1:7">
      <c r="A6015" s="479" t="s">
        <v>6653</v>
      </c>
      <c r="B6015" s="480">
        <v>100848</v>
      </c>
      <c r="C6015" s="481" t="s">
        <v>6747</v>
      </c>
      <c r="D6015" s="482" t="s">
        <v>685</v>
      </c>
      <c r="E6015" s="483">
        <v>609.98</v>
      </c>
      <c r="F6015" s="483">
        <v>20.48</v>
      </c>
      <c r="G6015" s="483">
        <v>630.46</v>
      </c>
    </row>
    <row r="6016" ht="30" spans="1:7">
      <c r="A6016" s="479" t="s">
        <v>6653</v>
      </c>
      <c r="B6016" s="480">
        <v>86888</v>
      </c>
      <c r="C6016" s="481" t="s">
        <v>6748</v>
      </c>
      <c r="D6016" s="482" t="s">
        <v>685</v>
      </c>
      <c r="E6016" s="483">
        <v>528.38</v>
      </c>
      <c r="F6016" s="483">
        <v>29.98</v>
      </c>
      <c r="G6016" s="483">
        <v>558.36</v>
      </c>
    </row>
    <row r="6017" ht="30" spans="1:7">
      <c r="A6017" s="479" t="s">
        <v>6653</v>
      </c>
      <c r="B6017" s="480">
        <v>86932</v>
      </c>
      <c r="C6017" s="481" t="s">
        <v>6749</v>
      </c>
      <c r="D6017" s="482" t="s">
        <v>685</v>
      </c>
      <c r="E6017" s="483">
        <v>604.17</v>
      </c>
      <c r="F6017" s="483">
        <v>35.09</v>
      </c>
      <c r="G6017" s="483">
        <v>639.26</v>
      </c>
    </row>
    <row r="6018" ht="30" spans="1:7">
      <c r="A6018" s="479" t="s">
        <v>6653</v>
      </c>
      <c r="B6018" s="480">
        <v>86931</v>
      </c>
      <c r="C6018" s="481" t="s">
        <v>6750</v>
      </c>
      <c r="D6018" s="482" t="s">
        <v>685</v>
      </c>
      <c r="E6018" s="483">
        <v>536.25</v>
      </c>
      <c r="F6018" s="483">
        <v>35.13</v>
      </c>
      <c r="G6018" s="483">
        <v>571.38</v>
      </c>
    </row>
    <row r="6019" ht="30" spans="1:7">
      <c r="A6019" s="479" t="s">
        <v>6653</v>
      </c>
      <c r="B6019" s="480">
        <v>100878</v>
      </c>
      <c r="C6019" s="481" t="s">
        <v>6751</v>
      </c>
      <c r="D6019" s="482" t="s">
        <v>685</v>
      </c>
      <c r="E6019" s="483">
        <v>710.42</v>
      </c>
      <c r="F6019" s="483">
        <v>47.92</v>
      </c>
      <c r="G6019" s="483">
        <v>758.34</v>
      </c>
    </row>
    <row r="6020" ht="30" spans="1:7">
      <c r="A6020" s="479" t="s">
        <v>6653</v>
      </c>
      <c r="B6020" s="480">
        <v>86877</v>
      </c>
      <c r="C6020" s="481" t="s">
        <v>6752</v>
      </c>
      <c r="D6020" s="482" t="s">
        <v>685</v>
      </c>
      <c r="E6020" s="483">
        <v>94.87</v>
      </c>
      <c r="F6020" s="483">
        <v>5.85</v>
      </c>
      <c r="G6020" s="483">
        <v>100.72</v>
      </c>
    </row>
    <row r="6021" ht="30" spans="1:7">
      <c r="A6021" s="479" t="s">
        <v>6653</v>
      </c>
      <c r="B6021" s="480">
        <v>86878</v>
      </c>
      <c r="C6021" s="481" t="s">
        <v>6753</v>
      </c>
      <c r="D6021" s="482" t="s">
        <v>685</v>
      </c>
      <c r="E6021" s="483">
        <v>102.81</v>
      </c>
      <c r="F6021" s="483">
        <v>5.84</v>
      </c>
      <c r="G6021" s="483">
        <v>108.65</v>
      </c>
    </row>
    <row r="6022" ht="30" spans="1:7">
      <c r="A6022" s="479" t="s">
        <v>6653</v>
      </c>
      <c r="B6022" s="480">
        <v>86879</v>
      </c>
      <c r="C6022" s="481" t="s">
        <v>6754</v>
      </c>
      <c r="D6022" s="482" t="s">
        <v>685</v>
      </c>
      <c r="E6022" s="483">
        <v>6.24</v>
      </c>
      <c r="F6022" s="483">
        <v>4.13</v>
      </c>
      <c r="G6022" s="483">
        <v>10.37</v>
      </c>
    </row>
    <row r="6023" ht="30" spans="1:7">
      <c r="A6023" s="479" t="s">
        <v>6653</v>
      </c>
      <c r="B6023" s="480">
        <v>86880</v>
      </c>
      <c r="C6023" s="481" t="s">
        <v>6755</v>
      </c>
      <c r="D6023" s="482" t="s">
        <v>685</v>
      </c>
      <c r="E6023" s="483">
        <v>20.67</v>
      </c>
      <c r="F6023" s="483">
        <v>4.14</v>
      </c>
      <c r="G6023" s="483">
        <v>24.81</v>
      </c>
    </row>
    <row r="6024" ht="30" spans="1:7">
      <c r="A6024" s="479" t="s">
        <v>6756</v>
      </c>
      <c r="B6024" s="480">
        <v>101663</v>
      </c>
      <c r="C6024" s="481" t="s">
        <v>6757</v>
      </c>
      <c r="D6024" s="482" t="s">
        <v>685</v>
      </c>
      <c r="E6024" s="483">
        <v>12.94</v>
      </c>
      <c r="F6024" s="483">
        <v>15.8</v>
      </c>
      <c r="G6024" s="483">
        <v>28.74</v>
      </c>
    </row>
    <row r="6025" ht="30" spans="1:7">
      <c r="A6025" s="479" t="s">
        <v>6756</v>
      </c>
      <c r="B6025" s="480">
        <v>101664</v>
      </c>
      <c r="C6025" s="481" t="s">
        <v>6758</v>
      </c>
      <c r="D6025" s="482" t="s">
        <v>685</v>
      </c>
      <c r="E6025" s="483">
        <v>13.96</v>
      </c>
      <c r="F6025" s="483">
        <v>15.8</v>
      </c>
      <c r="G6025" s="483">
        <v>29.76</v>
      </c>
    </row>
    <row r="6026" ht="30" spans="1:7">
      <c r="A6026" s="479" t="s">
        <v>6756</v>
      </c>
      <c r="B6026" s="480">
        <v>101665</v>
      </c>
      <c r="C6026" s="481" t="s">
        <v>6759</v>
      </c>
      <c r="D6026" s="482" t="s">
        <v>685</v>
      </c>
      <c r="E6026" s="483">
        <v>18.33</v>
      </c>
      <c r="F6026" s="483">
        <v>15.8</v>
      </c>
      <c r="G6026" s="483">
        <v>34.13</v>
      </c>
    </row>
    <row r="6027" ht="30" spans="1:7">
      <c r="A6027" s="479" t="s">
        <v>6756</v>
      </c>
      <c r="B6027" s="480">
        <v>101636</v>
      </c>
      <c r="C6027" s="481" t="s">
        <v>6760</v>
      </c>
      <c r="D6027" s="482" t="s">
        <v>685</v>
      </c>
      <c r="E6027" s="483">
        <v>118.86</v>
      </c>
      <c r="F6027" s="483">
        <v>36.45</v>
      </c>
      <c r="G6027" s="483">
        <v>155.31</v>
      </c>
    </row>
    <row r="6028" ht="30" spans="1:7">
      <c r="A6028" s="479" t="s">
        <v>6756</v>
      </c>
      <c r="B6028" s="480">
        <v>101637</v>
      </c>
      <c r="C6028" s="481" t="s">
        <v>6761</v>
      </c>
      <c r="D6028" s="482" t="s">
        <v>685</v>
      </c>
      <c r="E6028" s="483">
        <v>113.56</v>
      </c>
      <c r="F6028" s="483">
        <v>36.45</v>
      </c>
      <c r="G6028" s="483">
        <v>150.01</v>
      </c>
    </row>
    <row r="6029" ht="30" spans="1:7">
      <c r="A6029" s="479" t="s">
        <v>6756</v>
      </c>
      <c r="B6029" s="480">
        <v>101658</v>
      </c>
      <c r="C6029" s="481" t="s">
        <v>6762</v>
      </c>
      <c r="D6029" s="482" t="s">
        <v>685</v>
      </c>
      <c r="E6029" s="483">
        <v>523.71</v>
      </c>
      <c r="F6029" s="483">
        <v>18.26</v>
      </c>
      <c r="G6029" s="483">
        <v>541.97</v>
      </c>
    </row>
    <row r="6030" ht="30" spans="1:7">
      <c r="A6030" s="479" t="s">
        <v>6756</v>
      </c>
      <c r="B6030" s="480">
        <v>101659</v>
      </c>
      <c r="C6030" s="481" t="s">
        <v>6763</v>
      </c>
      <c r="D6030" s="482" t="s">
        <v>685</v>
      </c>
      <c r="E6030" s="483">
        <v>598.66</v>
      </c>
      <c r="F6030" s="483">
        <v>18.26</v>
      </c>
      <c r="G6030" s="483">
        <v>616.92</v>
      </c>
    </row>
    <row r="6031" ht="30" spans="1:7">
      <c r="A6031" s="479" t="s">
        <v>6756</v>
      </c>
      <c r="B6031" s="480">
        <v>101660</v>
      </c>
      <c r="C6031" s="481" t="s">
        <v>6764</v>
      </c>
      <c r="D6031" s="482" t="s">
        <v>685</v>
      </c>
      <c r="E6031" s="483">
        <v>952.51</v>
      </c>
      <c r="F6031" s="483">
        <v>18.25</v>
      </c>
      <c r="G6031" s="483">
        <v>970.76</v>
      </c>
    </row>
    <row r="6032" ht="30" spans="1:7">
      <c r="A6032" s="479" t="s">
        <v>6756</v>
      </c>
      <c r="B6032" s="480">
        <v>101654</v>
      </c>
      <c r="C6032" s="481" t="s">
        <v>6765</v>
      </c>
      <c r="D6032" s="482" t="s">
        <v>685</v>
      </c>
      <c r="E6032" s="483">
        <v>199.24</v>
      </c>
      <c r="F6032" s="483">
        <v>18.24</v>
      </c>
      <c r="G6032" s="483">
        <v>217.48</v>
      </c>
    </row>
    <row r="6033" ht="30" spans="1:7">
      <c r="A6033" s="479" t="s">
        <v>6756</v>
      </c>
      <c r="B6033" s="480">
        <v>101655</v>
      </c>
      <c r="C6033" s="481" t="s">
        <v>6766</v>
      </c>
      <c r="D6033" s="482" t="s">
        <v>685</v>
      </c>
      <c r="E6033" s="483">
        <v>317.09</v>
      </c>
      <c r="F6033" s="483">
        <v>18.24</v>
      </c>
      <c r="G6033" s="483">
        <v>335.33</v>
      </c>
    </row>
    <row r="6034" ht="30" spans="1:7">
      <c r="A6034" s="479" t="s">
        <v>6756</v>
      </c>
      <c r="B6034" s="480">
        <v>101656</v>
      </c>
      <c r="C6034" s="481" t="s">
        <v>6767</v>
      </c>
      <c r="D6034" s="482" t="s">
        <v>685</v>
      </c>
      <c r="E6034" s="483">
        <v>344.59</v>
      </c>
      <c r="F6034" s="483">
        <v>18.25</v>
      </c>
      <c r="G6034" s="483">
        <v>362.84</v>
      </c>
    </row>
    <row r="6035" ht="30" spans="1:7">
      <c r="A6035" s="479" t="s">
        <v>6756</v>
      </c>
      <c r="B6035" s="480">
        <v>101657</v>
      </c>
      <c r="C6035" s="481" t="s">
        <v>6768</v>
      </c>
      <c r="D6035" s="482" t="s">
        <v>685</v>
      </c>
      <c r="E6035" s="483">
        <v>403.21</v>
      </c>
      <c r="F6035" s="483">
        <v>18.24</v>
      </c>
      <c r="G6035" s="483">
        <v>421.45</v>
      </c>
    </row>
    <row r="6036" ht="30" spans="1:7">
      <c r="A6036" s="479" t="s">
        <v>6756</v>
      </c>
      <c r="B6036" s="480">
        <v>101632</v>
      </c>
      <c r="C6036" s="481" t="s">
        <v>6769</v>
      </c>
      <c r="D6036" s="482" t="s">
        <v>685</v>
      </c>
      <c r="E6036" s="483">
        <v>35.85</v>
      </c>
      <c r="F6036" s="483">
        <v>0.7</v>
      </c>
      <c r="G6036" s="483">
        <v>36.55</v>
      </c>
    </row>
    <row r="6037" ht="30" spans="1:7">
      <c r="A6037" s="479" t="s">
        <v>6756</v>
      </c>
      <c r="B6037" s="480">
        <v>101661</v>
      </c>
      <c r="C6037" s="481" t="s">
        <v>6770</v>
      </c>
      <c r="D6037" s="482" t="s">
        <v>685</v>
      </c>
      <c r="E6037" s="483">
        <v>78.62</v>
      </c>
      <c r="F6037" s="483">
        <v>68.41</v>
      </c>
      <c r="G6037" s="483">
        <v>147.03</v>
      </c>
    </row>
    <row r="6038" ht="30" spans="1:7">
      <c r="A6038" s="479" t="s">
        <v>6756</v>
      </c>
      <c r="B6038" s="480">
        <v>105924</v>
      </c>
      <c r="C6038" s="481" t="s">
        <v>6771</v>
      </c>
      <c r="D6038" s="482" t="s">
        <v>685</v>
      </c>
      <c r="E6038" s="483">
        <v>4.48</v>
      </c>
      <c r="F6038" s="483">
        <v>11.35</v>
      </c>
      <c r="G6038" s="483">
        <v>15.83</v>
      </c>
    </row>
    <row r="6039" ht="30" spans="1:7">
      <c r="A6039" s="479" t="s">
        <v>6756</v>
      </c>
      <c r="B6039" s="480">
        <v>101651</v>
      </c>
      <c r="C6039" s="481" t="s">
        <v>6772</v>
      </c>
      <c r="D6039" s="482" t="s">
        <v>685</v>
      </c>
      <c r="E6039" s="483">
        <v>56.88</v>
      </c>
      <c r="F6039" s="483">
        <v>10.51</v>
      </c>
      <c r="G6039" s="483">
        <v>67.39</v>
      </c>
    </row>
    <row r="6040" ht="30" spans="1:7">
      <c r="A6040" s="479" t="s">
        <v>6756</v>
      </c>
      <c r="B6040" s="480">
        <v>101630</v>
      </c>
      <c r="C6040" s="481" t="s">
        <v>6773</v>
      </c>
      <c r="D6040" s="482" t="s">
        <v>685</v>
      </c>
      <c r="E6040" s="483">
        <v>60.41</v>
      </c>
      <c r="F6040" s="483">
        <v>19.96</v>
      </c>
      <c r="G6040" s="483">
        <v>80.37</v>
      </c>
    </row>
    <row r="6041" ht="30" spans="1:7">
      <c r="A6041" s="479" t="s">
        <v>6756</v>
      </c>
      <c r="B6041" s="480">
        <v>101633</v>
      </c>
      <c r="C6041" s="481" t="s">
        <v>6774</v>
      </c>
      <c r="D6041" s="482" t="s">
        <v>685</v>
      </c>
      <c r="E6041" s="483">
        <v>91.88</v>
      </c>
      <c r="F6041" s="483">
        <v>9.04</v>
      </c>
      <c r="G6041" s="483">
        <v>100.92</v>
      </c>
    </row>
    <row r="6042" ht="45" spans="1:7">
      <c r="A6042" s="479" t="s">
        <v>6775</v>
      </c>
      <c r="B6042" s="480">
        <v>104219</v>
      </c>
      <c r="C6042" s="481" t="s">
        <v>6776</v>
      </c>
      <c r="D6042" s="482" t="s">
        <v>683</v>
      </c>
      <c r="E6042" s="483">
        <v>62.07</v>
      </c>
      <c r="F6042" s="483">
        <v>29.09</v>
      </c>
      <c r="G6042" s="483">
        <v>91.16</v>
      </c>
    </row>
    <row r="6043" ht="45" spans="1:7">
      <c r="A6043" s="479" t="s">
        <v>6775</v>
      </c>
      <c r="B6043" s="480">
        <v>104223</v>
      </c>
      <c r="C6043" s="481" t="s">
        <v>6777</v>
      </c>
      <c r="D6043" s="482" t="s">
        <v>683</v>
      </c>
      <c r="E6043" s="483">
        <v>81.68</v>
      </c>
      <c r="F6043" s="483">
        <v>37.45</v>
      </c>
      <c r="G6043" s="483">
        <v>119.13</v>
      </c>
    </row>
    <row r="6044" ht="45" spans="1:7">
      <c r="A6044" s="479" t="s">
        <v>6775</v>
      </c>
      <c r="B6044" s="480">
        <v>104227</v>
      </c>
      <c r="C6044" s="481" t="s">
        <v>6778</v>
      </c>
      <c r="D6044" s="482" t="s">
        <v>683</v>
      </c>
      <c r="E6044" s="483">
        <v>98.48</v>
      </c>
      <c r="F6044" s="483">
        <v>38.57</v>
      </c>
      <c r="G6044" s="483">
        <v>137.05</v>
      </c>
    </row>
    <row r="6045" ht="45" spans="1:7">
      <c r="A6045" s="479" t="s">
        <v>6775</v>
      </c>
      <c r="B6045" s="480">
        <v>104231</v>
      </c>
      <c r="C6045" s="481" t="s">
        <v>6779</v>
      </c>
      <c r="D6045" s="482" t="s">
        <v>683</v>
      </c>
      <c r="E6045" s="483">
        <v>108.26</v>
      </c>
      <c r="F6045" s="483">
        <v>42.92</v>
      </c>
      <c r="G6045" s="483">
        <v>151.18</v>
      </c>
    </row>
    <row r="6046" ht="45" spans="1:7">
      <c r="A6046" s="479" t="s">
        <v>6775</v>
      </c>
      <c r="B6046" s="480">
        <v>104235</v>
      </c>
      <c r="C6046" s="481" t="s">
        <v>6780</v>
      </c>
      <c r="D6046" s="482" t="s">
        <v>683</v>
      </c>
      <c r="E6046" s="483">
        <v>55.12</v>
      </c>
      <c r="F6046" s="483">
        <v>18.6</v>
      </c>
      <c r="G6046" s="483">
        <v>73.72</v>
      </c>
    </row>
    <row r="6047" ht="45" spans="1:7">
      <c r="A6047" s="479" t="s">
        <v>6775</v>
      </c>
      <c r="B6047" s="480">
        <v>104239</v>
      </c>
      <c r="C6047" s="481" t="s">
        <v>6781</v>
      </c>
      <c r="D6047" s="482" t="s">
        <v>683</v>
      </c>
      <c r="E6047" s="483">
        <v>73.65</v>
      </c>
      <c r="F6047" s="483">
        <v>26.92</v>
      </c>
      <c r="G6047" s="483">
        <v>100.57</v>
      </c>
    </row>
    <row r="6048" ht="45" spans="1:7">
      <c r="A6048" s="479" t="s">
        <v>6775</v>
      </c>
      <c r="B6048" s="480">
        <v>104243</v>
      </c>
      <c r="C6048" s="481" t="s">
        <v>6782</v>
      </c>
      <c r="D6048" s="482" t="s">
        <v>683</v>
      </c>
      <c r="E6048" s="483">
        <v>89.36</v>
      </c>
      <c r="F6048" s="483">
        <v>27.96</v>
      </c>
      <c r="G6048" s="483">
        <v>117.32</v>
      </c>
    </row>
    <row r="6049" ht="45" spans="1:7">
      <c r="A6049" s="479" t="s">
        <v>6775</v>
      </c>
      <c r="B6049" s="480">
        <v>104247</v>
      </c>
      <c r="C6049" s="481" t="s">
        <v>6783</v>
      </c>
      <c r="D6049" s="482" t="s">
        <v>683</v>
      </c>
      <c r="E6049" s="483">
        <v>96.98</v>
      </c>
      <c r="F6049" s="483">
        <v>27.94</v>
      </c>
      <c r="G6049" s="483">
        <v>124.92</v>
      </c>
    </row>
    <row r="6050" ht="45" spans="1:7">
      <c r="A6050" s="479" t="s">
        <v>6775</v>
      </c>
      <c r="B6050" s="480">
        <v>87795</v>
      </c>
      <c r="C6050" s="481" t="s">
        <v>6784</v>
      </c>
      <c r="D6050" s="482" t="s">
        <v>683</v>
      </c>
      <c r="E6050" s="483">
        <v>55.92</v>
      </c>
      <c r="F6050" s="483">
        <v>20.63</v>
      </c>
      <c r="G6050" s="483">
        <v>76.55</v>
      </c>
    </row>
    <row r="6051" ht="45" spans="1:7">
      <c r="A6051" s="479" t="s">
        <v>6775</v>
      </c>
      <c r="B6051" s="480">
        <v>87800</v>
      </c>
      <c r="C6051" s="481" t="s">
        <v>6785</v>
      </c>
      <c r="D6051" s="482" t="s">
        <v>683</v>
      </c>
      <c r="E6051" s="483">
        <v>74.8</v>
      </c>
      <c r="F6051" s="483">
        <v>29.84</v>
      </c>
      <c r="G6051" s="483">
        <v>104.64</v>
      </c>
    </row>
    <row r="6052" ht="45" spans="1:7">
      <c r="A6052" s="479" t="s">
        <v>6775</v>
      </c>
      <c r="B6052" s="480">
        <v>87804</v>
      </c>
      <c r="C6052" s="481" t="s">
        <v>6786</v>
      </c>
      <c r="D6052" s="482" t="s">
        <v>683</v>
      </c>
      <c r="E6052" s="483">
        <v>90.5</v>
      </c>
      <c r="F6052" s="483">
        <v>30.89</v>
      </c>
      <c r="G6052" s="483">
        <v>121.39</v>
      </c>
    </row>
    <row r="6053" ht="45" spans="1:7">
      <c r="A6053" s="479" t="s">
        <v>6775</v>
      </c>
      <c r="B6053" s="480">
        <v>87808</v>
      </c>
      <c r="C6053" s="481" t="s">
        <v>6787</v>
      </c>
      <c r="D6053" s="482" t="s">
        <v>683</v>
      </c>
      <c r="E6053" s="483">
        <v>98.09</v>
      </c>
      <c r="F6053" s="483">
        <v>30.76</v>
      </c>
      <c r="G6053" s="483">
        <v>128.85</v>
      </c>
    </row>
    <row r="6054" ht="45" spans="1:7">
      <c r="A6054" s="479" t="s">
        <v>6775</v>
      </c>
      <c r="B6054" s="480">
        <v>87778</v>
      </c>
      <c r="C6054" s="481" t="s">
        <v>6788</v>
      </c>
      <c r="D6054" s="482" t="s">
        <v>683</v>
      </c>
      <c r="E6054" s="483">
        <v>63.37</v>
      </c>
      <c r="F6054" s="483">
        <v>32.39</v>
      </c>
      <c r="G6054" s="483">
        <v>95.76</v>
      </c>
    </row>
    <row r="6055" ht="45" spans="1:7">
      <c r="A6055" s="479" t="s">
        <v>6775</v>
      </c>
      <c r="B6055" s="480">
        <v>87783</v>
      </c>
      <c r="C6055" s="481" t="s">
        <v>6789</v>
      </c>
      <c r="D6055" s="482" t="s">
        <v>683</v>
      </c>
      <c r="E6055" s="483">
        <v>83.36</v>
      </c>
      <c r="F6055" s="483">
        <v>41.74</v>
      </c>
      <c r="G6055" s="483">
        <v>125.1</v>
      </c>
    </row>
    <row r="6056" ht="45" spans="1:7">
      <c r="A6056" s="479" t="s">
        <v>6775</v>
      </c>
      <c r="B6056" s="480">
        <v>87787</v>
      </c>
      <c r="C6056" s="481" t="s">
        <v>6790</v>
      </c>
      <c r="D6056" s="482" t="s">
        <v>683</v>
      </c>
      <c r="E6056" s="483">
        <v>100.16</v>
      </c>
      <c r="F6056" s="483">
        <v>42.86</v>
      </c>
      <c r="G6056" s="483">
        <v>143.02</v>
      </c>
    </row>
    <row r="6057" ht="45" spans="1:7">
      <c r="A6057" s="479" t="s">
        <v>6775</v>
      </c>
      <c r="B6057" s="480">
        <v>87791</v>
      </c>
      <c r="C6057" s="481" t="s">
        <v>6791</v>
      </c>
      <c r="D6057" s="482" t="s">
        <v>683</v>
      </c>
      <c r="E6057" s="483">
        <v>110.13</v>
      </c>
      <c r="F6057" s="483">
        <v>47.62</v>
      </c>
      <c r="G6057" s="483">
        <v>157.75</v>
      </c>
    </row>
    <row r="6058" ht="45" spans="1:7">
      <c r="A6058" s="479" t="s">
        <v>6775</v>
      </c>
      <c r="B6058" s="480">
        <v>87832</v>
      </c>
      <c r="C6058" s="481" t="s">
        <v>6792</v>
      </c>
      <c r="D6058" s="482" t="s">
        <v>683</v>
      </c>
      <c r="E6058" s="483">
        <v>95.66</v>
      </c>
      <c r="F6058" s="483">
        <v>56.56</v>
      </c>
      <c r="G6058" s="483">
        <v>152.22</v>
      </c>
    </row>
    <row r="6059" ht="45" spans="1:7">
      <c r="A6059" s="479" t="s">
        <v>6775</v>
      </c>
      <c r="B6059" s="480">
        <v>87812</v>
      </c>
      <c r="C6059" s="481" t="s">
        <v>6793</v>
      </c>
      <c r="D6059" s="482" t="s">
        <v>683</v>
      </c>
      <c r="E6059" s="483">
        <v>66.4</v>
      </c>
      <c r="F6059" s="483">
        <v>55.18</v>
      </c>
      <c r="G6059" s="483">
        <v>121.58</v>
      </c>
    </row>
    <row r="6060" ht="45" spans="1:7">
      <c r="A6060" s="479" t="s">
        <v>6775</v>
      </c>
      <c r="B6060" s="480">
        <v>87816</v>
      </c>
      <c r="C6060" s="481" t="s">
        <v>6794</v>
      </c>
      <c r="D6060" s="482" t="s">
        <v>683</v>
      </c>
      <c r="E6060" s="483">
        <v>85.3</v>
      </c>
      <c r="F6060" s="483">
        <v>64.45</v>
      </c>
      <c r="G6060" s="483">
        <v>149.75</v>
      </c>
    </row>
    <row r="6061" ht="45" spans="1:7">
      <c r="A6061" s="479" t="s">
        <v>6775</v>
      </c>
      <c r="B6061" s="480">
        <v>87820</v>
      </c>
      <c r="C6061" s="481" t="s">
        <v>6795</v>
      </c>
      <c r="D6061" s="482" t="s">
        <v>683</v>
      </c>
      <c r="E6061" s="483">
        <v>101</v>
      </c>
      <c r="F6061" s="483">
        <v>65.5</v>
      </c>
      <c r="G6061" s="483">
        <v>166.5</v>
      </c>
    </row>
    <row r="6062" ht="45" spans="1:7">
      <c r="A6062" s="479" t="s">
        <v>6775</v>
      </c>
      <c r="B6062" s="480">
        <v>87824</v>
      </c>
      <c r="C6062" s="481" t="s">
        <v>6796</v>
      </c>
      <c r="D6062" s="482" t="s">
        <v>683</v>
      </c>
      <c r="E6062" s="483">
        <v>114.35</v>
      </c>
      <c r="F6062" s="483">
        <v>80.08</v>
      </c>
      <c r="G6062" s="483">
        <v>194.43</v>
      </c>
    </row>
    <row r="6063" ht="45" spans="1:7">
      <c r="A6063" s="479" t="s">
        <v>6775</v>
      </c>
      <c r="B6063" s="480">
        <v>87828</v>
      </c>
      <c r="C6063" s="481" t="s">
        <v>6797</v>
      </c>
      <c r="D6063" s="482" t="s">
        <v>683</v>
      </c>
      <c r="E6063" s="483">
        <v>73.77</v>
      </c>
      <c r="F6063" s="483">
        <v>48.3</v>
      </c>
      <c r="G6063" s="483">
        <v>122.07</v>
      </c>
    </row>
    <row r="6064" ht="45" spans="1:7">
      <c r="A6064" s="479" t="s">
        <v>6775</v>
      </c>
      <c r="B6064" s="480">
        <v>104251</v>
      </c>
      <c r="C6064" s="481" t="s">
        <v>6798</v>
      </c>
      <c r="D6064" s="482" t="s">
        <v>683</v>
      </c>
      <c r="E6064" s="483">
        <v>64.07</v>
      </c>
      <c r="F6064" s="483">
        <v>49.24</v>
      </c>
      <c r="G6064" s="483">
        <v>113.31</v>
      </c>
    </row>
    <row r="6065" ht="45" spans="1:7">
      <c r="A6065" s="479" t="s">
        <v>6775</v>
      </c>
      <c r="B6065" s="480">
        <v>104255</v>
      </c>
      <c r="C6065" s="481" t="s">
        <v>6799</v>
      </c>
      <c r="D6065" s="482" t="s">
        <v>683</v>
      </c>
      <c r="E6065" s="483">
        <v>82.6</v>
      </c>
      <c r="F6065" s="483">
        <v>57.56</v>
      </c>
      <c r="G6065" s="483">
        <v>140.16</v>
      </c>
    </row>
    <row r="6066" ht="45" spans="1:7">
      <c r="A6066" s="479" t="s">
        <v>6775</v>
      </c>
      <c r="B6066" s="480">
        <v>104259</v>
      </c>
      <c r="C6066" s="481" t="s">
        <v>6800</v>
      </c>
      <c r="D6066" s="482" t="s">
        <v>683</v>
      </c>
      <c r="E6066" s="483">
        <v>98.29</v>
      </c>
      <c r="F6066" s="483">
        <v>58.62</v>
      </c>
      <c r="G6066" s="483">
        <v>156.91</v>
      </c>
    </row>
    <row r="6067" ht="45" spans="1:7">
      <c r="A6067" s="479" t="s">
        <v>6775</v>
      </c>
      <c r="B6067" s="480">
        <v>104263</v>
      </c>
      <c r="C6067" s="481" t="s">
        <v>6801</v>
      </c>
      <c r="D6067" s="482" t="s">
        <v>683</v>
      </c>
      <c r="E6067" s="483">
        <v>111.04</v>
      </c>
      <c r="F6067" s="483">
        <v>71.58</v>
      </c>
      <c r="G6067" s="483">
        <v>182.62</v>
      </c>
    </row>
    <row r="6068" ht="45" spans="1:7">
      <c r="A6068" s="479" t="s">
        <v>6775</v>
      </c>
      <c r="B6068" s="480">
        <v>87794</v>
      </c>
      <c r="C6068" s="481" t="s">
        <v>6802</v>
      </c>
      <c r="D6068" s="482" t="s">
        <v>683</v>
      </c>
      <c r="E6068" s="483">
        <v>25.53</v>
      </c>
      <c r="F6068" s="483">
        <v>25.62</v>
      </c>
      <c r="G6068" s="483">
        <v>51.15</v>
      </c>
    </row>
    <row r="6069" ht="45" spans="1:7">
      <c r="A6069" s="479" t="s">
        <v>6775</v>
      </c>
      <c r="B6069" s="480">
        <v>87799</v>
      </c>
      <c r="C6069" s="481" t="s">
        <v>6803</v>
      </c>
      <c r="D6069" s="482" t="s">
        <v>683</v>
      </c>
      <c r="E6069" s="483">
        <v>34.14</v>
      </c>
      <c r="F6069" s="483">
        <v>36.79</v>
      </c>
      <c r="G6069" s="483">
        <v>70.93</v>
      </c>
    </row>
    <row r="6070" ht="45" spans="1:7">
      <c r="A6070" s="479" t="s">
        <v>6775</v>
      </c>
      <c r="B6070" s="480">
        <v>87803</v>
      </c>
      <c r="C6070" s="481" t="s">
        <v>6804</v>
      </c>
      <c r="D6070" s="482" t="s">
        <v>683</v>
      </c>
      <c r="E6070" s="483">
        <v>39.23</v>
      </c>
      <c r="F6070" s="483">
        <v>38.96</v>
      </c>
      <c r="G6070" s="483">
        <v>78.19</v>
      </c>
    </row>
    <row r="6071" ht="45" spans="1:7">
      <c r="A6071" s="479" t="s">
        <v>6775</v>
      </c>
      <c r="B6071" s="480">
        <v>87807</v>
      </c>
      <c r="C6071" s="481" t="s">
        <v>6805</v>
      </c>
      <c r="D6071" s="482" t="s">
        <v>683</v>
      </c>
      <c r="E6071" s="483">
        <v>42.81</v>
      </c>
      <c r="F6071" s="483">
        <v>42.62</v>
      </c>
      <c r="G6071" s="483">
        <v>85.43</v>
      </c>
    </row>
    <row r="6072" ht="45" spans="1:7">
      <c r="A6072" s="479" t="s">
        <v>6775</v>
      </c>
      <c r="B6072" s="480">
        <v>104218</v>
      </c>
      <c r="C6072" s="481" t="s">
        <v>6806</v>
      </c>
      <c r="D6072" s="482" t="s">
        <v>683</v>
      </c>
      <c r="E6072" s="483">
        <v>29.77</v>
      </c>
      <c r="F6072" s="483">
        <v>35.13</v>
      </c>
      <c r="G6072" s="483">
        <v>64.9</v>
      </c>
    </row>
    <row r="6073" ht="45" spans="1:7">
      <c r="A6073" s="479" t="s">
        <v>6775</v>
      </c>
      <c r="B6073" s="480">
        <v>87777</v>
      </c>
      <c r="C6073" s="481" t="s">
        <v>6807</v>
      </c>
      <c r="D6073" s="482" t="s">
        <v>683</v>
      </c>
      <c r="E6073" s="483">
        <v>31.21</v>
      </c>
      <c r="F6073" s="483">
        <v>38.81</v>
      </c>
      <c r="G6073" s="483">
        <v>70.02</v>
      </c>
    </row>
    <row r="6074" ht="45" spans="1:7">
      <c r="A6074" s="479" t="s">
        <v>6775</v>
      </c>
      <c r="B6074" s="480">
        <v>104222</v>
      </c>
      <c r="C6074" s="481" t="s">
        <v>6808</v>
      </c>
      <c r="D6074" s="482" t="s">
        <v>683</v>
      </c>
      <c r="E6074" s="483">
        <v>38.33</v>
      </c>
      <c r="F6074" s="483">
        <v>45.36</v>
      </c>
      <c r="G6074" s="483">
        <v>83.69</v>
      </c>
    </row>
    <row r="6075" ht="45" spans="1:7">
      <c r="A6075" s="479" t="s">
        <v>6775</v>
      </c>
      <c r="B6075" s="480">
        <v>87781</v>
      </c>
      <c r="C6075" s="481" t="s">
        <v>6809</v>
      </c>
      <c r="D6075" s="482" t="s">
        <v>683</v>
      </c>
      <c r="E6075" s="483">
        <v>40.17</v>
      </c>
      <c r="F6075" s="483">
        <v>50.08</v>
      </c>
      <c r="G6075" s="483">
        <v>90.25</v>
      </c>
    </row>
    <row r="6076" ht="45" spans="1:7">
      <c r="A6076" s="479" t="s">
        <v>6775</v>
      </c>
      <c r="B6076" s="480">
        <v>104226</v>
      </c>
      <c r="C6076" s="481" t="s">
        <v>6810</v>
      </c>
      <c r="D6076" s="482" t="s">
        <v>683</v>
      </c>
      <c r="E6076" s="483">
        <v>43.76</v>
      </c>
      <c r="F6076" s="483">
        <v>47.69</v>
      </c>
      <c r="G6076" s="483">
        <v>91.45</v>
      </c>
    </row>
    <row r="6077" ht="45" spans="1:7">
      <c r="A6077" s="479" t="s">
        <v>6775</v>
      </c>
      <c r="B6077" s="480">
        <v>87786</v>
      </c>
      <c r="C6077" s="481" t="s">
        <v>6811</v>
      </c>
      <c r="D6077" s="482" t="s">
        <v>683</v>
      </c>
      <c r="E6077" s="483">
        <v>45.61</v>
      </c>
      <c r="F6077" s="483">
        <v>52.4</v>
      </c>
      <c r="G6077" s="483">
        <v>98.01</v>
      </c>
    </row>
    <row r="6078" ht="45" spans="1:7">
      <c r="A6078" s="479" t="s">
        <v>6775</v>
      </c>
      <c r="B6078" s="480">
        <v>104230</v>
      </c>
      <c r="C6078" s="481" t="s">
        <v>6812</v>
      </c>
      <c r="D6078" s="482" t="s">
        <v>683</v>
      </c>
      <c r="E6078" s="483">
        <v>50.03</v>
      </c>
      <c r="F6078" s="483">
        <v>57.88</v>
      </c>
      <c r="G6078" s="483">
        <v>107.91</v>
      </c>
    </row>
    <row r="6079" ht="45" spans="1:7">
      <c r="A6079" s="479" t="s">
        <v>6775</v>
      </c>
      <c r="B6079" s="480">
        <v>104234</v>
      </c>
      <c r="C6079" s="481" t="s">
        <v>6813</v>
      </c>
      <c r="D6079" s="482" t="s">
        <v>683</v>
      </c>
      <c r="E6079" s="483">
        <v>24.7</v>
      </c>
      <c r="F6079" s="483">
        <v>23.43</v>
      </c>
      <c r="G6079" s="483">
        <v>48.13</v>
      </c>
    </row>
    <row r="6080" ht="45" spans="1:7">
      <c r="A6080" s="479" t="s">
        <v>6775</v>
      </c>
      <c r="B6080" s="480">
        <v>104238</v>
      </c>
      <c r="C6080" s="481" t="s">
        <v>6814</v>
      </c>
      <c r="D6080" s="482" t="s">
        <v>683</v>
      </c>
      <c r="E6080" s="483">
        <v>32.89</v>
      </c>
      <c r="F6080" s="483">
        <v>33.58</v>
      </c>
      <c r="G6080" s="483">
        <v>66.47</v>
      </c>
    </row>
    <row r="6081" ht="45" spans="1:7">
      <c r="A6081" s="479" t="s">
        <v>6775</v>
      </c>
      <c r="B6081" s="480">
        <v>104242</v>
      </c>
      <c r="C6081" s="481" t="s">
        <v>6815</v>
      </c>
      <c r="D6081" s="482" t="s">
        <v>683</v>
      </c>
      <c r="E6081" s="483">
        <v>37.98</v>
      </c>
      <c r="F6081" s="483">
        <v>35.75</v>
      </c>
      <c r="G6081" s="483">
        <v>73.73</v>
      </c>
    </row>
    <row r="6082" ht="45" spans="1:7">
      <c r="A6082" s="479" t="s">
        <v>6775</v>
      </c>
      <c r="B6082" s="480">
        <v>104246</v>
      </c>
      <c r="C6082" s="481" t="s">
        <v>6816</v>
      </c>
      <c r="D6082" s="482" t="s">
        <v>683</v>
      </c>
      <c r="E6082" s="483">
        <v>41.41</v>
      </c>
      <c r="F6082" s="483">
        <v>39.1</v>
      </c>
      <c r="G6082" s="483">
        <v>80.51</v>
      </c>
    </row>
    <row r="6083" ht="45" spans="1:7">
      <c r="A6083" s="479" t="s">
        <v>6775</v>
      </c>
      <c r="B6083" s="480">
        <v>104250</v>
      </c>
      <c r="C6083" s="481" t="s">
        <v>6817</v>
      </c>
      <c r="D6083" s="482" t="s">
        <v>683</v>
      </c>
      <c r="E6083" s="483">
        <v>34.8</v>
      </c>
      <c r="F6083" s="483">
        <v>57.06</v>
      </c>
      <c r="G6083" s="483">
        <v>91.86</v>
      </c>
    </row>
    <row r="6084" ht="45" spans="1:7">
      <c r="A6084" s="479" t="s">
        <v>6775</v>
      </c>
      <c r="B6084" s="480">
        <v>87811</v>
      </c>
      <c r="C6084" s="481" t="s">
        <v>6818</v>
      </c>
      <c r="D6084" s="482" t="s">
        <v>683</v>
      </c>
      <c r="E6084" s="483">
        <v>37.39</v>
      </c>
      <c r="F6084" s="483">
        <v>63.66</v>
      </c>
      <c r="G6084" s="483">
        <v>101.05</v>
      </c>
    </row>
    <row r="6085" ht="45" spans="1:7">
      <c r="A6085" s="479" t="s">
        <v>6775</v>
      </c>
      <c r="B6085" s="480">
        <v>104254</v>
      </c>
      <c r="C6085" s="481" t="s">
        <v>6819</v>
      </c>
      <c r="D6085" s="482" t="s">
        <v>683</v>
      </c>
      <c r="E6085" s="483">
        <v>43.01</v>
      </c>
      <c r="F6085" s="483">
        <v>67.19</v>
      </c>
      <c r="G6085" s="483">
        <v>110.2</v>
      </c>
    </row>
    <row r="6086" ht="45" spans="1:7">
      <c r="A6086" s="479" t="s">
        <v>6775</v>
      </c>
      <c r="B6086" s="480">
        <v>87815</v>
      </c>
      <c r="C6086" s="481" t="s">
        <v>6820</v>
      </c>
      <c r="D6086" s="482" t="s">
        <v>683</v>
      </c>
      <c r="E6086" s="483">
        <v>45.99</v>
      </c>
      <c r="F6086" s="483">
        <v>74.84</v>
      </c>
      <c r="G6086" s="483">
        <v>120.83</v>
      </c>
    </row>
    <row r="6087" ht="45" spans="1:7">
      <c r="A6087" s="479" t="s">
        <v>6775</v>
      </c>
      <c r="B6087" s="480">
        <v>104258</v>
      </c>
      <c r="C6087" s="481" t="s">
        <v>6821</v>
      </c>
      <c r="D6087" s="482" t="s">
        <v>683</v>
      </c>
      <c r="E6087" s="483">
        <v>48.09</v>
      </c>
      <c r="F6087" s="483">
        <v>69.37</v>
      </c>
      <c r="G6087" s="483">
        <v>117.46</v>
      </c>
    </row>
    <row r="6088" ht="45" spans="1:7">
      <c r="A6088" s="479" t="s">
        <v>6775</v>
      </c>
      <c r="B6088" s="480">
        <v>87819</v>
      </c>
      <c r="C6088" s="481" t="s">
        <v>6822</v>
      </c>
      <c r="D6088" s="482" t="s">
        <v>683</v>
      </c>
      <c r="E6088" s="483">
        <v>51.09</v>
      </c>
      <c r="F6088" s="483">
        <v>77</v>
      </c>
      <c r="G6088" s="483">
        <v>128.09</v>
      </c>
    </row>
    <row r="6089" ht="45" spans="1:7">
      <c r="A6089" s="479" t="s">
        <v>6775</v>
      </c>
      <c r="B6089" s="480">
        <v>104262</v>
      </c>
      <c r="C6089" s="481" t="s">
        <v>6823</v>
      </c>
      <c r="D6089" s="482" t="s">
        <v>683</v>
      </c>
      <c r="E6089" s="483">
        <v>59.46</v>
      </c>
      <c r="F6089" s="483">
        <v>92.99</v>
      </c>
      <c r="G6089" s="483">
        <v>152.45</v>
      </c>
    </row>
    <row r="6090" ht="45" spans="1:7">
      <c r="A6090" s="479" t="s">
        <v>6775</v>
      </c>
      <c r="B6090" s="480">
        <v>87823</v>
      </c>
      <c r="C6090" s="481" t="s">
        <v>6824</v>
      </c>
      <c r="D6090" s="482" t="s">
        <v>683</v>
      </c>
      <c r="E6090" s="483">
        <v>63.55</v>
      </c>
      <c r="F6090" s="483">
        <v>103.41</v>
      </c>
      <c r="G6090" s="483">
        <v>166.96</v>
      </c>
    </row>
    <row r="6091" ht="45" spans="1:7">
      <c r="A6091" s="479" t="s">
        <v>6775</v>
      </c>
      <c r="B6091" s="480">
        <v>87827</v>
      </c>
      <c r="C6091" s="481" t="s">
        <v>6825</v>
      </c>
      <c r="D6091" s="482" t="s">
        <v>683</v>
      </c>
      <c r="E6091" s="483">
        <v>37.43</v>
      </c>
      <c r="F6091" s="483">
        <v>56.66</v>
      </c>
      <c r="G6091" s="483">
        <v>94.09</v>
      </c>
    </row>
    <row r="6092" ht="45" spans="1:7">
      <c r="A6092" s="479" t="s">
        <v>6775</v>
      </c>
      <c r="B6092" s="480">
        <v>87831</v>
      </c>
      <c r="C6092" s="481" t="s">
        <v>6826</v>
      </c>
      <c r="D6092" s="482" t="s">
        <v>683</v>
      </c>
      <c r="E6092" s="483">
        <v>46.65</v>
      </c>
      <c r="F6092" s="483">
        <v>66.99</v>
      </c>
      <c r="G6092" s="483">
        <v>113.64</v>
      </c>
    </row>
    <row r="6093" ht="45" spans="1:7">
      <c r="A6093" s="479" t="s">
        <v>6775</v>
      </c>
      <c r="B6093" s="480">
        <v>104220</v>
      </c>
      <c r="C6093" s="481" t="s">
        <v>6827</v>
      </c>
      <c r="D6093" s="482" t="s">
        <v>683</v>
      </c>
      <c r="E6093" s="483">
        <v>33.69</v>
      </c>
      <c r="F6093" s="483">
        <v>29.3</v>
      </c>
      <c r="G6093" s="483">
        <v>62.99</v>
      </c>
    </row>
    <row r="6094" ht="45" spans="1:7">
      <c r="A6094" s="479" t="s">
        <v>6775</v>
      </c>
      <c r="B6094" s="480">
        <v>104203</v>
      </c>
      <c r="C6094" s="481" t="s">
        <v>6828</v>
      </c>
      <c r="D6094" s="482" t="s">
        <v>683</v>
      </c>
      <c r="E6094" s="483">
        <v>35.62</v>
      </c>
      <c r="F6094" s="483">
        <v>32.59</v>
      </c>
      <c r="G6094" s="483">
        <v>68.21</v>
      </c>
    </row>
    <row r="6095" ht="45" spans="1:7">
      <c r="A6095" s="479" t="s">
        <v>6775</v>
      </c>
      <c r="B6095" s="480">
        <v>104224</v>
      </c>
      <c r="C6095" s="481" t="s">
        <v>6829</v>
      </c>
      <c r="D6095" s="482" t="s">
        <v>683</v>
      </c>
      <c r="E6095" s="483">
        <v>43.41</v>
      </c>
      <c r="F6095" s="483">
        <v>37.73</v>
      </c>
      <c r="G6095" s="483">
        <v>81.14</v>
      </c>
    </row>
    <row r="6096" ht="45" spans="1:7">
      <c r="A6096" s="479" t="s">
        <v>6775</v>
      </c>
      <c r="B6096" s="480">
        <v>104204</v>
      </c>
      <c r="C6096" s="481" t="s">
        <v>6830</v>
      </c>
      <c r="D6096" s="482" t="s">
        <v>683</v>
      </c>
      <c r="E6096" s="483">
        <v>45.91</v>
      </c>
      <c r="F6096" s="483">
        <v>42.02</v>
      </c>
      <c r="G6096" s="483">
        <v>87.93</v>
      </c>
    </row>
    <row r="6097" ht="45" spans="1:7">
      <c r="A6097" s="479" t="s">
        <v>6775</v>
      </c>
      <c r="B6097" s="480">
        <v>104228</v>
      </c>
      <c r="C6097" s="481" t="s">
        <v>6831</v>
      </c>
      <c r="D6097" s="482" t="s">
        <v>683</v>
      </c>
      <c r="E6097" s="483">
        <v>48.99</v>
      </c>
      <c r="F6097" s="483">
        <v>38.93</v>
      </c>
      <c r="G6097" s="483">
        <v>87.92</v>
      </c>
    </row>
    <row r="6098" ht="45" spans="1:7">
      <c r="A6098" s="479" t="s">
        <v>6775</v>
      </c>
      <c r="B6098" s="480">
        <v>104205</v>
      </c>
      <c r="C6098" s="481" t="s">
        <v>6832</v>
      </c>
      <c r="D6098" s="482" t="s">
        <v>683</v>
      </c>
      <c r="E6098" s="483">
        <v>51.48</v>
      </c>
      <c r="F6098" s="483">
        <v>43.22</v>
      </c>
      <c r="G6098" s="483">
        <v>94.7</v>
      </c>
    </row>
    <row r="6099" ht="45" spans="1:7">
      <c r="A6099" s="479" t="s">
        <v>6775</v>
      </c>
      <c r="B6099" s="480">
        <v>104232</v>
      </c>
      <c r="C6099" s="481" t="s">
        <v>6833</v>
      </c>
      <c r="D6099" s="482" t="s">
        <v>683</v>
      </c>
      <c r="E6099" s="483">
        <v>53.95</v>
      </c>
      <c r="F6099" s="483">
        <v>43.28</v>
      </c>
      <c r="G6099" s="483">
        <v>97.23</v>
      </c>
    </row>
    <row r="6100" ht="45" spans="1:7">
      <c r="A6100" s="479" t="s">
        <v>6775</v>
      </c>
      <c r="B6100" s="480">
        <v>104206</v>
      </c>
      <c r="C6100" s="481" t="s">
        <v>6834</v>
      </c>
      <c r="D6100" s="482" t="s">
        <v>683</v>
      </c>
      <c r="E6100" s="483">
        <v>56.7</v>
      </c>
      <c r="F6100" s="483">
        <v>48</v>
      </c>
      <c r="G6100" s="483">
        <v>104.7</v>
      </c>
    </row>
    <row r="6101" ht="45" spans="1:7">
      <c r="A6101" s="479" t="s">
        <v>6775</v>
      </c>
      <c r="B6101" s="480">
        <v>104236</v>
      </c>
      <c r="C6101" s="481" t="s">
        <v>6835</v>
      </c>
      <c r="D6101" s="482" t="s">
        <v>683</v>
      </c>
      <c r="E6101" s="483">
        <v>27.13</v>
      </c>
      <c r="F6101" s="483">
        <v>18.79</v>
      </c>
      <c r="G6101" s="483">
        <v>45.92</v>
      </c>
    </row>
    <row r="6102" ht="45" spans="1:7">
      <c r="A6102" s="479" t="s">
        <v>6775</v>
      </c>
      <c r="B6102" s="480">
        <v>104207</v>
      </c>
      <c r="C6102" s="481" t="s">
        <v>6836</v>
      </c>
      <c r="D6102" s="482" t="s">
        <v>683</v>
      </c>
      <c r="E6102" s="483">
        <v>28.31</v>
      </c>
      <c r="F6102" s="483">
        <v>20.82</v>
      </c>
      <c r="G6102" s="483">
        <v>49.13</v>
      </c>
    </row>
    <row r="6103" ht="45" spans="1:7">
      <c r="A6103" s="479" t="s">
        <v>6775</v>
      </c>
      <c r="B6103" s="480">
        <v>104240</v>
      </c>
      <c r="C6103" s="481" t="s">
        <v>6837</v>
      </c>
      <c r="D6103" s="482" t="s">
        <v>683</v>
      </c>
      <c r="E6103" s="483">
        <v>36.6</v>
      </c>
      <c r="F6103" s="483">
        <v>27.16</v>
      </c>
      <c r="G6103" s="483">
        <v>63.76</v>
      </c>
    </row>
    <row r="6104" ht="45" spans="1:7">
      <c r="A6104" s="479" t="s">
        <v>6775</v>
      </c>
      <c r="B6104" s="480">
        <v>104208</v>
      </c>
      <c r="C6104" s="481" t="s">
        <v>6838</v>
      </c>
      <c r="D6104" s="482" t="s">
        <v>683</v>
      </c>
      <c r="E6104" s="483">
        <v>38.3</v>
      </c>
      <c r="F6104" s="483">
        <v>30.08</v>
      </c>
      <c r="G6104" s="483">
        <v>68.38</v>
      </c>
    </row>
    <row r="6105" ht="45" spans="1:7">
      <c r="A6105" s="479" t="s">
        <v>6775</v>
      </c>
      <c r="B6105" s="480">
        <v>104244</v>
      </c>
      <c r="C6105" s="481" t="s">
        <v>6839</v>
      </c>
      <c r="D6105" s="482" t="s">
        <v>683</v>
      </c>
      <c r="E6105" s="483">
        <v>41.84</v>
      </c>
      <c r="F6105" s="483">
        <v>28.29</v>
      </c>
      <c r="G6105" s="483">
        <v>70.13</v>
      </c>
    </row>
    <row r="6106" ht="45" spans="1:7">
      <c r="A6106" s="479" t="s">
        <v>6775</v>
      </c>
      <c r="B6106" s="480">
        <v>104209</v>
      </c>
      <c r="C6106" s="481" t="s">
        <v>6840</v>
      </c>
      <c r="D6106" s="482" t="s">
        <v>683</v>
      </c>
      <c r="E6106" s="483">
        <v>43.55</v>
      </c>
      <c r="F6106" s="483">
        <v>31.2</v>
      </c>
      <c r="G6106" s="483">
        <v>74.75</v>
      </c>
    </row>
    <row r="6107" ht="45" spans="1:7">
      <c r="A6107" s="479" t="s">
        <v>6775</v>
      </c>
      <c r="B6107" s="480">
        <v>104248</v>
      </c>
      <c r="C6107" s="481" t="s">
        <v>6841</v>
      </c>
      <c r="D6107" s="482" t="s">
        <v>683</v>
      </c>
      <c r="E6107" s="483">
        <v>44.12</v>
      </c>
      <c r="F6107" s="483">
        <v>28.3</v>
      </c>
      <c r="G6107" s="483">
        <v>72.42</v>
      </c>
    </row>
    <row r="6108" ht="45" spans="1:7">
      <c r="A6108" s="479" t="s">
        <v>6775</v>
      </c>
      <c r="B6108" s="480">
        <v>104210</v>
      </c>
      <c r="C6108" s="481" t="s">
        <v>6842</v>
      </c>
      <c r="D6108" s="482" t="s">
        <v>683</v>
      </c>
      <c r="E6108" s="483">
        <v>45.76</v>
      </c>
      <c r="F6108" s="483">
        <v>31.13</v>
      </c>
      <c r="G6108" s="483">
        <v>76.89</v>
      </c>
    </row>
    <row r="6109" ht="45" spans="1:7">
      <c r="A6109" s="479" t="s">
        <v>6775</v>
      </c>
      <c r="B6109" s="480">
        <v>104252</v>
      </c>
      <c r="C6109" s="481" t="s">
        <v>6843</v>
      </c>
      <c r="D6109" s="482" t="s">
        <v>683</v>
      </c>
      <c r="E6109" s="483">
        <v>41.87</v>
      </c>
      <c r="F6109" s="483">
        <v>49.44</v>
      </c>
      <c r="G6109" s="483">
        <v>91.31</v>
      </c>
    </row>
    <row r="6110" ht="45" spans="1:7">
      <c r="A6110" s="479" t="s">
        <v>6775</v>
      </c>
      <c r="B6110" s="480">
        <v>104211</v>
      </c>
      <c r="C6110" s="481" t="s">
        <v>6844</v>
      </c>
      <c r="D6110" s="482" t="s">
        <v>683</v>
      </c>
      <c r="E6110" s="483">
        <v>45.33</v>
      </c>
      <c r="F6110" s="483">
        <v>55.38</v>
      </c>
      <c r="G6110" s="483">
        <v>100.71</v>
      </c>
    </row>
    <row r="6111" ht="45" spans="1:7">
      <c r="A6111" s="479" t="s">
        <v>6775</v>
      </c>
      <c r="B6111" s="480">
        <v>104212</v>
      </c>
      <c r="C6111" s="481" t="s">
        <v>6845</v>
      </c>
      <c r="D6111" s="482" t="s">
        <v>683</v>
      </c>
      <c r="E6111" s="483">
        <v>55.36</v>
      </c>
      <c r="F6111" s="483">
        <v>64.69</v>
      </c>
      <c r="G6111" s="483">
        <v>120.05</v>
      </c>
    </row>
    <row r="6112" ht="45" spans="1:7">
      <c r="A6112" s="479" t="s">
        <v>6775</v>
      </c>
      <c r="B6112" s="480">
        <v>104213</v>
      </c>
      <c r="C6112" s="481" t="s">
        <v>6846</v>
      </c>
      <c r="D6112" s="482" t="s">
        <v>683</v>
      </c>
      <c r="E6112" s="483">
        <v>60.61</v>
      </c>
      <c r="F6112" s="483">
        <v>65.81</v>
      </c>
      <c r="G6112" s="483">
        <v>126.42</v>
      </c>
    </row>
    <row r="6113" ht="45" spans="1:7">
      <c r="A6113" s="479" t="s">
        <v>6775</v>
      </c>
      <c r="B6113" s="480">
        <v>104214</v>
      </c>
      <c r="C6113" s="481" t="s">
        <v>6847</v>
      </c>
      <c r="D6113" s="482" t="s">
        <v>683</v>
      </c>
      <c r="E6113" s="483">
        <v>71.37</v>
      </c>
      <c r="F6113" s="483">
        <v>80.44</v>
      </c>
      <c r="G6113" s="483">
        <v>151.81</v>
      </c>
    </row>
    <row r="6114" ht="45" spans="1:7">
      <c r="A6114" s="479" t="s">
        <v>6775</v>
      </c>
      <c r="B6114" s="480">
        <v>104215</v>
      </c>
      <c r="C6114" s="481" t="s">
        <v>6848</v>
      </c>
      <c r="D6114" s="482" t="s">
        <v>683</v>
      </c>
      <c r="E6114" s="483">
        <v>43.93</v>
      </c>
      <c r="F6114" s="483">
        <v>48.52</v>
      </c>
      <c r="G6114" s="483">
        <v>92.45</v>
      </c>
    </row>
    <row r="6115" ht="45" spans="1:7">
      <c r="A6115" s="479" t="s">
        <v>6775</v>
      </c>
      <c r="B6115" s="480">
        <v>104216</v>
      </c>
      <c r="C6115" s="481" t="s">
        <v>6849</v>
      </c>
      <c r="D6115" s="482" t="s">
        <v>683</v>
      </c>
      <c r="E6115" s="483">
        <v>54.22</v>
      </c>
      <c r="F6115" s="483">
        <v>56.87</v>
      </c>
      <c r="G6115" s="483">
        <v>111.09</v>
      </c>
    </row>
    <row r="6116" ht="45" spans="1:7">
      <c r="A6116" s="479" t="s">
        <v>6775</v>
      </c>
      <c r="B6116" s="480">
        <v>104217</v>
      </c>
      <c r="C6116" s="481" t="s">
        <v>6850</v>
      </c>
      <c r="D6116" s="482" t="s">
        <v>683</v>
      </c>
      <c r="E6116" s="483">
        <v>28.03</v>
      </c>
      <c r="F6116" s="483">
        <v>31.85</v>
      </c>
      <c r="G6116" s="483">
        <v>59.88</v>
      </c>
    </row>
    <row r="6117" ht="45" spans="1:7">
      <c r="A6117" s="479" t="s">
        <v>6775</v>
      </c>
      <c r="B6117" s="480">
        <v>104221</v>
      </c>
      <c r="C6117" s="481" t="s">
        <v>6851</v>
      </c>
      <c r="D6117" s="482" t="s">
        <v>683</v>
      </c>
      <c r="E6117" s="483">
        <v>35.97</v>
      </c>
      <c r="F6117" s="483">
        <v>40.98</v>
      </c>
      <c r="G6117" s="483">
        <v>76.95</v>
      </c>
    </row>
    <row r="6118" ht="45" spans="1:7">
      <c r="A6118" s="479" t="s">
        <v>6775</v>
      </c>
      <c r="B6118" s="480">
        <v>104225</v>
      </c>
      <c r="C6118" s="481" t="s">
        <v>6852</v>
      </c>
      <c r="D6118" s="482" t="s">
        <v>683</v>
      </c>
      <c r="E6118" s="483">
        <v>40.84</v>
      </c>
      <c r="F6118" s="483">
        <v>42.17</v>
      </c>
      <c r="G6118" s="483">
        <v>83.01</v>
      </c>
    </row>
    <row r="6119" ht="45" spans="1:7">
      <c r="A6119" s="479" t="s">
        <v>6775</v>
      </c>
      <c r="B6119" s="480">
        <v>104229</v>
      </c>
      <c r="C6119" s="481" t="s">
        <v>6853</v>
      </c>
      <c r="D6119" s="482" t="s">
        <v>683</v>
      </c>
      <c r="E6119" s="483">
        <v>46.8</v>
      </c>
      <c r="F6119" s="483">
        <v>51.82</v>
      </c>
      <c r="G6119" s="483">
        <v>98.62</v>
      </c>
    </row>
    <row r="6120" ht="45" spans="1:7">
      <c r="A6120" s="479" t="s">
        <v>6775</v>
      </c>
      <c r="B6120" s="480">
        <v>104233</v>
      </c>
      <c r="C6120" s="481" t="s">
        <v>6854</v>
      </c>
      <c r="D6120" s="482" t="s">
        <v>683</v>
      </c>
      <c r="E6120" s="483">
        <v>23.05</v>
      </c>
      <c r="F6120" s="483">
        <v>20.39</v>
      </c>
      <c r="G6120" s="483">
        <v>43.44</v>
      </c>
    </row>
    <row r="6121" ht="45" spans="1:7">
      <c r="A6121" s="479" t="s">
        <v>6775</v>
      </c>
      <c r="B6121" s="480">
        <v>104237</v>
      </c>
      <c r="C6121" s="481" t="s">
        <v>6855</v>
      </c>
      <c r="D6121" s="482" t="s">
        <v>683</v>
      </c>
      <c r="E6121" s="483">
        <v>30.71</v>
      </c>
      <c r="F6121" s="483">
        <v>29.48</v>
      </c>
      <c r="G6121" s="483">
        <v>60.19</v>
      </c>
    </row>
    <row r="6122" ht="45" spans="1:7">
      <c r="A6122" s="479" t="s">
        <v>6775</v>
      </c>
      <c r="B6122" s="480">
        <v>104241</v>
      </c>
      <c r="C6122" s="481" t="s">
        <v>6856</v>
      </c>
      <c r="D6122" s="482" t="s">
        <v>683</v>
      </c>
      <c r="E6122" s="483">
        <v>35.25</v>
      </c>
      <c r="F6122" s="483">
        <v>30.6</v>
      </c>
      <c r="G6122" s="483">
        <v>65.85</v>
      </c>
    </row>
    <row r="6123" ht="45" spans="1:7">
      <c r="A6123" s="479" t="s">
        <v>6775</v>
      </c>
      <c r="B6123" s="480">
        <v>104245</v>
      </c>
      <c r="C6123" s="481" t="s">
        <v>6857</v>
      </c>
      <c r="D6123" s="482" t="s">
        <v>683</v>
      </c>
      <c r="E6123" s="483">
        <v>38.4</v>
      </c>
      <c r="F6123" s="483">
        <v>33.43</v>
      </c>
      <c r="G6123" s="483">
        <v>71.83</v>
      </c>
    </row>
    <row r="6124" ht="45" spans="1:7">
      <c r="A6124" s="479" t="s">
        <v>6775</v>
      </c>
      <c r="B6124" s="480">
        <v>104249</v>
      </c>
      <c r="C6124" s="481" t="s">
        <v>6858</v>
      </c>
      <c r="D6124" s="482" t="s">
        <v>683</v>
      </c>
      <c r="E6124" s="483">
        <v>33.16</v>
      </c>
      <c r="F6124" s="483">
        <v>54.01</v>
      </c>
      <c r="G6124" s="483">
        <v>87.17</v>
      </c>
    </row>
    <row r="6125" ht="45" spans="1:7">
      <c r="A6125" s="479" t="s">
        <v>6775</v>
      </c>
      <c r="B6125" s="480">
        <v>104253</v>
      </c>
      <c r="C6125" s="481" t="s">
        <v>6859</v>
      </c>
      <c r="D6125" s="482" t="s">
        <v>683</v>
      </c>
      <c r="E6125" s="483">
        <v>40.82</v>
      </c>
      <c r="F6125" s="483">
        <v>63.1</v>
      </c>
      <c r="G6125" s="483">
        <v>103.92</v>
      </c>
    </row>
    <row r="6126" ht="45" spans="1:7">
      <c r="A6126" s="479" t="s">
        <v>6775</v>
      </c>
      <c r="B6126" s="480">
        <v>104256</v>
      </c>
      <c r="C6126" s="481" t="s">
        <v>6860</v>
      </c>
      <c r="D6126" s="482" t="s">
        <v>683</v>
      </c>
      <c r="E6126" s="483">
        <v>51.34</v>
      </c>
      <c r="F6126" s="483">
        <v>57.81</v>
      </c>
      <c r="G6126" s="483">
        <v>109.15</v>
      </c>
    </row>
    <row r="6127" ht="45" spans="1:7">
      <c r="A6127" s="479" t="s">
        <v>6775</v>
      </c>
      <c r="B6127" s="480">
        <v>104260</v>
      </c>
      <c r="C6127" s="481" t="s">
        <v>6861</v>
      </c>
      <c r="D6127" s="482" t="s">
        <v>683</v>
      </c>
      <c r="E6127" s="483">
        <v>56.59</v>
      </c>
      <c r="F6127" s="483">
        <v>58.93</v>
      </c>
      <c r="G6127" s="483">
        <v>115.52</v>
      </c>
    </row>
    <row r="6128" ht="45" spans="1:7">
      <c r="A6128" s="479" t="s">
        <v>6775</v>
      </c>
      <c r="B6128" s="480">
        <v>104264</v>
      </c>
      <c r="C6128" s="481" t="s">
        <v>6862</v>
      </c>
      <c r="D6128" s="482" t="s">
        <v>683</v>
      </c>
      <c r="E6128" s="483">
        <v>66.45</v>
      </c>
      <c r="F6128" s="483">
        <v>71.94</v>
      </c>
      <c r="G6128" s="483">
        <v>138.39</v>
      </c>
    </row>
    <row r="6129" ht="45" spans="1:7">
      <c r="A6129" s="479" t="s">
        <v>6775</v>
      </c>
      <c r="B6129" s="480">
        <v>87792</v>
      </c>
      <c r="C6129" s="481" t="s">
        <v>6863</v>
      </c>
      <c r="D6129" s="482" t="s">
        <v>683</v>
      </c>
      <c r="E6129" s="483">
        <v>23.89</v>
      </c>
      <c r="F6129" s="483">
        <v>22.57</v>
      </c>
      <c r="G6129" s="483">
        <v>46.46</v>
      </c>
    </row>
    <row r="6130" ht="45" spans="1:7">
      <c r="A6130" s="479" t="s">
        <v>6775</v>
      </c>
      <c r="B6130" s="480">
        <v>87797</v>
      </c>
      <c r="C6130" s="481" t="s">
        <v>6864</v>
      </c>
      <c r="D6130" s="482" t="s">
        <v>683</v>
      </c>
      <c r="E6130" s="483">
        <v>31.97</v>
      </c>
      <c r="F6130" s="483">
        <v>32.68</v>
      </c>
      <c r="G6130" s="483">
        <v>64.65</v>
      </c>
    </row>
    <row r="6131" ht="45" spans="1:7">
      <c r="A6131" s="479" t="s">
        <v>6775</v>
      </c>
      <c r="B6131" s="480">
        <v>87801</v>
      </c>
      <c r="C6131" s="481" t="s">
        <v>6865</v>
      </c>
      <c r="D6131" s="482" t="s">
        <v>683</v>
      </c>
      <c r="E6131" s="483">
        <v>36.5</v>
      </c>
      <c r="F6131" s="483">
        <v>33.81</v>
      </c>
      <c r="G6131" s="483">
        <v>70.31</v>
      </c>
    </row>
    <row r="6132" ht="45" spans="1:7">
      <c r="A6132" s="479" t="s">
        <v>6775</v>
      </c>
      <c r="B6132" s="480">
        <v>87805</v>
      </c>
      <c r="C6132" s="481" t="s">
        <v>6866</v>
      </c>
      <c r="D6132" s="482" t="s">
        <v>683</v>
      </c>
      <c r="E6132" s="483">
        <v>39.78</v>
      </c>
      <c r="F6132" s="483">
        <v>36.97</v>
      </c>
      <c r="G6132" s="483">
        <v>76.75</v>
      </c>
    </row>
    <row r="6133" ht="45" spans="1:7">
      <c r="A6133" s="479" t="s">
        <v>6775</v>
      </c>
      <c r="B6133" s="480">
        <v>87775</v>
      </c>
      <c r="C6133" s="481" t="s">
        <v>6867</v>
      </c>
      <c r="D6133" s="482" t="s">
        <v>683</v>
      </c>
      <c r="E6133" s="483">
        <v>29.48</v>
      </c>
      <c r="F6133" s="483">
        <v>35.52</v>
      </c>
      <c r="G6133" s="483">
        <v>65</v>
      </c>
    </row>
    <row r="6134" ht="45" spans="1:7">
      <c r="A6134" s="479" t="s">
        <v>6775</v>
      </c>
      <c r="B6134" s="480">
        <v>87779</v>
      </c>
      <c r="C6134" s="481" t="s">
        <v>6868</v>
      </c>
      <c r="D6134" s="482" t="s">
        <v>683</v>
      </c>
      <c r="E6134" s="483">
        <v>37.82</v>
      </c>
      <c r="F6134" s="483">
        <v>45.69</v>
      </c>
      <c r="G6134" s="483">
        <v>83.51</v>
      </c>
    </row>
    <row r="6135" ht="45" spans="1:7">
      <c r="A6135" s="479" t="s">
        <v>6775</v>
      </c>
      <c r="B6135" s="480">
        <v>87784</v>
      </c>
      <c r="C6135" s="481" t="s">
        <v>6869</v>
      </c>
      <c r="D6135" s="482" t="s">
        <v>683</v>
      </c>
      <c r="E6135" s="483">
        <v>42.68</v>
      </c>
      <c r="F6135" s="483">
        <v>46.89</v>
      </c>
      <c r="G6135" s="483">
        <v>89.57</v>
      </c>
    </row>
    <row r="6136" ht="45" spans="1:7">
      <c r="A6136" s="479" t="s">
        <v>6775</v>
      </c>
      <c r="B6136" s="480">
        <v>87788</v>
      </c>
      <c r="C6136" s="481" t="s">
        <v>6870</v>
      </c>
      <c r="D6136" s="482" t="s">
        <v>683</v>
      </c>
      <c r="E6136" s="483">
        <v>49.1</v>
      </c>
      <c r="F6136" s="483">
        <v>57.65</v>
      </c>
      <c r="G6136" s="483">
        <v>106.75</v>
      </c>
    </row>
    <row r="6137" ht="45" spans="1:7">
      <c r="A6137" s="479" t="s">
        <v>6775</v>
      </c>
      <c r="B6137" s="480">
        <v>87809</v>
      </c>
      <c r="C6137" s="481" t="s">
        <v>6871</v>
      </c>
      <c r="D6137" s="482" t="s">
        <v>683</v>
      </c>
      <c r="E6137" s="483">
        <v>35.75</v>
      </c>
      <c r="F6137" s="483">
        <v>60.61</v>
      </c>
      <c r="G6137" s="483">
        <v>96.36</v>
      </c>
    </row>
    <row r="6138" ht="45" spans="1:7">
      <c r="A6138" s="479" t="s">
        <v>6775</v>
      </c>
      <c r="B6138" s="480">
        <v>87813</v>
      </c>
      <c r="C6138" s="481" t="s">
        <v>6872</v>
      </c>
      <c r="D6138" s="482" t="s">
        <v>683</v>
      </c>
      <c r="E6138" s="483">
        <v>43.82</v>
      </c>
      <c r="F6138" s="483">
        <v>70.73</v>
      </c>
      <c r="G6138" s="483">
        <v>114.55</v>
      </c>
    </row>
    <row r="6139" ht="45" spans="1:7">
      <c r="A6139" s="479" t="s">
        <v>6775</v>
      </c>
      <c r="B6139" s="480">
        <v>104257</v>
      </c>
      <c r="C6139" s="481" t="s">
        <v>6873</v>
      </c>
      <c r="D6139" s="482" t="s">
        <v>683</v>
      </c>
      <c r="E6139" s="483">
        <v>45.36</v>
      </c>
      <c r="F6139" s="483">
        <v>64.22</v>
      </c>
      <c r="G6139" s="483">
        <v>109.58</v>
      </c>
    </row>
    <row r="6140" ht="45" spans="1:7">
      <c r="A6140" s="479" t="s">
        <v>6775</v>
      </c>
      <c r="B6140" s="480">
        <v>87817</v>
      </c>
      <c r="C6140" s="481" t="s">
        <v>6874</v>
      </c>
      <c r="D6140" s="482" t="s">
        <v>683</v>
      </c>
      <c r="E6140" s="483">
        <v>48.35</v>
      </c>
      <c r="F6140" s="483">
        <v>71.86</v>
      </c>
      <c r="G6140" s="483">
        <v>120.21</v>
      </c>
    </row>
    <row r="6141" ht="45" spans="1:7">
      <c r="A6141" s="479" t="s">
        <v>6775</v>
      </c>
      <c r="B6141" s="480">
        <v>104261</v>
      </c>
      <c r="C6141" s="481" t="s">
        <v>6875</v>
      </c>
      <c r="D6141" s="482" t="s">
        <v>683</v>
      </c>
      <c r="E6141" s="483">
        <v>56.45</v>
      </c>
      <c r="F6141" s="483">
        <v>87.32</v>
      </c>
      <c r="G6141" s="483">
        <v>143.77</v>
      </c>
    </row>
    <row r="6142" ht="45" spans="1:7">
      <c r="A6142" s="479" t="s">
        <v>6775</v>
      </c>
      <c r="B6142" s="480">
        <v>87821</v>
      </c>
      <c r="C6142" s="481" t="s">
        <v>6876</v>
      </c>
      <c r="D6142" s="482" t="s">
        <v>683</v>
      </c>
      <c r="E6142" s="483">
        <v>60.53</v>
      </c>
      <c r="F6142" s="483">
        <v>97.75</v>
      </c>
      <c r="G6142" s="483">
        <v>158.28</v>
      </c>
    </row>
    <row r="6143" ht="45" spans="1:7">
      <c r="A6143" s="479" t="s">
        <v>6775</v>
      </c>
      <c r="B6143" s="480">
        <v>87825</v>
      </c>
      <c r="C6143" s="481" t="s">
        <v>6877</v>
      </c>
      <c r="D6143" s="482" t="s">
        <v>683</v>
      </c>
      <c r="E6143" s="483">
        <v>35.43</v>
      </c>
      <c r="F6143" s="483">
        <v>52.92</v>
      </c>
      <c r="G6143" s="483">
        <v>88.35</v>
      </c>
    </row>
    <row r="6144" ht="45" spans="1:7">
      <c r="A6144" s="479" t="s">
        <v>6775</v>
      </c>
      <c r="B6144" s="480">
        <v>87829</v>
      </c>
      <c r="C6144" s="481" t="s">
        <v>6878</v>
      </c>
      <c r="D6144" s="482" t="s">
        <v>683</v>
      </c>
      <c r="E6144" s="483">
        <v>43.98</v>
      </c>
      <c r="F6144" s="483">
        <v>61.97</v>
      </c>
      <c r="G6144" s="483">
        <v>105.95</v>
      </c>
    </row>
    <row r="6145" ht="45" spans="1:7">
      <c r="A6145" s="479" t="s">
        <v>6879</v>
      </c>
      <c r="B6145" s="480">
        <v>87557</v>
      </c>
      <c r="C6145" s="481" t="s">
        <v>6880</v>
      </c>
      <c r="D6145" s="482" t="s">
        <v>683</v>
      </c>
      <c r="E6145" s="483">
        <v>33.55</v>
      </c>
      <c r="F6145" s="483">
        <v>10.98</v>
      </c>
      <c r="G6145" s="483">
        <v>44.53</v>
      </c>
    </row>
    <row r="6146" ht="45" spans="1:7">
      <c r="A6146" s="479" t="s">
        <v>6879</v>
      </c>
      <c r="B6146" s="480">
        <v>87539</v>
      </c>
      <c r="C6146" s="481" t="s">
        <v>6881</v>
      </c>
      <c r="D6146" s="482" t="s">
        <v>683</v>
      </c>
      <c r="E6146" s="483">
        <v>51.78</v>
      </c>
      <c r="F6146" s="483">
        <v>14.96</v>
      </c>
      <c r="G6146" s="483">
        <v>66.74</v>
      </c>
    </row>
    <row r="6147" ht="45" spans="1:7">
      <c r="A6147" s="479" t="s">
        <v>6879</v>
      </c>
      <c r="B6147" s="480">
        <v>104972</v>
      </c>
      <c r="C6147" s="481" t="s">
        <v>6882</v>
      </c>
      <c r="D6147" s="482" t="s">
        <v>683</v>
      </c>
      <c r="E6147" s="483">
        <v>17.34</v>
      </c>
      <c r="F6147" s="483">
        <v>24.27</v>
      </c>
      <c r="G6147" s="483">
        <v>41.61</v>
      </c>
    </row>
    <row r="6148" ht="45" spans="1:7">
      <c r="A6148" s="479" t="s">
        <v>6879</v>
      </c>
      <c r="B6148" s="480">
        <v>104954</v>
      </c>
      <c r="C6148" s="481" t="s">
        <v>6883</v>
      </c>
      <c r="D6148" s="482" t="s">
        <v>683</v>
      </c>
      <c r="E6148" s="483">
        <v>24.96</v>
      </c>
      <c r="F6148" s="483">
        <v>32.06</v>
      </c>
      <c r="G6148" s="483">
        <v>57.02</v>
      </c>
    </row>
    <row r="6149" ht="45" spans="1:7">
      <c r="A6149" s="479" t="s">
        <v>6879</v>
      </c>
      <c r="B6149" s="480">
        <v>104976</v>
      </c>
      <c r="C6149" s="481" t="s">
        <v>6884</v>
      </c>
      <c r="D6149" s="482" t="s">
        <v>683</v>
      </c>
      <c r="E6149" s="483">
        <v>15.9</v>
      </c>
      <c r="F6149" s="483">
        <v>20.44</v>
      </c>
      <c r="G6149" s="483">
        <v>36.34</v>
      </c>
    </row>
    <row r="6150" ht="45" spans="1:7">
      <c r="A6150" s="479" t="s">
        <v>6879</v>
      </c>
      <c r="B6150" s="480">
        <v>104966</v>
      </c>
      <c r="C6150" s="481" t="s">
        <v>6885</v>
      </c>
      <c r="D6150" s="482" t="s">
        <v>683</v>
      </c>
      <c r="E6150" s="483">
        <v>23.53</v>
      </c>
      <c r="F6150" s="483">
        <v>28.22</v>
      </c>
      <c r="G6150" s="483">
        <v>51.75</v>
      </c>
    </row>
    <row r="6151" ht="45" spans="1:7">
      <c r="A6151" s="479" t="s">
        <v>6879</v>
      </c>
      <c r="B6151" s="480">
        <v>104968</v>
      </c>
      <c r="C6151" s="481" t="s">
        <v>6886</v>
      </c>
      <c r="D6151" s="482" t="s">
        <v>683</v>
      </c>
      <c r="E6151" s="483">
        <v>19.73</v>
      </c>
      <c r="F6151" s="483">
        <v>30.71</v>
      </c>
      <c r="G6151" s="483">
        <v>50.44</v>
      </c>
    </row>
    <row r="6152" ht="45" spans="1:7">
      <c r="A6152" s="479" t="s">
        <v>6879</v>
      </c>
      <c r="B6152" s="480">
        <v>104962</v>
      </c>
      <c r="C6152" s="481" t="s">
        <v>6887</v>
      </c>
      <c r="D6152" s="482" t="s">
        <v>683</v>
      </c>
      <c r="E6152" s="483">
        <v>27.35</v>
      </c>
      <c r="F6152" s="483">
        <v>38.5</v>
      </c>
      <c r="G6152" s="483">
        <v>65.85</v>
      </c>
    </row>
    <row r="6153" ht="30" spans="1:7">
      <c r="A6153" s="479" t="s">
        <v>6879</v>
      </c>
      <c r="B6153" s="480">
        <v>87550</v>
      </c>
      <c r="C6153" s="481" t="s">
        <v>6888</v>
      </c>
      <c r="D6153" s="482" t="s">
        <v>683</v>
      </c>
      <c r="E6153" s="483">
        <v>14.69</v>
      </c>
      <c r="F6153" s="483">
        <v>17.15</v>
      </c>
      <c r="G6153" s="483">
        <v>31.84</v>
      </c>
    </row>
    <row r="6154" ht="30" spans="1:7">
      <c r="A6154" s="479" t="s">
        <v>6879</v>
      </c>
      <c r="B6154" s="480">
        <v>87532</v>
      </c>
      <c r="C6154" s="481" t="s">
        <v>6889</v>
      </c>
      <c r="D6154" s="482" t="s">
        <v>683</v>
      </c>
      <c r="E6154" s="483">
        <v>21.58</v>
      </c>
      <c r="F6154" s="483">
        <v>23.03</v>
      </c>
      <c r="G6154" s="483">
        <v>44.61</v>
      </c>
    </row>
    <row r="6155" ht="30" spans="1:7">
      <c r="A6155" s="479" t="s">
        <v>6879</v>
      </c>
      <c r="B6155" s="480">
        <v>87554</v>
      </c>
      <c r="C6155" s="481" t="s">
        <v>6890</v>
      </c>
      <c r="D6155" s="482" t="s">
        <v>683</v>
      </c>
      <c r="E6155" s="483">
        <v>13.76</v>
      </c>
      <c r="F6155" s="483">
        <v>14.68</v>
      </c>
      <c r="G6155" s="483">
        <v>28.44</v>
      </c>
    </row>
    <row r="6156" ht="30" spans="1:7">
      <c r="A6156" s="479" t="s">
        <v>6879</v>
      </c>
      <c r="B6156" s="480">
        <v>87536</v>
      </c>
      <c r="C6156" s="481" t="s">
        <v>6891</v>
      </c>
      <c r="D6156" s="482" t="s">
        <v>683</v>
      </c>
      <c r="E6156" s="483">
        <v>20.66</v>
      </c>
      <c r="F6156" s="483">
        <v>20.56</v>
      </c>
      <c r="G6156" s="483">
        <v>41.22</v>
      </c>
    </row>
    <row r="6157" ht="30" spans="1:7">
      <c r="A6157" s="479" t="s">
        <v>6879</v>
      </c>
      <c r="B6157" s="480">
        <v>87528</v>
      </c>
      <c r="C6157" s="481" t="s">
        <v>6892</v>
      </c>
      <c r="D6157" s="482" t="s">
        <v>683</v>
      </c>
      <c r="E6157" s="483">
        <v>23.14</v>
      </c>
      <c r="F6157" s="483">
        <v>27.18</v>
      </c>
      <c r="G6157" s="483">
        <v>50.32</v>
      </c>
    </row>
    <row r="6158" ht="30" spans="1:7">
      <c r="A6158" s="479" t="s">
        <v>6879</v>
      </c>
      <c r="B6158" s="480">
        <v>87546</v>
      </c>
      <c r="C6158" s="481" t="s">
        <v>6893</v>
      </c>
      <c r="D6158" s="482" t="s">
        <v>683</v>
      </c>
      <c r="E6158" s="483">
        <v>16.23</v>
      </c>
      <c r="F6158" s="483">
        <v>21.31</v>
      </c>
      <c r="G6158" s="483">
        <v>37.54</v>
      </c>
    </row>
    <row r="6159" ht="45" spans="1:7">
      <c r="A6159" s="479" t="s">
        <v>6879</v>
      </c>
      <c r="B6159" s="480">
        <v>104971</v>
      </c>
      <c r="C6159" s="481" t="s">
        <v>6894</v>
      </c>
      <c r="D6159" s="482" t="s">
        <v>683</v>
      </c>
      <c r="E6159" s="483">
        <v>16.26</v>
      </c>
      <c r="F6159" s="483">
        <v>22.25</v>
      </c>
      <c r="G6159" s="483">
        <v>38.51</v>
      </c>
    </row>
    <row r="6160" ht="45" spans="1:7">
      <c r="A6160" s="479" t="s">
        <v>6879</v>
      </c>
      <c r="B6160" s="480">
        <v>104965</v>
      </c>
      <c r="C6160" s="481" t="s">
        <v>6895</v>
      </c>
      <c r="D6160" s="482" t="s">
        <v>683</v>
      </c>
      <c r="E6160" s="483">
        <v>23.25</v>
      </c>
      <c r="F6160" s="483">
        <v>28.9</v>
      </c>
      <c r="G6160" s="483">
        <v>52.15</v>
      </c>
    </row>
    <row r="6161" ht="45" spans="1:7">
      <c r="A6161" s="479" t="s">
        <v>6879</v>
      </c>
      <c r="B6161" s="480">
        <v>104975</v>
      </c>
      <c r="C6161" s="481" t="s">
        <v>6896</v>
      </c>
      <c r="D6161" s="482" t="s">
        <v>683</v>
      </c>
      <c r="E6161" s="483">
        <v>14.82</v>
      </c>
      <c r="F6161" s="483">
        <v>18.42</v>
      </c>
      <c r="G6161" s="483">
        <v>33.24</v>
      </c>
    </row>
    <row r="6162" ht="45" spans="1:7">
      <c r="A6162" s="479" t="s">
        <v>6879</v>
      </c>
      <c r="B6162" s="480">
        <v>104957</v>
      </c>
      <c r="C6162" s="481" t="s">
        <v>6897</v>
      </c>
      <c r="D6162" s="482" t="s">
        <v>683</v>
      </c>
      <c r="E6162" s="483">
        <v>21.82</v>
      </c>
      <c r="F6162" s="483">
        <v>25.06</v>
      </c>
      <c r="G6162" s="483">
        <v>46.88</v>
      </c>
    </row>
    <row r="6163" ht="45" spans="1:7">
      <c r="A6163" s="479" t="s">
        <v>6879</v>
      </c>
      <c r="B6163" s="480">
        <v>104967</v>
      </c>
      <c r="C6163" s="481" t="s">
        <v>6898</v>
      </c>
      <c r="D6163" s="482" t="s">
        <v>683</v>
      </c>
      <c r="E6163" s="483">
        <v>18.66</v>
      </c>
      <c r="F6163" s="483">
        <v>28.68</v>
      </c>
      <c r="G6163" s="483">
        <v>47.34</v>
      </c>
    </row>
    <row r="6164" ht="45" spans="1:7">
      <c r="A6164" s="479" t="s">
        <v>6879</v>
      </c>
      <c r="B6164" s="480">
        <v>104961</v>
      </c>
      <c r="C6164" s="481" t="s">
        <v>6899</v>
      </c>
      <c r="D6164" s="482" t="s">
        <v>683</v>
      </c>
      <c r="E6164" s="483">
        <v>25.65</v>
      </c>
      <c r="F6164" s="483">
        <v>35.33</v>
      </c>
      <c r="G6164" s="483">
        <v>60.98</v>
      </c>
    </row>
    <row r="6165" ht="45" spans="1:7">
      <c r="A6165" s="479" t="s">
        <v>6879</v>
      </c>
      <c r="B6165" s="480">
        <v>87549</v>
      </c>
      <c r="C6165" s="481" t="s">
        <v>6900</v>
      </c>
      <c r="D6165" s="482" t="s">
        <v>683</v>
      </c>
      <c r="E6165" s="483">
        <v>13.62</v>
      </c>
      <c r="F6165" s="483">
        <v>15.12</v>
      </c>
      <c r="G6165" s="483">
        <v>28.74</v>
      </c>
    </row>
    <row r="6166" ht="45" spans="1:7">
      <c r="A6166" s="479" t="s">
        <v>6879</v>
      </c>
      <c r="B6166" s="480">
        <v>87531</v>
      </c>
      <c r="C6166" s="481" t="s">
        <v>6901</v>
      </c>
      <c r="D6166" s="482" t="s">
        <v>683</v>
      </c>
      <c r="E6166" s="483">
        <v>19.89</v>
      </c>
      <c r="F6166" s="483">
        <v>19.85</v>
      </c>
      <c r="G6166" s="483">
        <v>39.74</v>
      </c>
    </row>
    <row r="6167" ht="45" spans="1:7">
      <c r="A6167" s="479" t="s">
        <v>6879</v>
      </c>
      <c r="B6167" s="480">
        <v>87553</v>
      </c>
      <c r="C6167" s="481" t="s">
        <v>6902</v>
      </c>
      <c r="D6167" s="482" t="s">
        <v>683</v>
      </c>
      <c r="E6167" s="483">
        <v>12.7</v>
      </c>
      <c r="F6167" s="483">
        <v>12.64</v>
      </c>
      <c r="G6167" s="483">
        <v>25.34</v>
      </c>
    </row>
    <row r="6168" ht="45" spans="1:7">
      <c r="A6168" s="479" t="s">
        <v>6879</v>
      </c>
      <c r="B6168" s="480">
        <v>87535</v>
      </c>
      <c r="C6168" s="481" t="s">
        <v>6903</v>
      </c>
      <c r="D6168" s="482" t="s">
        <v>683</v>
      </c>
      <c r="E6168" s="483">
        <v>18.97</v>
      </c>
      <c r="F6168" s="483">
        <v>17.38</v>
      </c>
      <c r="G6168" s="483">
        <v>36.35</v>
      </c>
    </row>
    <row r="6169" ht="45" spans="1:7">
      <c r="A6169" s="479" t="s">
        <v>6879</v>
      </c>
      <c r="B6169" s="480">
        <v>87527</v>
      </c>
      <c r="C6169" s="481" t="s">
        <v>6904</v>
      </c>
      <c r="D6169" s="482" t="s">
        <v>683</v>
      </c>
      <c r="E6169" s="483">
        <v>21.43</v>
      </c>
      <c r="F6169" s="483">
        <v>24.02</v>
      </c>
      <c r="G6169" s="483">
        <v>45.45</v>
      </c>
    </row>
    <row r="6170" ht="45" spans="1:7">
      <c r="A6170" s="479" t="s">
        <v>6879</v>
      </c>
      <c r="B6170" s="480">
        <v>87545</v>
      </c>
      <c r="C6170" s="481" t="s">
        <v>6905</v>
      </c>
      <c r="D6170" s="482" t="s">
        <v>683</v>
      </c>
      <c r="E6170" s="483">
        <v>15.16</v>
      </c>
      <c r="F6170" s="483">
        <v>19.28</v>
      </c>
      <c r="G6170" s="483">
        <v>34.44</v>
      </c>
    </row>
    <row r="6171" ht="45" spans="1:7">
      <c r="A6171" s="479" t="s">
        <v>6879</v>
      </c>
      <c r="B6171" s="480">
        <v>104960</v>
      </c>
      <c r="C6171" s="481" t="s">
        <v>6906</v>
      </c>
      <c r="D6171" s="482" t="s">
        <v>683</v>
      </c>
      <c r="E6171" s="483">
        <v>33.03</v>
      </c>
      <c r="F6171" s="483">
        <v>9.48</v>
      </c>
      <c r="G6171" s="483">
        <v>42.51</v>
      </c>
    </row>
    <row r="6172" ht="45" spans="1:7">
      <c r="A6172" s="479" t="s">
        <v>6879</v>
      </c>
      <c r="B6172" s="480">
        <v>87561</v>
      </c>
      <c r="C6172" s="481" t="s">
        <v>6907</v>
      </c>
      <c r="D6172" s="482" t="s">
        <v>683</v>
      </c>
      <c r="E6172" s="483">
        <v>33.36</v>
      </c>
      <c r="F6172" s="483">
        <v>10.43</v>
      </c>
      <c r="G6172" s="483">
        <v>43.79</v>
      </c>
    </row>
    <row r="6173" ht="45" spans="1:7">
      <c r="A6173" s="479" t="s">
        <v>6879</v>
      </c>
      <c r="B6173" s="480">
        <v>104953</v>
      </c>
      <c r="C6173" s="481" t="s">
        <v>6908</v>
      </c>
      <c r="D6173" s="482" t="s">
        <v>683</v>
      </c>
      <c r="E6173" s="483">
        <v>51.28</v>
      </c>
      <c r="F6173" s="483">
        <v>13.45</v>
      </c>
      <c r="G6173" s="483">
        <v>64.73</v>
      </c>
    </row>
    <row r="6174" ht="45" spans="1:7">
      <c r="A6174" s="479" t="s">
        <v>6879</v>
      </c>
      <c r="B6174" s="480">
        <v>87543</v>
      </c>
      <c r="C6174" s="481" t="s">
        <v>6909</v>
      </c>
      <c r="D6174" s="482" t="s">
        <v>683</v>
      </c>
      <c r="E6174" s="483">
        <v>18.59</v>
      </c>
      <c r="F6174" s="483">
        <v>7.64</v>
      </c>
      <c r="G6174" s="483">
        <v>26.23</v>
      </c>
    </row>
    <row r="6175" ht="45" spans="1:7">
      <c r="A6175" s="479" t="s">
        <v>6879</v>
      </c>
      <c r="B6175" s="480">
        <v>104959</v>
      </c>
      <c r="C6175" s="481" t="s">
        <v>6910</v>
      </c>
      <c r="D6175" s="482" t="s">
        <v>683</v>
      </c>
      <c r="E6175" s="483">
        <v>14.01</v>
      </c>
      <c r="F6175" s="483">
        <v>15.28</v>
      </c>
      <c r="G6175" s="483">
        <v>29.29</v>
      </c>
    </row>
    <row r="6176" ht="45" spans="1:7">
      <c r="A6176" s="479" t="s">
        <v>6879</v>
      </c>
      <c r="B6176" s="480">
        <v>104958</v>
      </c>
      <c r="C6176" s="481" t="s">
        <v>6911</v>
      </c>
      <c r="D6176" s="482" t="s">
        <v>683</v>
      </c>
      <c r="E6176" s="483">
        <v>12.94</v>
      </c>
      <c r="F6176" s="483">
        <v>13.25</v>
      </c>
      <c r="G6176" s="483">
        <v>26.19</v>
      </c>
    </row>
    <row r="6177" ht="45" spans="1:7">
      <c r="A6177" s="479" t="s">
        <v>6879</v>
      </c>
      <c r="B6177" s="480">
        <v>104970</v>
      </c>
      <c r="C6177" s="481" t="s">
        <v>6912</v>
      </c>
      <c r="D6177" s="482" t="s">
        <v>683</v>
      </c>
      <c r="E6177" s="483">
        <v>18.01</v>
      </c>
      <c r="F6177" s="483">
        <v>26.14</v>
      </c>
      <c r="G6177" s="483">
        <v>44.15</v>
      </c>
    </row>
    <row r="6178" ht="45" spans="1:7">
      <c r="A6178" s="479" t="s">
        <v>6879</v>
      </c>
      <c r="B6178" s="480">
        <v>104964</v>
      </c>
      <c r="C6178" s="481" t="s">
        <v>6913</v>
      </c>
      <c r="D6178" s="482" t="s">
        <v>683</v>
      </c>
      <c r="E6178" s="483">
        <v>25.64</v>
      </c>
      <c r="F6178" s="483">
        <v>33.93</v>
      </c>
      <c r="G6178" s="483">
        <v>59.57</v>
      </c>
    </row>
    <row r="6179" ht="45" spans="1:7">
      <c r="A6179" s="479" t="s">
        <v>6879</v>
      </c>
      <c r="B6179" s="480">
        <v>104956</v>
      </c>
      <c r="C6179" s="481" t="s">
        <v>6914</v>
      </c>
      <c r="D6179" s="482" t="s">
        <v>683</v>
      </c>
      <c r="E6179" s="483">
        <v>23.89</v>
      </c>
      <c r="F6179" s="483">
        <v>29.18</v>
      </c>
      <c r="G6179" s="483">
        <v>53.07</v>
      </c>
    </row>
    <row r="6180" ht="45" spans="1:7">
      <c r="A6180" s="479" t="s">
        <v>6879</v>
      </c>
      <c r="B6180" s="480">
        <v>104974</v>
      </c>
      <c r="C6180" s="481" t="s">
        <v>6915</v>
      </c>
      <c r="D6180" s="482" t="s">
        <v>683</v>
      </c>
      <c r="E6180" s="483">
        <v>16.25</v>
      </c>
      <c r="F6180" s="483">
        <v>21.4</v>
      </c>
      <c r="G6180" s="483">
        <v>37.65</v>
      </c>
    </row>
    <row r="6181" ht="45" spans="1:7">
      <c r="A6181" s="479" t="s">
        <v>6879</v>
      </c>
      <c r="B6181" s="480">
        <v>87548</v>
      </c>
      <c r="C6181" s="481" t="s">
        <v>6916</v>
      </c>
      <c r="D6181" s="482" t="s">
        <v>683</v>
      </c>
      <c r="E6181" s="483">
        <v>15.13</v>
      </c>
      <c r="F6181" s="483">
        <v>18.35</v>
      </c>
      <c r="G6181" s="483">
        <v>33.48</v>
      </c>
    </row>
    <row r="6182" ht="45" spans="1:7">
      <c r="A6182" s="479" t="s">
        <v>6879</v>
      </c>
      <c r="B6182" s="480">
        <v>87530</v>
      </c>
      <c r="C6182" s="481" t="s">
        <v>6917</v>
      </c>
      <c r="D6182" s="482" t="s">
        <v>683</v>
      </c>
      <c r="E6182" s="483">
        <v>22.03</v>
      </c>
      <c r="F6182" s="483">
        <v>24.24</v>
      </c>
      <c r="G6182" s="483">
        <v>46.27</v>
      </c>
    </row>
    <row r="6183" ht="45" spans="1:7">
      <c r="A6183" s="479" t="s">
        <v>6879</v>
      </c>
      <c r="B6183" s="480">
        <v>104952</v>
      </c>
      <c r="C6183" s="481" t="s">
        <v>6918</v>
      </c>
      <c r="D6183" s="482" t="s">
        <v>683</v>
      </c>
      <c r="E6183" s="483">
        <v>20.9</v>
      </c>
      <c r="F6183" s="483">
        <v>21.17</v>
      </c>
      <c r="G6183" s="483">
        <v>42.07</v>
      </c>
    </row>
    <row r="6184" ht="45" spans="1:7">
      <c r="A6184" s="479" t="s">
        <v>6879</v>
      </c>
      <c r="B6184" s="480">
        <v>104969</v>
      </c>
      <c r="C6184" s="481" t="s">
        <v>6919</v>
      </c>
      <c r="D6184" s="482" t="s">
        <v>683</v>
      </c>
      <c r="E6184" s="483">
        <v>16.95</v>
      </c>
      <c r="F6184" s="483">
        <v>24.1</v>
      </c>
      <c r="G6184" s="483">
        <v>41.05</v>
      </c>
    </row>
    <row r="6185" ht="45" spans="1:7">
      <c r="A6185" s="479" t="s">
        <v>6879</v>
      </c>
      <c r="B6185" s="480">
        <v>104963</v>
      </c>
      <c r="C6185" s="481" t="s">
        <v>6920</v>
      </c>
      <c r="D6185" s="482" t="s">
        <v>683</v>
      </c>
      <c r="E6185" s="483">
        <v>23.94</v>
      </c>
      <c r="F6185" s="483">
        <v>30.76</v>
      </c>
      <c r="G6185" s="483">
        <v>54.7</v>
      </c>
    </row>
    <row r="6186" ht="45" spans="1:7">
      <c r="A6186" s="479" t="s">
        <v>6879</v>
      </c>
      <c r="B6186" s="480">
        <v>104955</v>
      </c>
      <c r="C6186" s="481" t="s">
        <v>6921</v>
      </c>
      <c r="D6186" s="482" t="s">
        <v>683</v>
      </c>
      <c r="E6186" s="483">
        <v>22.19</v>
      </c>
      <c r="F6186" s="483">
        <v>26.01</v>
      </c>
      <c r="G6186" s="483">
        <v>48.2</v>
      </c>
    </row>
    <row r="6187" ht="45" spans="1:7">
      <c r="A6187" s="479" t="s">
        <v>6879</v>
      </c>
      <c r="B6187" s="480">
        <v>104973</v>
      </c>
      <c r="C6187" s="481" t="s">
        <v>6922</v>
      </c>
      <c r="D6187" s="482" t="s">
        <v>683</v>
      </c>
      <c r="E6187" s="483">
        <v>15.19</v>
      </c>
      <c r="F6187" s="483">
        <v>19.36</v>
      </c>
      <c r="G6187" s="483">
        <v>34.55</v>
      </c>
    </row>
    <row r="6188" ht="45" spans="1:7">
      <c r="A6188" s="479" t="s">
        <v>6879</v>
      </c>
      <c r="B6188" s="480">
        <v>87547</v>
      </c>
      <c r="C6188" s="481" t="s">
        <v>6923</v>
      </c>
      <c r="D6188" s="482" t="s">
        <v>683</v>
      </c>
      <c r="E6188" s="483">
        <v>14.06</v>
      </c>
      <c r="F6188" s="483">
        <v>16.32</v>
      </c>
      <c r="G6188" s="483">
        <v>30.38</v>
      </c>
    </row>
    <row r="6189" ht="45" spans="1:7">
      <c r="A6189" s="479" t="s">
        <v>6879</v>
      </c>
      <c r="B6189" s="480">
        <v>87529</v>
      </c>
      <c r="C6189" s="481" t="s">
        <v>6924</v>
      </c>
      <c r="D6189" s="482" t="s">
        <v>683</v>
      </c>
      <c r="E6189" s="483">
        <v>20.34</v>
      </c>
      <c r="F6189" s="483">
        <v>21.06</v>
      </c>
      <c r="G6189" s="483">
        <v>41.4</v>
      </c>
    </row>
    <row r="6190" ht="45" spans="1:7">
      <c r="A6190" s="479" t="s">
        <v>6879</v>
      </c>
      <c r="B6190" s="480">
        <v>104951</v>
      </c>
      <c r="C6190" s="481" t="s">
        <v>6925</v>
      </c>
      <c r="D6190" s="482" t="s">
        <v>683</v>
      </c>
      <c r="E6190" s="483">
        <v>19.2</v>
      </c>
      <c r="F6190" s="483">
        <v>18</v>
      </c>
      <c r="G6190" s="483">
        <v>37.2</v>
      </c>
    </row>
    <row r="6191" ht="30" spans="1:7">
      <c r="A6191" s="479" t="s">
        <v>6879</v>
      </c>
      <c r="B6191" s="480">
        <v>104978</v>
      </c>
      <c r="C6191" s="481" t="s">
        <v>6926</v>
      </c>
      <c r="D6191" s="482" t="s">
        <v>683</v>
      </c>
      <c r="E6191" s="483">
        <v>17.81</v>
      </c>
      <c r="F6191" s="483">
        <v>26.46</v>
      </c>
      <c r="G6191" s="483">
        <v>44.27</v>
      </c>
    </row>
    <row r="6192" ht="30" spans="1:7">
      <c r="A6192" s="479" t="s">
        <v>6879</v>
      </c>
      <c r="B6192" s="480">
        <v>104977</v>
      </c>
      <c r="C6192" s="481" t="s">
        <v>6927</v>
      </c>
      <c r="D6192" s="482" t="s">
        <v>683</v>
      </c>
      <c r="E6192" s="483">
        <v>24.74</v>
      </c>
      <c r="F6192" s="483">
        <v>32.95</v>
      </c>
      <c r="G6192" s="483">
        <v>57.69</v>
      </c>
    </row>
    <row r="6193" ht="30" spans="1:7">
      <c r="A6193" s="479" t="s">
        <v>6879</v>
      </c>
      <c r="B6193" s="480">
        <v>90408</v>
      </c>
      <c r="C6193" s="481" t="s">
        <v>6928</v>
      </c>
      <c r="D6193" s="482" t="s">
        <v>683</v>
      </c>
      <c r="E6193" s="483">
        <v>16.2</v>
      </c>
      <c r="F6193" s="483">
        <v>22.06</v>
      </c>
      <c r="G6193" s="483">
        <v>38.26</v>
      </c>
    </row>
    <row r="6194" ht="30" spans="1:7">
      <c r="A6194" s="479" t="s">
        <v>6879</v>
      </c>
      <c r="B6194" s="480">
        <v>90406</v>
      </c>
      <c r="C6194" s="481" t="s">
        <v>6929</v>
      </c>
      <c r="D6194" s="482" t="s">
        <v>683</v>
      </c>
      <c r="E6194" s="483">
        <v>22.77</v>
      </c>
      <c r="F6194" s="483">
        <v>27.6</v>
      </c>
      <c r="G6194" s="483">
        <v>50.37</v>
      </c>
    </row>
    <row r="6195" ht="30" spans="1:7">
      <c r="A6195" s="479" t="s">
        <v>6930</v>
      </c>
      <c r="B6195" s="480">
        <v>103304</v>
      </c>
      <c r="C6195" s="481" t="s">
        <v>6931</v>
      </c>
      <c r="D6195" s="482" t="s">
        <v>685</v>
      </c>
      <c r="E6195" s="483">
        <v>1222.81</v>
      </c>
      <c r="F6195" s="483">
        <v>39.38</v>
      </c>
      <c r="G6195" s="483">
        <v>1262.19</v>
      </c>
    </row>
    <row r="6196" ht="45" spans="1:7">
      <c r="A6196" s="479" t="s">
        <v>6930</v>
      </c>
      <c r="B6196" s="480">
        <v>103307</v>
      </c>
      <c r="C6196" s="481" t="s">
        <v>6932</v>
      </c>
      <c r="D6196" s="482" t="s">
        <v>685</v>
      </c>
      <c r="E6196" s="483">
        <v>1279.38</v>
      </c>
      <c r="F6196" s="483">
        <v>85.87</v>
      </c>
      <c r="G6196" s="483">
        <v>1365.25</v>
      </c>
    </row>
    <row r="6197" ht="30" spans="1:7">
      <c r="A6197" s="479" t="s">
        <v>6930</v>
      </c>
      <c r="B6197" s="480">
        <v>103310</v>
      </c>
      <c r="C6197" s="481" t="s">
        <v>6933</v>
      </c>
      <c r="D6197" s="482" t="s">
        <v>685</v>
      </c>
      <c r="E6197" s="483">
        <v>1259.83</v>
      </c>
      <c r="F6197" s="483">
        <v>38.02</v>
      </c>
      <c r="G6197" s="483">
        <v>1297.85</v>
      </c>
    </row>
    <row r="6198" ht="30" spans="1:7">
      <c r="A6198" s="479" t="s">
        <v>6930</v>
      </c>
      <c r="B6198" s="480">
        <v>103314</v>
      </c>
      <c r="C6198" s="481" t="s">
        <v>6934</v>
      </c>
      <c r="D6198" s="482" t="s">
        <v>683</v>
      </c>
      <c r="E6198" s="483">
        <v>276.01</v>
      </c>
      <c r="F6198" s="483">
        <v>30.32</v>
      </c>
      <c r="G6198" s="483">
        <v>306.33</v>
      </c>
    </row>
    <row r="6199" ht="30" spans="1:7">
      <c r="A6199" s="479" t="s">
        <v>6930</v>
      </c>
      <c r="B6199" s="480">
        <v>103315</v>
      </c>
      <c r="C6199" s="481" t="s">
        <v>6935</v>
      </c>
      <c r="D6199" s="482" t="s">
        <v>683</v>
      </c>
      <c r="E6199" s="483">
        <v>272.45</v>
      </c>
      <c r="F6199" s="483">
        <v>22.88</v>
      </c>
      <c r="G6199" s="483">
        <v>295.33</v>
      </c>
    </row>
    <row r="6200" ht="45" spans="1:7">
      <c r="A6200" s="479" t="s">
        <v>6936</v>
      </c>
      <c r="B6200" s="480">
        <v>105188</v>
      </c>
      <c r="C6200" s="481" t="s">
        <v>6937</v>
      </c>
      <c r="D6200" s="482" t="s">
        <v>683</v>
      </c>
      <c r="E6200" s="483">
        <v>127.32</v>
      </c>
      <c r="F6200" s="483">
        <v>17.73</v>
      </c>
      <c r="G6200" s="483">
        <v>145.05</v>
      </c>
    </row>
    <row r="6201" ht="30" spans="1:7">
      <c r="A6201" s="479" t="s">
        <v>6936</v>
      </c>
      <c r="B6201" s="480">
        <v>87841</v>
      </c>
      <c r="C6201" s="481" t="s">
        <v>6938</v>
      </c>
      <c r="D6201" s="482" t="s">
        <v>683</v>
      </c>
      <c r="E6201" s="483">
        <v>115.06</v>
      </c>
      <c r="F6201" s="483">
        <v>16.79</v>
      </c>
      <c r="G6201" s="483">
        <v>131.85</v>
      </c>
    </row>
    <row r="6202" ht="30" spans="1:7">
      <c r="A6202" s="479" t="s">
        <v>6936</v>
      </c>
      <c r="B6202" s="480">
        <v>87853</v>
      </c>
      <c r="C6202" s="481" t="s">
        <v>6939</v>
      </c>
      <c r="D6202" s="482" t="s">
        <v>683</v>
      </c>
      <c r="E6202" s="483">
        <v>128.35</v>
      </c>
      <c r="F6202" s="483">
        <v>19.48</v>
      </c>
      <c r="G6202" s="483">
        <v>147.83</v>
      </c>
    </row>
    <row r="6203" ht="45" spans="1:7">
      <c r="A6203" s="479" t="s">
        <v>6936</v>
      </c>
      <c r="B6203" s="480">
        <v>105187</v>
      </c>
      <c r="C6203" s="481" t="s">
        <v>6940</v>
      </c>
      <c r="D6203" s="482" t="s">
        <v>683</v>
      </c>
      <c r="E6203" s="483">
        <v>175.75</v>
      </c>
      <c r="F6203" s="483">
        <v>21.34</v>
      </c>
      <c r="G6203" s="483">
        <v>197.09</v>
      </c>
    </row>
    <row r="6204" ht="30" spans="1:7">
      <c r="A6204" s="479" t="s">
        <v>6936</v>
      </c>
      <c r="B6204" s="480">
        <v>87840</v>
      </c>
      <c r="C6204" s="481" t="s">
        <v>6941</v>
      </c>
      <c r="D6204" s="482" t="s">
        <v>683</v>
      </c>
      <c r="E6204" s="483">
        <v>163.49</v>
      </c>
      <c r="F6204" s="483">
        <v>20.41</v>
      </c>
      <c r="G6204" s="483">
        <v>183.9</v>
      </c>
    </row>
    <row r="6205" ht="30" spans="1:7">
      <c r="A6205" s="479" t="s">
        <v>6936</v>
      </c>
      <c r="B6205" s="480">
        <v>87852</v>
      </c>
      <c r="C6205" s="481" t="s">
        <v>6942</v>
      </c>
      <c r="D6205" s="482" t="s">
        <v>683</v>
      </c>
      <c r="E6205" s="483">
        <v>176.78</v>
      </c>
      <c r="F6205" s="483">
        <v>23.08</v>
      </c>
      <c r="G6205" s="483">
        <v>199.86</v>
      </c>
    </row>
    <row r="6206" ht="30" spans="1:7">
      <c r="A6206" s="479" t="s">
        <v>6936</v>
      </c>
      <c r="B6206" s="480">
        <v>105186</v>
      </c>
      <c r="C6206" s="481" t="s">
        <v>6943</v>
      </c>
      <c r="D6206" s="482" t="s">
        <v>683</v>
      </c>
      <c r="E6206" s="483">
        <v>129.63</v>
      </c>
      <c r="F6206" s="483">
        <v>22.96</v>
      </c>
      <c r="G6206" s="483">
        <v>152.59</v>
      </c>
    </row>
    <row r="6207" ht="30" spans="1:7">
      <c r="A6207" s="479" t="s">
        <v>6936</v>
      </c>
      <c r="B6207" s="480">
        <v>87839</v>
      </c>
      <c r="C6207" s="481" t="s">
        <v>6944</v>
      </c>
      <c r="D6207" s="482" t="s">
        <v>683</v>
      </c>
      <c r="E6207" s="483">
        <v>117.6</v>
      </c>
      <c r="F6207" s="483">
        <v>21.99</v>
      </c>
      <c r="G6207" s="483">
        <v>139.59</v>
      </c>
    </row>
    <row r="6208" ht="30" spans="1:7">
      <c r="A6208" s="479" t="s">
        <v>6936</v>
      </c>
      <c r="B6208" s="480">
        <v>87851</v>
      </c>
      <c r="C6208" s="481" t="s">
        <v>6945</v>
      </c>
      <c r="D6208" s="482" t="s">
        <v>683</v>
      </c>
      <c r="E6208" s="483">
        <v>130.95</v>
      </c>
      <c r="F6208" s="483">
        <v>25.27</v>
      </c>
      <c r="G6208" s="483">
        <v>156.22</v>
      </c>
    </row>
    <row r="6209" ht="30" spans="1:7">
      <c r="A6209" s="479" t="s">
        <v>6936</v>
      </c>
      <c r="B6209" s="480">
        <v>105185</v>
      </c>
      <c r="C6209" s="481" t="s">
        <v>6946</v>
      </c>
      <c r="D6209" s="482" t="s">
        <v>683</v>
      </c>
      <c r="E6209" s="483">
        <v>178.38</v>
      </c>
      <c r="F6209" s="483">
        <v>26.56</v>
      </c>
      <c r="G6209" s="483">
        <v>204.94</v>
      </c>
    </row>
    <row r="6210" ht="30" spans="1:7">
      <c r="A6210" s="479" t="s">
        <v>6936</v>
      </c>
      <c r="B6210" s="480">
        <v>87838</v>
      </c>
      <c r="C6210" s="481" t="s">
        <v>6947</v>
      </c>
      <c r="D6210" s="482" t="s">
        <v>683</v>
      </c>
      <c r="E6210" s="483">
        <v>166.36</v>
      </c>
      <c r="F6210" s="483">
        <v>25.65</v>
      </c>
      <c r="G6210" s="483">
        <v>192.01</v>
      </c>
    </row>
    <row r="6211" ht="30" spans="1:7">
      <c r="A6211" s="479" t="s">
        <v>6936</v>
      </c>
      <c r="B6211" s="480">
        <v>87850</v>
      </c>
      <c r="C6211" s="481" t="s">
        <v>6948</v>
      </c>
      <c r="D6211" s="482" t="s">
        <v>683</v>
      </c>
      <c r="E6211" s="483">
        <v>179.7</v>
      </c>
      <c r="F6211" s="483">
        <v>28.93</v>
      </c>
      <c r="G6211" s="483">
        <v>208.63</v>
      </c>
    </row>
    <row r="6212" ht="45" spans="1:7">
      <c r="A6212" s="479" t="s">
        <v>6949</v>
      </c>
      <c r="B6212" s="480">
        <v>105110</v>
      </c>
      <c r="C6212" s="481" t="s">
        <v>6950</v>
      </c>
      <c r="D6212" s="482" t="s">
        <v>690</v>
      </c>
      <c r="E6212" s="483">
        <v>67.72</v>
      </c>
      <c r="F6212" s="483">
        <v>174.13</v>
      </c>
      <c r="G6212" s="483">
        <v>241.85</v>
      </c>
    </row>
    <row r="6213" ht="45" spans="1:7">
      <c r="A6213" s="479" t="s">
        <v>6949</v>
      </c>
      <c r="B6213" s="480">
        <v>105105</v>
      </c>
      <c r="C6213" s="481" t="s">
        <v>6951</v>
      </c>
      <c r="D6213" s="482" t="s">
        <v>690</v>
      </c>
      <c r="E6213" s="483">
        <v>21.55</v>
      </c>
      <c r="F6213" s="483">
        <v>57.33</v>
      </c>
      <c r="G6213" s="483">
        <v>78.88</v>
      </c>
    </row>
    <row r="6214" ht="45" spans="1:7">
      <c r="A6214" s="479" t="s">
        <v>6949</v>
      </c>
      <c r="B6214" s="480">
        <v>105103</v>
      </c>
      <c r="C6214" s="481" t="s">
        <v>6952</v>
      </c>
      <c r="D6214" s="482" t="s">
        <v>690</v>
      </c>
      <c r="E6214" s="483">
        <v>30.68</v>
      </c>
      <c r="F6214" s="483">
        <v>81.65</v>
      </c>
      <c r="G6214" s="483">
        <v>112.33</v>
      </c>
    </row>
    <row r="6215" ht="45" spans="1:7">
      <c r="A6215" s="479" t="s">
        <v>6949</v>
      </c>
      <c r="B6215" s="480">
        <v>105112</v>
      </c>
      <c r="C6215" s="481" t="s">
        <v>6953</v>
      </c>
      <c r="D6215" s="482" t="s">
        <v>690</v>
      </c>
      <c r="E6215" s="483">
        <v>56.55</v>
      </c>
      <c r="F6215" s="483">
        <v>145.41</v>
      </c>
      <c r="G6215" s="483">
        <v>201.96</v>
      </c>
    </row>
    <row r="6216" ht="45" spans="1:7">
      <c r="A6216" s="479" t="s">
        <v>6949</v>
      </c>
      <c r="B6216" s="480">
        <v>105104</v>
      </c>
      <c r="C6216" s="481" t="s">
        <v>6954</v>
      </c>
      <c r="D6216" s="482" t="s">
        <v>685</v>
      </c>
      <c r="E6216" s="483">
        <v>2849.74</v>
      </c>
      <c r="F6216" s="483">
        <v>2325.01</v>
      </c>
      <c r="G6216" s="483">
        <v>5174.75</v>
      </c>
    </row>
    <row r="6217" ht="45" spans="1:7">
      <c r="A6217" s="479" t="s">
        <v>6949</v>
      </c>
      <c r="B6217" s="480">
        <v>105107</v>
      </c>
      <c r="C6217" s="481" t="s">
        <v>6955</v>
      </c>
      <c r="D6217" s="482" t="s">
        <v>685</v>
      </c>
      <c r="E6217" s="483">
        <v>1031.61</v>
      </c>
      <c r="F6217" s="483">
        <v>2744.38</v>
      </c>
      <c r="G6217" s="483">
        <v>3775.99</v>
      </c>
    </row>
    <row r="6218" ht="45" spans="1:7">
      <c r="A6218" s="479" t="s">
        <v>6949</v>
      </c>
      <c r="B6218" s="480">
        <v>105106</v>
      </c>
      <c r="C6218" s="481" t="s">
        <v>6956</v>
      </c>
      <c r="D6218" s="482" t="s">
        <v>685</v>
      </c>
      <c r="E6218" s="483">
        <v>698.64</v>
      </c>
      <c r="F6218" s="483">
        <v>1858.59</v>
      </c>
      <c r="G6218" s="483">
        <v>2557.23</v>
      </c>
    </row>
    <row r="6219" ht="45" spans="1:7">
      <c r="A6219" s="479" t="s">
        <v>6949</v>
      </c>
      <c r="B6219" s="480">
        <v>105111</v>
      </c>
      <c r="C6219" s="481" t="s">
        <v>6957</v>
      </c>
      <c r="D6219" s="482" t="s">
        <v>685</v>
      </c>
      <c r="E6219" s="483">
        <v>12766.55</v>
      </c>
      <c r="F6219" s="483">
        <v>6841.11</v>
      </c>
      <c r="G6219" s="483">
        <v>19607.66</v>
      </c>
    </row>
    <row r="6220" ht="30" spans="1:7">
      <c r="A6220" s="479" t="s">
        <v>6958</v>
      </c>
      <c r="B6220" s="480">
        <v>98520</v>
      </c>
      <c r="C6220" s="481" t="s">
        <v>6959</v>
      </c>
      <c r="D6220" s="482" t="s">
        <v>683</v>
      </c>
      <c r="E6220" s="483">
        <v>4.81</v>
      </c>
      <c r="F6220" s="483">
        <v>1.3</v>
      </c>
      <c r="G6220" s="483">
        <v>6.11</v>
      </c>
    </row>
    <row r="6221" ht="30" spans="1:7">
      <c r="A6221" s="479" t="s">
        <v>6958</v>
      </c>
      <c r="B6221" s="480">
        <v>98521</v>
      </c>
      <c r="C6221" s="481" t="s">
        <v>6960</v>
      </c>
      <c r="D6221" s="482" t="s">
        <v>683</v>
      </c>
      <c r="E6221" s="483">
        <v>0.16</v>
      </c>
      <c r="F6221" s="483">
        <v>0.25</v>
      </c>
      <c r="G6221" s="483">
        <v>0.41</v>
      </c>
    </row>
    <row r="6222" ht="30" spans="1:7">
      <c r="A6222" s="479" t="s">
        <v>6958</v>
      </c>
      <c r="B6222" s="480">
        <v>105521</v>
      </c>
      <c r="C6222" s="481" t="s">
        <v>6961</v>
      </c>
      <c r="D6222" s="482" t="s">
        <v>683</v>
      </c>
      <c r="E6222" s="483">
        <v>2.96</v>
      </c>
      <c r="F6222" s="483">
        <v>1.27</v>
      </c>
      <c r="G6222" s="483">
        <v>4.23</v>
      </c>
    </row>
    <row r="6223" ht="30" spans="1:7">
      <c r="A6223" s="479" t="s">
        <v>6958</v>
      </c>
      <c r="B6223" s="480">
        <v>98509</v>
      </c>
      <c r="C6223" s="481" t="s">
        <v>6962</v>
      </c>
      <c r="D6223" s="482" t="s">
        <v>685</v>
      </c>
      <c r="E6223" s="483">
        <v>36.06</v>
      </c>
      <c r="F6223" s="483">
        <v>1.26</v>
      </c>
      <c r="G6223" s="483">
        <v>37.32</v>
      </c>
    </row>
    <row r="6224" ht="30" spans="1:7">
      <c r="A6224" s="479" t="s">
        <v>6958</v>
      </c>
      <c r="B6224" s="480">
        <v>98505</v>
      </c>
      <c r="C6224" s="481" t="s">
        <v>6963</v>
      </c>
      <c r="D6224" s="482" t="s">
        <v>683</v>
      </c>
      <c r="E6224" s="483">
        <v>52.55</v>
      </c>
      <c r="F6224" s="483">
        <v>5.98</v>
      </c>
      <c r="G6224" s="483">
        <v>58.53</v>
      </c>
    </row>
    <row r="6225" ht="30" spans="1:7">
      <c r="A6225" s="479" t="s">
        <v>6958</v>
      </c>
      <c r="B6225" s="480">
        <v>98504</v>
      </c>
      <c r="C6225" s="481" t="s">
        <v>6964</v>
      </c>
      <c r="D6225" s="482" t="s">
        <v>683</v>
      </c>
      <c r="E6225" s="483">
        <v>8.31</v>
      </c>
      <c r="F6225" s="483">
        <v>3.26</v>
      </c>
      <c r="G6225" s="483">
        <v>11.57</v>
      </c>
    </row>
    <row r="6226" ht="30" spans="1:7">
      <c r="A6226" s="479" t="s">
        <v>6958</v>
      </c>
      <c r="B6226" s="480">
        <v>98503</v>
      </c>
      <c r="C6226" s="481" t="s">
        <v>6965</v>
      </c>
      <c r="D6226" s="482" t="s">
        <v>683</v>
      </c>
      <c r="E6226" s="483">
        <v>16.05</v>
      </c>
      <c r="F6226" s="483">
        <v>4.02</v>
      </c>
      <c r="G6226" s="483">
        <v>20.07</v>
      </c>
    </row>
    <row r="6227" ht="30" spans="1:7">
      <c r="A6227" s="479" t="s">
        <v>6958</v>
      </c>
      <c r="B6227" s="480">
        <v>103946</v>
      </c>
      <c r="C6227" s="481" t="s">
        <v>6966</v>
      </c>
      <c r="D6227" s="482" t="s">
        <v>683</v>
      </c>
      <c r="E6227" s="483">
        <v>11.03</v>
      </c>
      <c r="F6227" s="483">
        <v>3.26</v>
      </c>
      <c r="G6227" s="483">
        <v>14.29</v>
      </c>
    </row>
    <row r="6228" ht="30" spans="1:7">
      <c r="A6228" s="479" t="s">
        <v>6958</v>
      </c>
      <c r="B6228" s="480">
        <v>98516</v>
      </c>
      <c r="C6228" s="481" t="s">
        <v>6967</v>
      </c>
      <c r="D6228" s="482" t="s">
        <v>685</v>
      </c>
      <c r="E6228" s="483">
        <v>210.64</v>
      </c>
      <c r="F6228" s="483">
        <v>107.92</v>
      </c>
      <c r="G6228" s="483">
        <v>318.56</v>
      </c>
    </row>
    <row r="6229" ht="30" spans="1:7">
      <c r="A6229" s="479" t="s">
        <v>6958</v>
      </c>
      <c r="B6229" s="480">
        <v>98511</v>
      </c>
      <c r="C6229" s="481" t="s">
        <v>6968</v>
      </c>
      <c r="D6229" s="482" t="s">
        <v>685</v>
      </c>
      <c r="E6229" s="483">
        <v>100.29</v>
      </c>
      <c r="F6229" s="483">
        <v>28.59</v>
      </c>
      <c r="G6229" s="483">
        <v>128.88</v>
      </c>
    </row>
    <row r="6230" ht="30" spans="1:7">
      <c r="A6230" s="479" t="s">
        <v>6958</v>
      </c>
      <c r="B6230" s="480">
        <v>98510</v>
      </c>
      <c r="C6230" s="481" t="s">
        <v>6969</v>
      </c>
      <c r="D6230" s="482" t="s">
        <v>685</v>
      </c>
      <c r="E6230" s="483">
        <v>54.02</v>
      </c>
      <c r="F6230" s="483">
        <v>24.99</v>
      </c>
      <c r="G6230" s="483">
        <v>79.01</v>
      </c>
    </row>
    <row r="6231" ht="30" spans="1:7">
      <c r="A6231" s="479" t="s">
        <v>6958</v>
      </c>
      <c r="B6231" s="480">
        <v>98519</v>
      </c>
      <c r="C6231" s="481" t="s">
        <v>6970</v>
      </c>
      <c r="D6231" s="482" t="s">
        <v>683</v>
      </c>
      <c r="E6231" s="483">
        <v>1.55</v>
      </c>
      <c r="F6231" s="483">
        <v>3.29</v>
      </c>
      <c r="G6231" s="483">
        <v>4.84</v>
      </c>
    </row>
    <row r="6232" ht="45" spans="1:7">
      <c r="A6232" s="479" t="s">
        <v>6971</v>
      </c>
      <c r="B6232" s="480">
        <v>91599</v>
      </c>
      <c r="C6232" s="481" t="s">
        <v>6972</v>
      </c>
      <c r="D6232" s="482" t="s">
        <v>928</v>
      </c>
      <c r="E6232" s="483">
        <v>8.88</v>
      </c>
      <c r="F6232" s="483">
        <v>0.39</v>
      </c>
      <c r="G6232" s="483">
        <v>9.27</v>
      </c>
    </row>
    <row r="6233" ht="45" spans="1:7">
      <c r="A6233" s="479" t="s">
        <v>6971</v>
      </c>
      <c r="B6233" s="480">
        <v>91597</v>
      </c>
      <c r="C6233" s="481" t="s">
        <v>6973</v>
      </c>
      <c r="D6233" s="482" t="s">
        <v>928</v>
      </c>
      <c r="E6233" s="483">
        <v>8.57</v>
      </c>
      <c r="F6233" s="483">
        <v>0.31</v>
      </c>
      <c r="G6233" s="483">
        <v>8.88</v>
      </c>
    </row>
    <row r="6234" ht="45" spans="1:7">
      <c r="A6234" s="479" t="s">
        <v>6971</v>
      </c>
      <c r="B6234" s="480">
        <v>91598</v>
      </c>
      <c r="C6234" s="481" t="s">
        <v>6974</v>
      </c>
      <c r="D6234" s="482" t="s">
        <v>928</v>
      </c>
      <c r="E6234" s="483">
        <v>11.2</v>
      </c>
      <c r="F6234" s="483">
        <v>0.37</v>
      </c>
      <c r="G6234" s="483">
        <v>11.57</v>
      </c>
    </row>
    <row r="6235" ht="45" spans="1:7">
      <c r="A6235" s="479" t="s">
        <v>6971</v>
      </c>
      <c r="B6235" s="480">
        <v>91596</v>
      </c>
      <c r="C6235" s="481" t="s">
        <v>6975</v>
      </c>
      <c r="D6235" s="482" t="s">
        <v>928</v>
      </c>
      <c r="E6235" s="483">
        <v>11.61</v>
      </c>
      <c r="F6235" s="483">
        <v>0.3</v>
      </c>
      <c r="G6235" s="483">
        <v>11.91</v>
      </c>
    </row>
    <row r="6236" ht="45" spans="1:7">
      <c r="A6236" s="479" t="s">
        <v>6971</v>
      </c>
      <c r="B6236" s="480">
        <v>100064</v>
      </c>
      <c r="C6236" s="481" t="s">
        <v>6976</v>
      </c>
      <c r="D6236" s="482" t="s">
        <v>928</v>
      </c>
      <c r="E6236" s="483">
        <v>11.56</v>
      </c>
      <c r="F6236" s="483">
        <v>0.26</v>
      </c>
      <c r="G6236" s="483">
        <v>11.82</v>
      </c>
    </row>
    <row r="6237" ht="45" spans="1:7">
      <c r="A6237" s="479" t="s">
        <v>6971</v>
      </c>
      <c r="B6237" s="480">
        <v>100066</v>
      </c>
      <c r="C6237" s="481" t="s">
        <v>6977</v>
      </c>
      <c r="D6237" s="482" t="s">
        <v>928</v>
      </c>
      <c r="E6237" s="483">
        <v>11.63</v>
      </c>
      <c r="F6237" s="483">
        <v>0.22</v>
      </c>
      <c r="G6237" s="483">
        <v>11.85</v>
      </c>
    </row>
    <row r="6238" ht="45" spans="1:7">
      <c r="A6238" s="479" t="s">
        <v>6971</v>
      </c>
      <c r="B6238" s="480">
        <v>91603</v>
      </c>
      <c r="C6238" s="481" t="s">
        <v>6978</v>
      </c>
      <c r="D6238" s="482" t="s">
        <v>928</v>
      </c>
      <c r="E6238" s="483">
        <v>9.18</v>
      </c>
      <c r="F6238" s="483">
        <v>0.94</v>
      </c>
      <c r="G6238" s="483">
        <v>10.12</v>
      </c>
    </row>
    <row r="6239" ht="45" spans="1:7">
      <c r="A6239" s="479" t="s">
        <v>6971</v>
      </c>
      <c r="B6239" s="480">
        <v>100068</v>
      </c>
      <c r="C6239" s="481" t="s">
        <v>6979</v>
      </c>
      <c r="D6239" s="482" t="s">
        <v>928</v>
      </c>
      <c r="E6239" s="483">
        <v>7.97</v>
      </c>
      <c r="F6239" s="483">
        <v>0.72</v>
      </c>
      <c r="G6239" s="483">
        <v>8.69</v>
      </c>
    </row>
    <row r="6240" ht="45" spans="1:7">
      <c r="A6240" s="479" t="s">
        <v>6971</v>
      </c>
      <c r="B6240" s="480">
        <v>100067</v>
      </c>
      <c r="C6240" s="481" t="s">
        <v>6980</v>
      </c>
      <c r="D6240" s="482" t="s">
        <v>928</v>
      </c>
      <c r="E6240" s="483">
        <v>9.51</v>
      </c>
      <c r="F6240" s="483">
        <v>3.13</v>
      </c>
      <c r="G6240" s="483">
        <v>12.64</v>
      </c>
    </row>
    <row r="6241" ht="45" spans="1:7">
      <c r="A6241" s="479" t="s">
        <v>6971</v>
      </c>
      <c r="B6241" s="480">
        <v>91601</v>
      </c>
      <c r="C6241" s="481" t="s">
        <v>6981</v>
      </c>
      <c r="D6241" s="482" t="s">
        <v>928</v>
      </c>
      <c r="E6241" s="483">
        <v>10.23</v>
      </c>
      <c r="F6241" s="483">
        <v>2.51</v>
      </c>
      <c r="G6241" s="483">
        <v>12.74</v>
      </c>
    </row>
    <row r="6242" ht="45" spans="1:7">
      <c r="A6242" s="479" t="s">
        <v>6971</v>
      </c>
      <c r="B6242" s="480">
        <v>91602</v>
      </c>
      <c r="C6242" s="481" t="s">
        <v>6982</v>
      </c>
      <c r="D6242" s="482" t="s">
        <v>928</v>
      </c>
      <c r="E6242" s="483">
        <v>9.93</v>
      </c>
      <c r="F6242" s="483">
        <v>1.62</v>
      </c>
      <c r="G6242" s="483">
        <v>11.55</v>
      </c>
    </row>
    <row r="6243" ht="45" spans="1:7">
      <c r="A6243" s="479" t="s">
        <v>6971</v>
      </c>
      <c r="B6243" s="480">
        <v>91593</v>
      </c>
      <c r="C6243" s="481" t="s">
        <v>6983</v>
      </c>
      <c r="D6243" s="482" t="s">
        <v>928</v>
      </c>
      <c r="E6243" s="483">
        <v>11.52</v>
      </c>
      <c r="F6243" s="483">
        <v>0.48</v>
      </c>
      <c r="G6243" s="483">
        <v>12</v>
      </c>
    </row>
    <row r="6244" ht="45" spans="1:7">
      <c r="A6244" s="479" t="s">
        <v>6971</v>
      </c>
      <c r="B6244" s="480">
        <v>105814</v>
      </c>
      <c r="C6244" s="481" t="s">
        <v>6984</v>
      </c>
      <c r="D6244" s="482" t="s">
        <v>928</v>
      </c>
      <c r="E6244" s="483">
        <v>11.42</v>
      </c>
      <c r="F6244" s="483">
        <v>0.23</v>
      </c>
      <c r="G6244" s="483">
        <v>11.65</v>
      </c>
    </row>
    <row r="6245" ht="45" spans="1:7">
      <c r="A6245" s="479" t="s">
        <v>6971</v>
      </c>
      <c r="B6245" s="480">
        <v>91594</v>
      </c>
      <c r="C6245" s="481" t="s">
        <v>6985</v>
      </c>
      <c r="D6245" s="482" t="s">
        <v>928</v>
      </c>
      <c r="E6245" s="483">
        <v>11.56</v>
      </c>
      <c r="F6245" s="483">
        <v>0.44</v>
      </c>
      <c r="G6245" s="483">
        <v>12</v>
      </c>
    </row>
    <row r="6246" ht="45" spans="1:7">
      <c r="A6246" s="479" t="s">
        <v>6971</v>
      </c>
      <c r="B6246" s="480">
        <v>91595</v>
      </c>
      <c r="C6246" s="481" t="s">
        <v>6986</v>
      </c>
      <c r="D6246" s="482" t="s">
        <v>928</v>
      </c>
      <c r="E6246" s="483">
        <v>11.67</v>
      </c>
      <c r="F6246" s="483">
        <v>0.66</v>
      </c>
      <c r="G6246" s="483">
        <v>12.33</v>
      </c>
    </row>
    <row r="6247" ht="45" spans="1:7">
      <c r="A6247" s="479" t="s">
        <v>6971</v>
      </c>
      <c r="B6247" s="480">
        <v>91600</v>
      </c>
      <c r="C6247" s="481" t="s">
        <v>6987</v>
      </c>
      <c r="D6247" s="482" t="s">
        <v>928</v>
      </c>
      <c r="E6247" s="483">
        <v>12.07</v>
      </c>
      <c r="F6247" s="483">
        <v>1.41</v>
      </c>
      <c r="G6247" s="483">
        <v>13.48</v>
      </c>
    </row>
    <row r="6248" ht="45" spans="1:7">
      <c r="A6248" s="479" t="s">
        <v>6988</v>
      </c>
      <c r="B6248" s="480">
        <v>99235</v>
      </c>
      <c r="C6248" s="481" t="s">
        <v>6989</v>
      </c>
      <c r="D6248" s="482" t="s">
        <v>769</v>
      </c>
      <c r="E6248" s="483">
        <v>587.11</v>
      </c>
      <c r="F6248" s="483">
        <v>18.15</v>
      </c>
      <c r="G6248" s="483">
        <v>605.26</v>
      </c>
    </row>
    <row r="6249" ht="45" spans="1:7">
      <c r="A6249" s="479" t="s">
        <v>6988</v>
      </c>
      <c r="B6249" s="480">
        <v>99439</v>
      </c>
      <c r="C6249" s="481" t="s">
        <v>6990</v>
      </c>
      <c r="D6249" s="482" t="s">
        <v>769</v>
      </c>
      <c r="E6249" s="483">
        <v>641.66</v>
      </c>
      <c r="F6249" s="483">
        <v>28.76</v>
      </c>
      <c r="G6249" s="483">
        <v>670.42</v>
      </c>
    </row>
    <row r="6250" ht="45" spans="1:7">
      <c r="A6250" s="479" t="s">
        <v>6988</v>
      </c>
      <c r="B6250" s="480">
        <v>103184</v>
      </c>
      <c r="C6250" s="481" t="s">
        <v>6991</v>
      </c>
      <c r="D6250" s="482" t="s">
        <v>769</v>
      </c>
      <c r="E6250" s="483">
        <v>594.36</v>
      </c>
      <c r="F6250" s="483">
        <v>38.34</v>
      </c>
      <c r="G6250" s="483">
        <v>632.7</v>
      </c>
    </row>
    <row r="6251" ht="45" spans="1:7">
      <c r="A6251" s="479" t="s">
        <v>6988</v>
      </c>
      <c r="B6251" s="480">
        <v>103183</v>
      </c>
      <c r="C6251" s="481" t="s">
        <v>6992</v>
      </c>
      <c r="D6251" s="482" t="s">
        <v>769</v>
      </c>
      <c r="E6251" s="483">
        <v>667.95</v>
      </c>
      <c r="F6251" s="483">
        <v>97.6</v>
      </c>
      <c r="G6251" s="483">
        <v>765.55</v>
      </c>
    </row>
    <row r="6252" ht="45" spans="1:7">
      <c r="A6252" s="479" t="s">
        <v>6988</v>
      </c>
      <c r="B6252" s="480">
        <v>99434</v>
      </c>
      <c r="C6252" s="481" t="s">
        <v>6993</v>
      </c>
      <c r="D6252" s="482" t="s">
        <v>769</v>
      </c>
      <c r="E6252" s="483">
        <v>651.89</v>
      </c>
      <c r="F6252" s="483">
        <v>31.07</v>
      </c>
      <c r="G6252" s="483">
        <v>682.96</v>
      </c>
    </row>
    <row r="6253" ht="45" spans="1:7">
      <c r="A6253" s="479" t="s">
        <v>6988</v>
      </c>
      <c r="B6253" s="480">
        <v>99431</v>
      </c>
      <c r="C6253" s="481" t="s">
        <v>6994</v>
      </c>
      <c r="D6253" s="482" t="s">
        <v>769</v>
      </c>
      <c r="E6253" s="483">
        <v>650.51</v>
      </c>
      <c r="F6253" s="483">
        <v>27.66</v>
      </c>
      <c r="G6253" s="483">
        <v>678.17</v>
      </c>
    </row>
    <row r="6254" ht="45" spans="1:7">
      <c r="A6254" s="479" t="s">
        <v>6988</v>
      </c>
      <c r="B6254" s="480">
        <v>99435</v>
      </c>
      <c r="C6254" s="481" t="s">
        <v>6995</v>
      </c>
      <c r="D6254" s="482" t="s">
        <v>769</v>
      </c>
      <c r="E6254" s="483">
        <v>637.47</v>
      </c>
      <c r="F6254" s="483">
        <v>28.36</v>
      </c>
      <c r="G6254" s="483">
        <v>665.83</v>
      </c>
    </row>
    <row r="6255" ht="45" spans="1:7">
      <c r="A6255" s="479" t="s">
        <v>6988</v>
      </c>
      <c r="B6255" s="480">
        <v>99432</v>
      </c>
      <c r="C6255" s="481" t="s">
        <v>6996</v>
      </c>
      <c r="D6255" s="482" t="s">
        <v>769</v>
      </c>
      <c r="E6255" s="483">
        <v>636.57</v>
      </c>
      <c r="F6255" s="483">
        <v>25.83</v>
      </c>
      <c r="G6255" s="483">
        <v>662.4</v>
      </c>
    </row>
    <row r="6256" ht="45" spans="1:7">
      <c r="A6256" s="479" t="s">
        <v>6988</v>
      </c>
      <c r="B6256" s="480">
        <v>99438</v>
      </c>
      <c r="C6256" s="481" t="s">
        <v>6997</v>
      </c>
      <c r="D6256" s="482" t="s">
        <v>769</v>
      </c>
      <c r="E6256" s="483">
        <v>624.43</v>
      </c>
      <c r="F6256" s="483">
        <v>30.03</v>
      </c>
      <c r="G6256" s="483">
        <v>654.46</v>
      </c>
    </row>
    <row r="6257" ht="45" spans="1:7">
      <c r="A6257" s="479" t="s">
        <v>6988</v>
      </c>
      <c r="B6257" s="480">
        <v>99436</v>
      </c>
      <c r="C6257" s="481" t="s">
        <v>6998</v>
      </c>
      <c r="D6257" s="482" t="s">
        <v>769</v>
      </c>
      <c r="E6257" s="483">
        <v>690.09</v>
      </c>
      <c r="F6257" s="483">
        <v>61.39</v>
      </c>
      <c r="G6257" s="483">
        <v>751.48</v>
      </c>
    </row>
    <row r="6258" ht="45" spans="1:7">
      <c r="A6258" s="479" t="s">
        <v>6988</v>
      </c>
      <c r="B6258" s="480">
        <v>99437</v>
      </c>
      <c r="C6258" s="481" t="s">
        <v>6999</v>
      </c>
      <c r="D6258" s="482" t="s">
        <v>769</v>
      </c>
      <c r="E6258" s="483">
        <v>621.98</v>
      </c>
      <c r="F6258" s="483">
        <v>23.42</v>
      </c>
      <c r="G6258" s="483">
        <v>645.4</v>
      </c>
    </row>
    <row r="6259" ht="45" spans="1:7">
      <c r="A6259" s="479" t="s">
        <v>6988</v>
      </c>
      <c r="B6259" s="480">
        <v>99433</v>
      </c>
      <c r="C6259" s="481" t="s">
        <v>7000</v>
      </c>
      <c r="D6259" s="482" t="s">
        <v>769</v>
      </c>
      <c r="E6259" s="483">
        <v>682.52</v>
      </c>
      <c r="F6259" s="483">
        <v>41.63</v>
      </c>
      <c r="G6259" s="483">
        <v>724.15</v>
      </c>
    </row>
    <row r="6260" ht="45" spans="1:7">
      <c r="A6260" s="479" t="s">
        <v>7001</v>
      </c>
      <c r="B6260" s="480">
        <v>104422</v>
      </c>
      <c r="C6260" s="481" t="s">
        <v>7002</v>
      </c>
      <c r="D6260" s="482" t="s">
        <v>683</v>
      </c>
      <c r="E6260" s="483">
        <v>6.02</v>
      </c>
      <c r="F6260" s="483">
        <v>5.68</v>
      </c>
      <c r="G6260" s="483">
        <v>11.7</v>
      </c>
    </row>
    <row r="6261" ht="45" spans="1:7">
      <c r="A6261" s="479" t="s">
        <v>7001</v>
      </c>
      <c r="B6261" s="480">
        <v>105824</v>
      </c>
      <c r="C6261" s="481" t="s">
        <v>7003</v>
      </c>
      <c r="D6261" s="482" t="s">
        <v>683</v>
      </c>
      <c r="E6261" s="483">
        <v>8.98</v>
      </c>
      <c r="F6261" s="483">
        <v>5.67</v>
      </c>
      <c r="G6261" s="483">
        <v>14.65</v>
      </c>
    </row>
    <row r="6262" ht="45" spans="1:7">
      <c r="A6262" s="479" t="s">
        <v>7001</v>
      </c>
      <c r="B6262" s="480">
        <v>105825</v>
      </c>
      <c r="C6262" s="481" t="s">
        <v>7004</v>
      </c>
      <c r="D6262" s="482" t="s">
        <v>683</v>
      </c>
      <c r="E6262" s="483">
        <v>2.55</v>
      </c>
      <c r="F6262" s="483">
        <v>5.77</v>
      </c>
      <c r="G6262" s="483">
        <v>8.32</v>
      </c>
    </row>
    <row r="6263" ht="45" spans="1:7">
      <c r="A6263" s="479" t="s">
        <v>7001</v>
      </c>
      <c r="B6263" s="480">
        <v>104421</v>
      </c>
      <c r="C6263" s="481" t="s">
        <v>7005</v>
      </c>
      <c r="D6263" s="482" t="s">
        <v>683</v>
      </c>
      <c r="E6263" s="483">
        <v>7.84</v>
      </c>
      <c r="F6263" s="483">
        <v>10.68</v>
      </c>
      <c r="G6263" s="483">
        <v>18.52</v>
      </c>
    </row>
    <row r="6264" ht="45" spans="1:7">
      <c r="A6264" s="479" t="s">
        <v>7001</v>
      </c>
      <c r="B6264" s="480">
        <v>105822</v>
      </c>
      <c r="C6264" s="481" t="s">
        <v>7006</v>
      </c>
      <c r="D6264" s="482" t="s">
        <v>683</v>
      </c>
      <c r="E6264" s="483">
        <v>10.79</v>
      </c>
      <c r="F6264" s="483">
        <v>10.68</v>
      </c>
      <c r="G6264" s="483">
        <v>21.47</v>
      </c>
    </row>
    <row r="6265" ht="45" spans="1:7">
      <c r="A6265" s="479" t="s">
        <v>7001</v>
      </c>
      <c r="B6265" s="480">
        <v>105823</v>
      </c>
      <c r="C6265" s="481" t="s">
        <v>7007</v>
      </c>
      <c r="D6265" s="482" t="s">
        <v>683</v>
      </c>
      <c r="E6265" s="483">
        <v>4.35</v>
      </c>
      <c r="F6265" s="483">
        <v>10.79</v>
      </c>
      <c r="G6265" s="483">
        <v>15.14</v>
      </c>
    </row>
    <row r="6266" ht="45" spans="1:7">
      <c r="A6266" s="479" t="s">
        <v>7001</v>
      </c>
      <c r="B6266" s="480">
        <v>104423</v>
      </c>
      <c r="C6266" s="481" t="s">
        <v>7008</v>
      </c>
      <c r="D6266" s="482" t="s">
        <v>683</v>
      </c>
      <c r="E6266" s="483">
        <v>7.28</v>
      </c>
      <c r="F6266" s="483">
        <v>9.2</v>
      </c>
      <c r="G6266" s="483">
        <v>16.48</v>
      </c>
    </row>
    <row r="6267" ht="45" spans="1:7">
      <c r="A6267" s="479" t="s">
        <v>7001</v>
      </c>
      <c r="B6267" s="480">
        <v>105826</v>
      </c>
      <c r="C6267" s="481" t="s">
        <v>7009</v>
      </c>
      <c r="D6267" s="482" t="s">
        <v>683</v>
      </c>
      <c r="E6267" s="483">
        <v>10.23</v>
      </c>
      <c r="F6267" s="483">
        <v>9.2</v>
      </c>
      <c r="G6267" s="483">
        <v>19.43</v>
      </c>
    </row>
    <row r="6268" ht="45" spans="1:7">
      <c r="A6268" s="479" t="s">
        <v>7001</v>
      </c>
      <c r="B6268" s="480">
        <v>105827</v>
      </c>
      <c r="C6268" s="481" t="s">
        <v>7010</v>
      </c>
      <c r="D6268" s="482" t="s">
        <v>683</v>
      </c>
      <c r="E6268" s="483">
        <v>3.81</v>
      </c>
      <c r="F6268" s="483">
        <v>9.29</v>
      </c>
      <c r="G6268" s="483">
        <v>13.1</v>
      </c>
    </row>
    <row r="6269" ht="45" spans="1:7">
      <c r="A6269" s="479" t="s">
        <v>7001</v>
      </c>
      <c r="B6269" s="480">
        <v>104425</v>
      </c>
      <c r="C6269" s="481" t="s">
        <v>7011</v>
      </c>
      <c r="D6269" s="482" t="s">
        <v>683</v>
      </c>
      <c r="E6269" s="483">
        <v>5.49</v>
      </c>
      <c r="F6269" s="483">
        <v>4.15</v>
      </c>
      <c r="G6269" s="483">
        <v>9.64</v>
      </c>
    </row>
    <row r="6270" ht="45" spans="1:7">
      <c r="A6270" s="479" t="s">
        <v>7001</v>
      </c>
      <c r="B6270" s="480">
        <v>105828</v>
      </c>
      <c r="C6270" s="481" t="s">
        <v>7012</v>
      </c>
      <c r="D6270" s="482" t="s">
        <v>683</v>
      </c>
      <c r="E6270" s="483">
        <v>8.44</v>
      </c>
      <c r="F6270" s="483">
        <v>4.15</v>
      </c>
      <c r="G6270" s="483">
        <v>12.59</v>
      </c>
    </row>
    <row r="6271" ht="45" spans="1:7">
      <c r="A6271" s="479" t="s">
        <v>7001</v>
      </c>
      <c r="B6271" s="480">
        <v>105829</v>
      </c>
      <c r="C6271" s="481" t="s">
        <v>7013</v>
      </c>
      <c r="D6271" s="482" t="s">
        <v>683</v>
      </c>
      <c r="E6271" s="483">
        <v>2.01</v>
      </c>
      <c r="F6271" s="483">
        <v>4.25</v>
      </c>
      <c r="G6271" s="483">
        <v>6.26</v>
      </c>
    </row>
    <row r="6272" ht="45" spans="1:7">
      <c r="A6272" s="479" t="s">
        <v>7001</v>
      </c>
      <c r="B6272" s="480">
        <v>91525</v>
      </c>
      <c r="C6272" s="481" t="s">
        <v>7014</v>
      </c>
      <c r="D6272" s="482" t="s">
        <v>683</v>
      </c>
      <c r="E6272" s="483">
        <v>3.98</v>
      </c>
      <c r="F6272" s="483">
        <v>4.42</v>
      </c>
      <c r="G6272" s="483">
        <v>8.4</v>
      </c>
    </row>
    <row r="6273" ht="45" spans="1:7">
      <c r="A6273" s="479" t="s">
        <v>7001</v>
      </c>
      <c r="B6273" s="480">
        <v>105818</v>
      </c>
      <c r="C6273" s="481" t="s">
        <v>7015</v>
      </c>
      <c r="D6273" s="482" t="s">
        <v>683</v>
      </c>
      <c r="E6273" s="483">
        <v>8.52</v>
      </c>
      <c r="F6273" s="483">
        <v>4.41</v>
      </c>
      <c r="G6273" s="483">
        <v>12.93</v>
      </c>
    </row>
    <row r="6274" ht="45" spans="1:7">
      <c r="A6274" s="479" t="s">
        <v>7001</v>
      </c>
      <c r="B6274" s="480">
        <v>105819</v>
      </c>
      <c r="C6274" s="481" t="s">
        <v>7016</v>
      </c>
      <c r="D6274" s="482" t="s">
        <v>683</v>
      </c>
      <c r="E6274" s="483">
        <v>2.07</v>
      </c>
      <c r="F6274" s="483">
        <v>4.56</v>
      </c>
      <c r="G6274" s="483">
        <v>6.63</v>
      </c>
    </row>
    <row r="6275" ht="45" spans="1:7">
      <c r="A6275" s="479" t="s">
        <v>7001</v>
      </c>
      <c r="B6275" s="480">
        <v>104414</v>
      </c>
      <c r="C6275" s="481" t="s">
        <v>7017</v>
      </c>
      <c r="D6275" s="482" t="s">
        <v>683</v>
      </c>
      <c r="E6275" s="483">
        <v>3.71</v>
      </c>
      <c r="F6275" s="483">
        <v>3.61</v>
      </c>
      <c r="G6275" s="483">
        <v>7.32</v>
      </c>
    </row>
    <row r="6276" ht="45" spans="1:7">
      <c r="A6276" s="479" t="s">
        <v>7001</v>
      </c>
      <c r="B6276" s="480">
        <v>105816</v>
      </c>
      <c r="C6276" s="481" t="s">
        <v>7018</v>
      </c>
      <c r="D6276" s="482" t="s">
        <v>683</v>
      </c>
      <c r="E6276" s="483">
        <v>8.23</v>
      </c>
      <c r="F6276" s="483">
        <v>3.62</v>
      </c>
      <c r="G6276" s="483">
        <v>11.85</v>
      </c>
    </row>
    <row r="6277" ht="45" spans="1:7">
      <c r="A6277" s="479" t="s">
        <v>7001</v>
      </c>
      <c r="B6277" s="480">
        <v>105817</v>
      </c>
      <c r="C6277" s="481" t="s">
        <v>7019</v>
      </c>
      <c r="D6277" s="482" t="s">
        <v>683</v>
      </c>
      <c r="E6277" s="483">
        <v>1.79</v>
      </c>
      <c r="F6277" s="483">
        <v>3.76</v>
      </c>
      <c r="G6277" s="483">
        <v>5.55</v>
      </c>
    </row>
    <row r="6278" ht="45" spans="1:7">
      <c r="A6278" s="479" t="s">
        <v>7001</v>
      </c>
      <c r="B6278" s="480">
        <v>104415</v>
      </c>
      <c r="C6278" s="481" t="s">
        <v>7020</v>
      </c>
      <c r="D6278" s="482" t="s">
        <v>683</v>
      </c>
      <c r="E6278" s="483">
        <v>5.44</v>
      </c>
      <c r="F6278" s="483">
        <v>8.59</v>
      </c>
      <c r="G6278" s="483">
        <v>14.03</v>
      </c>
    </row>
    <row r="6279" ht="45" spans="1:7">
      <c r="A6279" s="479" t="s">
        <v>7001</v>
      </c>
      <c r="B6279" s="480">
        <v>105820</v>
      </c>
      <c r="C6279" s="481" t="s">
        <v>7021</v>
      </c>
      <c r="D6279" s="482" t="s">
        <v>683</v>
      </c>
      <c r="E6279" s="483">
        <v>9.98</v>
      </c>
      <c r="F6279" s="483">
        <v>8.58</v>
      </c>
      <c r="G6279" s="483">
        <v>18.56</v>
      </c>
    </row>
    <row r="6280" ht="45" spans="1:7">
      <c r="A6280" s="479" t="s">
        <v>7001</v>
      </c>
      <c r="B6280" s="480">
        <v>105821</v>
      </c>
      <c r="C6280" s="481" t="s">
        <v>7022</v>
      </c>
      <c r="D6280" s="482" t="s">
        <v>683</v>
      </c>
      <c r="E6280" s="483">
        <v>3.53</v>
      </c>
      <c r="F6280" s="483">
        <v>8.73</v>
      </c>
      <c r="G6280" s="483">
        <v>12.26</v>
      </c>
    </row>
    <row r="6281" ht="45" spans="1:7">
      <c r="A6281" s="479" t="s">
        <v>7001</v>
      </c>
      <c r="B6281" s="480">
        <v>104418</v>
      </c>
      <c r="C6281" s="481" t="s">
        <v>7023</v>
      </c>
      <c r="D6281" s="482" t="s">
        <v>683</v>
      </c>
      <c r="E6281" s="483">
        <v>1.03</v>
      </c>
      <c r="F6281" s="483">
        <v>2.35</v>
      </c>
      <c r="G6281" s="483">
        <v>3.38</v>
      </c>
    </row>
    <row r="6282" ht="45" spans="1:7">
      <c r="A6282" s="479" t="s">
        <v>7001</v>
      </c>
      <c r="B6282" s="480">
        <v>91515</v>
      </c>
      <c r="C6282" s="481" t="s">
        <v>7024</v>
      </c>
      <c r="D6282" s="482" t="s">
        <v>683</v>
      </c>
      <c r="E6282" s="483">
        <v>1.79</v>
      </c>
      <c r="F6282" s="483">
        <v>4.43</v>
      </c>
      <c r="G6282" s="483">
        <v>6.22</v>
      </c>
    </row>
    <row r="6283" ht="45" spans="1:7">
      <c r="A6283" s="479" t="s">
        <v>7001</v>
      </c>
      <c r="B6283" s="480">
        <v>104419</v>
      </c>
      <c r="C6283" s="481" t="s">
        <v>7025</v>
      </c>
      <c r="D6283" s="482" t="s">
        <v>683</v>
      </c>
      <c r="E6283" s="483">
        <v>1.57</v>
      </c>
      <c r="F6283" s="483">
        <v>3.81</v>
      </c>
      <c r="G6283" s="483">
        <v>5.38</v>
      </c>
    </row>
    <row r="6284" ht="45" spans="1:7">
      <c r="A6284" s="479" t="s">
        <v>7001</v>
      </c>
      <c r="B6284" s="480">
        <v>91519</v>
      </c>
      <c r="C6284" s="481" t="s">
        <v>7026</v>
      </c>
      <c r="D6284" s="482" t="s">
        <v>683</v>
      </c>
      <c r="E6284" s="483">
        <v>0.83</v>
      </c>
      <c r="F6284" s="483">
        <v>1.74</v>
      </c>
      <c r="G6284" s="483">
        <v>2.57</v>
      </c>
    </row>
    <row r="6285" ht="45" spans="1:7">
      <c r="A6285" s="479" t="s">
        <v>7001</v>
      </c>
      <c r="B6285" s="480">
        <v>91520</v>
      </c>
      <c r="C6285" s="481" t="s">
        <v>7027</v>
      </c>
      <c r="D6285" s="482" t="s">
        <v>683</v>
      </c>
      <c r="E6285" s="483">
        <v>0.78</v>
      </c>
      <c r="F6285" s="483">
        <v>1.84</v>
      </c>
      <c r="G6285" s="483">
        <v>2.62</v>
      </c>
    </row>
    <row r="6286" ht="45" spans="1:7">
      <c r="A6286" s="479" t="s">
        <v>7001</v>
      </c>
      <c r="B6286" s="480">
        <v>104416</v>
      </c>
      <c r="C6286" s="481" t="s">
        <v>7028</v>
      </c>
      <c r="D6286" s="482" t="s">
        <v>683</v>
      </c>
      <c r="E6286" s="483">
        <v>0.65</v>
      </c>
      <c r="F6286" s="483">
        <v>1.51</v>
      </c>
      <c r="G6286" s="483">
        <v>2.16</v>
      </c>
    </row>
    <row r="6287" ht="45" spans="1:7">
      <c r="A6287" s="479" t="s">
        <v>7001</v>
      </c>
      <c r="B6287" s="480">
        <v>104417</v>
      </c>
      <c r="C6287" s="481" t="s">
        <v>7029</v>
      </c>
      <c r="D6287" s="482" t="s">
        <v>683</v>
      </c>
      <c r="E6287" s="483">
        <v>1.38</v>
      </c>
      <c r="F6287" s="483">
        <v>3.54</v>
      </c>
      <c r="G6287" s="483">
        <v>4.92</v>
      </c>
    </row>
    <row r="6288" ht="45" spans="1:7">
      <c r="A6288" s="479" t="s">
        <v>7001</v>
      </c>
      <c r="B6288" s="480">
        <v>91522</v>
      </c>
      <c r="C6288" s="481" t="s">
        <v>7030</v>
      </c>
      <c r="D6288" s="482" t="s">
        <v>683</v>
      </c>
      <c r="E6288" s="483">
        <v>1.26</v>
      </c>
      <c r="F6288" s="483">
        <v>3.17</v>
      </c>
      <c r="G6288" s="483">
        <v>4.43</v>
      </c>
    </row>
    <row r="6289" ht="45" spans="1:7">
      <c r="A6289" s="479" t="s">
        <v>7001</v>
      </c>
      <c r="B6289" s="480">
        <v>104412</v>
      </c>
      <c r="C6289" s="481" t="s">
        <v>7031</v>
      </c>
      <c r="D6289" s="482" t="s">
        <v>683</v>
      </c>
      <c r="E6289" s="483">
        <v>1.12</v>
      </c>
      <c r="F6289" s="483">
        <v>2.85</v>
      </c>
      <c r="G6289" s="483">
        <v>3.97</v>
      </c>
    </row>
    <row r="6290" ht="45" spans="1:7">
      <c r="A6290" s="479" t="s">
        <v>7001</v>
      </c>
      <c r="B6290" s="480">
        <v>104413</v>
      </c>
      <c r="C6290" s="481" t="s">
        <v>7032</v>
      </c>
      <c r="D6290" s="482" t="s">
        <v>683</v>
      </c>
      <c r="E6290" s="483">
        <v>1.86</v>
      </c>
      <c r="F6290" s="483">
        <v>4.91</v>
      </c>
      <c r="G6290" s="483">
        <v>6.77</v>
      </c>
    </row>
    <row r="6291" ht="30" spans="1:7">
      <c r="A6291" s="479" t="s">
        <v>7033</v>
      </c>
      <c r="B6291" s="480">
        <v>96374</v>
      </c>
      <c r="C6291" s="481" t="s">
        <v>7034</v>
      </c>
      <c r="D6291" s="482" t="s">
        <v>690</v>
      </c>
      <c r="E6291" s="483">
        <v>31.62</v>
      </c>
      <c r="F6291" s="483">
        <v>2.48</v>
      </c>
      <c r="G6291" s="483">
        <v>34.1</v>
      </c>
    </row>
    <row r="6292" ht="30" spans="1:7">
      <c r="A6292" s="479" t="s">
        <v>7033</v>
      </c>
      <c r="B6292" s="480">
        <v>96373</v>
      </c>
      <c r="C6292" s="481" t="s">
        <v>7035</v>
      </c>
      <c r="D6292" s="482" t="s">
        <v>690</v>
      </c>
      <c r="E6292" s="483">
        <v>9.69</v>
      </c>
      <c r="F6292" s="483">
        <v>2.01</v>
      </c>
      <c r="G6292" s="483">
        <v>11.7</v>
      </c>
    </row>
    <row r="6293" ht="30" spans="1:7">
      <c r="A6293" s="479" t="s">
        <v>7033</v>
      </c>
      <c r="B6293" s="480">
        <v>96368</v>
      </c>
      <c r="C6293" s="481" t="s">
        <v>7036</v>
      </c>
      <c r="D6293" s="482" t="s">
        <v>683</v>
      </c>
      <c r="E6293" s="483">
        <v>160.49</v>
      </c>
      <c r="F6293" s="483">
        <v>24.42</v>
      </c>
      <c r="G6293" s="483">
        <v>184.91</v>
      </c>
    </row>
    <row r="6294" ht="30" spans="1:7">
      <c r="A6294" s="479" t="s">
        <v>7033</v>
      </c>
      <c r="B6294" s="480">
        <v>96364</v>
      </c>
      <c r="C6294" s="481" t="s">
        <v>7037</v>
      </c>
      <c r="D6294" s="482" t="s">
        <v>683</v>
      </c>
      <c r="E6294" s="483">
        <v>134.82</v>
      </c>
      <c r="F6294" s="483">
        <v>21.58</v>
      </c>
      <c r="G6294" s="483">
        <v>156.4</v>
      </c>
    </row>
    <row r="6295" ht="45" spans="1:7">
      <c r="A6295" s="479" t="s">
        <v>7033</v>
      </c>
      <c r="B6295" s="480">
        <v>96369</v>
      </c>
      <c r="C6295" s="481" t="s">
        <v>7038</v>
      </c>
      <c r="D6295" s="482" t="s">
        <v>683</v>
      </c>
      <c r="E6295" s="483">
        <v>179.88</v>
      </c>
      <c r="F6295" s="483">
        <v>28.91</v>
      </c>
      <c r="G6295" s="483">
        <v>208.79</v>
      </c>
    </row>
    <row r="6296" ht="45" spans="1:7">
      <c r="A6296" s="479" t="s">
        <v>7033</v>
      </c>
      <c r="B6296" s="480">
        <v>104723</v>
      </c>
      <c r="C6296" s="481" t="s">
        <v>7039</v>
      </c>
      <c r="D6296" s="482" t="s">
        <v>683</v>
      </c>
      <c r="E6296" s="483">
        <v>213.09</v>
      </c>
      <c r="F6296" s="483">
        <v>38.19</v>
      </c>
      <c r="G6296" s="483">
        <v>251.28</v>
      </c>
    </row>
    <row r="6297" ht="45" spans="1:7">
      <c r="A6297" s="479" t="s">
        <v>7033</v>
      </c>
      <c r="B6297" s="480">
        <v>96367</v>
      </c>
      <c r="C6297" s="481" t="s">
        <v>7040</v>
      </c>
      <c r="D6297" s="482" t="s">
        <v>683</v>
      </c>
      <c r="E6297" s="483">
        <v>144.38</v>
      </c>
      <c r="F6297" s="483">
        <v>24.91</v>
      </c>
      <c r="G6297" s="483">
        <v>169.29</v>
      </c>
    </row>
    <row r="6298" ht="45" spans="1:7">
      <c r="A6298" s="479" t="s">
        <v>7033</v>
      </c>
      <c r="B6298" s="480">
        <v>104722</v>
      </c>
      <c r="C6298" s="481" t="s">
        <v>7041</v>
      </c>
      <c r="D6298" s="482" t="s">
        <v>683</v>
      </c>
      <c r="E6298" s="483">
        <v>161.94</v>
      </c>
      <c r="F6298" s="483">
        <v>31.97</v>
      </c>
      <c r="G6298" s="483">
        <v>193.91</v>
      </c>
    </row>
    <row r="6299" ht="30" spans="1:7">
      <c r="A6299" s="479" t="s">
        <v>7033</v>
      </c>
      <c r="B6299" s="480">
        <v>96366</v>
      </c>
      <c r="C6299" s="481" t="s">
        <v>7042</v>
      </c>
      <c r="D6299" s="482" t="s">
        <v>683</v>
      </c>
      <c r="E6299" s="483">
        <v>134.28</v>
      </c>
      <c r="F6299" s="483">
        <v>21.58</v>
      </c>
      <c r="G6299" s="483">
        <v>155.86</v>
      </c>
    </row>
    <row r="6300" ht="45" spans="1:7">
      <c r="A6300" s="479" t="s">
        <v>7033</v>
      </c>
      <c r="B6300" s="480">
        <v>96361</v>
      </c>
      <c r="C6300" s="481" t="s">
        <v>7043</v>
      </c>
      <c r="D6300" s="482" t="s">
        <v>683</v>
      </c>
      <c r="E6300" s="483">
        <v>128.17</v>
      </c>
      <c r="F6300" s="483">
        <v>22.12</v>
      </c>
      <c r="G6300" s="483">
        <v>150.29</v>
      </c>
    </row>
    <row r="6301" ht="45" spans="1:7">
      <c r="A6301" s="479" t="s">
        <v>7033</v>
      </c>
      <c r="B6301" s="480">
        <v>104719</v>
      </c>
      <c r="C6301" s="481" t="s">
        <v>7044</v>
      </c>
      <c r="D6301" s="482" t="s">
        <v>683</v>
      </c>
      <c r="E6301" s="483">
        <v>160.59</v>
      </c>
      <c r="F6301" s="483">
        <v>29.21</v>
      </c>
      <c r="G6301" s="483">
        <v>189.8</v>
      </c>
    </row>
    <row r="6302" ht="30" spans="1:7">
      <c r="A6302" s="479" t="s">
        <v>7033</v>
      </c>
      <c r="B6302" s="480">
        <v>96360</v>
      </c>
      <c r="C6302" s="481" t="s">
        <v>7045</v>
      </c>
      <c r="D6302" s="482" t="s">
        <v>683</v>
      </c>
      <c r="E6302" s="483">
        <v>109.17</v>
      </c>
      <c r="F6302" s="483">
        <v>18.75</v>
      </c>
      <c r="G6302" s="483">
        <v>127.92</v>
      </c>
    </row>
    <row r="6303" ht="45" spans="1:7">
      <c r="A6303" s="479" t="s">
        <v>7033</v>
      </c>
      <c r="B6303" s="480">
        <v>96359</v>
      </c>
      <c r="C6303" s="481" t="s">
        <v>7046</v>
      </c>
      <c r="D6303" s="482" t="s">
        <v>683</v>
      </c>
      <c r="E6303" s="483">
        <v>92.67</v>
      </c>
      <c r="F6303" s="483">
        <v>18.15</v>
      </c>
      <c r="G6303" s="483">
        <v>110.82</v>
      </c>
    </row>
    <row r="6304" ht="45" spans="1:7">
      <c r="A6304" s="479" t="s">
        <v>7033</v>
      </c>
      <c r="B6304" s="480">
        <v>104718</v>
      </c>
      <c r="C6304" s="481" t="s">
        <v>7047</v>
      </c>
      <c r="D6304" s="482" t="s">
        <v>683</v>
      </c>
      <c r="E6304" s="483">
        <v>109.44</v>
      </c>
      <c r="F6304" s="483">
        <v>23</v>
      </c>
      <c r="G6304" s="483">
        <v>132.44</v>
      </c>
    </row>
    <row r="6305" ht="30" spans="1:7">
      <c r="A6305" s="479" t="s">
        <v>7033</v>
      </c>
      <c r="B6305" s="480">
        <v>96358</v>
      </c>
      <c r="C6305" s="481" t="s">
        <v>7048</v>
      </c>
      <c r="D6305" s="482" t="s">
        <v>683</v>
      </c>
      <c r="E6305" s="483">
        <v>82.97</v>
      </c>
      <c r="F6305" s="483">
        <v>15.91</v>
      </c>
      <c r="G6305" s="483">
        <v>98.88</v>
      </c>
    </row>
    <row r="6306" ht="45" spans="1:7">
      <c r="A6306" s="479" t="s">
        <v>7033</v>
      </c>
      <c r="B6306" s="480">
        <v>96371</v>
      </c>
      <c r="C6306" s="481" t="s">
        <v>7049</v>
      </c>
      <c r="D6306" s="482" t="s">
        <v>683</v>
      </c>
      <c r="E6306" s="483">
        <v>64.51</v>
      </c>
      <c r="F6306" s="483">
        <v>12.13</v>
      </c>
      <c r="G6306" s="483">
        <v>76.64</v>
      </c>
    </row>
    <row r="6307" ht="45" spans="1:7">
      <c r="A6307" s="479" t="s">
        <v>7033</v>
      </c>
      <c r="B6307" s="480">
        <v>104724</v>
      </c>
      <c r="C6307" s="481" t="s">
        <v>7050</v>
      </c>
      <c r="D6307" s="482" t="s">
        <v>683</v>
      </c>
      <c r="E6307" s="483">
        <v>80.88</v>
      </c>
      <c r="F6307" s="483">
        <v>15.87</v>
      </c>
      <c r="G6307" s="483">
        <v>96.75</v>
      </c>
    </row>
    <row r="6308" ht="30" spans="1:7">
      <c r="A6308" s="479" t="s">
        <v>7033</v>
      </c>
      <c r="B6308" s="480">
        <v>96370</v>
      </c>
      <c r="C6308" s="481" t="s">
        <v>7051</v>
      </c>
      <c r="D6308" s="482" t="s">
        <v>683</v>
      </c>
      <c r="E6308" s="483">
        <v>55.02</v>
      </c>
      <c r="F6308" s="483">
        <v>10.47</v>
      </c>
      <c r="G6308" s="483">
        <v>65.49</v>
      </c>
    </row>
    <row r="6309" ht="45" spans="1:7">
      <c r="A6309" s="479" t="s">
        <v>7033</v>
      </c>
      <c r="B6309" s="480">
        <v>96365</v>
      </c>
      <c r="C6309" s="481" t="s">
        <v>7052</v>
      </c>
      <c r="D6309" s="482" t="s">
        <v>683</v>
      </c>
      <c r="E6309" s="483">
        <v>154.01</v>
      </c>
      <c r="F6309" s="483">
        <v>25.53</v>
      </c>
      <c r="G6309" s="483">
        <v>179.54</v>
      </c>
    </row>
    <row r="6310" ht="45" spans="1:7">
      <c r="A6310" s="479" t="s">
        <v>7033</v>
      </c>
      <c r="B6310" s="480">
        <v>104721</v>
      </c>
      <c r="C6310" s="481" t="s">
        <v>7053</v>
      </c>
      <c r="D6310" s="482" t="s">
        <v>683</v>
      </c>
      <c r="E6310" s="483">
        <v>186.85</v>
      </c>
      <c r="F6310" s="483">
        <v>33.69</v>
      </c>
      <c r="G6310" s="483">
        <v>220.54</v>
      </c>
    </row>
    <row r="6311" ht="45" spans="1:7">
      <c r="A6311" s="479" t="s">
        <v>7033</v>
      </c>
      <c r="B6311" s="480">
        <v>96363</v>
      </c>
      <c r="C6311" s="481" t="s">
        <v>7054</v>
      </c>
      <c r="D6311" s="482" t="s">
        <v>683</v>
      </c>
      <c r="E6311" s="483">
        <v>118.53</v>
      </c>
      <c r="F6311" s="483">
        <v>21.52</v>
      </c>
      <c r="G6311" s="483">
        <v>140.05</v>
      </c>
    </row>
    <row r="6312" ht="45" spans="1:7">
      <c r="A6312" s="479" t="s">
        <v>7033</v>
      </c>
      <c r="B6312" s="480">
        <v>104720</v>
      </c>
      <c r="C6312" s="481" t="s">
        <v>7055</v>
      </c>
      <c r="D6312" s="482" t="s">
        <v>683</v>
      </c>
      <c r="E6312" s="483">
        <v>135.68</v>
      </c>
      <c r="F6312" s="483">
        <v>27.49</v>
      </c>
      <c r="G6312" s="483">
        <v>163.17</v>
      </c>
    </row>
    <row r="6313" ht="30" spans="1:7">
      <c r="A6313" s="479" t="s">
        <v>7033</v>
      </c>
      <c r="B6313" s="480">
        <v>96362</v>
      </c>
      <c r="C6313" s="481" t="s">
        <v>7056</v>
      </c>
      <c r="D6313" s="482" t="s">
        <v>683</v>
      </c>
      <c r="E6313" s="483">
        <v>108.63</v>
      </c>
      <c r="F6313" s="483">
        <v>18.74</v>
      </c>
      <c r="G6313" s="483">
        <v>127.37</v>
      </c>
    </row>
    <row r="6314" ht="60" spans="1:7">
      <c r="A6314" s="479" t="s">
        <v>7057</v>
      </c>
      <c r="B6314" s="480">
        <v>103191</v>
      </c>
      <c r="C6314" s="481" t="s">
        <v>7058</v>
      </c>
      <c r="D6314" s="482" t="s">
        <v>685</v>
      </c>
      <c r="E6314" s="483">
        <v>2328.32</v>
      </c>
      <c r="F6314" s="483">
        <v>71.26</v>
      </c>
      <c r="G6314" s="483">
        <v>2399.58</v>
      </c>
    </row>
    <row r="6315" ht="60" spans="1:7">
      <c r="A6315" s="479" t="s">
        <v>7057</v>
      </c>
      <c r="B6315" s="480">
        <v>103206</v>
      </c>
      <c r="C6315" s="481" t="s">
        <v>7059</v>
      </c>
      <c r="D6315" s="482" t="s">
        <v>685</v>
      </c>
      <c r="E6315" s="483">
        <v>2328.85</v>
      </c>
      <c r="F6315" s="483">
        <v>94.51</v>
      </c>
      <c r="G6315" s="483">
        <v>2423.36</v>
      </c>
    </row>
    <row r="6316" ht="60" spans="1:7">
      <c r="A6316" s="479" t="s">
        <v>7057</v>
      </c>
      <c r="B6316" s="480">
        <v>103185</v>
      </c>
      <c r="C6316" s="481" t="s">
        <v>7060</v>
      </c>
      <c r="D6316" s="482" t="s">
        <v>685</v>
      </c>
      <c r="E6316" s="483">
        <v>6071.8</v>
      </c>
      <c r="F6316" s="483">
        <v>125.17</v>
      </c>
      <c r="G6316" s="483">
        <v>6196.97</v>
      </c>
    </row>
    <row r="6317" ht="60" spans="1:7">
      <c r="A6317" s="479" t="s">
        <v>7057</v>
      </c>
      <c r="B6317" s="480">
        <v>103186</v>
      </c>
      <c r="C6317" s="481" t="s">
        <v>7061</v>
      </c>
      <c r="D6317" s="482" t="s">
        <v>685</v>
      </c>
      <c r="E6317" s="483">
        <v>6453.24</v>
      </c>
      <c r="F6317" s="483">
        <v>51.38</v>
      </c>
      <c r="G6317" s="483">
        <v>6504.62</v>
      </c>
    </row>
    <row r="6318" ht="60" spans="1:7">
      <c r="A6318" s="479" t="s">
        <v>7057</v>
      </c>
      <c r="B6318" s="480">
        <v>103210</v>
      </c>
      <c r="C6318" s="481" t="s">
        <v>7062</v>
      </c>
      <c r="D6318" s="482" t="s">
        <v>685</v>
      </c>
      <c r="E6318" s="483">
        <v>2182.51</v>
      </c>
      <c r="F6318" s="483">
        <v>171.1</v>
      </c>
      <c r="G6318" s="483">
        <v>2353.61</v>
      </c>
    </row>
    <row r="6319" ht="60" spans="1:7">
      <c r="A6319" s="479" t="s">
        <v>7057</v>
      </c>
      <c r="B6319" s="480">
        <v>103195</v>
      </c>
      <c r="C6319" s="481" t="s">
        <v>7063</v>
      </c>
      <c r="D6319" s="482" t="s">
        <v>685</v>
      </c>
      <c r="E6319" s="483">
        <v>2142.53</v>
      </c>
      <c r="F6319" s="483">
        <v>73.11</v>
      </c>
      <c r="G6319" s="483">
        <v>2215.64</v>
      </c>
    </row>
    <row r="6320" ht="60" spans="1:7">
      <c r="A6320" s="479" t="s">
        <v>7057</v>
      </c>
      <c r="B6320" s="480">
        <v>103205</v>
      </c>
      <c r="C6320" s="481" t="s">
        <v>7064</v>
      </c>
      <c r="D6320" s="482" t="s">
        <v>685</v>
      </c>
      <c r="E6320" s="483">
        <v>4021.35</v>
      </c>
      <c r="F6320" s="483">
        <v>110.31</v>
      </c>
      <c r="G6320" s="483">
        <v>4131.66</v>
      </c>
    </row>
    <row r="6321" ht="60" spans="1:7">
      <c r="A6321" s="479" t="s">
        <v>7057</v>
      </c>
      <c r="B6321" s="480">
        <v>103190</v>
      </c>
      <c r="C6321" s="481" t="s">
        <v>7065</v>
      </c>
      <c r="D6321" s="482" t="s">
        <v>685</v>
      </c>
      <c r="E6321" s="483">
        <v>4021.21</v>
      </c>
      <c r="F6321" s="483">
        <v>86.67</v>
      </c>
      <c r="G6321" s="483">
        <v>4107.88</v>
      </c>
    </row>
    <row r="6322" ht="60" spans="1:7">
      <c r="A6322" s="479" t="s">
        <v>7057</v>
      </c>
      <c r="B6322" s="480">
        <v>103207</v>
      </c>
      <c r="C6322" s="481" t="s">
        <v>7066</v>
      </c>
      <c r="D6322" s="482" t="s">
        <v>685</v>
      </c>
      <c r="E6322" s="483">
        <v>2482.43</v>
      </c>
      <c r="F6322" s="483">
        <v>94.57</v>
      </c>
      <c r="G6322" s="483">
        <v>2577</v>
      </c>
    </row>
    <row r="6323" ht="60" spans="1:7">
      <c r="A6323" s="479" t="s">
        <v>7057</v>
      </c>
      <c r="B6323" s="480">
        <v>103192</v>
      </c>
      <c r="C6323" s="481" t="s">
        <v>7067</v>
      </c>
      <c r="D6323" s="482" t="s">
        <v>685</v>
      </c>
      <c r="E6323" s="483">
        <v>2481.99</v>
      </c>
      <c r="F6323" s="483">
        <v>71.23</v>
      </c>
      <c r="G6323" s="483">
        <v>2553.22</v>
      </c>
    </row>
    <row r="6324" ht="60" spans="1:7">
      <c r="A6324" s="479" t="s">
        <v>7057</v>
      </c>
      <c r="B6324" s="480">
        <v>103208</v>
      </c>
      <c r="C6324" s="481" t="s">
        <v>7068</v>
      </c>
      <c r="D6324" s="482" t="s">
        <v>685</v>
      </c>
      <c r="E6324" s="483">
        <v>1901.14</v>
      </c>
      <c r="F6324" s="483">
        <v>94.59</v>
      </c>
      <c r="G6324" s="483">
        <v>1995.73</v>
      </c>
    </row>
    <row r="6325" ht="60" spans="1:7">
      <c r="A6325" s="479" t="s">
        <v>7057</v>
      </c>
      <c r="B6325" s="480">
        <v>103193</v>
      </c>
      <c r="C6325" s="481" t="s">
        <v>7069</v>
      </c>
      <c r="D6325" s="482" t="s">
        <v>685</v>
      </c>
      <c r="E6325" s="483">
        <v>1900.77</v>
      </c>
      <c r="F6325" s="483">
        <v>71.18</v>
      </c>
      <c r="G6325" s="483">
        <v>1971.95</v>
      </c>
    </row>
    <row r="6326" ht="60" spans="1:7">
      <c r="A6326" s="479" t="s">
        <v>7057</v>
      </c>
      <c r="B6326" s="480">
        <v>103187</v>
      </c>
      <c r="C6326" s="481" t="s">
        <v>7070</v>
      </c>
      <c r="D6326" s="482" t="s">
        <v>685</v>
      </c>
      <c r="E6326" s="483">
        <v>4820.89</v>
      </c>
      <c r="F6326" s="483">
        <v>85.86</v>
      </c>
      <c r="G6326" s="483">
        <v>4906.75</v>
      </c>
    </row>
    <row r="6327" ht="60" spans="1:7">
      <c r="A6327" s="479" t="s">
        <v>7057</v>
      </c>
      <c r="B6327" s="480">
        <v>103188</v>
      </c>
      <c r="C6327" s="481" t="s">
        <v>7071</v>
      </c>
      <c r="D6327" s="482" t="s">
        <v>685</v>
      </c>
      <c r="E6327" s="483">
        <v>5199.99</v>
      </c>
      <c r="F6327" s="483">
        <v>65.82</v>
      </c>
      <c r="G6327" s="483">
        <v>5265.81</v>
      </c>
    </row>
    <row r="6328" ht="60" spans="1:7">
      <c r="A6328" s="479" t="s">
        <v>7057</v>
      </c>
      <c r="B6328" s="480">
        <v>103189</v>
      </c>
      <c r="C6328" s="481" t="s">
        <v>7072</v>
      </c>
      <c r="D6328" s="482" t="s">
        <v>685</v>
      </c>
      <c r="E6328" s="483">
        <v>2598.04</v>
      </c>
      <c r="F6328" s="483">
        <v>46</v>
      </c>
      <c r="G6328" s="483">
        <v>2644.04</v>
      </c>
    </row>
    <row r="6329" ht="60" spans="1:7">
      <c r="A6329" s="479" t="s">
        <v>7057</v>
      </c>
      <c r="B6329" s="480">
        <v>103209</v>
      </c>
      <c r="C6329" s="481" t="s">
        <v>7073</v>
      </c>
      <c r="D6329" s="482" t="s">
        <v>685</v>
      </c>
      <c r="E6329" s="483">
        <v>2759.25</v>
      </c>
      <c r="F6329" s="483">
        <v>94.45</v>
      </c>
      <c r="G6329" s="483">
        <v>2853.7</v>
      </c>
    </row>
    <row r="6330" ht="60" spans="1:7">
      <c r="A6330" s="479" t="s">
        <v>7057</v>
      </c>
      <c r="B6330" s="480">
        <v>103194</v>
      </c>
      <c r="C6330" s="481" t="s">
        <v>7074</v>
      </c>
      <c r="D6330" s="482" t="s">
        <v>685</v>
      </c>
      <c r="E6330" s="483">
        <v>2758.61</v>
      </c>
      <c r="F6330" s="483">
        <v>71.31</v>
      </c>
      <c r="G6330" s="483">
        <v>2829.92</v>
      </c>
    </row>
    <row r="6331" ht="30" spans="1:7">
      <c r="A6331" s="479" t="s">
        <v>7075</v>
      </c>
      <c r="B6331" s="480">
        <v>94992</v>
      </c>
      <c r="C6331" s="481" t="s">
        <v>7076</v>
      </c>
      <c r="D6331" s="482" t="s">
        <v>683</v>
      </c>
      <c r="E6331" s="483">
        <v>66.83</v>
      </c>
      <c r="F6331" s="483">
        <v>18.16</v>
      </c>
      <c r="G6331" s="483">
        <v>84.99</v>
      </c>
    </row>
    <row r="6332" ht="30" spans="1:7">
      <c r="A6332" s="479" t="s">
        <v>7075</v>
      </c>
      <c r="B6332" s="480">
        <v>94994</v>
      </c>
      <c r="C6332" s="481" t="s">
        <v>7077</v>
      </c>
      <c r="D6332" s="482" t="s">
        <v>683</v>
      </c>
      <c r="E6332" s="483">
        <v>77.9</v>
      </c>
      <c r="F6332" s="483">
        <v>23.77</v>
      </c>
      <c r="G6332" s="483">
        <v>101.67</v>
      </c>
    </row>
    <row r="6333" ht="30" spans="1:7">
      <c r="A6333" s="479" t="s">
        <v>7075</v>
      </c>
      <c r="B6333" s="480">
        <v>94990</v>
      </c>
      <c r="C6333" s="481" t="s">
        <v>7078</v>
      </c>
      <c r="D6333" s="482" t="s">
        <v>769</v>
      </c>
      <c r="E6333" s="483">
        <v>551.92</v>
      </c>
      <c r="F6333" s="483">
        <v>253.21</v>
      </c>
      <c r="G6333" s="483">
        <v>805.13</v>
      </c>
    </row>
    <row r="6334" ht="30" spans="1:7">
      <c r="A6334" s="479" t="s">
        <v>7075</v>
      </c>
      <c r="B6334" s="480">
        <v>94991</v>
      </c>
      <c r="C6334" s="481" t="s">
        <v>7079</v>
      </c>
      <c r="D6334" s="482" t="s">
        <v>769</v>
      </c>
      <c r="E6334" s="483">
        <v>609.89</v>
      </c>
      <c r="F6334" s="483">
        <v>83.63</v>
      </c>
      <c r="G6334" s="483">
        <v>693.52</v>
      </c>
    </row>
    <row r="6335" ht="30" spans="1:7">
      <c r="A6335" s="479" t="s">
        <v>7075</v>
      </c>
      <c r="B6335" s="480">
        <v>104626</v>
      </c>
      <c r="C6335" s="481" t="s">
        <v>7080</v>
      </c>
      <c r="D6335" s="482" t="s">
        <v>769</v>
      </c>
      <c r="E6335" s="483">
        <v>625.56</v>
      </c>
      <c r="F6335" s="483">
        <v>83.6</v>
      </c>
      <c r="G6335" s="483">
        <v>709.16</v>
      </c>
    </row>
    <row r="6336" ht="30" spans="1:7">
      <c r="A6336" s="479" t="s">
        <v>7075</v>
      </c>
      <c r="B6336" s="480">
        <v>94993</v>
      </c>
      <c r="C6336" s="481" t="s">
        <v>7081</v>
      </c>
      <c r="D6336" s="482" t="s">
        <v>683</v>
      </c>
      <c r="E6336" s="483">
        <v>70.32</v>
      </c>
      <c r="F6336" s="483">
        <v>7.98</v>
      </c>
      <c r="G6336" s="483">
        <v>78.3</v>
      </c>
    </row>
    <row r="6337" ht="30" spans="1:7">
      <c r="A6337" s="479" t="s">
        <v>7075</v>
      </c>
      <c r="B6337" s="480">
        <v>94995</v>
      </c>
      <c r="C6337" s="481" t="s">
        <v>7082</v>
      </c>
      <c r="D6337" s="482" t="s">
        <v>683</v>
      </c>
      <c r="E6337" s="483">
        <v>82.53</v>
      </c>
      <c r="F6337" s="483">
        <v>10.21</v>
      </c>
      <c r="G6337" s="483">
        <v>92.74</v>
      </c>
    </row>
    <row r="6338" ht="75" spans="1:7">
      <c r="A6338" s="479" t="s">
        <v>7083</v>
      </c>
      <c r="B6338" s="480">
        <v>101169</v>
      </c>
      <c r="C6338" s="481" t="s">
        <v>7084</v>
      </c>
      <c r="D6338" s="482" t="s">
        <v>683</v>
      </c>
      <c r="E6338" s="483">
        <v>95.86</v>
      </c>
      <c r="F6338" s="483">
        <v>21.87</v>
      </c>
      <c r="G6338" s="483">
        <v>117.73</v>
      </c>
    </row>
    <row r="6339" ht="75" spans="1:7">
      <c r="A6339" s="479" t="s">
        <v>7083</v>
      </c>
      <c r="B6339" s="480">
        <v>101167</v>
      </c>
      <c r="C6339" s="481" t="s">
        <v>7085</v>
      </c>
      <c r="D6339" s="482" t="s">
        <v>683</v>
      </c>
      <c r="E6339" s="483">
        <v>84.63</v>
      </c>
      <c r="F6339" s="483">
        <v>16.53</v>
      </c>
      <c r="G6339" s="483">
        <v>101.16</v>
      </c>
    </row>
    <row r="6340" ht="75" spans="1:7">
      <c r="A6340" s="479" t="s">
        <v>7083</v>
      </c>
      <c r="B6340" s="480">
        <v>101172</v>
      </c>
      <c r="C6340" s="481" t="s">
        <v>7086</v>
      </c>
      <c r="D6340" s="482" t="s">
        <v>683</v>
      </c>
      <c r="E6340" s="483">
        <v>55.47</v>
      </c>
      <c r="F6340" s="483">
        <v>20.39</v>
      </c>
      <c r="G6340" s="483">
        <v>75.86</v>
      </c>
    </row>
    <row r="6341" ht="75" spans="1:7">
      <c r="A6341" s="479" t="s">
        <v>7083</v>
      </c>
      <c r="B6341" s="480">
        <v>101170</v>
      </c>
      <c r="C6341" s="481" t="s">
        <v>7087</v>
      </c>
      <c r="D6341" s="482" t="s">
        <v>683</v>
      </c>
      <c r="E6341" s="483">
        <v>34.18</v>
      </c>
      <c r="F6341" s="483">
        <v>13.06</v>
      </c>
      <c r="G6341" s="483">
        <v>47.24</v>
      </c>
    </row>
    <row r="6342" ht="30" spans="1:7">
      <c r="A6342" s="479" t="s">
        <v>7088</v>
      </c>
      <c r="B6342" s="480">
        <v>92402</v>
      </c>
      <c r="C6342" s="481" t="s">
        <v>7089</v>
      </c>
      <c r="D6342" s="482" t="s">
        <v>683</v>
      </c>
      <c r="E6342" s="483">
        <v>58.9</v>
      </c>
      <c r="F6342" s="483">
        <v>13.76</v>
      </c>
      <c r="G6342" s="483">
        <v>72.66</v>
      </c>
    </row>
    <row r="6343" ht="30" spans="1:7">
      <c r="A6343" s="479" t="s">
        <v>7088</v>
      </c>
      <c r="B6343" s="480">
        <v>104432</v>
      </c>
      <c r="C6343" s="481" t="s">
        <v>7090</v>
      </c>
      <c r="D6343" s="482" t="s">
        <v>683</v>
      </c>
      <c r="E6343" s="483">
        <v>61.89</v>
      </c>
      <c r="F6343" s="483">
        <v>18.6</v>
      </c>
      <c r="G6343" s="483">
        <v>80.49</v>
      </c>
    </row>
    <row r="6344" ht="30" spans="1:7">
      <c r="A6344" s="479" t="s">
        <v>7088</v>
      </c>
      <c r="B6344" s="480">
        <v>93679</v>
      </c>
      <c r="C6344" s="481" t="s">
        <v>7091</v>
      </c>
      <c r="D6344" s="482" t="s">
        <v>683</v>
      </c>
      <c r="E6344" s="483">
        <v>66.66</v>
      </c>
      <c r="F6344" s="483">
        <v>15.92</v>
      </c>
      <c r="G6344" s="483">
        <v>82.58</v>
      </c>
    </row>
    <row r="6345" ht="30" spans="1:7">
      <c r="A6345" s="479" t="s">
        <v>7088</v>
      </c>
      <c r="B6345" s="480">
        <v>92396</v>
      </c>
      <c r="C6345" s="481" t="s">
        <v>7092</v>
      </c>
      <c r="D6345" s="482" t="s">
        <v>683</v>
      </c>
      <c r="E6345" s="483">
        <v>59.61</v>
      </c>
      <c r="F6345" s="483">
        <v>15.91</v>
      </c>
      <c r="G6345" s="483">
        <v>75.52</v>
      </c>
    </row>
    <row r="6346" ht="30" spans="1:7">
      <c r="A6346" s="479" t="s">
        <v>7088</v>
      </c>
      <c r="B6346" s="480">
        <v>92406</v>
      </c>
      <c r="C6346" s="481" t="s">
        <v>7093</v>
      </c>
      <c r="D6346" s="482" t="s">
        <v>683</v>
      </c>
      <c r="E6346" s="483">
        <v>78.81</v>
      </c>
      <c r="F6346" s="483">
        <v>11.73</v>
      </c>
      <c r="G6346" s="483">
        <v>90.54</v>
      </c>
    </row>
    <row r="6347" ht="30" spans="1:7">
      <c r="A6347" s="479" t="s">
        <v>7088</v>
      </c>
      <c r="B6347" s="480">
        <v>92403</v>
      </c>
      <c r="C6347" s="481" t="s">
        <v>7094</v>
      </c>
      <c r="D6347" s="482" t="s">
        <v>683</v>
      </c>
      <c r="E6347" s="483">
        <v>53.73</v>
      </c>
      <c r="F6347" s="483">
        <v>6.45</v>
      </c>
      <c r="G6347" s="483">
        <v>60.18</v>
      </c>
    </row>
    <row r="6348" ht="30" spans="1:7">
      <c r="A6348" s="479" t="s">
        <v>7088</v>
      </c>
      <c r="B6348" s="480">
        <v>92404</v>
      </c>
      <c r="C6348" s="481" t="s">
        <v>7095</v>
      </c>
      <c r="D6348" s="482" t="s">
        <v>683</v>
      </c>
      <c r="E6348" s="483">
        <v>66.36</v>
      </c>
      <c r="F6348" s="483">
        <v>9.09</v>
      </c>
      <c r="G6348" s="483">
        <v>75.45</v>
      </c>
    </row>
    <row r="6349" ht="30" spans="1:7">
      <c r="A6349" s="479" t="s">
        <v>7088</v>
      </c>
      <c r="B6349" s="480">
        <v>92391</v>
      </c>
      <c r="C6349" s="481" t="s">
        <v>7096</v>
      </c>
      <c r="D6349" s="482" t="s">
        <v>683</v>
      </c>
      <c r="E6349" s="483">
        <v>54.74</v>
      </c>
      <c r="F6349" s="483">
        <v>4.1</v>
      </c>
      <c r="G6349" s="483">
        <v>58.84</v>
      </c>
    </row>
    <row r="6350" ht="30" spans="1:7">
      <c r="A6350" s="479" t="s">
        <v>7088</v>
      </c>
      <c r="B6350" s="480">
        <v>92392</v>
      </c>
      <c r="C6350" s="481" t="s">
        <v>7097</v>
      </c>
      <c r="D6350" s="482" t="s">
        <v>683</v>
      </c>
      <c r="E6350" s="483">
        <v>112.46</v>
      </c>
      <c r="F6350" s="483">
        <v>4.62</v>
      </c>
      <c r="G6350" s="483">
        <v>117.08</v>
      </c>
    </row>
    <row r="6351" ht="30" spans="1:7">
      <c r="A6351" s="479" t="s">
        <v>7088</v>
      </c>
      <c r="B6351" s="480">
        <v>104433</v>
      </c>
      <c r="C6351" s="481" t="s">
        <v>7098</v>
      </c>
      <c r="D6351" s="482" t="s">
        <v>683</v>
      </c>
      <c r="E6351" s="483">
        <v>56.42</v>
      </c>
      <c r="F6351" s="483">
        <v>10.41</v>
      </c>
      <c r="G6351" s="483">
        <v>66.83</v>
      </c>
    </row>
    <row r="6352" ht="30" spans="1:7">
      <c r="A6352" s="479" t="s">
        <v>7088</v>
      </c>
      <c r="B6352" s="480">
        <v>93680</v>
      </c>
      <c r="C6352" s="481" t="s">
        <v>7099</v>
      </c>
      <c r="D6352" s="482" t="s">
        <v>683</v>
      </c>
      <c r="E6352" s="483">
        <v>61.57</v>
      </c>
      <c r="F6352" s="483">
        <v>8.61</v>
      </c>
      <c r="G6352" s="483">
        <v>70.18</v>
      </c>
    </row>
    <row r="6353" ht="30" spans="1:7">
      <c r="A6353" s="479" t="s">
        <v>7088</v>
      </c>
      <c r="B6353" s="480">
        <v>93681</v>
      </c>
      <c r="C6353" s="481" t="s">
        <v>7100</v>
      </c>
      <c r="D6353" s="482" t="s">
        <v>683</v>
      </c>
      <c r="E6353" s="483">
        <v>72.84</v>
      </c>
      <c r="F6353" s="483">
        <v>11.24</v>
      </c>
      <c r="G6353" s="483">
        <v>84.08</v>
      </c>
    </row>
    <row r="6354" ht="30" spans="1:7">
      <c r="A6354" s="479" t="s">
        <v>7088</v>
      </c>
      <c r="B6354" s="480">
        <v>92397</v>
      </c>
      <c r="C6354" s="481" t="s">
        <v>7101</v>
      </c>
      <c r="D6354" s="482" t="s">
        <v>683</v>
      </c>
      <c r="E6354" s="483">
        <v>54.7</v>
      </c>
      <c r="F6354" s="483">
        <v>8.6</v>
      </c>
      <c r="G6354" s="483">
        <v>63.3</v>
      </c>
    </row>
    <row r="6355" ht="30" spans="1:7">
      <c r="A6355" s="479" t="s">
        <v>7088</v>
      </c>
      <c r="B6355" s="480">
        <v>92398</v>
      </c>
      <c r="C6355" s="481" t="s">
        <v>7102</v>
      </c>
      <c r="D6355" s="482" t="s">
        <v>683</v>
      </c>
      <c r="E6355" s="483">
        <v>67.35</v>
      </c>
      <c r="F6355" s="483">
        <v>11.23</v>
      </c>
      <c r="G6355" s="483">
        <v>78.58</v>
      </c>
    </row>
    <row r="6356" ht="30" spans="1:7">
      <c r="A6356" s="479" t="s">
        <v>7088</v>
      </c>
      <c r="B6356" s="480">
        <v>92400</v>
      </c>
      <c r="C6356" s="481" t="s">
        <v>7103</v>
      </c>
      <c r="D6356" s="482" t="s">
        <v>683</v>
      </c>
      <c r="E6356" s="483">
        <v>78.36</v>
      </c>
      <c r="F6356" s="483">
        <v>13.88</v>
      </c>
      <c r="G6356" s="483">
        <v>92.24</v>
      </c>
    </row>
    <row r="6357" ht="30" spans="1:7">
      <c r="A6357" s="479" t="s">
        <v>7088</v>
      </c>
      <c r="B6357" s="480">
        <v>92395</v>
      </c>
      <c r="C6357" s="481" t="s">
        <v>7104</v>
      </c>
      <c r="D6357" s="482" t="s">
        <v>683</v>
      </c>
      <c r="E6357" s="483">
        <v>77.76</v>
      </c>
      <c r="F6357" s="483">
        <v>9.81</v>
      </c>
      <c r="G6357" s="483">
        <v>87.57</v>
      </c>
    </row>
    <row r="6358" ht="30" spans="1:7">
      <c r="A6358" s="479" t="s">
        <v>7088</v>
      </c>
      <c r="B6358" s="480">
        <v>92393</v>
      </c>
      <c r="C6358" s="481" t="s">
        <v>7105</v>
      </c>
      <c r="D6358" s="482" t="s">
        <v>683</v>
      </c>
      <c r="E6358" s="483">
        <v>53.32</v>
      </c>
      <c r="F6358" s="483">
        <v>5.27</v>
      </c>
      <c r="G6358" s="483">
        <v>58.59</v>
      </c>
    </row>
    <row r="6359" ht="30" spans="1:7">
      <c r="A6359" s="479" t="s">
        <v>7088</v>
      </c>
      <c r="B6359" s="480">
        <v>92394</v>
      </c>
      <c r="C6359" s="481" t="s">
        <v>7106</v>
      </c>
      <c r="D6359" s="482" t="s">
        <v>683</v>
      </c>
      <c r="E6359" s="483">
        <v>65.54</v>
      </c>
      <c r="F6359" s="483">
        <v>7.17</v>
      </c>
      <c r="G6359" s="483">
        <v>72.71</v>
      </c>
    </row>
    <row r="6360" ht="45" spans="1:7">
      <c r="A6360" s="479" t="s">
        <v>7107</v>
      </c>
      <c r="B6360" s="480">
        <v>97115</v>
      </c>
      <c r="C6360" s="481" t="s">
        <v>7108</v>
      </c>
      <c r="D6360" s="482" t="s">
        <v>928</v>
      </c>
      <c r="E6360" s="483">
        <v>53.07</v>
      </c>
      <c r="F6360" s="483">
        <v>12.61</v>
      </c>
      <c r="G6360" s="483">
        <v>65.68</v>
      </c>
    </row>
    <row r="6361" ht="45" spans="1:7">
      <c r="A6361" s="479" t="s">
        <v>7107</v>
      </c>
      <c r="B6361" s="480">
        <v>97113</v>
      </c>
      <c r="C6361" s="481" t="s">
        <v>7109</v>
      </c>
      <c r="D6361" s="482" t="s">
        <v>683</v>
      </c>
      <c r="E6361" s="483">
        <v>2.13</v>
      </c>
      <c r="F6361" s="483">
        <v>0.24</v>
      </c>
      <c r="G6361" s="483">
        <v>2.37</v>
      </c>
    </row>
    <row r="6362" ht="45" spans="1:7">
      <c r="A6362" s="479" t="s">
        <v>7107</v>
      </c>
      <c r="B6362" s="480">
        <v>97120</v>
      </c>
      <c r="C6362" s="481" t="s">
        <v>7110</v>
      </c>
      <c r="D6362" s="482" t="s">
        <v>928</v>
      </c>
      <c r="E6362" s="483">
        <v>8.32</v>
      </c>
      <c r="F6362" s="483">
        <v>1.49</v>
      </c>
      <c r="G6362" s="483">
        <v>9.81</v>
      </c>
    </row>
    <row r="6363" ht="45" spans="1:7">
      <c r="A6363" s="479" t="s">
        <v>7107</v>
      </c>
      <c r="B6363" s="480">
        <v>97116</v>
      </c>
      <c r="C6363" s="481" t="s">
        <v>7111</v>
      </c>
      <c r="D6363" s="482" t="s">
        <v>928</v>
      </c>
      <c r="E6363" s="483">
        <v>16.41</v>
      </c>
      <c r="F6363" s="483">
        <v>9.55</v>
      </c>
      <c r="G6363" s="483">
        <v>25.96</v>
      </c>
    </row>
    <row r="6364" ht="45" spans="1:7">
      <c r="A6364" s="479" t="s">
        <v>7107</v>
      </c>
      <c r="B6364" s="480">
        <v>97117</v>
      </c>
      <c r="C6364" s="481" t="s">
        <v>7112</v>
      </c>
      <c r="D6364" s="482" t="s">
        <v>928</v>
      </c>
      <c r="E6364" s="483">
        <v>15.59</v>
      </c>
      <c r="F6364" s="483">
        <v>6.11</v>
      </c>
      <c r="G6364" s="483">
        <v>21.7</v>
      </c>
    </row>
    <row r="6365" ht="45" spans="1:7">
      <c r="A6365" s="479" t="s">
        <v>7107</v>
      </c>
      <c r="B6365" s="480">
        <v>97118</v>
      </c>
      <c r="C6365" s="481" t="s">
        <v>7113</v>
      </c>
      <c r="D6365" s="482" t="s">
        <v>928</v>
      </c>
      <c r="E6365" s="483">
        <v>13.59</v>
      </c>
      <c r="F6365" s="483">
        <v>3.89</v>
      </c>
      <c r="G6365" s="483">
        <v>17.48</v>
      </c>
    </row>
    <row r="6366" ht="45" spans="1:7">
      <c r="A6366" s="479" t="s">
        <v>7107</v>
      </c>
      <c r="B6366" s="480">
        <v>97119</v>
      </c>
      <c r="C6366" s="481" t="s">
        <v>7114</v>
      </c>
      <c r="D6366" s="482" t="s">
        <v>928</v>
      </c>
      <c r="E6366" s="483">
        <v>12.88</v>
      </c>
      <c r="F6366" s="483">
        <v>2.38</v>
      </c>
      <c r="G6366" s="483">
        <v>15.26</v>
      </c>
    </row>
    <row r="6367" ht="45" spans="1:7">
      <c r="A6367" s="479" t="s">
        <v>7107</v>
      </c>
      <c r="B6367" s="480">
        <v>97114</v>
      </c>
      <c r="C6367" s="481" t="s">
        <v>7115</v>
      </c>
      <c r="D6367" s="482" t="s">
        <v>690</v>
      </c>
      <c r="E6367" s="483">
        <v>0.16</v>
      </c>
      <c r="F6367" s="483">
        <v>0.34</v>
      </c>
      <c r="G6367" s="483">
        <v>0.5</v>
      </c>
    </row>
    <row r="6368" ht="45" spans="1:7">
      <c r="A6368" s="479" t="s">
        <v>7107</v>
      </c>
      <c r="B6368" s="480">
        <v>97111</v>
      </c>
      <c r="C6368" s="481" t="s">
        <v>7116</v>
      </c>
      <c r="D6368" s="482" t="s">
        <v>683</v>
      </c>
      <c r="E6368" s="483">
        <v>239.85</v>
      </c>
      <c r="F6368" s="483">
        <v>21.22</v>
      </c>
      <c r="G6368" s="483">
        <v>261.07</v>
      </c>
    </row>
    <row r="6369" ht="45" spans="1:7">
      <c r="A6369" s="479" t="s">
        <v>7107</v>
      </c>
      <c r="B6369" s="480">
        <v>97112</v>
      </c>
      <c r="C6369" s="481" t="s">
        <v>7117</v>
      </c>
      <c r="D6369" s="482" t="s">
        <v>683</v>
      </c>
      <c r="E6369" s="483">
        <v>205.96</v>
      </c>
      <c r="F6369" s="483">
        <v>19.79</v>
      </c>
      <c r="G6369" s="483">
        <v>225.75</v>
      </c>
    </row>
    <row r="6370" ht="45" spans="1:7">
      <c r="A6370" s="479" t="s">
        <v>7107</v>
      </c>
      <c r="B6370" s="480">
        <v>103904</v>
      </c>
      <c r="C6370" s="481" t="s">
        <v>7118</v>
      </c>
      <c r="D6370" s="482" t="s">
        <v>683</v>
      </c>
      <c r="E6370" s="483">
        <v>110.31</v>
      </c>
      <c r="F6370" s="483">
        <v>15.97</v>
      </c>
      <c r="G6370" s="483">
        <v>126.28</v>
      </c>
    </row>
    <row r="6371" ht="45" spans="1:7">
      <c r="A6371" s="479" t="s">
        <v>7107</v>
      </c>
      <c r="B6371" s="480">
        <v>103905</v>
      </c>
      <c r="C6371" s="481" t="s">
        <v>7119</v>
      </c>
      <c r="D6371" s="482" t="s">
        <v>683</v>
      </c>
      <c r="E6371" s="483">
        <v>116.69</v>
      </c>
      <c r="F6371" s="483">
        <v>16.48</v>
      </c>
      <c r="G6371" s="483">
        <v>133.17</v>
      </c>
    </row>
    <row r="6372" ht="45" spans="1:7">
      <c r="A6372" s="479" t="s">
        <v>7107</v>
      </c>
      <c r="B6372" s="480">
        <v>103907</v>
      </c>
      <c r="C6372" s="481" t="s">
        <v>7120</v>
      </c>
      <c r="D6372" s="482" t="s">
        <v>683</v>
      </c>
      <c r="E6372" s="483">
        <v>123.06</v>
      </c>
      <c r="F6372" s="483">
        <v>16.92</v>
      </c>
      <c r="G6372" s="483">
        <v>139.98</v>
      </c>
    </row>
    <row r="6373" ht="45" spans="1:7">
      <c r="A6373" s="479" t="s">
        <v>7107</v>
      </c>
      <c r="B6373" s="480">
        <v>103911</v>
      </c>
      <c r="C6373" s="481" t="s">
        <v>7121</v>
      </c>
      <c r="D6373" s="482" t="s">
        <v>683</v>
      </c>
      <c r="E6373" s="483">
        <v>183.14</v>
      </c>
      <c r="F6373" s="483">
        <v>20.3</v>
      </c>
      <c r="G6373" s="483">
        <v>203.44</v>
      </c>
    </row>
    <row r="6374" ht="45" spans="1:7">
      <c r="A6374" s="479" t="s">
        <v>7107</v>
      </c>
      <c r="B6374" s="480">
        <v>97104</v>
      </c>
      <c r="C6374" s="481" t="s">
        <v>7122</v>
      </c>
      <c r="D6374" s="482" t="s">
        <v>683</v>
      </c>
      <c r="E6374" s="483">
        <v>113.72</v>
      </c>
      <c r="F6374" s="483">
        <v>15.96</v>
      </c>
      <c r="G6374" s="483">
        <v>129.68</v>
      </c>
    </row>
    <row r="6375" ht="45" spans="1:7">
      <c r="A6375" s="479" t="s">
        <v>7107</v>
      </c>
      <c r="B6375" s="480">
        <v>103906</v>
      </c>
      <c r="C6375" s="481" t="s">
        <v>7123</v>
      </c>
      <c r="D6375" s="482" t="s">
        <v>683</v>
      </c>
      <c r="E6375" s="483">
        <v>143.04</v>
      </c>
      <c r="F6375" s="483">
        <v>21.88</v>
      </c>
      <c r="G6375" s="483">
        <v>164.92</v>
      </c>
    </row>
    <row r="6376" ht="45" spans="1:7">
      <c r="A6376" s="479" t="s">
        <v>7107</v>
      </c>
      <c r="B6376" s="480">
        <v>97105</v>
      </c>
      <c r="C6376" s="481" t="s">
        <v>7124</v>
      </c>
      <c r="D6376" s="482" t="s">
        <v>683</v>
      </c>
      <c r="E6376" s="483">
        <v>129.04</v>
      </c>
      <c r="F6376" s="483">
        <v>17.16</v>
      </c>
      <c r="G6376" s="483">
        <v>146.2</v>
      </c>
    </row>
    <row r="6377" ht="45" spans="1:7">
      <c r="A6377" s="479" t="s">
        <v>7107</v>
      </c>
      <c r="B6377" s="480">
        <v>97106</v>
      </c>
      <c r="C6377" s="481" t="s">
        <v>7125</v>
      </c>
      <c r="D6377" s="482" t="s">
        <v>683</v>
      </c>
      <c r="E6377" s="483">
        <v>143.55</v>
      </c>
      <c r="F6377" s="483">
        <v>18.19</v>
      </c>
      <c r="G6377" s="483">
        <v>161.74</v>
      </c>
    </row>
    <row r="6378" ht="45" spans="1:7">
      <c r="A6378" s="479" t="s">
        <v>7107</v>
      </c>
      <c r="B6378" s="480">
        <v>97107</v>
      </c>
      <c r="C6378" s="481" t="s">
        <v>7126</v>
      </c>
      <c r="D6378" s="482" t="s">
        <v>683</v>
      </c>
      <c r="E6378" s="483">
        <v>164.7</v>
      </c>
      <c r="F6378" s="483">
        <v>19.25</v>
      </c>
      <c r="G6378" s="483">
        <v>183.95</v>
      </c>
    </row>
    <row r="6379" ht="45" spans="1:7">
      <c r="A6379" s="479" t="s">
        <v>7107</v>
      </c>
      <c r="B6379" s="480">
        <v>97108</v>
      </c>
      <c r="C6379" s="481" t="s">
        <v>7127</v>
      </c>
      <c r="D6379" s="482" t="s">
        <v>683</v>
      </c>
      <c r="E6379" s="483">
        <v>188.8</v>
      </c>
      <c r="F6379" s="483">
        <v>20.3</v>
      </c>
      <c r="G6379" s="483">
        <v>209.1</v>
      </c>
    </row>
    <row r="6380" ht="45" spans="1:7">
      <c r="A6380" s="479" t="s">
        <v>7107</v>
      </c>
      <c r="B6380" s="480">
        <v>97109</v>
      </c>
      <c r="C6380" s="481" t="s">
        <v>7128</v>
      </c>
      <c r="D6380" s="482" t="s">
        <v>683</v>
      </c>
      <c r="E6380" s="483">
        <v>208.77</v>
      </c>
      <c r="F6380" s="483">
        <v>22.14</v>
      </c>
      <c r="G6380" s="483">
        <v>230.91</v>
      </c>
    </row>
    <row r="6381" ht="45" spans="1:7">
      <c r="A6381" s="479" t="s">
        <v>7107</v>
      </c>
      <c r="B6381" s="480">
        <v>103913</v>
      </c>
      <c r="C6381" s="481" t="s">
        <v>7129</v>
      </c>
      <c r="D6381" s="482" t="s">
        <v>683</v>
      </c>
      <c r="E6381" s="483">
        <v>110.78</v>
      </c>
      <c r="F6381" s="483">
        <v>12.41</v>
      </c>
      <c r="G6381" s="483">
        <v>123.19</v>
      </c>
    </row>
    <row r="6382" ht="45" spans="1:7">
      <c r="A6382" s="479" t="s">
        <v>7107</v>
      </c>
      <c r="B6382" s="480">
        <v>103914</v>
      </c>
      <c r="C6382" s="481" t="s">
        <v>7130</v>
      </c>
      <c r="D6382" s="482" t="s">
        <v>683</v>
      </c>
      <c r="E6382" s="483">
        <v>129.2</v>
      </c>
      <c r="F6382" s="483">
        <v>13.89</v>
      </c>
      <c r="G6382" s="483">
        <v>143.09</v>
      </c>
    </row>
    <row r="6383" ht="45" spans="1:7">
      <c r="A6383" s="479" t="s">
        <v>7107</v>
      </c>
      <c r="B6383" s="480">
        <v>103915</v>
      </c>
      <c r="C6383" s="481" t="s">
        <v>7131</v>
      </c>
      <c r="D6383" s="482" t="s">
        <v>683</v>
      </c>
      <c r="E6383" s="483">
        <v>141.72</v>
      </c>
      <c r="F6383" s="483">
        <v>14.58</v>
      </c>
      <c r="G6383" s="483">
        <v>156.3</v>
      </c>
    </row>
    <row r="6384" ht="45" spans="1:7">
      <c r="A6384" s="479" t="s">
        <v>7107</v>
      </c>
      <c r="B6384" s="480">
        <v>103916</v>
      </c>
      <c r="C6384" s="481" t="s">
        <v>7132</v>
      </c>
      <c r="D6384" s="482" t="s">
        <v>683</v>
      </c>
      <c r="E6384" s="483">
        <v>161.97</v>
      </c>
      <c r="F6384" s="483">
        <v>16.25</v>
      </c>
      <c r="G6384" s="483">
        <v>178.22</v>
      </c>
    </row>
    <row r="6385" ht="45" spans="1:7">
      <c r="A6385" s="479" t="s">
        <v>7107</v>
      </c>
      <c r="B6385" s="480">
        <v>103917</v>
      </c>
      <c r="C6385" s="481" t="s">
        <v>7133</v>
      </c>
      <c r="D6385" s="482" t="s">
        <v>683</v>
      </c>
      <c r="E6385" s="483">
        <v>188.11</v>
      </c>
      <c r="F6385" s="483">
        <v>17.47</v>
      </c>
      <c r="G6385" s="483">
        <v>205.58</v>
      </c>
    </row>
    <row r="6386" ht="45" spans="1:7">
      <c r="A6386" s="479" t="s">
        <v>7107</v>
      </c>
      <c r="B6386" s="480">
        <v>103918</v>
      </c>
      <c r="C6386" s="481" t="s">
        <v>7134</v>
      </c>
      <c r="D6386" s="482" t="s">
        <v>683</v>
      </c>
      <c r="E6386" s="483">
        <v>198.63</v>
      </c>
      <c r="F6386" s="483">
        <v>18.3</v>
      </c>
      <c r="G6386" s="483">
        <v>216.93</v>
      </c>
    </row>
    <row r="6387" ht="45" spans="1:7">
      <c r="A6387" s="479" t="s">
        <v>7107</v>
      </c>
      <c r="B6387" s="480">
        <v>103908</v>
      </c>
      <c r="C6387" s="481" t="s">
        <v>7135</v>
      </c>
      <c r="D6387" s="482" t="s">
        <v>683</v>
      </c>
      <c r="E6387" s="483">
        <v>139.02</v>
      </c>
      <c r="F6387" s="483">
        <v>18.2</v>
      </c>
      <c r="G6387" s="483">
        <v>157.22</v>
      </c>
    </row>
    <row r="6388" ht="45" spans="1:7">
      <c r="A6388" s="479" t="s">
        <v>7107</v>
      </c>
      <c r="B6388" s="480">
        <v>103909</v>
      </c>
      <c r="C6388" s="481" t="s">
        <v>7136</v>
      </c>
      <c r="D6388" s="482" t="s">
        <v>683</v>
      </c>
      <c r="E6388" s="483">
        <v>159.6</v>
      </c>
      <c r="F6388" s="483">
        <v>19.26</v>
      </c>
      <c r="G6388" s="483">
        <v>178.86</v>
      </c>
    </row>
    <row r="6389" ht="45" spans="1:7">
      <c r="A6389" s="479" t="s">
        <v>7107</v>
      </c>
      <c r="B6389" s="480">
        <v>103912</v>
      </c>
      <c r="C6389" s="481" t="s">
        <v>7137</v>
      </c>
      <c r="D6389" s="482" t="s">
        <v>683</v>
      </c>
      <c r="E6389" s="483">
        <v>202.56</v>
      </c>
      <c r="F6389" s="483">
        <v>22.13</v>
      </c>
      <c r="G6389" s="483">
        <v>224.69</v>
      </c>
    </row>
    <row r="6390" ht="30" spans="1:7">
      <c r="A6390" s="479" t="s">
        <v>7138</v>
      </c>
      <c r="B6390" s="480">
        <v>101979</v>
      </c>
      <c r="C6390" s="481" t="s">
        <v>7139</v>
      </c>
      <c r="D6390" s="482" t="s">
        <v>690</v>
      </c>
      <c r="E6390" s="483">
        <v>34.87</v>
      </c>
      <c r="F6390" s="483">
        <v>6.68</v>
      </c>
      <c r="G6390" s="483">
        <v>41.55</v>
      </c>
    </row>
    <row r="6391" ht="30" spans="1:7">
      <c r="A6391" s="479" t="s">
        <v>7138</v>
      </c>
      <c r="B6391" s="480">
        <v>101966</v>
      </c>
      <c r="C6391" s="481" t="s">
        <v>7140</v>
      </c>
      <c r="D6391" s="482" t="s">
        <v>690</v>
      </c>
      <c r="E6391" s="483">
        <v>163.65</v>
      </c>
      <c r="F6391" s="483">
        <v>13.4</v>
      </c>
      <c r="G6391" s="483">
        <v>177.05</v>
      </c>
    </row>
    <row r="6392" ht="30" spans="1:7">
      <c r="A6392" s="479" t="s">
        <v>7138</v>
      </c>
      <c r="B6392" s="480">
        <v>101965</v>
      </c>
      <c r="C6392" s="481" t="s">
        <v>7141</v>
      </c>
      <c r="D6392" s="482" t="s">
        <v>690</v>
      </c>
      <c r="E6392" s="483">
        <v>117.18</v>
      </c>
      <c r="F6392" s="483">
        <v>29.03</v>
      </c>
      <c r="G6392" s="483">
        <v>146.21</v>
      </c>
    </row>
    <row r="6393" ht="45" spans="1:7">
      <c r="A6393" s="479" t="s">
        <v>7142</v>
      </c>
      <c r="B6393" s="480">
        <v>92123</v>
      </c>
      <c r="C6393" s="481" t="s">
        <v>7143</v>
      </c>
      <c r="D6393" s="482" t="s">
        <v>769</v>
      </c>
      <c r="E6393" s="483">
        <v>30.57</v>
      </c>
      <c r="F6393" s="483">
        <v>30.08</v>
      </c>
      <c r="G6393" s="483">
        <v>60.65</v>
      </c>
    </row>
    <row r="6394" ht="45" spans="1:7">
      <c r="A6394" s="479" t="s">
        <v>7142</v>
      </c>
      <c r="B6394" s="480">
        <v>92121</v>
      </c>
      <c r="C6394" s="481" t="s">
        <v>7144</v>
      </c>
      <c r="D6394" s="482" t="s">
        <v>769</v>
      </c>
      <c r="E6394" s="483">
        <v>14.45</v>
      </c>
      <c r="F6394" s="483">
        <v>25.73</v>
      </c>
      <c r="G6394" s="483">
        <v>40.18</v>
      </c>
    </row>
    <row r="6395" ht="45" spans="1:7">
      <c r="A6395" s="479" t="s">
        <v>7142</v>
      </c>
      <c r="B6395" s="480">
        <v>92122</v>
      </c>
      <c r="C6395" s="481" t="s">
        <v>7145</v>
      </c>
      <c r="D6395" s="482" t="s">
        <v>769</v>
      </c>
      <c r="E6395" s="483">
        <v>22.05</v>
      </c>
      <c r="F6395" s="483">
        <v>46.79</v>
      </c>
      <c r="G6395" s="483">
        <v>68.84</v>
      </c>
    </row>
    <row r="6396" ht="30" spans="1:7">
      <c r="A6396" s="479" t="s">
        <v>7146</v>
      </c>
      <c r="B6396" s="480">
        <v>88412</v>
      </c>
      <c r="C6396" s="481" t="s">
        <v>7147</v>
      </c>
      <c r="D6396" s="482" t="s">
        <v>683</v>
      </c>
      <c r="E6396" s="483">
        <v>2.92</v>
      </c>
      <c r="F6396" s="483">
        <v>0.95</v>
      </c>
      <c r="G6396" s="483">
        <v>3.87</v>
      </c>
    </row>
    <row r="6397" ht="30" spans="1:7">
      <c r="A6397" s="479" t="s">
        <v>7146</v>
      </c>
      <c r="B6397" s="480">
        <v>88411</v>
      </c>
      <c r="C6397" s="481" t="s">
        <v>7148</v>
      </c>
      <c r="D6397" s="482" t="s">
        <v>683</v>
      </c>
      <c r="E6397" s="483">
        <v>3.36</v>
      </c>
      <c r="F6397" s="483">
        <v>1.56</v>
      </c>
      <c r="G6397" s="483">
        <v>4.92</v>
      </c>
    </row>
    <row r="6398" spans="1:7">
      <c r="A6398" s="479" t="s">
        <v>7146</v>
      </c>
      <c r="B6398" s="480">
        <v>88415</v>
      </c>
      <c r="C6398" s="481" t="s">
        <v>7149</v>
      </c>
      <c r="D6398" s="482" t="s">
        <v>683</v>
      </c>
      <c r="E6398" s="483">
        <v>3.35</v>
      </c>
      <c r="F6398" s="483">
        <v>1.71</v>
      </c>
      <c r="G6398" s="483">
        <v>5.06</v>
      </c>
    </row>
    <row r="6399" ht="30" spans="1:7">
      <c r="A6399" s="479" t="s">
        <v>7146</v>
      </c>
      <c r="B6399" s="480">
        <v>88413</v>
      </c>
      <c r="C6399" s="481" t="s">
        <v>7150</v>
      </c>
      <c r="D6399" s="482" t="s">
        <v>683</v>
      </c>
      <c r="E6399" s="483">
        <v>3.68</v>
      </c>
      <c r="F6399" s="483">
        <v>2.75</v>
      </c>
      <c r="G6399" s="483">
        <v>6.43</v>
      </c>
    </row>
    <row r="6400" ht="30" spans="1:7">
      <c r="A6400" s="479" t="s">
        <v>7146</v>
      </c>
      <c r="B6400" s="480">
        <v>88414</v>
      </c>
      <c r="C6400" s="481" t="s">
        <v>7151</v>
      </c>
      <c r="D6400" s="482" t="s">
        <v>683</v>
      </c>
      <c r="E6400" s="483">
        <v>4.42</v>
      </c>
      <c r="F6400" s="483">
        <v>3.18</v>
      </c>
      <c r="G6400" s="483">
        <v>7.6</v>
      </c>
    </row>
    <row r="6401" ht="30" spans="1:7">
      <c r="A6401" s="479" t="s">
        <v>7146</v>
      </c>
      <c r="B6401" s="480">
        <v>96131</v>
      </c>
      <c r="C6401" s="481" t="s">
        <v>7152</v>
      </c>
      <c r="D6401" s="482" t="s">
        <v>683</v>
      </c>
      <c r="E6401" s="483">
        <v>18.58</v>
      </c>
      <c r="F6401" s="483">
        <v>17.23</v>
      </c>
      <c r="G6401" s="483">
        <v>35.81</v>
      </c>
    </row>
    <row r="6402" ht="30" spans="1:7">
      <c r="A6402" s="479" t="s">
        <v>7146</v>
      </c>
      <c r="B6402" s="480">
        <v>96126</v>
      </c>
      <c r="C6402" s="481" t="s">
        <v>7153</v>
      </c>
      <c r="D6402" s="482" t="s">
        <v>683</v>
      </c>
      <c r="E6402" s="483">
        <v>11.07</v>
      </c>
      <c r="F6402" s="483">
        <v>11.73</v>
      </c>
      <c r="G6402" s="483">
        <v>22.8</v>
      </c>
    </row>
    <row r="6403" ht="30" spans="1:7">
      <c r="A6403" s="479" t="s">
        <v>7146</v>
      </c>
      <c r="B6403" s="480">
        <v>96132</v>
      </c>
      <c r="C6403" s="481" t="s">
        <v>7154</v>
      </c>
      <c r="D6403" s="482" t="s">
        <v>683</v>
      </c>
      <c r="E6403" s="483">
        <v>14.45</v>
      </c>
      <c r="F6403" s="483">
        <v>9.14</v>
      </c>
      <c r="G6403" s="483">
        <v>23.59</v>
      </c>
    </row>
    <row r="6404" ht="30" spans="1:7">
      <c r="A6404" s="479" t="s">
        <v>7146</v>
      </c>
      <c r="B6404" s="480">
        <v>96127</v>
      </c>
      <c r="C6404" s="481" t="s">
        <v>7155</v>
      </c>
      <c r="D6404" s="482" t="s">
        <v>683</v>
      </c>
      <c r="E6404" s="483">
        <v>8.38</v>
      </c>
      <c r="F6404" s="483">
        <v>6.21</v>
      </c>
      <c r="G6404" s="483">
        <v>14.59</v>
      </c>
    </row>
    <row r="6405" ht="30" spans="1:7">
      <c r="A6405" s="479" t="s">
        <v>7146</v>
      </c>
      <c r="B6405" s="480">
        <v>96135</v>
      </c>
      <c r="C6405" s="481" t="s">
        <v>7156</v>
      </c>
      <c r="D6405" s="482" t="s">
        <v>683</v>
      </c>
      <c r="E6405" s="483">
        <v>19.07</v>
      </c>
      <c r="F6405" s="483">
        <v>19.43</v>
      </c>
      <c r="G6405" s="483">
        <v>38.5</v>
      </c>
    </row>
    <row r="6406" ht="30" spans="1:7">
      <c r="A6406" s="479" t="s">
        <v>7146</v>
      </c>
      <c r="B6406" s="480">
        <v>96130</v>
      </c>
      <c r="C6406" s="481" t="s">
        <v>7157</v>
      </c>
      <c r="D6406" s="482" t="s">
        <v>683</v>
      </c>
      <c r="E6406" s="483">
        <v>11.48</v>
      </c>
      <c r="F6406" s="483">
        <v>13.22</v>
      </c>
      <c r="G6406" s="483">
        <v>24.7</v>
      </c>
    </row>
    <row r="6407" ht="30" spans="1:7">
      <c r="A6407" s="479" t="s">
        <v>7146</v>
      </c>
      <c r="B6407" s="480">
        <v>96133</v>
      </c>
      <c r="C6407" s="481" t="s">
        <v>7158</v>
      </c>
      <c r="D6407" s="482" t="s">
        <v>683</v>
      </c>
      <c r="E6407" s="483">
        <v>24.43</v>
      </c>
      <c r="F6407" s="483">
        <v>33.4</v>
      </c>
      <c r="G6407" s="483">
        <v>57.83</v>
      </c>
    </row>
    <row r="6408" ht="30" spans="1:7">
      <c r="A6408" s="479" t="s">
        <v>7146</v>
      </c>
      <c r="B6408" s="480">
        <v>96128</v>
      </c>
      <c r="C6408" s="481" t="s">
        <v>7159</v>
      </c>
      <c r="D6408" s="482" t="s">
        <v>683</v>
      </c>
      <c r="E6408" s="483">
        <v>15.18</v>
      </c>
      <c r="F6408" s="483">
        <v>22.73</v>
      </c>
      <c r="G6408" s="483">
        <v>37.91</v>
      </c>
    </row>
    <row r="6409" ht="30" spans="1:7">
      <c r="A6409" s="479" t="s">
        <v>7146</v>
      </c>
      <c r="B6409" s="480">
        <v>96134</v>
      </c>
      <c r="C6409" s="481" t="s">
        <v>7160</v>
      </c>
      <c r="D6409" s="482" t="s">
        <v>683</v>
      </c>
      <c r="E6409" s="483">
        <v>29.17</v>
      </c>
      <c r="F6409" s="483">
        <v>38.9</v>
      </c>
      <c r="G6409" s="483">
        <v>68.07</v>
      </c>
    </row>
    <row r="6410" ht="30" spans="1:7">
      <c r="A6410" s="479" t="s">
        <v>7146</v>
      </c>
      <c r="B6410" s="480">
        <v>96129</v>
      </c>
      <c r="C6410" s="481" t="s">
        <v>7161</v>
      </c>
      <c r="D6410" s="482" t="s">
        <v>683</v>
      </c>
      <c r="E6410" s="483">
        <v>18.07</v>
      </c>
      <c r="F6410" s="483">
        <v>26.48</v>
      </c>
      <c r="G6410" s="483">
        <v>44.55</v>
      </c>
    </row>
    <row r="6411" ht="30" spans="1:7">
      <c r="A6411" s="479" t="s">
        <v>7146</v>
      </c>
      <c r="B6411" s="480">
        <v>88432</v>
      </c>
      <c r="C6411" s="481" t="s">
        <v>7162</v>
      </c>
      <c r="D6411" s="482" t="s">
        <v>683</v>
      </c>
      <c r="E6411" s="483">
        <v>20.59</v>
      </c>
      <c r="F6411" s="483">
        <v>14.72</v>
      </c>
      <c r="G6411" s="483">
        <v>35.31</v>
      </c>
    </row>
    <row r="6412" ht="30" spans="1:7">
      <c r="A6412" s="479" t="s">
        <v>7146</v>
      </c>
      <c r="B6412" s="480">
        <v>88426</v>
      </c>
      <c r="C6412" s="481" t="s">
        <v>7163</v>
      </c>
      <c r="D6412" s="482" t="s">
        <v>683</v>
      </c>
      <c r="E6412" s="483">
        <v>16.18</v>
      </c>
      <c r="F6412" s="483">
        <v>3.97</v>
      </c>
      <c r="G6412" s="483">
        <v>20.15</v>
      </c>
    </row>
    <row r="6413" ht="30" spans="1:7">
      <c r="A6413" s="479" t="s">
        <v>7146</v>
      </c>
      <c r="B6413" s="480">
        <v>88417</v>
      </c>
      <c r="C6413" s="481" t="s">
        <v>7164</v>
      </c>
      <c r="D6413" s="482" t="s">
        <v>683</v>
      </c>
      <c r="E6413" s="483">
        <v>15.46</v>
      </c>
      <c r="F6413" s="483">
        <v>2.22</v>
      </c>
      <c r="G6413" s="483">
        <v>17.68</v>
      </c>
    </row>
    <row r="6414" ht="30" spans="1:7">
      <c r="A6414" s="479" t="s">
        <v>7146</v>
      </c>
      <c r="B6414" s="480">
        <v>88424</v>
      </c>
      <c r="C6414" s="481" t="s">
        <v>7165</v>
      </c>
      <c r="D6414" s="482" t="s">
        <v>683</v>
      </c>
      <c r="E6414" s="483">
        <v>18.62</v>
      </c>
      <c r="F6414" s="483">
        <v>7.39</v>
      </c>
      <c r="G6414" s="483">
        <v>26.01</v>
      </c>
    </row>
    <row r="6415" ht="30" spans="1:7">
      <c r="A6415" s="479" t="s">
        <v>7146</v>
      </c>
      <c r="B6415" s="480">
        <v>88416</v>
      </c>
      <c r="C6415" s="481" t="s">
        <v>7166</v>
      </c>
      <c r="D6415" s="482" t="s">
        <v>683</v>
      </c>
      <c r="E6415" s="483">
        <v>17.28</v>
      </c>
      <c r="F6415" s="483">
        <v>4.14</v>
      </c>
      <c r="G6415" s="483">
        <v>21.42</v>
      </c>
    </row>
    <row r="6416" ht="30" spans="1:7">
      <c r="A6416" s="479" t="s">
        <v>7146</v>
      </c>
      <c r="B6416" s="480">
        <v>88431</v>
      </c>
      <c r="C6416" s="481" t="s">
        <v>7167</v>
      </c>
      <c r="D6416" s="482" t="s">
        <v>683</v>
      </c>
      <c r="E6416" s="483">
        <v>18.48</v>
      </c>
      <c r="F6416" s="483">
        <v>8.31</v>
      </c>
      <c r="G6416" s="483">
        <v>26.79</v>
      </c>
    </row>
    <row r="6417" ht="30" spans="1:7">
      <c r="A6417" s="479" t="s">
        <v>7146</v>
      </c>
      <c r="B6417" s="480">
        <v>88423</v>
      </c>
      <c r="C6417" s="481" t="s">
        <v>7168</v>
      </c>
      <c r="D6417" s="482" t="s">
        <v>683</v>
      </c>
      <c r="E6417" s="483">
        <v>16.98</v>
      </c>
      <c r="F6417" s="483">
        <v>4.65</v>
      </c>
      <c r="G6417" s="483">
        <v>21.63</v>
      </c>
    </row>
    <row r="6418" ht="30" spans="1:7">
      <c r="A6418" s="479" t="s">
        <v>7146</v>
      </c>
      <c r="B6418" s="480">
        <v>88428</v>
      </c>
      <c r="C6418" s="481" t="s">
        <v>7169</v>
      </c>
      <c r="D6418" s="482" t="s">
        <v>683</v>
      </c>
      <c r="E6418" s="483">
        <v>20.38</v>
      </c>
      <c r="F6418" s="483">
        <v>14.19</v>
      </c>
      <c r="G6418" s="483">
        <v>34.57</v>
      </c>
    </row>
    <row r="6419" ht="30" spans="1:7">
      <c r="A6419" s="479" t="s">
        <v>7146</v>
      </c>
      <c r="B6419" s="480">
        <v>88420</v>
      </c>
      <c r="C6419" s="481" t="s">
        <v>7170</v>
      </c>
      <c r="D6419" s="482" t="s">
        <v>683</v>
      </c>
      <c r="E6419" s="483">
        <v>17.82</v>
      </c>
      <c r="F6419" s="483">
        <v>7.96</v>
      </c>
      <c r="G6419" s="483">
        <v>25.78</v>
      </c>
    </row>
    <row r="6420" ht="30" spans="1:7">
      <c r="A6420" s="479" t="s">
        <v>7146</v>
      </c>
      <c r="B6420" s="480">
        <v>88429</v>
      </c>
      <c r="C6420" s="481" t="s">
        <v>7171</v>
      </c>
      <c r="D6420" s="482" t="s">
        <v>683</v>
      </c>
      <c r="E6420" s="483">
        <v>24.69</v>
      </c>
      <c r="F6420" s="483">
        <v>16.5</v>
      </c>
      <c r="G6420" s="483">
        <v>41.19</v>
      </c>
    </row>
    <row r="6421" ht="30" spans="1:7">
      <c r="A6421" s="479" t="s">
        <v>7146</v>
      </c>
      <c r="B6421" s="480">
        <v>88421</v>
      </c>
      <c r="C6421" s="481" t="s">
        <v>7172</v>
      </c>
      <c r="D6421" s="482" t="s">
        <v>683</v>
      </c>
      <c r="E6421" s="483">
        <v>21.7</v>
      </c>
      <c r="F6421" s="483">
        <v>9.26</v>
      </c>
      <c r="G6421" s="483">
        <v>30.96</v>
      </c>
    </row>
    <row r="6422" ht="30" spans="1:7">
      <c r="A6422" s="479" t="s">
        <v>7146</v>
      </c>
      <c r="B6422" s="480">
        <v>95622</v>
      </c>
      <c r="C6422" s="481" t="s">
        <v>7173</v>
      </c>
      <c r="D6422" s="482" t="s">
        <v>683</v>
      </c>
      <c r="E6422" s="483">
        <v>9.15</v>
      </c>
      <c r="F6422" s="483">
        <v>7.79</v>
      </c>
      <c r="G6422" s="483">
        <v>16.94</v>
      </c>
    </row>
    <row r="6423" ht="30" spans="1:7">
      <c r="A6423" s="479" t="s">
        <v>7146</v>
      </c>
      <c r="B6423" s="480">
        <v>95623</v>
      </c>
      <c r="C6423" s="481" t="s">
        <v>7174</v>
      </c>
      <c r="D6423" s="482" t="s">
        <v>683</v>
      </c>
      <c r="E6423" s="483">
        <v>7.25</v>
      </c>
      <c r="F6423" s="483">
        <v>4.12</v>
      </c>
      <c r="G6423" s="483">
        <v>11.37</v>
      </c>
    </row>
    <row r="6424" ht="30" spans="1:7">
      <c r="A6424" s="479" t="s">
        <v>7146</v>
      </c>
      <c r="B6424" s="480">
        <v>95626</v>
      </c>
      <c r="C6424" s="481" t="s">
        <v>7175</v>
      </c>
      <c r="D6424" s="482" t="s">
        <v>683</v>
      </c>
      <c r="E6424" s="483">
        <v>9.37</v>
      </c>
      <c r="F6424" s="483">
        <v>8.76</v>
      </c>
      <c r="G6424" s="483">
        <v>18.13</v>
      </c>
    </row>
    <row r="6425" ht="30" spans="1:7">
      <c r="A6425" s="479" t="s">
        <v>7146</v>
      </c>
      <c r="B6425" s="480">
        <v>95624</v>
      </c>
      <c r="C6425" s="481" t="s">
        <v>7176</v>
      </c>
      <c r="D6425" s="482" t="s">
        <v>683</v>
      </c>
      <c r="E6425" s="483">
        <v>11.75</v>
      </c>
      <c r="F6425" s="483">
        <v>15.08</v>
      </c>
      <c r="G6425" s="483">
        <v>26.83</v>
      </c>
    </row>
    <row r="6426" ht="30" spans="1:7">
      <c r="A6426" s="479" t="s">
        <v>7146</v>
      </c>
      <c r="B6426" s="480">
        <v>95625</v>
      </c>
      <c r="C6426" s="481" t="s">
        <v>7177</v>
      </c>
      <c r="D6426" s="482" t="s">
        <v>683</v>
      </c>
      <c r="E6426" s="483">
        <v>14.08</v>
      </c>
      <c r="F6426" s="483">
        <v>17.56</v>
      </c>
      <c r="G6426" s="483">
        <v>31.64</v>
      </c>
    </row>
    <row r="6427" ht="30" spans="1:7">
      <c r="A6427" s="479" t="s">
        <v>7178</v>
      </c>
      <c r="B6427" s="480">
        <v>88497</v>
      </c>
      <c r="C6427" s="481" t="s">
        <v>7179</v>
      </c>
      <c r="D6427" s="482" t="s">
        <v>683</v>
      </c>
      <c r="E6427" s="483">
        <v>11.12</v>
      </c>
      <c r="F6427" s="483">
        <v>12.24</v>
      </c>
      <c r="G6427" s="483">
        <v>23.36</v>
      </c>
    </row>
    <row r="6428" ht="30" spans="1:7">
      <c r="A6428" s="479" t="s">
        <v>7178</v>
      </c>
      <c r="B6428" s="480">
        <v>88495</v>
      </c>
      <c r="C6428" s="481" t="s">
        <v>7180</v>
      </c>
      <c r="D6428" s="482" t="s">
        <v>683</v>
      </c>
      <c r="E6428" s="483">
        <v>6.74</v>
      </c>
      <c r="F6428" s="483">
        <v>8.33</v>
      </c>
      <c r="G6428" s="483">
        <v>15.07</v>
      </c>
    </row>
    <row r="6429" ht="30" spans="1:7">
      <c r="A6429" s="479" t="s">
        <v>7178</v>
      </c>
      <c r="B6429" s="480">
        <v>88496</v>
      </c>
      <c r="C6429" s="481" t="s">
        <v>7181</v>
      </c>
      <c r="D6429" s="482" t="s">
        <v>683</v>
      </c>
      <c r="E6429" s="483">
        <v>16.51</v>
      </c>
      <c r="F6429" s="483">
        <v>25.17</v>
      </c>
      <c r="G6429" s="483">
        <v>41.68</v>
      </c>
    </row>
    <row r="6430" ht="30" spans="1:7">
      <c r="A6430" s="479" t="s">
        <v>7178</v>
      </c>
      <c r="B6430" s="480">
        <v>88494</v>
      </c>
      <c r="C6430" s="481" t="s">
        <v>7182</v>
      </c>
      <c r="D6430" s="482" t="s">
        <v>683</v>
      </c>
      <c r="E6430" s="483">
        <v>10.41</v>
      </c>
      <c r="F6430" s="483">
        <v>17.14</v>
      </c>
      <c r="G6430" s="483">
        <v>27.55</v>
      </c>
    </row>
    <row r="6431" spans="1:7">
      <c r="A6431" s="479" t="s">
        <v>7178</v>
      </c>
      <c r="B6431" s="480">
        <v>88485</v>
      </c>
      <c r="C6431" s="481" t="s">
        <v>7183</v>
      </c>
      <c r="D6431" s="482" t="s">
        <v>683</v>
      </c>
      <c r="E6431" s="483">
        <v>2.42</v>
      </c>
      <c r="F6431" s="483">
        <v>2.25</v>
      </c>
      <c r="G6431" s="483">
        <v>4.67</v>
      </c>
    </row>
    <row r="6432" spans="1:7">
      <c r="A6432" s="479" t="s">
        <v>7178</v>
      </c>
      <c r="B6432" s="480">
        <v>88484</v>
      </c>
      <c r="C6432" s="481" t="s">
        <v>7184</v>
      </c>
      <c r="D6432" s="482" t="s">
        <v>683</v>
      </c>
      <c r="E6432" s="483">
        <v>2.8</v>
      </c>
      <c r="F6432" s="483">
        <v>3.13</v>
      </c>
      <c r="G6432" s="483">
        <v>5.93</v>
      </c>
    </row>
    <row r="6433" ht="30" spans="1:7">
      <c r="A6433" s="479" t="s">
        <v>7178</v>
      </c>
      <c r="B6433" s="480">
        <v>104641</v>
      </c>
      <c r="C6433" s="481" t="s">
        <v>7185</v>
      </c>
      <c r="D6433" s="482" t="s">
        <v>683</v>
      </c>
      <c r="E6433" s="483">
        <v>5.43</v>
      </c>
      <c r="F6433" s="483">
        <v>5.52</v>
      </c>
      <c r="G6433" s="483">
        <v>10.95</v>
      </c>
    </row>
    <row r="6434" spans="1:7">
      <c r="A6434" s="479" t="s">
        <v>7178</v>
      </c>
      <c r="B6434" s="480">
        <v>104639</v>
      </c>
      <c r="C6434" s="481" t="s">
        <v>7186</v>
      </c>
      <c r="D6434" s="482" t="s">
        <v>683</v>
      </c>
      <c r="E6434" s="483">
        <v>6.33</v>
      </c>
      <c r="F6434" s="483">
        <v>7.69</v>
      </c>
      <c r="G6434" s="483">
        <v>14.02</v>
      </c>
    </row>
    <row r="6435" spans="1:7">
      <c r="A6435" s="479" t="s">
        <v>7178</v>
      </c>
      <c r="B6435" s="480">
        <v>88489</v>
      </c>
      <c r="C6435" s="481" t="s">
        <v>7187</v>
      </c>
      <c r="D6435" s="482" t="s">
        <v>683</v>
      </c>
      <c r="E6435" s="483">
        <v>8.69</v>
      </c>
      <c r="F6435" s="483">
        <v>5.53</v>
      </c>
      <c r="G6435" s="483">
        <v>14.22</v>
      </c>
    </row>
    <row r="6436" spans="1:7">
      <c r="A6436" s="479" t="s">
        <v>7178</v>
      </c>
      <c r="B6436" s="480">
        <v>88488</v>
      </c>
      <c r="C6436" s="481" t="s">
        <v>7188</v>
      </c>
      <c r="D6436" s="482" t="s">
        <v>683</v>
      </c>
      <c r="E6436" s="483">
        <v>9.6</v>
      </c>
      <c r="F6436" s="483">
        <v>7.69</v>
      </c>
      <c r="G6436" s="483">
        <v>17.29</v>
      </c>
    </row>
    <row r="6437" spans="1:7">
      <c r="A6437" s="479" t="s">
        <v>7178</v>
      </c>
      <c r="B6437" s="480">
        <v>104642</v>
      </c>
      <c r="C6437" s="481" t="s">
        <v>7189</v>
      </c>
      <c r="D6437" s="482" t="s">
        <v>683</v>
      </c>
      <c r="E6437" s="483">
        <v>6.63</v>
      </c>
      <c r="F6437" s="483">
        <v>5.53</v>
      </c>
      <c r="G6437" s="483">
        <v>12.16</v>
      </c>
    </row>
    <row r="6438" spans="1:7">
      <c r="A6438" s="479" t="s">
        <v>7178</v>
      </c>
      <c r="B6438" s="480">
        <v>104640</v>
      </c>
      <c r="C6438" s="481" t="s">
        <v>7190</v>
      </c>
      <c r="D6438" s="482" t="s">
        <v>683</v>
      </c>
      <c r="E6438" s="483">
        <v>7.53</v>
      </c>
      <c r="F6438" s="483">
        <v>7.7</v>
      </c>
      <c r="G6438" s="483">
        <v>15.23</v>
      </c>
    </row>
    <row r="6439" spans="1:7">
      <c r="A6439" s="479" t="s">
        <v>7178</v>
      </c>
      <c r="B6439" s="480">
        <v>95305</v>
      </c>
      <c r="C6439" s="481" t="s">
        <v>7191</v>
      </c>
      <c r="D6439" s="482" t="s">
        <v>683</v>
      </c>
      <c r="E6439" s="483">
        <v>9.54</v>
      </c>
      <c r="F6439" s="483">
        <v>5.23</v>
      </c>
      <c r="G6439" s="483">
        <v>14.77</v>
      </c>
    </row>
    <row r="6440" spans="1:7">
      <c r="A6440" s="479" t="s">
        <v>7178</v>
      </c>
      <c r="B6440" s="480">
        <v>95306</v>
      </c>
      <c r="C6440" s="481" t="s">
        <v>7192</v>
      </c>
      <c r="D6440" s="482" t="s">
        <v>683</v>
      </c>
      <c r="E6440" s="483">
        <v>10.41</v>
      </c>
      <c r="F6440" s="483">
        <v>7.27</v>
      </c>
      <c r="G6440" s="483">
        <v>17.68</v>
      </c>
    </row>
    <row r="6441" ht="30" spans="1:7">
      <c r="A6441" s="479" t="s">
        <v>7193</v>
      </c>
      <c r="B6441" s="480">
        <v>102201</v>
      </c>
      <c r="C6441" s="481" t="s">
        <v>7194</v>
      </c>
      <c r="D6441" s="482" t="s">
        <v>683</v>
      </c>
      <c r="E6441" s="483">
        <v>12.41</v>
      </c>
      <c r="F6441" s="483">
        <v>12.4</v>
      </c>
      <c r="G6441" s="483">
        <v>24.81</v>
      </c>
    </row>
    <row r="6442" ht="30" spans="1:7">
      <c r="A6442" s="479" t="s">
        <v>7193</v>
      </c>
      <c r="B6442" s="480">
        <v>102200</v>
      </c>
      <c r="C6442" s="481" t="s">
        <v>7195</v>
      </c>
      <c r="D6442" s="482" t="s">
        <v>683</v>
      </c>
      <c r="E6442" s="483">
        <v>16.58</v>
      </c>
      <c r="F6442" s="483">
        <v>10.08</v>
      </c>
      <c r="G6442" s="483">
        <v>26.66</v>
      </c>
    </row>
    <row r="6443" ht="30" spans="1:7">
      <c r="A6443" s="479" t="s">
        <v>7193</v>
      </c>
      <c r="B6443" s="480">
        <v>102202</v>
      </c>
      <c r="C6443" s="481" t="s">
        <v>7196</v>
      </c>
      <c r="D6443" s="482" t="s">
        <v>683</v>
      </c>
      <c r="E6443" s="483">
        <v>53.48</v>
      </c>
      <c r="F6443" s="483">
        <v>10.08</v>
      </c>
      <c r="G6443" s="483">
        <v>63.56</v>
      </c>
    </row>
    <row r="6444" ht="30" spans="1:7">
      <c r="A6444" s="479" t="s">
        <v>7193</v>
      </c>
      <c r="B6444" s="480">
        <v>102193</v>
      </c>
      <c r="C6444" s="481" t="s">
        <v>7197</v>
      </c>
      <c r="D6444" s="482" t="s">
        <v>683</v>
      </c>
      <c r="E6444" s="483">
        <v>1.2</v>
      </c>
      <c r="F6444" s="483">
        <v>1.47</v>
      </c>
      <c r="G6444" s="483">
        <v>2.67</v>
      </c>
    </row>
    <row r="6445" ht="30" spans="1:7">
      <c r="A6445" s="479" t="s">
        <v>7193</v>
      </c>
      <c r="B6445" s="480">
        <v>102194</v>
      </c>
      <c r="C6445" s="481" t="s">
        <v>7198</v>
      </c>
      <c r="D6445" s="482" t="s">
        <v>683</v>
      </c>
      <c r="E6445" s="483">
        <v>3.63</v>
      </c>
      <c r="F6445" s="483">
        <v>7.15</v>
      </c>
      <c r="G6445" s="483">
        <v>10.78</v>
      </c>
    </row>
    <row r="6446" ht="30" spans="1:7">
      <c r="A6446" s="479" t="s">
        <v>7193</v>
      </c>
      <c r="B6446" s="480">
        <v>102197</v>
      </c>
      <c r="C6446" s="481" t="s">
        <v>7199</v>
      </c>
      <c r="D6446" s="482" t="s">
        <v>683</v>
      </c>
      <c r="E6446" s="483">
        <v>25.71</v>
      </c>
      <c r="F6446" s="483">
        <v>7.69</v>
      </c>
      <c r="G6446" s="483">
        <v>33.4</v>
      </c>
    </row>
    <row r="6447" ht="30" spans="1:7">
      <c r="A6447" s="479" t="s">
        <v>7193</v>
      </c>
      <c r="B6447" s="480">
        <v>102233</v>
      </c>
      <c r="C6447" s="481" t="s">
        <v>7200</v>
      </c>
      <c r="D6447" s="482" t="s">
        <v>683</v>
      </c>
      <c r="E6447" s="483">
        <v>7.08</v>
      </c>
      <c r="F6447" s="483">
        <v>6.2</v>
      </c>
      <c r="G6447" s="483">
        <v>13.28</v>
      </c>
    </row>
    <row r="6448" ht="30" spans="1:7">
      <c r="A6448" s="479" t="s">
        <v>7193</v>
      </c>
      <c r="B6448" s="480">
        <v>102234</v>
      </c>
      <c r="C6448" s="481" t="s">
        <v>7201</v>
      </c>
      <c r="D6448" s="482" t="s">
        <v>683</v>
      </c>
      <c r="E6448" s="483">
        <v>14.15</v>
      </c>
      <c r="F6448" s="483">
        <v>12.42</v>
      </c>
      <c r="G6448" s="483">
        <v>26.57</v>
      </c>
    </row>
    <row r="6449" ht="30" spans="1:7">
      <c r="A6449" s="479" t="s">
        <v>7193</v>
      </c>
      <c r="B6449" s="480">
        <v>102207</v>
      </c>
      <c r="C6449" s="481" t="s">
        <v>7202</v>
      </c>
      <c r="D6449" s="482" t="s">
        <v>683</v>
      </c>
      <c r="E6449" s="483">
        <v>5.1</v>
      </c>
      <c r="F6449" s="483">
        <v>5.21</v>
      </c>
      <c r="G6449" s="483">
        <v>10.31</v>
      </c>
    </row>
    <row r="6450" ht="30" spans="1:7">
      <c r="A6450" s="479" t="s">
        <v>7193</v>
      </c>
      <c r="B6450" s="480">
        <v>102217</v>
      </c>
      <c r="C6450" s="481" t="s">
        <v>7203</v>
      </c>
      <c r="D6450" s="482" t="s">
        <v>683</v>
      </c>
      <c r="E6450" s="483">
        <v>10.19</v>
      </c>
      <c r="F6450" s="483">
        <v>10.44</v>
      </c>
      <c r="G6450" s="483">
        <v>20.63</v>
      </c>
    </row>
    <row r="6451" ht="30" spans="1:7">
      <c r="A6451" s="479" t="s">
        <v>7193</v>
      </c>
      <c r="B6451" s="480">
        <v>102227</v>
      </c>
      <c r="C6451" s="481" t="s">
        <v>7204</v>
      </c>
      <c r="D6451" s="482" t="s">
        <v>683</v>
      </c>
      <c r="E6451" s="483">
        <v>15.29</v>
      </c>
      <c r="F6451" s="483">
        <v>15.65</v>
      </c>
      <c r="G6451" s="483">
        <v>30.94</v>
      </c>
    </row>
    <row r="6452" ht="30" spans="1:7">
      <c r="A6452" s="479" t="s">
        <v>7193</v>
      </c>
      <c r="B6452" s="480">
        <v>102209</v>
      </c>
      <c r="C6452" s="481" t="s">
        <v>7205</v>
      </c>
      <c r="D6452" s="482" t="s">
        <v>683</v>
      </c>
      <c r="E6452" s="483">
        <v>4.95</v>
      </c>
      <c r="F6452" s="483">
        <v>5.22</v>
      </c>
      <c r="G6452" s="483">
        <v>10.17</v>
      </c>
    </row>
    <row r="6453" ht="30" spans="1:7">
      <c r="A6453" s="479" t="s">
        <v>7193</v>
      </c>
      <c r="B6453" s="480">
        <v>102219</v>
      </c>
      <c r="C6453" s="481" t="s">
        <v>7206</v>
      </c>
      <c r="D6453" s="482" t="s">
        <v>683</v>
      </c>
      <c r="E6453" s="483">
        <v>9.92</v>
      </c>
      <c r="F6453" s="483">
        <v>10.44</v>
      </c>
      <c r="G6453" s="483">
        <v>20.36</v>
      </c>
    </row>
    <row r="6454" ht="30" spans="1:7">
      <c r="A6454" s="479" t="s">
        <v>7193</v>
      </c>
      <c r="B6454" s="480">
        <v>102229</v>
      </c>
      <c r="C6454" s="481" t="s">
        <v>7207</v>
      </c>
      <c r="D6454" s="482" t="s">
        <v>683</v>
      </c>
      <c r="E6454" s="483">
        <v>14.88</v>
      </c>
      <c r="F6454" s="483">
        <v>15.66</v>
      </c>
      <c r="G6454" s="483">
        <v>30.54</v>
      </c>
    </row>
    <row r="6455" ht="30" spans="1:7">
      <c r="A6455" s="479" t="s">
        <v>7193</v>
      </c>
      <c r="B6455" s="480">
        <v>102210</v>
      </c>
      <c r="C6455" s="481" t="s">
        <v>7208</v>
      </c>
      <c r="D6455" s="482" t="s">
        <v>683</v>
      </c>
      <c r="E6455" s="483">
        <v>4.57</v>
      </c>
      <c r="F6455" s="483">
        <v>5.22</v>
      </c>
      <c r="G6455" s="483">
        <v>9.79</v>
      </c>
    </row>
    <row r="6456" ht="30" spans="1:7">
      <c r="A6456" s="479" t="s">
        <v>7193</v>
      </c>
      <c r="B6456" s="480">
        <v>102220</v>
      </c>
      <c r="C6456" s="481" t="s">
        <v>7209</v>
      </c>
      <c r="D6456" s="482" t="s">
        <v>683</v>
      </c>
      <c r="E6456" s="483">
        <v>9.16</v>
      </c>
      <c r="F6456" s="483">
        <v>10.43</v>
      </c>
      <c r="G6456" s="483">
        <v>19.59</v>
      </c>
    </row>
    <row r="6457" ht="30" spans="1:7">
      <c r="A6457" s="479" t="s">
        <v>7193</v>
      </c>
      <c r="B6457" s="480">
        <v>102230</v>
      </c>
      <c r="C6457" s="481" t="s">
        <v>7210</v>
      </c>
      <c r="D6457" s="482" t="s">
        <v>683</v>
      </c>
      <c r="E6457" s="483">
        <v>13.74</v>
      </c>
      <c r="F6457" s="483">
        <v>15.65</v>
      </c>
      <c r="G6457" s="483">
        <v>29.39</v>
      </c>
    </row>
    <row r="6458" ht="30" spans="1:7">
      <c r="A6458" s="479" t="s">
        <v>7193</v>
      </c>
      <c r="B6458" s="480">
        <v>102208</v>
      </c>
      <c r="C6458" s="481" t="s">
        <v>7211</v>
      </c>
      <c r="D6458" s="482" t="s">
        <v>683</v>
      </c>
      <c r="E6458" s="483">
        <v>4.71</v>
      </c>
      <c r="F6458" s="483">
        <v>5.21</v>
      </c>
      <c r="G6458" s="483">
        <v>9.92</v>
      </c>
    </row>
    <row r="6459" ht="30" spans="1:7">
      <c r="A6459" s="479" t="s">
        <v>7193</v>
      </c>
      <c r="B6459" s="480">
        <v>102218</v>
      </c>
      <c r="C6459" s="481" t="s">
        <v>7212</v>
      </c>
      <c r="D6459" s="482" t="s">
        <v>683</v>
      </c>
      <c r="E6459" s="483">
        <v>9.42</v>
      </c>
      <c r="F6459" s="483">
        <v>10.43</v>
      </c>
      <c r="G6459" s="483">
        <v>19.85</v>
      </c>
    </row>
    <row r="6460" ht="30" spans="1:7">
      <c r="A6460" s="479" t="s">
        <v>7193</v>
      </c>
      <c r="B6460" s="480">
        <v>102228</v>
      </c>
      <c r="C6460" s="481" t="s">
        <v>7213</v>
      </c>
      <c r="D6460" s="482" t="s">
        <v>683</v>
      </c>
      <c r="E6460" s="483">
        <v>14.12</v>
      </c>
      <c r="F6460" s="483">
        <v>15.66</v>
      </c>
      <c r="G6460" s="483">
        <v>29.78</v>
      </c>
    </row>
    <row r="6461" ht="30" spans="1:7">
      <c r="A6461" s="479" t="s">
        <v>7193</v>
      </c>
      <c r="B6461" s="480">
        <v>102203</v>
      </c>
      <c r="C6461" s="481" t="s">
        <v>7214</v>
      </c>
      <c r="D6461" s="482" t="s">
        <v>683</v>
      </c>
      <c r="E6461" s="483">
        <v>5.88</v>
      </c>
      <c r="F6461" s="483">
        <v>6.47</v>
      </c>
      <c r="G6461" s="483">
        <v>12.35</v>
      </c>
    </row>
    <row r="6462" ht="30" spans="1:7">
      <c r="A6462" s="479" t="s">
        <v>7193</v>
      </c>
      <c r="B6462" s="480">
        <v>102213</v>
      </c>
      <c r="C6462" s="481" t="s">
        <v>7215</v>
      </c>
      <c r="D6462" s="482" t="s">
        <v>683</v>
      </c>
      <c r="E6462" s="483">
        <v>11.76</v>
      </c>
      <c r="F6462" s="483">
        <v>12.95</v>
      </c>
      <c r="G6462" s="483">
        <v>24.71</v>
      </c>
    </row>
    <row r="6463" ht="30" spans="1:7">
      <c r="A6463" s="479" t="s">
        <v>7193</v>
      </c>
      <c r="B6463" s="480">
        <v>102223</v>
      </c>
      <c r="C6463" s="481" t="s">
        <v>7216</v>
      </c>
      <c r="D6463" s="482" t="s">
        <v>683</v>
      </c>
      <c r="E6463" s="483">
        <v>17.65</v>
      </c>
      <c r="F6463" s="483">
        <v>19.42</v>
      </c>
      <c r="G6463" s="483">
        <v>37.07</v>
      </c>
    </row>
    <row r="6464" ht="30" spans="1:7">
      <c r="A6464" s="479" t="s">
        <v>7193</v>
      </c>
      <c r="B6464" s="480">
        <v>102204</v>
      </c>
      <c r="C6464" s="481" t="s">
        <v>7217</v>
      </c>
      <c r="D6464" s="482" t="s">
        <v>683</v>
      </c>
      <c r="E6464" s="483">
        <v>6.18</v>
      </c>
      <c r="F6464" s="483">
        <v>6.47</v>
      </c>
      <c r="G6464" s="483">
        <v>12.65</v>
      </c>
    </row>
    <row r="6465" ht="30" spans="1:7">
      <c r="A6465" s="479" t="s">
        <v>7193</v>
      </c>
      <c r="B6465" s="480">
        <v>102214</v>
      </c>
      <c r="C6465" s="481" t="s">
        <v>7218</v>
      </c>
      <c r="D6465" s="482" t="s">
        <v>683</v>
      </c>
      <c r="E6465" s="483">
        <v>12.36</v>
      </c>
      <c r="F6465" s="483">
        <v>12.95</v>
      </c>
      <c r="G6465" s="483">
        <v>25.31</v>
      </c>
    </row>
    <row r="6466" ht="30" spans="1:7">
      <c r="A6466" s="479" t="s">
        <v>7193</v>
      </c>
      <c r="B6466" s="480">
        <v>102224</v>
      </c>
      <c r="C6466" s="481" t="s">
        <v>7219</v>
      </c>
      <c r="D6466" s="482" t="s">
        <v>683</v>
      </c>
      <c r="E6466" s="483">
        <v>18.55</v>
      </c>
      <c r="F6466" s="483">
        <v>19.42</v>
      </c>
      <c r="G6466" s="483">
        <v>37.97</v>
      </c>
    </row>
    <row r="6467" ht="30" spans="1:7">
      <c r="A6467" s="479" t="s">
        <v>7193</v>
      </c>
      <c r="B6467" s="480">
        <v>102205</v>
      </c>
      <c r="C6467" s="481" t="s">
        <v>7220</v>
      </c>
      <c r="D6467" s="482" t="s">
        <v>683</v>
      </c>
      <c r="E6467" s="483">
        <v>5.23</v>
      </c>
      <c r="F6467" s="483">
        <v>6.47</v>
      </c>
      <c r="G6467" s="483">
        <v>11.7</v>
      </c>
    </row>
    <row r="6468" ht="30" spans="1:7">
      <c r="A6468" s="479" t="s">
        <v>7193</v>
      </c>
      <c r="B6468" s="480">
        <v>102215</v>
      </c>
      <c r="C6468" s="481" t="s">
        <v>7221</v>
      </c>
      <c r="D6468" s="482" t="s">
        <v>683</v>
      </c>
      <c r="E6468" s="483">
        <v>10.46</v>
      </c>
      <c r="F6468" s="483">
        <v>12.95</v>
      </c>
      <c r="G6468" s="483">
        <v>23.41</v>
      </c>
    </row>
    <row r="6469" ht="30" spans="1:7">
      <c r="A6469" s="479" t="s">
        <v>7193</v>
      </c>
      <c r="B6469" s="480">
        <v>102225</v>
      </c>
      <c r="C6469" s="481" t="s">
        <v>7222</v>
      </c>
      <c r="D6469" s="482" t="s">
        <v>683</v>
      </c>
      <c r="E6469" s="483">
        <v>15.7</v>
      </c>
      <c r="F6469" s="483">
        <v>19.42</v>
      </c>
      <c r="G6469" s="483">
        <v>35.12</v>
      </c>
    </row>
    <row r="6470" ht="45" spans="1:7">
      <c r="A6470" s="479" t="s">
        <v>7223</v>
      </c>
      <c r="B6470" s="480">
        <v>100718</v>
      </c>
      <c r="C6470" s="481" t="s">
        <v>7224</v>
      </c>
      <c r="D6470" s="482" t="s">
        <v>690</v>
      </c>
      <c r="E6470" s="483">
        <v>0.62</v>
      </c>
      <c r="F6470" s="483">
        <v>1.12</v>
      </c>
      <c r="G6470" s="483">
        <v>1.74</v>
      </c>
    </row>
    <row r="6471" ht="45" spans="1:7">
      <c r="A6471" s="479" t="s">
        <v>7223</v>
      </c>
      <c r="B6471" s="480">
        <v>100716</v>
      </c>
      <c r="C6471" s="481" t="s">
        <v>7225</v>
      </c>
      <c r="D6471" s="482" t="s">
        <v>683</v>
      </c>
      <c r="E6471" s="483">
        <v>21.38</v>
      </c>
      <c r="F6471" s="483">
        <v>3.63</v>
      </c>
      <c r="G6471" s="483">
        <v>25.01</v>
      </c>
    </row>
    <row r="6472" ht="45" spans="1:7">
      <c r="A6472" s="479" t="s">
        <v>7223</v>
      </c>
      <c r="B6472" s="480">
        <v>100717</v>
      </c>
      <c r="C6472" s="481" t="s">
        <v>7226</v>
      </c>
      <c r="D6472" s="482" t="s">
        <v>683</v>
      </c>
      <c r="E6472" s="483">
        <v>4.65</v>
      </c>
      <c r="F6472" s="483">
        <v>8.18</v>
      </c>
      <c r="G6472" s="483">
        <v>12.83</v>
      </c>
    </row>
    <row r="6473" ht="45" spans="1:7">
      <c r="A6473" s="479" t="s">
        <v>7223</v>
      </c>
      <c r="B6473" s="480">
        <v>100754</v>
      </c>
      <c r="C6473" s="481" t="s">
        <v>7227</v>
      </c>
      <c r="D6473" s="482" t="s">
        <v>683</v>
      </c>
      <c r="E6473" s="483">
        <v>13.24</v>
      </c>
      <c r="F6473" s="483">
        <v>24.97</v>
      </c>
      <c r="G6473" s="483">
        <v>38.21</v>
      </c>
    </row>
    <row r="6474" ht="45" spans="1:7">
      <c r="A6474" s="479" t="s">
        <v>7223</v>
      </c>
      <c r="B6474" s="480">
        <v>100736</v>
      </c>
      <c r="C6474" s="481" t="s">
        <v>7228</v>
      </c>
      <c r="D6474" s="482" t="s">
        <v>683</v>
      </c>
      <c r="E6474" s="483">
        <v>6.63</v>
      </c>
      <c r="F6474" s="483">
        <v>12.47</v>
      </c>
      <c r="G6474" s="483">
        <v>19.1</v>
      </c>
    </row>
    <row r="6475" ht="45" spans="1:7">
      <c r="A6475" s="479" t="s">
        <v>7223</v>
      </c>
      <c r="B6475" s="480">
        <v>100753</v>
      </c>
      <c r="C6475" s="481" t="s">
        <v>7229</v>
      </c>
      <c r="D6475" s="482" t="s">
        <v>683</v>
      </c>
      <c r="E6475" s="483">
        <v>11.33</v>
      </c>
      <c r="F6475" s="483">
        <v>16.65</v>
      </c>
      <c r="G6475" s="483">
        <v>27.98</v>
      </c>
    </row>
    <row r="6476" ht="45" spans="1:7">
      <c r="A6476" s="479" t="s">
        <v>7223</v>
      </c>
      <c r="B6476" s="480">
        <v>100735</v>
      </c>
      <c r="C6476" s="481" t="s">
        <v>7230</v>
      </c>
      <c r="D6476" s="482" t="s">
        <v>683</v>
      </c>
      <c r="E6476" s="483">
        <v>5.68</v>
      </c>
      <c r="F6476" s="483">
        <v>8.31</v>
      </c>
      <c r="G6476" s="483">
        <v>13.99</v>
      </c>
    </row>
    <row r="6477" ht="45" spans="1:7">
      <c r="A6477" s="479" t="s">
        <v>7223</v>
      </c>
      <c r="B6477" s="480">
        <v>100734</v>
      </c>
      <c r="C6477" s="481" t="s">
        <v>7231</v>
      </c>
      <c r="D6477" s="482" t="s">
        <v>683</v>
      </c>
      <c r="E6477" s="483">
        <v>7.51</v>
      </c>
      <c r="F6477" s="483">
        <v>12.47</v>
      </c>
      <c r="G6477" s="483">
        <v>19.98</v>
      </c>
    </row>
    <row r="6478" ht="45" spans="1:7">
      <c r="A6478" s="479" t="s">
        <v>7223</v>
      </c>
      <c r="B6478" s="480">
        <v>100733</v>
      </c>
      <c r="C6478" s="481" t="s">
        <v>7232</v>
      </c>
      <c r="D6478" s="482" t="s">
        <v>683</v>
      </c>
      <c r="E6478" s="483">
        <v>6.67</v>
      </c>
      <c r="F6478" s="483">
        <v>8.31</v>
      </c>
      <c r="G6478" s="483">
        <v>14.98</v>
      </c>
    </row>
    <row r="6479" ht="45" spans="1:7">
      <c r="A6479" s="479" t="s">
        <v>7223</v>
      </c>
      <c r="B6479" s="480">
        <v>100740</v>
      </c>
      <c r="C6479" s="481" t="s">
        <v>7233</v>
      </c>
      <c r="D6479" s="482" t="s">
        <v>683</v>
      </c>
      <c r="E6479" s="483">
        <v>7.44</v>
      </c>
      <c r="F6479" s="483">
        <v>5.89</v>
      </c>
      <c r="G6479" s="483">
        <v>13.33</v>
      </c>
    </row>
    <row r="6480" ht="45" spans="1:7">
      <c r="A6480" s="479" t="s">
        <v>7223</v>
      </c>
      <c r="B6480" s="480">
        <v>100758</v>
      </c>
      <c r="C6480" s="481" t="s">
        <v>7234</v>
      </c>
      <c r="D6480" s="482" t="s">
        <v>683</v>
      </c>
      <c r="E6480" s="483">
        <v>25.41</v>
      </c>
      <c r="F6480" s="483">
        <v>37.2</v>
      </c>
      <c r="G6480" s="483">
        <v>62.61</v>
      </c>
    </row>
    <row r="6481" ht="45" spans="1:7">
      <c r="A6481" s="479" t="s">
        <v>7223</v>
      </c>
      <c r="B6481" s="480">
        <v>100742</v>
      </c>
      <c r="C6481" s="481" t="s">
        <v>7235</v>
      </c>
      <c r="D6481" s="482" t="s">
        <v>683</v>
      </c>
      <c r="E6481" s="483">
        <v>12.7</v>
      </c>
      <c r="F6481" s="483">
        <v>18.59</v>
      </c>
      <c r="G6481" s="483">
        <v>31.29</v>
      </c>
    </row>
    <row r="6482" ht="45" spans="1:7">
      <c r="A6482" s="479" t="s">
        <v>7223</v>
      </c>
      <c r="B6482" s="480">
        <v>100739</v>
      </c>
      <c r="C6482" s="481" t="s">
        <v>7236</v>
      </c>
      <c r="D6482" s="482" t="s">
        <v>683</v>
      </c>
      <c r="E6482" s="483">
        <v>9.36</v>
      </c>
      <c r="F6482" s="483">
        <v>1.74</v>
      </c>
      <c r="G6482" s="483">
        <v>11.1</v>
      </c>
    </row>
    <row r="6483" ht="45" spans="1:7">
      <c r="A6483" s="479" t="s">
        <v>7223</v>
      </c>
      <c r="B6483" s="480">
        <v>100757</v>
      </c>
      <c r="C6483" s="481" t="s">
        <v>7237</v>
      </c>
      <c r="D6483" s="482" t="s">
        <v>683</v>
      </c>
      <c r="E6483" s="483">
        <v>30.1</v>
      </c>
      <c r="F6483" s="483">
        <v>28.89</v>
      </c>
      <c r="G6483" s="483">
        <v>58.99</v>
      </c>
    </row>
    <row r="6484" ht="45" spans="1:7">
      <c r="A6484" s="479" t="s">
        <v>7223</v>
      </c>
      <c r="B6484" s="480">
        <v>100741</v>
      </c>
      <c r="C6484" s="481" t="s">
        <v>7238</v>
      </c>
      <c r="D6484" s="482" t="s">
        <v>683</v>
      </c>
      <c r="E6484" s="483">
        <v>15.04</v>
      </c>
      <c r="F6484" s="483">
        <v>14.45</v>
      </c>
      <c r="G6484" s="483">
        <v>29.49</v>
      </c>
    </row>
    <row r="6485" ht="45" spans="1:7">
      <c r="A6485" s="479" t="s">
        <v>7223</v>
      </c>
      <c r="B6485" s="480">
        <v>100744</v>
      </c>
      <c r="C6485" s="481" t="s">
        <v>7239</v>
      </c>
      <c r="D6485" s="482" t="s">
        <v>683</v>
      </c>
      <c r="E6485" s="483">
        <v>7.29</v>
      </c>
      <c r="F6485" s="483">
        <v>5.88</v>
      </c>
      <c r="G6485" s="483">
        <v>13.17</v>
      </c>
    </row>
    <row r="6486" ht="45" spans="1:7">
      <c r="A6486" s="479" t="s">
        <v>7223</v>
      </c>
      <c r="B6486" s="480">
        <v>100760</v>
      </c>
      <c r="C6486" s="481" t="s">
        <v>7240</v>
      </c>
      <c r="D6486" s="482" t="s">
        <v>683</v>
      </c>
      <c r="E6486" s="483">
        <v>25.08</v>
      </c>
      <c r="F6486" s="483">
        <v>37.21</v>
      </c>
      <c r="G6486" s="483">
        <v>62.29</v>
      </c>
    </row>
    <row r="6487" ht="45" spans="1:7">
      <c r="A6487" s="479" t="s">
        <v>7223</v>
      </c>
      <c r="B6487" s="480">
        <v>100746</v>
      </c>
      <c r="C6487" s="481" t="s">
        <v>7241</v>
      </c>
      <c r="D6487" s="482" t="s">
        <v>683</v>
      </c>
      <c r="E6487" s="483">
        <v>12.53</v>
      </c>
      <c r="F6487" s="483">
        <v>18.6</v>
      </c>
      <c r="G6487" s="483">
        <v>31.13</v>
      </c>
    </row>
    <row r="6488" ht="45" spans="1:7">
      <c r="A6488" s="479" t="s">
        <v>7223</v>
      </c>
      <c r="B6488" s="480">
        <v>100743</v>
      </c>
      <c r="C6488" s="481" t="s">
        <v>7242</v>
      </c>
      <c r="D6488" s="482" t="s">
        <v>683</v>
      </c>
      <c r="E6488" s="483">
        <v>9.13</v>
      </c>
      <c r="F6488" s="483">
        <v>1.73</v>
      </c>
      <c r="G6488" s="483">
        <v>10.86</v>
      </c>
    </row>
    <row r="6489" ht="45" spans="1:7">
      <c r="A6489" s="479" t="s">
        <v>7223</v>
      </c>
      <c r="B6489" s="480">
        <v>100745</v>
      </c>
      <c r="C6489" s="481" t="s">
        <v>7243</v>
      </c>
      <c r="D6489" s="482" t="s">
        <v>683</v>
      </c>
      <c r="E6489" s="483">
        <v>14.79</v>
      </c>
      <c r="F6489" s="483">
        <v>14.45</v>
      </c>
      <c r="G6489" s="483">
        <v>29.24</v>
      </c>
    </row>
    <row r="6490" ht="45" spans="1:7">
      <c r="A6490" s="479" t="s">
        <v>7223</v>
      </c>
      <c r="B6490" s="480">
        <v>100759</v>
      </c>
      <c r="C6490" s="481" t="s">
        <v>7244</v>
      </c>
      <c r="D6490" s="482" t="s">
        <v>683</v>
      </c>
      <c r="E6490" s="483">
        <v>29.58</v>
      </c>
      <c r="F6490" s="483">
        <v>28.9</v>
      </c>
      <c r="G6490" s="483">
        <v>58.48</v>
      </c>
    </row>
    <row r="6491" ht="45" spans="1:7">
      <c r="A6491" s="479" t="s">
        <v>7223</v>
      </c>
      <c r="B6491" s="480">
        <v>100748</v>
      </c>
      <c r="C6491" s="481" t="s">
        <v>7245</v>
      </c>
      <c r="D6491" s="482" t="s">
        <v>683</v>
      </c>
      <c r="E6491" s="483">
        <v>7.35</v>
      </c>
      <c r="F6491" s="483">
        <v>5.89</v>
      </c>
      <c r="G6491" s="483">
        <v>13.24</v>
      </c>
    </row>
    <row r="6492" ht="45" spans="1:7">
      <c r="A6492" s="479" t="s">
        <v>7223</v>
      </c>
      <c r="B6492" s="480">
        <v>100762</v>
      </c>
      <c r="C6492" s="481" t="s">
        <v>7246</v>
      </c>
      <c r="D6492" s="482" t="s">
        <v>683</v>
      </c>
      <c r="E6492" s="483">
        <v>25.22</v>
      </c>
      <c r="F6492" s="483">
        <v>37.2</v>
      </c>
      <c r="G6492" s="483">
        <v>62.42</v>
      </c>
    </row>
    <row r="6493" ht="45" spans="1:7">
      <c r="A6493" s="479" t="s">
        <v>7223</v>
      </c>
      <c r="B6493" s="480">
        <v>100750</v>
      </c>
      <c r="C6493" s="481" t="s">
        <v>7247</v>
      </c>
      <c r="D6493" s="482" t="s">
        <v>683</v>
      </c>
      <c r="E6493" s="483">
        <v>12.6</v>
      </c>
      <c r="F6493" s="483">
        <v>18.6</v>
      </c>
      <c r="G6493" s="483">
        <v>31.2</v>
      </c>
    </row>
    <row r="6494" ht="45" spans="1:7">
      <c r="A6494" s="479" t="s">
        <v>7223</v>
      </c>
      <c r="B6494" s="480">
        <v>100747</v>
      </c>
      <c r="C6494" s="481" t="s">
        <v>7248</v>
      </c>
      <c r="D6494" s="482" t="s">
        <v>683</v>
      </c>
      <c r="E6494" s="483">
        <v>9.22</v>
      </c>
      <c r="F6494" s="483">
        <v>1.74</v>
      </c>
      <c r="G6494" s="483">
        <v>10.96</v>
      </c>
    </row>
    <row r="6495" ht="45" spans="1:7">
      <c r="A6495" s="479" t="s">
        <v>7223</v>
      </c>
      <c r="B6495" s="480">
        <v>100761</v>
      </c>
      <c r="C6495" s="481" t="s">
        <v>7249</v>
      </c>
      <c r="D6495" s="482" t="s">
        <v>683</v>
      </c>
      <c r="E6495" s="483">
        <v>29.8</v>
      </c>
      <c r="F6495" s="483">
        <v>28.89</v>
      </c>
      <c r="G6495" s="483">
        <v>58.69</v>
      </c>
    </row>
    <row r="6496" ht="45" spans="1:7">
      <c r="A6496" s="479" t="s">
        <v>7223</v>
      </c>
      <c r="B6496" s="480">
        <v>100749</v>
      </c>
      <c r="C6496" s="481" t="s">
        <v>7250</v>
      </c>
      <c r="D6496" s="482" t="s">
        <v>683</v>
      </c>
      <c r="E6496" s="483">
        <v>14.9</v>
      </c>
      <c r="F6496" s="483">
        <v>14.44</v>
      </c>
      <c r="G6496" s="483">
        <v>29.34</v>
      </c>
    </row>
    <row r="6497" ht="45" spans="1:7">
      <c r="A6497" s="479" t="s">
        <v>7223</v>
      </c>
      <c r="B6497" s="480">
        <v>100720</v>
      </c>
      <c r="C6497" s="481" t="s">
        <v>7251</v>
      </c>
      <c r="D6497" s="482" t="s">
        <v>683</v>
      </c>
      <c r="E6497" s="483">
        <v>6.89</v>
      </c>
      <c r="F6497" s="483">
        <v>5.88</v>
      </c>
      <c r="G6497" s="483">
        <v>12.77</v>
      </c>
    </row>
    <row r="6498" ht="45" spans="1:7">
      <c r="A6498" s="479" t="s">
        <v>7223</v>
      </c>
      <c r="B6498" s="480">
        <v>100722</v>
      </c>
      <c r="C6498" s="481" t="s">
        <v>7252</v>
      </c>
      <c r="D6498" s="482" t="s">
        <v>683</v>
      </c>
      <c r="E6498" s="483">
        <v>12.17</v>
      </c>
      <c r="F6498" s="483">
        <v>18.6</v>
      </c>
      <c r="G6498" s="483">
        <v>30.77</v>
      </c>
    </row>
    <row r="6499" ht="45" spans="1:7">
      <c r="A6499" s="479" t="s">
        <v>7223</v>
      </c>
      <c r="B6499" s="480">
        <v>100719</v>
      </c>
      <c r="C6499" s="481" t="s">
        <v>7253</v>
      </c>
      <c r="D6499" s="482" t="s">
        <v>683</v>
      </c>
      <c r="E6499" s="483">
        <v>9.53</v>
      </c>
      <c r="F6499" s="483">
        <v>1.73</v>
      </c>
      <c r="G6499" s="483">
        <v>11.26</v>
      </c>
    </row>
    <row r="6500" ht="45" spans="1:7">
      <c r="A6500" s="479" t="s">
        <v>7223</v>
      </c>
      <c r="B6500" s="480">
        <v>100721</v>
      </c>
      <c r="C6500" s="481" t="s">
        <v>7254</v>
      </c>
      <c r="D6500" s="482" t="s">
        <v>683</v>
      </c>
      <c r="E6500" s="483">
        <v>15.42</v>
      </c>
      <c r="F6500" s="483">
        <v>14.44</v>
      </c>
      <c r="G6500" s="483">
        <v>29.86</v>
      </c>
    </row>
    <row r="6501" ht="45" spans="1:7">
      <c r="A6501" s="479" t="s">
        <v>7223</v>
      </c>
      <c r="B6501" s="480">
        <v>100724</v>
      </c>
      <c r="C6501" s="481" t="s">
        <v>7255</v>
      </c>
      <c r="D6501" s="482" t="s">
        <v>683</v>
      </c>
      <c r="E6501" s="483">
        <v>10.05</v>
      </c>
      <c r="F6501" s="483">
        <v>5.88</v>
      </c>
      <c r="G6501" s="483">
        <v>15.93</v>
      </c>
    </row>
    <row r="6502" ht="45" spans="1:7">
      <c r="A6502" s="479" t="s">
        <v>7223</v>
      </c>
      <c r="B6502" s="480">
        <v>100726</v>
      </c>
      <c r="C6502" s="481" t="s">
        <v>7256</v>
      </c>
      <c r="D6502" s="482" t="s">
        <v>683</v>
      </c>
      <c r="E6502" s="483">
        <v>15.22</v>
      </c>
      <c r="F6502" s="483">
        <v>18.6</v>
      </c>
      <c r="G6502" s="483">
        <v>33.82</v>
      </c>
    </row>
    <row r="6503" ht="45" spans="1:7">
      <c r="A6503" s="479" t="s">
        <v>7223</v>
      </c>
      <c r="B6503" s="480">
        <v>100723</v>
      </c>
      <c r="C6503" s="481" t="s">
        <v>7257</v>
      </c>
      <c r="D6503" s="482" t="s">
        <v>683</v>
      </c>
      <c r="E6503" s="483">
        <v>10.31</v>
      </c>
      <c r="F6503" s="483">
        <v>1.73</v>
      </c>
      <c r="G6503" s="483">
        <v>12.04</v>
      </c>
    </row>
    <row r="6504" ht="45" spans="1:7">
      <c r="A6504" s="479" t="s">
        <v>7223</v>
      </c>
      <c r="B6504" s="480">
        <v>100725</v>
      </c>
      <c r="C6504" s="481" t="s">
        <v>7258</v>
      </c>
      <c r="D6504" s="482" t="s">
        <v>683</v>
      </c>
      <c r="E6504" s="483">
        <v>15.67</v>
      </c>
      <c r="F6504" s="483">
        <v>14.44</v>
      </c>
      <c r="G6504" s="483">
        <v>30.11</v>
      </c>
    </row>
    <row r="6505" ht="45" spans="1:7">
      <c r="A6505" s="479" t="s">
        <v>7223</v>
      </c>
      <c r="B6505" s="480">
        <v>100752</v>
      </c>
      <c r="C6505" s="481" t="s">
        <v>7259</v>
      </c>
      <c r="D6505" s="482" t="s">
        <v>683</v>
      </c>
      <c r="E6505" s="483">
        <v>38.69</v>
      </c>
      <c r="F6505" s="483">
        <v>11.78</v>
      </c>
      <c r="G6505" s="483">
        <v>50.47</v>
      </c>
    </row>
    <row r="6506" ht="45" spans="1:7">
      <c r="A6506" s="479" t="s">
        <v>7223</v>
      </c>
      <c r="B6506" s="480">
        <v>100730</v>
      </c>
      <c r="C6506" s="481" t="s">
        <v>7260</v>
      </c>
      <c r="D6506" s="482" t="s">
        <v>683</v>
      </c>
      <c r="E6506" s="483">
        <v>19.34</v>
      </c>
      <c r="F6506" s="483">
        <v>5.89</v>
      </c>
      <c r="G6506" s="483">
        <v>25.23</v>
      </c>
    </row>
    <row r="6507" ht="45" spans="1:7">
      <c r="A6507" s="479" t="s">
        <v>7223</v>
      </c>
      <c r="B6507" s="480">
        <v>100751</v>
      </c>
      <c r="C6507" s="481" t="s">
        <v>7261</v>
      </c>
      <c r="D6507" s="482" t="s">
        <v>683</v>
      </c>
      <c r="E6507" s="483">
        <v>37.18</v>
      </c>
      <c r="F6507" s="483">
        <v>3.47</v>
      </c>
      <c r="G6507" s="483">
        <v>40.65</v>
      </c>
    </row>
    <row r="6508" ht="45" spans="1:7">
      <c r="A6508" s="479" t="s">
        <v>7223</v>
      </c>
      <c r="B6508" s="480">
        <v>100729</v>
      </c>
      <c r="C6508" s="481" t="s">
        <v>7262</v>
      </c>
      <c r="D6508" s="482" t="s">
        <v>683</v>
      </c>
      <c r="E6508" s="483">
        <v>18.59</v>
      </c>
      <c r="F6508" s="483">
        <v>1.73</v>
      </c>
      <c r="G6508" s="483">
        <v>20.32</v>
      </c>
    </row>
    <row r="6509" ht="45" spans="1:7">
      <c r="A6509" s="479" t="s">
        <v>7223</v>
      </c>
      <c r="B6509" s="480">
        <v>100728</v>
      </c>
      <c r="C6509" s="481" t="s">
        <v>7263</v>
      </c>
      <c r="D6509" s="482" t="s">
        <v>683</v>
      </c>
      <c r="E6509" s="483">
        <v>19.76</v>
      </c>
      <c r="F6509" s="483">
        <v>5.88</v>
      </c>
      <c r="G6509" s="483">
        <v>25.64</v>
      </c>
    </row>
    <row r="6510" ht="45" spans="1:7">
      <c r="A6510" s="479" t="s">
        <v>7223</v>
      </c>
      <c r="B6510" s="480">
        <v>100727</v>
      </c>
      <c r="C6510" s="481" t="s">
        <v>7264</v>
      </c>
      <c r="D6510" s="482" t="s">
        <v>683</v>
      </c>
      <c r="E6510" s="483">
        <v>24.99</v>
      </c>
      <c r="F6510" s="483">
        <v>1.73</v>
      </c>
      <c r="G6510" s="483">
        <v>26.72</v>
      </c>
    </row>
    <row r="6511" ht="75" spans="1:7">
      <c r="A6511" s="479" t="s">
        <v>7265</v>
      </c>
      <c r="B6511" s="480">
        <v>102499</v>
      </c>
      <c r="C6511" s="481" t="s">
        <v>7266</v>
      </c>
      <c r="D6511" s="482" t="s">
        <v>683</v>
      </c>
      <c r="E6511" s="483">
        <v>2.26</v>
      </c>
      <c r="F6511" s="483">
        <v>1.36</v>
      </c>
      <c r="G6511" s="483">
        <v>3.62</v>
      </c>
    </row>
    <row r="6512" ht="75" spans="1:7">
      <c r="A6512" s="479" t="s">
        <v>7265</v>
      </c>
      <c r="B6512" s="480">
        <v>102505</v>
      </c>
      <c r="C6512" s="481" t="s">
        <v>7267</v>
      </c>
      <c r="D6512" s="482" t="s">
        <v>690</v>
      </c>
      <c r="E6512" s="483">
        <v>4.67</v>
      </c>
      <c r="F6512" s="483">
        <v>8.51</v>
      </c>
      <c r="G6512" s="483">
        <v>13.18</v>
      </c>
    </row>
    <row r="6513" ht="75" spans="1:7">
      <c r="A6513" s="479" t="s">
        <v>7265</v>
      </c>
      <c r="B6513" s="480">
        <v>102504</v>
      </c>
      <c r="C6513" s="481" t="s">
        <v>7268</v>
      </c>
      <c r="D6513" s="482" t="s">
        <v>690</v>
      </c>
      <c r="E6513" s="483">
        <v>4.28</v>
      </c>
      <c r="F6513" s="483">
        <v>8.51</v>
      </c>
      <c r="G6513" s="483">
        <v>12.79</v>
      </c>
    </row>
    <row r="6514" ht="75" spans="1:7">
      <c r="A6514" s="479" t="s">
        <v>7265</v>
      </c>
      <c r="B6514" s="480">
        <v>102506</v>
      </c>
      <c r="C6514" s="481" t="s">
        <v>7269</v>
      </c>
      <c r="D6514" s="482" t="s">
        <v>690</v>
      </c>
      <c r="E6514" s="483">
        <v>5.25</v>
      </c>
      <c r="F6514" s="483">
        <v>8.51</v>
      </c>
      <c r="G6514" s="483">
        <v>13.76</v>
      </c>
    </row>
    <row r="6515" ht="75" spans="1:7">
      <c r="A6515" s="479" t="s">
        <v>7265</v>
      </c>
      <c r="B6515" s="480">
        <v>102500</v>
      </c>
      <c r="C6515" s="481" t="s">
        <v>7270</v>
      </c>
      <c r="D6515" s="482" t="s">
        <v>690</v>
      </c>
      <c r="E6515" s="483">
        <v>2.36</v>
      </c>
      <c r="F6515" s="483">
        <v>2.95</v>
      </c>
      <c r="G6515" s="483">
        <v>5.31</v>
      </c>
    </row>
    <row r="6516" ht="75" spans="1:7">
      <c r="A6516" s="479" t="s">
        <v>7265</v>
      </c>
      <c r="B6516" s="480">
        <v>102507</v>
      </c>
      <c r="C6516" s="481" t="s">
        <v>7271</v>
      </c>
      <c r="D6516" s="482" t="s">
        <v>690</v>
      </c>
      <c r="E6516" s="483">
        <v>4.29</v>
      </c>
      <c r="F6516" s="483">
        <v>2.95</v>
      </c>
      <c r="G6516" s="483">
        <v>7.24</v>
      </c>
    </row>
    <row r="6517" ht="75" spans="1:7">
      <c r="A6517" s="479" t="s">
        <v>7265</v>
      </c>
      <c r="B6517" s="480">
        <v>102512</v>
      </c>
      <c r="C6517" s="481" t="s">
        <v>7272</v>
      </c>
      <c r="D6517" s="482" t="s">
        <v>690</v>
      </c>
      <c r="E6517" s="483">
        <v>4.65</v>
      </c>
      <c r="F6517" s="483">
        <v>2.07</v>
      </c>
      <c r="G6517" s="483">
        <v>6.72</v>
      </c>
    </row>
    <row r="6518" ht="75" spans="1:7">
      <c r="A6518" s="479" t="s">
        <v>7265</v>
      </c>
      <c r="B6518" s="480">
        <v>102501</v>
      </c>
      <c r="C6518" s="481" t="s">
        <v>7273</v>
      </c>
      <c r="D6518" s="482" t="s">
        <v>683</v>
      </c>
      <c r="E6518" s="483">
        <v>14.52</v>
      </c>
      <c r="F6518" s="483">
        <v>15.36</v>
      </c>
      <c r="G6518" s="483">
        <v>29.88</v>
      </c>
    </row>
    <row r="6519" ht="75" spans="1:7">
      <c r="A6519" s="479" t="s">
        <v>7265</v>
      </c>
      <c r="B6519" s="480">
        <v>102508</v>
      </c>
      <c r="C6519" s="481" t="s">
        <v>7274</v>
      </c>
      <c r="D6519" s="482" t="s">
        <v>683</v>
      </c>
      <c r="E6519" s="483">
        <v>34.26</v>
      </c>
      <c r="F6519" s="483">
        <v>15.36</v>
      </c>
      <c r="G6519" s="483">
        <v>49.62</v>
      </c>
    </row>
    <row r="6520" ht="75" spans="1:7">
      <c r="A6520" s="479" t="s">
        <v>7265</v>
      </c>
      <c r="B6520" s="480">
        <v>102509</v>
      </c>
      <c r="C6520" s="481" t="s">
        <v>7275</v>
      </c>
      <c r="D6520" s="482" t="s">
        <v>683</v>
      </c>
      <c r="E6520" s="483">
        <v>21.93</v>
      </c>
      <c r="F6520" s="483">
        <v>12.92</v>
      </c>
      <c r="G6520" s="483">
        <v>34.85</v>
      </c>
    </row>
    <row r="6521" ht="75" spans="1:7">
      <c r="A6521" s="479" t="s">
        <v>7265</v>
      </c>
      <c r="B6521" s="480">
        <v>102498</v>
      </c>
      <c r="C6521" s="481" t="s">
        <v>7276</v>
      </c>
      <c r="D6521" s="482" t="s">
        <v>690</v>
      </c>
      <c r="E6521" s="483">
        <v>0.7</v>
      </c>
      <c r="F6521" s="483">
        <v>1.31</v>
      </c>
      <c r="G6521" s="483">
        <v>2.01</v>
      </c>
    </row>
    <row r="6522" ht="75" spans="1:7">
      <c r="A6522" s="479" t="s">
        <v>7265</v>
      </c>
      <c r="B6522" s="480">
        <v>102491</v>
      </c>
      <c r="C6522" s="481" t="s">
        <v>7277</v>
      </c>
      <c r="D6522" s="482" t="s">
        <v>683</v>
      </c>
      <c r="E6522" s="483">
        <v>13.61</v>
      </c>
      <c r="F6522" s="483">
        <v>9.77</v>
      </c>
      <c r="G6522" s="483">
        <v>23.38</v>
      </c>
    </row>
    <row r="6523" ht="75" spans="1:7">
      <c r="A6523" s="479" t="s">
        <v>7265</v>
      </c>
      <c r="B6523" s="480">
        <v>102492</v>
      </c>
      <c r="C6523" s="481" t="s">
        <v>7278</v>
      </c>
      <c r="D6523" s="482" t="s">
        <v>683</v>
      </c>
      <c r="E6523" s="483">
        <v>16.95</v>
      </c>
      <c r="F6523" s="483">
        <v>12.97</v>
      </c>
      <c r="G6523" s="483">
        <v>29.92</v>
      </c>
    </row>
    <row r="6524" ht="75" spans="1:7">
      <c r="A6524" s="479" t="s">
        <v>7265</v>
      </c>
      <c r="B6524" s="480">
        <v>102494</v>
      </c>
      <c r="C6524" s="481" t="s">
        <v>7279</v>
      </c>
      <c r="D6524" s="482" t="s">
        <v>683</v>
      </c>
      <c r="E6524" s="483">
        <v>55.41</v>
      </c>
      <c r="F6524" s="483">
        <v>9.77</v>
      </c>
      <c r="G6524" s="483">
        <v>65.18</v>
      </c>
    </row>
    <row r="6525" ht="75" spans="1:7">
      <c r="A6525" s="479" t="s">
        <v>7265</v>
      </c>
      <c r="B6525" s="480">
        <v>102496</v>
      </c>
      <c r="C6525" s="481" t="s">
        <v>7280</v>
      </c>
      <c r="D6525" s="482" t="s">
        <v>690</v>
      </c>
      <c r="E6525" s="483">
        <v>10.04</v>
      </c>
      <c r="F6525" s="483">
        <v>4.61</v>
      </c>
      <c r="G6525" s="483">
        <v>14.65</v>
      </c>
    </row>
    <row r="6526" ht="75" spans="1:7">
      <c r="A6526" s="479" t="s">
        <v>7265</v>
      </c>
      <c r="B6526" s="480">
        <v>102497</v>
      </c>
      <c r="C6526" s="481" t="s">
        <v>7281</v>
      </c>
      <c r="D6526" s="482" t="s">
        <v>690</v>
      </c>
      <c r="E6526" s="483">
        <v>2.86</v>
      </c>
      <c r="F6526" s="483">
        <v>3.06</v>
      </c>
      <c r="G6526" s="483">
        <v>5.92</v>
      </c>
    </row>
    <row r="6527" ht="75" spans="1:7">
      <c r="A6527" s="479" t="s">
        <v>7265</v>
      </c>
      <c r="B6527" s="480">
        <v>102520</v>
      </c>
      <c r="C6527" s="481" t="s">
        <v>7282</v>
      </c>
      <c r="D6527" s="482" t="s">
        <v>683</v>
      </c>
      <c r="E6527" s="483">
        <v>40.69</v>
      </c>
      <c r="F6527" s="483">
        <v>61.33</v>
      </c>
      <c r="G6527" s="483">
        <v>102.02</v>
      </c>
    </row>
    <row r="6528" ht="75" spans="1:7">
      <c r="A6528" s="479" t="s">
        <v>7265</v>
      </c>
      <c r="B6528" s="480">
        <v>102513</v>
      </c>
      <c r="C6528" s="481" t="s">
        <v>7283</v>
      </c>
      <c r="D6528" s="482" t="s">
        <v>683</v>
      </c>
      <c r="E6528" s="483">
        <v>24.19</v>
      </c>
      <c r="F6528" s="483">
        <v>34.15</v>
      </c>
      <c r="G6528" s="483">
        <v>58.34</v>
      </c>
    </row>
    <row r="6529" ht="75" spans="1:7">
      <c r="A6529" s="479" t="s">
        <v>7265</v>
      </c>
      <c r="B6529" s="480">
        <v>102489</v>
      </c>
      <c r="C6529" s="481" t="s">
        <v>7284</v>
      </c>
      <c r="D6529" s="482" t="s">
        <v>683</v>
      </c>
      <c r="E6529" s="483">
        <v>19.1</v>
      </c>
      <c r="F6529" s="483">
        <v>12.8</v>
      </c>
      <c r="G6529" s="483">
        <v>31.9</v>
      </c>
    </row>
    <row r="6530" ht="75" spans="1:7">
      <c r="A6530" s="479" t="s">
        <v>7265</v>
      </c>
      <c r="B6530" s="480">
        <v>102488</v>
      </c>
      <c r="C6530" s="481" t="s">
        <v>7285</v>
      </c>
      <c r="D6530" s="482" t="s">
        <v>683</v>
      </c>
      <c r="E6530" s="483">
        <v>1.33</v>
      </c>
      <c r="F6530" s="483">
        <v>3.43</v>
      </c>
      <c r="G6530" s="483">
        <v>4.76</v>
      </c>
    </row>
    <row r="6531" spans="1:7">
      <c r="A6531" s="479" t="s">
        <v>7286</v>
      </c>
      <c r="B6531" s="480">
        <v>101746</v>
      </c>
      <c r="C6531" s="481" t="s">
        <v>7287</v>
      </c>
      <c r="D6531" s="482" t="s">
        <v>683</v>
      </c>
      <c r="E6531" s="483">
        <v>295.03</v>
      </c>
      <c r="F6531" s="483">
        <v>16.41</v>
      </c>
      <c r="G6531" s="483">
        <v>311.44</v>
      </c>
    </row>
    <row r="6532" ht="30" spans="1:7">
      <c r="A6532" s="479" t="s">
        <v>7286</v>
      </c>
      <c r="B6532" s="480">
        <v>98679</v>
      </c>
      <c r="C6532" s="481" t="s">
        <v>7288</v>
      </c>
      <c r="D6532" s="482" t="s">
        <v>683</v>
      </c>
      <c r="E6532" s="483">
        <v>25.44</v>
      </c>
      <c r="F6532" s="483">
        <v>16.65</v>
      </c>
      <c r="G6532" s="483">
        <v>42.09</v>
      </c>
    </row>
    <row r="6533" ht="30" spans="1:7">
      <c r="A6533" s="479" t="s">
        <v>7286</v>
      </c>
      <c r="B6533" s="480">
        <v>98680</v>
      </c>
      <c r="C6533" s="481" t="s">
        <v>7289</v>
      </c>
      <c r="D6533" s="482" t="s">
        <v>683</v>
      </c>
      <c r="E6533" s="483">
        <v>32.96</v>
      </c>
      <c r="F6533" s="483">
        <v>19.29</v>
      </c>
      <c r="G6533" s="483">
        <v>52.25</v>
      </c>
    </row>
    <row r="6534" ht="30" spans="1:7">
      <c r="A6534" s="479" t="s">
        <v>7286</v>
      </c>
      <c r="B6534" s="480">
        <v>101749</v>
      </c>
      <c r="C6534" s="481" t="s">
        <v>7290</v>
      </c>
      <c r="D6534" s="482" t="s">
        <v>683</v>
      </c>
      <c r="E6534" s="483">
        <v>39.11</v>
      </c>
      <c r="F6534" s="483">
        <v>21.45</v>
      </c>
      <c r="G6534" s="483">
        <v>60.56</v>
      </c>
    </row>
    <row r="6535" ht="30" spans="1:7">
      <c r="A6535" s="479" t="s">
        <v>7286</v>
      </c>
      <c r="B6535" s="480">
        <v>98681</v>
      </c>
      <c r="C6535" s="481" t="s">
        <v>7291</v>
      </c>
      <c r="D6535" s="482" t="s">
        <v>683</v>
      </c>
      <c r="E6535" s="483">
        <v>24.33</v>
      </c>
      <c r="F6535" s="483">
        <v>14.54</v>
      </c>
      <c r="G6535" s="483">
        <v>38.87</v>
      </c>
    </row>
    <row r="6536" ht="30" spans="1:7">
      <c r="A6536" s="479" t="s">
        <v>7286</v>
      </c>
      <c r="B6536" s="480">
        <v>98682</v>
      </c>
      <c r="C6536" s="481" t="s">
        <v>7292</v>
      </c>
      <c r="D6536" s="482" t="s">
        <v>683</v>
      </c>
      <c r="E6536" s="483">
        <v>31.85</v>
      </c>
      <c r="F6536" s="483">
        <v>17.2</v>
      </c>
      <c r="G6536" s="483">
        <v>49.05</v>
      </c>
    </row>
    <row r="6537" ht="30" spans="1:7">
      <c r="A6537" s="479" t="s">
        <v>7286</v>
      </c>
      <c r="B6537" s="480">
        <v>101750</v>
      </c>
      <c r="C6537" s="481" t="s">
        <v>7293</v>
      </c>
      <c r="D6537" s="482" t="s">
        <v>683</v>
      </c>
      <c r="E6537" s="483">
        <v>37.98</v>
      </c>
      <c r="F6537" s="483">
        <v>19.37</v>
      </c>
      <c r="G6537" s="483">
        <v>57.35</v>
      </c>
    </row>
    <row r="6538" spans="1:7">
      <c r="A6538" s="479" t="s">
        <v>7286</v>
      </c>
      <c r="B6538" s="480">
        <v>101737</v>
      </c>
      <c r="C6538" s="481" t="s">
        <v>7294</v>
      </c>
      <c r="D6538" s="482" t="s">
        <v>683</v>
      </c>
      <c r="E6538" s="483">
        <v>105.78</v>
      </c>
      <c r="F6538" s="483">
        <v>17.29</v>
      </c>
      <c r="G6538" s="483">
        <v>123.07</v>
      </c>
    </row>
    <row r="6539" spans="1:7">
      <c r="A6539" s="479" t="s">
        <v>7286</v>
      </c>
      <c r="B6539" s="480">
        <v>101735</v>
      </c>
      <c r="C6539" s="481" t="s">
        <v>7295</v>
      </c>
      <c r="D6539" s="482" t="s">
        <v>683</v>
      </c>
      <c r="E6539" s="483">
        <v>374.88</v>
      </c>
      <c r="F6539" s="483">
        <v>26.92</v>
      </c>
      <c r="G6539" s="483">
        <v>401.8</v>
      </c>
    </row>
    <row r="6540" spans="1:7">
      <c r="A6540" s="479" t="s">
        <v>7286</v>
      </c>
      <c r="B6540" s="480">
        <v>101734</v>
      </c>
      <c r="C6540" s="481" t="s">
        <v>7296</v>
      </c>
      <c r="D6540" s="482" t="s">
        <v>683</v>
      </c>
      <c r="E6540" s="483">
        <v>365.47</v>
      </c>
      <c r="F6540" s="483">
        <v>26.91</v>
      </c>
      <c r="G6540" s="483">
        <v>392.38</v>
      </c>
    </row>
    <row r="6541" spans="1:7">
      <c r="A6541" s="479" t="s">
        <v>7286</v>
      </c>
      <c r="B6541" s="480">
        <v>101736</v>
      </c>
      <c r="C6541" s="481" t="s">
        <v>7297</v>
      </c>
      <c r="D6541" s="482" t="s">
        <v>683</v>
      </c>
      <c r="E6541" s="483">
        <v>87.16</v>
      </c>
      <c r="F6541" s="483">
        <v>17.28</v>
      </c>
      <c r="G6541" s="483">
        <v>104.44</v>
      </c>
    </row>
    <row r="6542" ht="30" spans="1:7">
      <c r="A6542" s="479" t="s">
        <v>7286</v>
      </c>
      <c r="B6542" s="480">
        <v>101733</v>
      </c>
      <c r="C6542" s="481" t="s">
        <v>7298</v>
      </c>
      <c r="D6542" s="482" t="s">
        <v>683</v>
      </c>
      <c r="E6542" s="483">
        <v>235.61</v>
      </c>
      <c r="F6542" s="483">
        <v>26.93</v>
      </c>
      <c r="G6542" s="483">
        <v>262.54</v>
      </c>
    </row>
    <row r="6543" spans="1:7">
      <c r="A6543" s="479" t="s">
        <v>7286</v>
      </c>
      <c r="B6543" s="480">
        <v>98678</v>
      </c>
      <c r="C6543" s="481" t="s">
        <v>7299</v>
      </c>
      <c r="D6543" s="482" t="s">
        <v>683</v>
      </c>
      <c r="E6543" s="483">
        <v>475.32</v>
      </c>
      <c r="F6543" s="483">
        <v>15.25</v>
      </c>
      <c r="G6543" s="483">
        <v>490.57</v>
      </c>
    </row>
    <row r="6544" spans="1:7">
      <c r="A6544" s="479" t="s">
        <v>7286</v>
      </c>
      <c r="B6544" s="480">
        <v>101747</v>
      </c>
      <c r="C6544" s="481" t="s">
        <v>7300</v>
      </c>
      <c r="D6544" s="482" t="s">
        <v>683</v>
      </c>
      <c r="E6544" s="483">
        <v>72.79</v>
      </c>
      <c r="F6544" s="483">
        <v>3.99</v>
      </c>
      <c r="G6544" s="483">
        <v>76.78</v>
      </c>
    </row>
    <row r="6545" ht="45" spans="1:7">
      <c r="A6545" s="479" t="s">
        <v>7286</v>
      </c>
      <c r="B6545" s="480">
        <v>104162</v>
      </c>
      <c r="C6545" s="481" t="s">
        <v>7301</v>
      </c>
      <c r="D6545" s="482" t="s">
        <v>683</v>
      </c>
      <c r="E6545" s="483">
        <v>66.58</v>
      </c>
      <c r="F6545" s="483">
        <v>43.86</v>
      </c>
      <c r="G6545" s="483">
        <v>110.44</v>
      </c>
    </row>
    <row r="6546" spans="1:7">
      <c r="A6546" s="479" t="s">
        <v>7286</v>
      </c>
      <c r="B6546" s="480">
        <v>98671</v>
      </c>
      <c r="C6546" s="481" t="s">
        <v>7302</v>
      </c>
      <c r="D6546" s="482" t="s">
        <v>683</v>
      </c>
      <c r="E6546" s="483">
        <v>430.88</v>
      </c>
      <c r="F6546" s="483">
        <v>48.62</v>
      </c>
      <c r="G6546" s="483">
        <v>479.5</v>
      </c>
    </row>
    <row r="6547" spans="1:7">
      <c r="A6547" s="479" t="s">
        <v>7286</v>
      </c>
      <c r="B6547" s="480">
        <v>101092</v>
      </c>
      <c r="C6547" s="481" t="s">
        <v>7303</v>
      </c>
      <c r="D6547" s="482" t="s">
        <v>683</v>
      </c>
      <c r="E6547" s="483">
        <v>434.83</v>
      </c>
      <c r="F6547" s="483">
        <v>60.42</v>
      </c>
      <c r="G6547" s="483">
        <v>495.25</v>
      </c>
    </row>
    <row r="6548" spans="1:7">
      <c r="A6548" s="479" t="s">
        <v>7286</v>
      </c>
      <c r="B6548" s="480">
        <v>101091</v>
      </c>
      <c r="C6548" s="481" t="s">
        <v>7304</v>
      </c>
      <c r="D6548" s="482" t="s">
        <v>683</v>
      </c>
      <c r="E6548" s="483">
        <v>95.38</v>
      </c>
      <c r="F6548" s="483">
        <v>45.98</v>
      </c>
      <c r="G6548" s="483">
        <v>141.36</v>
      </c>
    </row>
    <row r="6549" ht="30" spans="1:7">
      <c r="A6549" s="479" t="s">
        <v>7286</v>
      </c>
      <c r="B6549" s="480">
        <v>101726</v>
      </c>
      <c r="C6549" s="481" t="s">
        <v>7305</v>
      </c>
      <c r="D6549" s="482" t="s">
        <v>683</v>
      </c>
      <c r="E6549" s="483">
        <v>113.34</v>
      </c>
      <c r="F6549" s="483">
        <v>81.83</v>
      </c>
      <c r="G6549" s="483">
        <v>195.17</v>
      </c>
    </row>
    <row r="6550" ht="30" spans="1:7">
      <c r="A6550" s="479" t="s">
        <v>7286</v>
      </c>
      <c r="B6550" s="480">
        <v>101725</v>
      </c>
      <c r="C6550" s="481" t="s">
        <v>7306</v>
      </c>
      <c r="D6550" s="482" t="s">
        <v>683</v>
      </c>
      <c r="E6550" s="483">
        <v>146.56</v>
      </c>
      <c r="F6550" s="483">
        <v>170.94</v>
      </c>
      <c r="G6550" s="483">
        <v>317.5</v>
      </c>
    </row>
    <row r="6551" spans="1:7">
      <c r="A6551" s="479" t="s">
        <v>7286</v>
      </c>
      <c r="B6551" s="480">
        <v>98672</v>
      </c>
      <c r="C6551" s="481" t="s">
        <v>7307</v>
      </c>
      <c r="D6551" s="482" t="s">
        <v>683</v>
      </c>
      <c r="E6551" s="483">
        <v>535.74</v>
      </c>
      <c r="F6551" s="483">
        <v>48.61</v>
      </c>
      <c r="G6551" s="483">
        <v>584.35</v>
      </c>
    </row>
    <row r="6552" spans="1:7">
      <c r="A6552" s="479" t="s">
        <v>7286</v>
      </c>
      <c r="B6552" s="480">
        <v>101093</v>
      </c>
      <c r="C6552" s="481" t="s">
        <v>7308</v>
      </c>
      <c r="D6552" s="482" t="s">
        <v>683</v>
      </c>
      <c r="E6552" s="483">
        <v>539.73</v>
      </c>
      <c r="F6552" s="483">
        <v>60.37</v>
      </c>
      <c r="G6552" s="483">
        <v>600.1</v>
      </c>
    </row>
    <row r="6553" spans="1:7">
      <c r="A6553" s="479" t="s">
        <v>7286</v>
      </c>
      <c r="B6553" s="480">
        <v>101731</v>
      </c>
      <c r="C6553" s="481" t="s">
        <v>7309</v>
      </c>
      <c r="D6553" s="482" t="s">
        <v>683</v>
      </c>
      <c r="E6553" s="483">
        <v>311.27</v>
      </c>
      <c r="F6553" s="483">
        <v>50.54</v>
      </c>
      <c r="G6553" s="483">
        <v>361.81</v>
      </c>
    </row>
    <row r="6554" spans="1:7">
      <c r="A6554" s="479" t="s">
        <v>7286</v>
      </c>
      <c r="B6554" s="480">
        <v>101732</v>
      </c>
      <c r="C6554" s="481" t="s">
        <v>7310</v>
      </c>
      <c r="D6554" s="482" t="s">
        <v>683</v>
      </c>
      <c r="E6554" s="483">
        <v>79.05</v>
      </c>
      <c r="F6554" s="483">
        <v>34.49</v>
      </c>
      <c r="G6554" s="483">
        <v>113.54</v>
      </c>
    </row>
    <row r="6555" ht="30" spans="1:7">
      <c r="A6555" s="479" t="s">
        <v>7286</v>
      </c>
      <c r="B6555" s="480">
        <v>101090</v>
      </c>
      <c r="C6555" s="481" t="s">
        <v>7311</v>
      </c>
      <c r="D6555" s="482" t="s">
        <v>683</v>
      </c>
      <c r="E6555" s="483">
        <v>210.91</v>
      </c>
      <c r="F6555" s="483">
        <v>27.75</v>
      </c>
      <c r="G6555" s="483">
        <v>238.66</v>
      </c>
    </row>
    <row r="6556" spans="1:7">
      <c r="A6556" s="479" t="s">
        <v>7286</v>
      </c>
      <c r="B6556" s="480">
        <v>101751</v>
      </c>
      <c r="C6556" s="481" t="s">
        <v>7312</v>
      </c>
      <c r="D6556" s="482" t="s">
        <v>683</v>
      </c>
      <c r="E6556" s="483">
        <v>191.86</v>
      </c>
      <c r="F6556" s="483">
        <v>20.44</v>
      </c>
      <c r="G6556" s="483">
        <v>212.3</v>
      </c>
    </row>
    <row r="6557" spans="1:7">
      <c r="A6557" s="479" t="s">
        <v>7286</v>
      </c>
      <c r="B6557" s="480">
        <v>101729</v>
      </c>
      <c r="C6557" s="481" t="s">
        <v>7313</v>
      </c>
      <c r="D6557" s="482" t="s">
        <v>683</v>
      </c>
      <c r="E6557" s="483">
        <v>189.56</v>
      </c>
      <c r="F6557" s="483">
        <v>14.07</v>
      </c>
      <c r="G6557" s="483">
        <v>203.63</v>
      </c>
    </row>
    <row r="6558" ht="30" spans="1:7">
      <c r="A6558" s="479" t="s">
        <v>7286</v>
      </c>
      <c r="B6558" s="480">
        <v>101094</v>
      </c>
      <c r="C6558" s="481" t="s">
        <v>7314</v>
      </c>
      <c r="D6558" s="482" t="s">
        <v>690</v>
      </c>
      <c r="E6558" s="483">
        <v>147.28</v>
      </c>
      <c r="F6558" s="483">
        <v>16.32</v>
      </c>
      <c r="G6558" s="483">
        <v>163.6</v>
      </c>
    </row>
    <row r="6559" ht="30" spans="1:7">
      <c r="A6559" s="479" t="s">
        <v>7286</v>
      </c>
      <c r="B6559" s="480">
        <v>101727</v>
      </c>
      <c r="C6559" s="481" t="s">
        <v>7315</v>
      </c>
      <c r="D6559" s="482" t="s">
        <v>683</v>
      </c>
      <c r="E6559" s="483">
        <v>180.38</v>
      </c>
      <c r="F6559" s="483">
        <v>6.36</v>
      </c>
      <c r="G6559" s="483">
        <v>186.74</v>
      </c>
    </row>
    <row r="6560" spans="1:7">
      <c r="A6560" s="479" t="s">
        <v>7286</v>
      </c>
      <c r="B6560" s="480">
        <v>101748</v>
      </c>
      <c r="C6560" s="481" t="s">
        <v>7316</v>
      </c>
      <c r="D6560" s="482" t="s">
        <v>683</v>
      </c>
      <c r="E6560" s="483">
        <v>1.39</v>
      </c>
      <c r="F6560" s="483">
        <v>3.35</v>
      </c>
      <c r="G6560" s="483">
        <v>4.74</v>
      </c>
    </row>
    <row r="6561" spans="1:7">
      <c r="A6561" s="479" t="s">
        <v>7286</v>
      </c>
      <c r="B6561" s="480">
        <v>101742</v>
      </c>
      <c r="C6561" s="481" t="s">
        <v>7317</v>
      </c>
      <c r="D6561" s="482" t="s">
        <v>690</v>
      </c>
      <c r="E6561" s="483">
        <v>41.33</v>
      </c>
      <c r="F6561" s="483">
        <v>24.68</v>
      </c>
      <c r="G6561" s="483">
        <v>66.01</v>
      </c>
    </row>
    <row r="6562" spans="1:7">
      <c r="A6562" s="479" t="s">
        <v>7286</v>
      </c>
      <c r="B6562" s="480">
        <v>101740</v>
      </c>
      <c r="C6562" s="481" t="s">
        <v>7318</v>
      </c>
      <c r="D6562" s="482" t="s">
        <v>690</v>
      </c>
      <c r="E6562" s="483">
        <v>30.79</v>
      </c>
      <c r="F6562" s="483">
        <v>30.52</v>
      </c>
      <c r="G6562" s="483">
        <v>61.31</v>
      </c>
    </row>
    <row r="6563" spans="1:7">
      <c r="A6563" s="479" t="s">
        <v>7286</v>
      </c>
      <c r="B6563" s="480">
        <v>98685</v>
      </c>
      <c r="C6563" s="481" t="s">
        <v>7319</v>
      </c>
      <c r="D6563" s="482" t="s">
        <v>690</v>
      </c>
      <c r="E6563" s="483">
        <v>76.32</v>
      </c>
      <c r="F6563" s="483">
        <v>12.23</v>
      </c>
      <c r="G6563" s="483">
        <v>88.55</v>
      </c>
    </row>
    <row r="6564" spans="1:7">
      <c r="A6564" s="479" t="s">
        <v>7286</v>
      </c>
      <c r="B6564" s="480">
        <v>98686</v>
      </c>
      <c r="C6564" s="481" t="s">
        <v>7320</v>
      </c>
      <c r="D6564" s="482" t="s">
        <v>690</v>
      </c>
      <c r="E6564" s="483">
        <v>20.34</v>
      </c>
      <c r="F6564" s="483">
        <v>30.53</v>
      </c>
      <c r="G6564" s="483">
        <v>50.87</v>
      </c>
    </row>
    <row r="6565" spans="1:7">
      <c r="A6565" s="479" t="s">
        <v>7286</v>
      </c>
      <c r="B6565" s="480">
        <v>101739</v>
      </c>
      <c r="C6565" s="481" t="s">
        <v>7321</v>
      </c>
      <c r="D6565" s="482" t="s">
        <v>690</v>
      </c>
      <c r="E6565" s="483">
        <v>22.93</v>
      </c>
      <c r="F6565" s="483">
        <v>15.02</v>
      </c>
      <c r="G6565" s="483">
        <v>37.95</v>
      </c>
    </row>
    <row r="6566" spans="1:7">
      <c r="A6566" s="479" t="s">
        <v>7286</v>
      </c>
      <c r="B6566" s="480">
        <v>101738</v>
      </c>
      <c r="C6566" s="481" t="s">
        <v>7322</v>
      </c>
      <c r="D6566" s="482" t="s">
        <v>690</v>
      </c>
      <c r="E6566" s="483">
        <v>21.61</v>
      </c>
      <c r="F6566" s="483">
        <v>12.88</v>
      </c>
      <c r="G6566" s="483">
        <v>34.49</v>
      </c>
    </row>
    <row r="6567" spans="1:7">
      <c r="A6567" s="479" t="s">
        <v>7286</v>
      </c>
      <c r="B6567" s="480">
        <v>101741</v>
      </c>
      <c r="C6567" s="481" t="s">
        <v>7323</v>
      </c>
      <c r="D6567" s="482" t="s">
        <v>690</v>
      </c>
      <c r="E6567" s="483">
        <v>10.04</v>
      </c>
      <c r="F6567" s="483">
        <v>21.03</v>
      </c>
      <c r="G6567" s="483">
        <v>31.07</v>
      </c>
    </row>
    <row r="6568" spans="1:7">
      <c r="A6568" s="479" t="s">
        <v>7286</v>
      </c>
      <c r="B6568" s="480">
        <v>98697</v>
      </c>
      <c r="C6568" s="481" t="s">
        <v>7324</v>
      </c>
      <c r="D6568" s="482" t="s">
        <v>690</v>
      </c>
      <c r="E6568" s="483">
        <v>59.14</v>
      </c>
      <c r="F6568" s="483">
        <v>12.23</v>
      </c>
      <c r="G6568" s="483">
        <v>71.37</v>
      </c>
    </row>
    <row r="6569" spans="1:7">
      <c r="A6569" s="479" t="s">
        <v>7286</v>
      </c>
      <c r="B6569" s="480">
        <v>98688</v>
      </c>
      <c r="C6569" s="481" t="s">
        <v>7325</v>
      </c>
      <c r="D6569" s="482" t="s">
        <v>690</v>
      </c>
      <c r="E6569" s="483">
        <v>72.5</v>
      </c>
      <c r="F6569" s="483">
        <v>3.84</v>
      </c>
      <c r="G6569" s="483">
        <v>76.34</v>
      </c>
    </row>
    <row r="6570" spans="1:7">
      <c r="A6570" s="479" t="s">
        <v>7286</v>
      </c>
      <c r="B6570" s="480">
        <v>98689</v>
      </c>
      <c r="C6570" s="481" t="s">
        <v>7326</v>
      </c>
      <c r="D6570" s="482" t="s">
        <v>690</v>
      </c>
      <c r="E6570" s="483">
        <v>105.36</v>
      </c>
      <c r="F6570" s="483">
        <v>22.37</v>
      </c>
      <c r="G6570" s="483">
        <v>127.73</v>
      </c>
    </row>
    <row r="6571" spans="1:7">
      <c r="A6571" s="479" t="s">
        <v>7286</v>
      </c>
      <c r="B6571" s="480">
        <v>98695</v>
      </c>
      <c r="C6571" s="481" t="s">
        <v>7327</v>
      </c>
      <c r="D6571" s="482" t="s">
        <v>690</v>
      </c>
      <c r="E6571" s="483">
        <v>86.96</v>
      </c>
      <c r="F6571" s="483">
        <v>22.37</v>
      </c>
      <c r="G6571" s="483">
        <v>109.33</v>
      </c>
    </row>
    <row r="6572" ht="45" spans="1:7">
      <c r="A6572" s="479" t="s">
        <v>7328</v>
      </c>
      <c r="B6572" s="480">
        <v>100606</v>
      </c>
      <c r="C6572" s="481" t="s">
        <v>7329</v>
      </c>
      <c r="D6572" s="482" t="s">
        <v>685</v>
      </c>
      <c r="E6572" s="483">
        <v>1077.54</v>
      </c>
      <c r="F6572" s="483">
        <v>651.5</v>
      </c>
      <c r="G6572" s="483">
        <v>1729.04</v>
      </c>
    </row>
    <row r="6573" ht="45" spans="1:7">
      <c r="A6573" s="479" t="s">
        <v>7328</v>
      </c>
      <c r="B6573" s="480">
        <v>100604</v>
      </c>
      <c r="C6573" s="481" t="s">
        <v>7330</v>
      </c>
      <c r="D6573" s="482" t="s">
        <v>685</v>
      </c>
      <c r="E6573" s="483">
        <v>524.37</v>
      </c>
      <c r="F6573" s="483">
        <v>178.63</v>
      </c>
      <c r="G6573" s="483">
        <v>703</v>
      </c>
    </row>
    <row r="6574" ht="45" spans="1:7">
      <c r="A6574" s="479" t="s">
        <v>7328</v>
      </c>
      <c r="B6574" s="480">
        <v>100605</v>
      </c>
      <c r="C6574" s="481" t="s">
        <v>7331</v>
      </c>
      <c r="D6574" s="482" t="s">
        <v>685</v>
      </c>
      <c r="E6574" s="483">
        <v>753.58</v>
      </c>
      <c r="F6574" s="483">
        <v>372.17</v>
      </c>
      <c r="G6574" s="483">
        <v>1125.75</v>
      </c>
    </row>
    <row r="6575" ht="45" spans="1:7">
      <c r="A6575" s="479" t="s">
        <v>7328</v>
      </c>
      <c r="B6575" s="480">
        <v>100580</v>
      </c>
      <c r="C6575" s="481" t="s">
        <v>7332</v>
      </c>
      <c r="D6575" s="482" t="s">
        <v>685</v>
      </c>
      <c r="E6575" s="483">
        <v>460.95</v>
      </c>
      <c r="F6575" s="483">
        <v>198.01</v>
      </c>
      <c r="G6575" s="483">
        <v>658.96</v>
      </c>
    </row>
    <row r="6576" ht="45" spans="1:7">
      <c r="A6576" s="479" t="s">
        <v>7328</v>
      </c>
      <c r="B6576" s="480">
        <v>100579</v>
      </c>
      <c r="C6576" s="481" t="s">
        <v>7333</v>
      </c>
      <c r="D6576" s="482" t="s">
        <v>685</v>
      </c>
      <c r="E6576" s="483">
        <v>442.21</v>
      </c>
      <c r="F6576" s="483">
        <v>151.99</v>
      </c>
      <c r="G6576" s="483">
        <v>594.2</v>
      </c>
    </row>
    <row r="6577" ht="45" spans="1:7">
      <c r="A6577" s="479" t="s">
        <v>7328</v>
      </c>
      <c r="B6577" s="480">
        <v>100609</v>
      </c>
      <c r="C6577" s="481" t="s">
        <v>7334</v>
      </c>
      <c r="D6577" s="482" t="s">
        <v>685</v>
      </c>
      <c r="E6577" s="483">
        <v>1099.22</v>
      </c>
      <c r="F6577" s="483">
        <v>666.31</v>
      </c>
      <c r="G6577" s="483">
        <v>1765.53</v>
      </c>
    </row>
    <row r="6578" ht="45" spans="1:7">
      <c r="A6578" s="479" t="s">
        <v>7328</v>
      </c>
      <c r="B6578" s="480">
        <v>100607</v>
      </c>
      <c r="C6578" s="481" t="s">
        <v>7335</v>
      </c>
      <c r="D6578" s="482" t="s">
        <v>685</v>
      </c>
      <c r="E6578" s="483">
        <v>541.15</v>
      </c>
      <c r="F6578" s="483">
        <v>181.05</v>
      </c>
      <c r="G6578" s="483">
        <v>722.2</v>
      </c>
    </row>
    <row r="6579" ht="45" spans="1:7">
      <c r="A6579" s="479" t="s">
        <v>7328</v>
      </c>
      <c r="B6579" s="480">
        <v>100608</v>
      </c>
      <c r="C6579" s="481" t="s">
        <v>7336</v>
      </c>
      <c r="D6579" s="482" t="s">
        <v>685</v>
      </c>
      <c r="E6579" s="483">
        <v>772.23</v>
      </c>
      <c r="F6579" s="483">
        <v>379.31</v>
      </c>
      <c r="G6579" s="483">
        <v>1151.54</v>
      </c>
    </row>
    <row r="6580" ht="45" spans="1:7">
      <c r="A6580" s="479" t="s">
        <v>7328</v>
      </c>
      <c r="B6580" s="480">
        <v>100582</v>
      </c>
      <c r="C6580" s="481" t="s">
        <v>7337</v>
      </c>
      <c r="D6580" s="482" t="s">
        <v>685</v>
      </c>
      <c r="E6580" s="483">
        <v>495.87</v>
      </c>
      <c r="F6580" s="483">
        <v>240.6</v>
      </c>
      <c r="G6580" s="483">
        <v>736.47</v>
      </c>
    </row>
    <row r="6581" ht="45" spans="1:7">
      <c r="A6581" s="479" t="s">
        <v>7328</v>
      </c>
      <c r="B6581" s="480">
        <v>100581</v>
      </c>
      <c r="C6581" s="481" t="s">
        <v>7338</v>
      </c>
      <c r="D6581" s="482" t="s">
        <v>685</v>
      </c>
      <c r="E6581" s="483">
        <v>462.53</v>
      </c>
      <c r="F6581" s="483">
        <v>157.14</v>
      </c>
      <c r="G6581" s="483">
        <v>619.67</v>
      </c>
    </row>
    <row r="6582" ht="45" spans="1:7">
      <c r="A6582" s="479" t="s">
        <v>7328</v>
      </c>
      <c r="B6582" s="480">
        <v>100613</v>
      </c>
      <c r="C6582" s="481" t="s">
        <v>7339</v>
      </c>
      <c r="D6582" s="482" t="s">
        <v>685</v>
      </c>
      <c r="E6582" s="483">
        <v>1120.2</v>
      </c>
      <c r="F6582" s="483">
        <v>681.05</v>
      </c>
      <c r="G6582" s="483">
        <v>1801.25</v>
      </c>
    </row>
    <row r="6583" ht="45" spans="1:7">
      <c r="A6583" s="479" t="s">
        <v>7328</v>
      </c>
      <c r="B6583" s="480">
        <v>100610</v>
      </c>
      <c r="C6583" s="481" t="s">
        <v>7340</v>
      </c>
      <c r="D6583" s="482" t="s">
        <v>685</v>
      </c>
      <c r="E6583" s="483">
        <v>558.05</v>
      </c>
      <c r="F6583" s="483">
        <v>183.24</v>
      </c>
      <c r="G6583" s="483">
        <v>741.29</v>
      </c>
    </row>
    <row r="6584" ht="45" spans="1:7">
      <c r="A6584" s="479" t="s">
        <v>7328</v>
      </c>
      <c r="B6584" s="480">
        <v>100611</v>
      </c>
      <c r="C6584" s="481" t="s">
        <v>7341</v>
      </c>
      <c r="D6584" s="482" t="s">
        <v>685</v>
      </c>
      <c r="E6584" s="483">
        <v>661.26</v>
      </c>
      <c r="F6584" s="483">
        <v>273.38</v>
      </c>
      <c r="G6584" s="483">
        <v>934.64</v>
      </c>
    </row>
    <row r="6585" ht="45" spans="1:7">
      <c r="A6585" s="479" t="s">
        <v>7328</v>
      </c>
      <c r="B6585" s="480">
        <v>100612</v>
      </c>
      <c r="C6585" s="481" t="s">
        <v>7342</v>
      </c>
      <c r="D6585" s="482" t="s">
        <v>685</v>
      </c>
      <c r="E6585" s="483">
        <v>790.74</v>
      </c>
      <c r="F6585" s="483">
        <v>386.13</v>
      </c>
      <c r="G6585" s="483">
        <v>1176.87</v>
      </c>
    </row>
    <row r="6586" ht="45" spans="1:7">
      <c r="A6586" s="479" t="s">
        <v>7328</v>
      </c>
      <c r="B6586" s="480">
        <v>100584</v>
      </c>
      <c r="C6586" s="481" t="s">
        <v>7343</v>
      </c>
      <c r="D6586" s="482" t="s">
        <v>685</v>
      </c>
      <c r="E6586" s="483">
        <v>503.85</v>
      </c>
      <c r="F6586" s="483">
        <v>213.57</v>
      </c>
      <c r="G6586" s="483">
        <v>717.42</v>
      </c>
    </row>
    <row r="6587" ht="45" spans="1:7">
      <c r="A6587" s="479" t="s">
        <v>7328</v>
      </c>
      <c r="B6587" s="480">
        <v>100583</v>
      </c>
      <c r="C6587" s="481" t="s">
        <v>7344</v>
      </c>
      <c r="D6587" s="482" t="s">
        <v>685</v>
      </c>
      <c r="E6587" s="483">
        <v>483.49</v>
      </c>
      <c r="F6587" s="483">
        <v>163.75</v>
      </c>
      <c r="G6587" s="483">
        <v>647.24</v>
      </c>
    </row>
    <row r="6588" ht="45" spans="1:7">
      <c r="A6588" s="479" t="s">
        <v>7328</v>
      </c>
      <c r="B6588" s="480">
        <v>100616</v>
      </c>
      <c r="C6588" s="481" t="s">
        <v>7345</v>
      </c>
      <c r="D6588" s="482" t="s">
        <v>685</v>
      </c>
      <c r="E6588" s="483">
        <v>1163.69</v>
      </c>
      <c r="F6588" s="483">
        <v>712.92</v>
      </c>
      <c r="G6588" s="483">
        <v>1876.61</v>
      </c>
    </row>
    <row r="6589" ht="45" spans="1:7">
      <c r="A6589" s="479" t="s">
        <v>7328</v>
      </c>
      <c r="B6589" s="480">
        <v>100614</v>
      </c>
      <c r="C6589" s="481" t="s">
        <v>7346</v>
      </c>
      <c r="D6589" s="482" t="s">
        <v>685</v>
      </c>
      <c r="E6589" s="483">
        <v>696.56</v>
      </c>
      <c r="F6589" s="483">
        <v>281.89</v>
      </c>
      <c r="G6589" s="483">
        <v>978.45</v>
      </c>
    </row>
    <row r="6590" ht="45" spans="1:7">
      <c r="A6590" s="479" t="s">
        <v>7328</v>
      </c>
      <c r="B6590" s="480">
        <v>100615</v>
      </c>
      <c r="C6590" s="481" t="s">
        <v>7347</v>
      </c>
      <c r="D6590" s="482" t="s">
        <v>685</v>
      </c>
      <c r="E6590" s="483">
        <v>827.46</v>
      </c>
      <c r="F6590" s="483">
        <v>399.67</v>
      </c>
      <c r="G6590" s="483">
        <v>1227.13</v>
      </c>
    </row>
    <row r="6591" ht="45" spans="1:7">
      <c r="A6591" s="479" t="s">
        <v>7328</v>
      </c>
      <c r="B6591" s="480">
        <v>100586</v>
      </c>
      <c r="C6591" s="481" t="s">
        <v>7348</v>
      </c>
      <c r="D6591" s="482" t="s">
        <v>685</v>
      </c>
      <c r="E6591" s="483">
        <v>557.54</v>
      </c>
      <c r="F6591" s="483">
        <v>254.84</v>
      </c>
      <c r="G6591" s="483">
        <v>812.38</v>
      </c>
    </row>
    <row r="6592" ht="45" spans="1:7">
      <c r="A6592" s="479" t="s">
        <v>7328</v>
      </c>
      <c r="B6592" s="480">
        <v>100585</v>
      </c>
      <c r="C6592" s="481" t="s">
        <v>7349</v>
      </c>
      <c r="D6592" s="482" t="s">
        <v>685</v>
      </c>
      <c r="E6592" s="483">
        <v>524.89</v>
      </c>
      <c r="F6592" s="483">
        <v>175.71</v>
      </c>
      <c r="G6592" s="483">
        <v>700.6</v>
      </c>
    </row>
    <row r="6593" ht="45" spans="1:7">
      <c r="A6593" s="479" t="s">
        <v>7328</v>
      </c>
      <c r="B6593" s="480">
        <v>100618</v>
      </c>
      <c r="C6593" s="481" t="s">
        <v>7350</v>
      </c>
      <c r="D6593" s="482" t="s">
        <v>685</v>
      </c>
      <c r="E6593" s="483">
        <v>1213.5</v>
      </c>
      <c r="F6593" s="483">
        <v>742.49</v>
      </c>
      <c r="G6593" s="483">
        <v>1955.99</v>
      </c>
    </row>
    <row r="6594" ht="45" spans="1:7">
      <c r="A6594" s="479" t="s">
        <v>7328</v>
      </c>
      <c r="B6594" s="480">
        <v>100617</v>
      </c>
      <c r="C6594" s="481" t="s">
        <v>7351</v>
      </c>
      <c r="D6594" s="482" t="s">
        <v>685</v>
      </c>
      <c r="E6594" s="483">
        <v>864.07</v>
      </c>
      <c r="F6594" s="483">
        <v>413.19</v>
      </c>
      <c r="G6594" s="483">
        <v>1277.26</v>
      </c>
    </row>
    <row r="6595" ht="45" spans="1:7">
      <c r="A6595" s="479" t="s">
        <v>7328</v>
      </c>
      <c r="B6595" s="480">
        <v>100588</v>
      </c>
      <c r="C6595" s="481" t="s">
        <v>7352</v>
      </c>
      <c r="D6595" s="482" t="s">
        <v>685</v>
      </c>
      <c r="E6595" s="483">
        <v>592.25</v>
      </c>
      <c r="F6595" s="483">
        <v>250.81</v>
      </c>
      <c r="G6595" s="483">
        <v>843.06</v>
      </c>
    </row>
    <row r="6596" ht="45" spans="1:7">
      <c r="A6596" s="479" t="s">
        <v>7328</v>
      </c>
      <c r="B6596" s="480">
        <v>100587</v>
      </c>
      <c r="C6596" s="481" t="s">
        <v>7353</v>
      </c>
      <c r="D6596" s="482" t="s">
        <v>685</v>
      </c>
      <c r="E6596" s="483">
        <v>566.85</v>
      </c>
      <c r="F6596" s="483">
        <v>189.34</v>
      </c>
      <c r="G6596" s="483">
        <v>756.19</v>
      </c>
    </row>
    <row r="6597" ht="45" spans="1:7">
      <c r="A6597" s="479" t="s">
        <v>7328</v>
      </c>
      <c r="B6597" s="480">
        <v>100590</v>
      </c>
      <c r="C6597" s="481" t="s">
        <v>7354</v>
      </c>
      <c r="D6597" s="482" t="s">
        <v>685</v>
      </c>
      <c r="E6597" s="483">
        <v>628.96</v>
      </c>
      <c r="F6597" s="483">
        <v>301.45</v>
      </c>
      <c r="G6597" s="483">
        <v>930.41</v>
      </c>
    </row>
    <row r="6598" ht="45" spans="1:7">
      <c r="A6598" s="479" t="s">
        <v>7328</v>
      </c>
      <c r="B6598" s="480">
        <v>100589</v>
      </c>
      <c r="C6598" s="481" t="s">
        <v>7355</v>
      </c>
      <c r="D6598" s="482" t="s">
        <v>685</v>
      </c>
      <c r="E6598" s="483">
        <v>604.52</v>
      </c>
      <c r="F6598" s="483">
        <v>239.89</v>
      </c>
      <c r="G6598" s="483">
        <v>844.41</v>
      </c>
    </row>
    <row r="6599" ht="45" spans="1:7">
      <c r="A6599" s="479" t="s">
        <v>7328</v>
      </c>
      <c r="B6599" s="480">
        <v>100592</v>
      </c>
      <c r="C6599" s="481" t="s">
        <v>7356</v>
      </c>
      <c r="D6599" s="482" t="s">
        <v>685</v>
      </c>
      <c r="E6599" s="483">
        <v>636.18</v>
      </c>
      <c r="F6599" s="483">
        <v>269.54</v>
      </c>
      <c r="G6599" s="483">
        <v>905.72</v>
      </c>
    </row>
    <row r="6600" ht="45" spans="1:7">
      <c r="A6600" s="479" t="s">
        <v>7328</v>
      </c>
      <c r="B6600" s="480">
        <v>100591</v>
      </c>
      <c r="C6600" s="481" t="s">
        <v>7357</v>
      </c>
      <c r="D6600" s="482" t="s">
        <v>685</v>
      </c>
      <c r="E6600" s="483">
        <v>615.84</v>
      </c>
      <c r="F6600" s="483">
        <v>218.63</v>
      </c>
      <c r="G6600" s="483">
        <v>834.47</v>
      </c>
    </row>
    <row r="6601" ht="45" spans="1:7">
      <c r="A6601" s="479" t="s">
        <v>7328</v>
      </c>
      <c r="B6601" s="480">
        <v>100594</v>
      </c>
      <c r="C6601" s="481" t="s">
        <v>7358</v>
      </c>
      <c r="D6601" s="482" t="s">
        <v>685</v>
      </c>
      <c r="E6601" s="483">
        <v>694.09</v>
      </c>
      <c r="F6601" s="483">
        <v>320.51</v>
      </c>
      <c r="G6601" s="483">
        <v>1014.6</v>
      </c>
    </row>
    <row r="6602" ht="45" spans="1:7">
      <c r="A6602" s="479" t="s">
        <v>7328</v>
      </c>
      <c r="B6602" s="480">
        <v>100593</v>
      </c>
      <c r="C6602" s="481" t="s">
        <v>7359</v>
      </c>
      <c r="D6602" s="482" t="s">
        <v>685</v>
      </c>
      <c r="E6602" s="483">
        <v>658.92</v>
      </c>
      <c r="F6602" s="483">
        <v>235.01</v>
      </c>
      <c r="G6602" s="483">
        <v>893.93</v>
      </c>
    </row>
    <row r="6603" ht="45" spans="1:7">
      <c r="A6603" s="479" t="s">
        <v>7328</v>
      </c>
      <c r="B6603" s="480">
        <v>100596</v>
      </c>
      <c r="C6603" s="481" t="s">
        <v>7360</v>
      </c>
      <c r="D6603" s="482" t="s">
        <v>685</v>
      </c>
      <c r="E6603" s="483">
        <v>835.91</v>
      </c>
      <c r="F6603" s="483">
        <v>399.18</v>
      </c>
      <c r="G6603" s="483">
        <v>1235.09</v>
      </c>
    </row>
    <row r="6604" ht="45" spans="1:7">
      <c r="A6604" s="479" t="s">
        <v>7328</v>
      </c>
      <c r="B6604" s="480">
        <v>100595</v>
      </c>
      <c r="C6604" s="481" t="s">
        <v>7361</v>
      </c>
      <c r="D6604" s="482" t="s">
        <v>685</v>
      </c>
      <c r="E6604" s="483">
        <v>788.01</v>
      </c>
      <c r="F6604" s="483">
        <v>284.4</v>
      </c>
      <c r="G6604" s="483">
        <v>1072.41</v>
      </c>
    </row>
    <row r="6605" ht="45" spans="1:7">
      <c r="A6605" s="479" t="s">
        <v>7328</v>
      </c>
      <c r="B6605" s="480">
        <v>100598</v>
      </c>
      <c r="C6605" s="481" t="s">
        <v>7362</v>
      </c>
      <c r="D6605" s="482" t="s">
        <v>685</v>
      </c>
      <c r="E6605" s="483">
        <v>929.74</v>
      </c>
      <c r="F6605" s="483">
        <v>451.13</v>
      </c>
      <c r="G6605" s="483">
        <v>1380.87</v>
      </c>
    </row>
    <row r="6606" ht="45" spans="1:7">
      <c r="A6606" s="479" t="s">
        <v>7328</v>
      </c>
      <c r="B6606" s="480">
        <v>100597</v>
      </c>
      <c r="C6606" s="481" t="s">
        <v>7363</v>
      </c>
      <c r="D6606" s="482" t="s">
        <v>685</v>
      </c>
      <c r="E6606" s="483">
        <v>890.32</v>
      </c>
      <c r="F6606" s="483">
        <v>356.44</v>
      </c>
      <c r="G6606" s="483">
        <v>1246.76</v>
      </c>
    </row>
    <row r="6607" ht="45" spans="1:7">
      <c r="A6607" s="479" t="s">
        <v>7328</v>
      </c>
      <c r="B6607" s="480">
        <v>100603</v>
      </c>
      <c r="C6607" s="481" t="s">
        <v>7364</v>
      </c>
      <c r="D6607" s="482" t="s">
        <v>685</v>
      </c>
      <c r="E6607" s="483">
        <v>1036.21</v>
      </c>
      <c r="F6607" s="483">
        <v>624.91</v>
      </c>
      <c r="G6607" s="483">
        <v>1661.12</v>
      </c>
    </row>
    <row r="6608" ht="45" spans="1:7">
      <c r="A6608" s="479" t="s">
        <v>7328</v>
      </c>
      <c r="B6608" s="480">
        <v>100599</v>
      </c>
      <c r="C6608" s="481" t="s">
        <v>7365</v>
      </c>
      <c r="D6608" s="482" t="s">
        <v>685</v>
      </c>
      <c r="E6608" s="483">
        <v>433.96</v>
      </c>
      <c r="F6608" s="483">
        <v>118.5</v>
      </c>
      <c r="G6608" s="483">
        <v>552.46</v>
      </c>
    </row>
    <row r="6609" ht="45" spans="1:7">
      <c r="A6609" s="479" t="s">
        <v>7328</v>
      </c>
      <c r="B6609" s="480">
        <v>100600</v>
      </c>
      <c r="C6609" s="481" t="s">
        <v>7366</v>
      </c>
      <c r="D6609" s="482" t="s">
        <v>685</v>
      </c>
      <c r="E6609" s="483">
        <v>489.34</v>
      </c>
      <c r="F6609" s="483">
        <v>173.26</v>
      </c>
      <c r="G6609" s="483">
        <v>662.6</v>
      </c>
    </row>
    <row r="6610" ht="45" spans="1:7">
      <c r="A6610" s="479" t="s">
        <v>7328</v>
      </c>
      <c r="B6610" s="480">
        <v>100601</v>
      </c>
      <c r="C6610" s="481" t="s">
        <v>7367</v>
      </c>
      <c r="D6610" s="482" t="s">
        <v>685</v>
      </c>
      <c r="E6610" s="483">
        <v>590.07</v>
      </c>
      <c r="F6610" s="483">
        <v>255.29</v>
      </c>
      <c r="G6610" s="483">
        <v>845.36</v>
      </c>
    </row>
    <row r="6611" ht="45" spans="1:7">
      <c r="A6611" s="479" t="s">
        <v>7328</v>
      </c>
      <c r="B6611" s="480">
        <v>100602</v>
      </c>
      <c r="C6611" s="481" t="s">
        <v>7368</v>
      </c>
      <c r="D6611" s="482" t="s">
        <v>685</v>
      </c>
      <c r="E6611" s="483">
        <v>715.63</v>
      </c>
      <c r="F6611" s="483">
        <v>357.75</v>
      </c>
      <c r="G6611" s="483">
        <v>1073.38</v>
      </c>
    </row>
    <row r="6612" ht="45" spans="1:7">
      <c r="A6612" s="479" t="s">
        <v>7328</v>
      </c>
      <c r="B6612" s="480">
        <v>100578</v>
      </c>
      <c r="C6612" s="481" t="s">
        <v>7369</v>
      </c>
      <c r="D6612" s="482" t="s">
        <v>685</v>
      </c>
      <c r="E6612" s="483">
        <v>401.35</v>
      </c>
      <c r="F6612" s="483">
        <v>141.38</v>
      </c>
      <c r="G6612" s="483">
        <v>542.73</v>
      </c>
    </row>
    <row r="6613" ht="45" spans="1:7">
      <c r="A6613" s="479" t="s">
        <v>7328</v>
      </c>
      <c r="B6613" s="480">
        <v>100623</v>
      </c>
      <c r="C6613" s="481" t="s">
        <v>7370</v>
      </c>
      <c r="D6613" s="482" t="s">
        <v>685</v>
      </c>
      <c r="E6613" s="483">
        <v>2301.32</v>
      </c>
      <c r="F6613" s="483">
        <v>162.61</v>
      </c>
      <c r="G6613" s="483">
        <v>2463.93</v>
      </c>
    </row>
    <row r="6614" ht="45" spans="1:7">
      <c r="A6614" s="479" t="s">
        <v>7328</v>
      </c>
      <c r="B6614" s="480">
        <v>100621</v>
      </c>
      <c r="C6614" s="481" t="s">
        <v>7371</v>
      </c>
      <c r="D6614" s="482" t="s">
        <v>685</v>
      </c>
      <c r="E6614" s="483">
        <v>2829.44</v>
      </c>
      <c r="F6614" s="483">
        <v>110.54</v>
      </c>
      <c r="G6614" s="483">
        <v>2939.98</v>
      </c>
    </row>
    <row r="6615" ht="45" spans="1:7">
      <c r="A6615" s="479" t="s">
        <v>7328</v>
      </c>
      <c r="B6615" s="480">
        <v>100622</v>
      </c>
      <c r="C6615" s="481" t="s">
        <v>7372</v>
      </c>
      <c r="D6615" s="482" t="s">
        <v>685</v>
      </c>
      <c r="E6615" s="483">
        <v>2148.91</v>
      </c>
      <c r="F6615" s="483">
        <v>130.13</v>
      </c>
      <c r="G6615" s="483">
        <v>2279.04</v>
      </c>
    </row>
    <row r="6616" ht="45" spans="1:7">
      <c r="A6616" s="479" t="s">
        <v>7328</v>
      </c>
      <c r="B6616" s="480">
        <v>100620</v>
      </c>
      <c r="C6616" s="481" t="s">
        <v>7373</v>
      </c>
      <c r="D6616" s="482" t="s">
        <v>685</v>
      </c>
      <c r="E6616" s="483">
        <v>2440.14</v>
      </c>
      <c r="F6616" s="483">
        <v>78.06</v>
      </c>
      <c r="G6616" s="483">
        <v>2518.2</v>
      </c>
    </row>
    <row r="6617" ht="45" spans="1:7">
      <c r="A6617" s="479" t="s">
        <v>7328</v>
      </c>
      <c r="B6617" s="480">
        <v>100619</v>
      </c>
      <c r="C6617" s="481" t="s">
        <v>7374</v>
      </c>
      <c r="D6617" s="482" t="s">
        <v>685</v>
      </c>
      <c r="E6617" s="483">
        <v>453.02</v>
      </c>
      <c r="F6617" s="483">
        <v>119.18</v>
      </c>
      <c r="G6617" s="483">
        <v>572.2</v>
      </c>
    </row>
    <row r="6618" ht="45" spans="1:7">
      <c r="A6618" s="479" t="s">
        <v>7375</v>
      </c>
      <c r="B6618" s="480">
        <v>97985</v>
      </c>
      <c r="C6618" s="481" t="s">
        <v>7376</v>
      </c>
      <c r="D6618" s="482" t="s">
        <v>690</v>
      </c>
      <c r="E6618" s="483">
        <v>902.65</v>
      </c>
      <c r="F6618" s="483">
        <v>729.33</v>
      </c>
      <c r="G6618" s="483">
        <v>1631.98</v>
      </c>
    </row>
    <row r="6619" ht="45" spans="1:7">
      <c r="A6619" s="479" t="s">
        <v>7375</v>
      </c>
      <c r="B6619" s="480">
        <v>97993</v>
      </c>
      <c r="C6619" s="481" t="s">
        <v>7377</v>
      </c>
      <c r="D6619" s="482" t="s">
        <v>690</v>
      </c>
      <c r="E6619" s="483">
        <v>1271.16</v>
      </c>
      <c r="F6619" s="483">
        <v>1059.53</v>
      </c>
      <c r="G6619" s="483">
        <v>2330.69</v>
      </c>
    </row>
    <row r="6620" ht="45" spans="1:7">
      <c r="A6620" s="479" t="s">
        <v>7375</v>
      </c>
      <c r="B6620" s="480">
        <v>97991</v>
      </c>
      <c r="C6620" s="481" t="s">
        <v>7378</v>
      </c>
      <c r="D6620" s="482" t="s">
        <v>690</v>
      </c>
      <c r="E6620" s="483">
        <v>965.26</v>
      </c>
      <c r="F6620" s="483">
        <v>57.91</v>
      </c>
      <c r="G6620" s="483">
        <v>1023.17</v>
      </c>
    </row>
    <row r="6621" ht="45" spans="1:7">
      <c r="A6621" s="479" t="s">
        <v>7375</v>
      </c>
      <c r="B6621" s="480">
        <v>99283</v>
      </c>
      <c r="C6621" s="481" t="s">
        <v>7379</v>
      </c>
      <c r="D6621" s="482" t="s">
        <v>690</v>
      </c>
      <c r="E6621" s="483">
        <v>686.14</v>
      </c>
      <c r="F6621" s="483">
        <v>593.24</v>
      </c>
      <c r="G6621" s="483">
        <v>1279.38</v>
      </c>
    </row>
    <row r="6622" ht="45" spans="1:7">
      <c r="A6622" s="479" t="s">
        <v>7375</v>
      </c>
      <c r="B6622" s="480">
        <v>99293</v>
      </c>
      <c r="C6622" s="481" t="s">
        <v>7380</v>
      </c>
      <c r="D6622" s="482" t="s">
        <v>690</v>
      </c>
      <c r="E6622" s="483">
        <v>824.55</v>
      </c>
      <c r="F6622" s="483">
        <v>724.76</v>
      </c>
      <c r="G6622" s="483">
        <v>1549.31</v>
      </c>
    </row>
    <row r="6623" ht="45" spans="1:7">
      <c r="A6623" s="479" t="s">
        <v>7375</v>
      </c>
      <c r="B6623" s="480">
        <v>99243</v>
      </c>
      <c r="C6623" s="481" t="s">
        <v>7381</v>
      </c>
      <c r="D6623" s="482" t="s">
        <v>690</v>
      </c>
      <c r="E6623" s="483">
        <v>962.91</v>
      </c>
      <c r="F6623" s="483">
        <v>856.29</v>
      </c>
      <c r="G6623" s="483">
        <v>1819.2</v>
      </c>
    </row>
    <row r="6624" ht="45" spans="1:7">
      <c r="A6624" s="479" t="s">
        <v>7375</v>
      </c>
      <c r="B6624" s="480">
        <v>99249</v>
      </c>
      <c r="C6624" s="481" t="s">
        <v>7382</v>
      </c>
      <c r="D6624" s="482" t="s">
        <v>690</v>
      </c>
      <c r="E6624" s="483">
        <v>1170.55</v>
      </c>
      <c r="F6624" s="483">
        <v>1053.55</v>
      </c>
      <c r="G6624" s="483">
        <v>2224.1</v>
      </c>
    </row>
    <row r="6625" ht="45" spans="1:7">
      <c r="A6625" s="479" t="s">
        <v>7375</v>
      </c>
      <c r="B6625" s="480">
        <v>99278</v>
      </c>
      <c r="C6625" s="481" t="s">
        <v>7383</v>
      </c>
      <c r="D6625" s="482" t="s">
        <v>690</v>
      </c>
      <c r="E6625" s="483">
        <v>392.89</v>
      </c>
      <c r="F6625" s="483">
        <v>32.22</v>
      </c>
      <c r="G6625" s="483">
        <v>425.11</v>
      </c>
    </row>
    <row r="6626" ht="45" spans="1:7">
      <c r="A6626" s="479" t="s">
        <v>7375</v>
      </c>
      <c r="B6626" s="480">
        <v>99288</v>
      </c>
      <c r="C6626" s="481" t="s">
        <v>7384</v>
      </c>
      <c r="D6626" s="482" t="s">
        <v>690</v>
      </c>
      <c r="E6626" s="483">
        <v>521.65</v>
      </c>
      <c r="F6626" s="483">
        <v>38.42</v>
      </c>
      <c r="G6626" s="483">
        <v>560.07</v>
      </c>
    </row>
    <row r="6627" ht="45" spans="1:7">
      <c r="A6627" s="479" t="s">
        <v>7375</v>
      </c>
      <c r="B6627" s="480">
        <v>99240</v>
      </c>
      <c r="C6627" s="481" t="s">
        <v>7385</v>
      </c>
      <c r="D6627" s="482" t="s">
        <v>690</v>
      </c>
      <c r="E6627" s="483">
        <v>698.7</v>
      </c>
      <c r="F6627" s="483">
        <v>45.23</v>
      </c>
      <c r="G6627" s="483">
        <v>743.93</v>
      </c>
    </row>
    <row r="6628" ht="45" spans="1:7">
      <c r="A6628" s="479" t="s">
        <v>7375</v>
      </c>
      <c r="B6628" s="480">
        <v>99246</v>
      </c>
      <c r="C6628" s="481" t="s">
        <v>7386</v>
      </c>
      <c r="D6628" s="482" t="s">
        <v>690</v>
      </c>
      <c r="E6628" s="483">
        <v>960.86</v>
      </c>
      <c r="F6628" s="483">
        <v>57.64</v>
      </c>
      <c r="G6628" s="483">
        <v>1018.5</v>
      </c>
    </row>
    <row r="6629" ht="45" spans="1:7">
      <c r="A6629" s="479" t="s">
        <v>7375</v>
      </c>
      <c r="B6629" s="480">
        <v>97981</v>
      </c>
      <c r="C6629" s="481" t="s">
        <v>7387</v>
      </c>
      <c r="D6629" s="482" t="s">
        <v>690</v>
      </c>
      <c r="E6629" s="483">
        <v>755.24</v>
      </c>
      <c r="F6629" s="483">
        <v>597.25</v>
      </c>
      <c r="G6629" s="483">
        <v>1352.49</v>
      </c>
    </row>
    <row r="6630" ht="45" spans="1:7">
      <c r="A6630" s="479" t="s">
        <v>7375</v>
      </c>
      <c r="B6630" s="480">
        <v>97989</v>
      </c>
      <c r="C6630" s="481" t="s">
        <v>7388</v>
      </c>
      <c r="D6630" s="482" t="s">
        <v>690</v>
      </c>
      <c r="E6630" s="483">
        <v>1050.15</v>
      </c>
      <c r="F6630" s="483">
        <v>861.29</v>
      </c>
      <c r="G6630" s="483">
        <v>1911.44</v>
      </c>
    </row>
    <row r="6631" ht="45" spans="1:7">
      <c r="A6631" s="479" t="s">
        <v>7375</v>
      </c>
      <c r="B6631" s="480">
        <v>98409</v>
      </c>
      <c r="C6631" s="481" t="s">
        <v>7389</v>
      </c>
      <c r="D6631" s="482" t="s">
        <v>690</v>
      </c>
      <c r="E6631" s="483">
        <v>394.86</v>
      </c>
      <c r="F6631" s="483">
        <v>32.33</v>
      </c>
      <c r="G6631" s="483">
        <v>427.19</v>
      </c>
    </row>
    <row r="6632" ht="45" spans="1:7">
      <c r="A6632" s="479" t="s">
        <v>7375</v>
      </c>
      <c r="B6632" s="480">
        <v>97983</v>
      </c>
      <c r="C6632" s="481" t="s">
        <v>7390</v>
      </c>
      <c r="D6632" s="482" t="s">
        <v>690</v>
      </c>
      <c r="E6632" s="483">
        <v>524.19</v>
      </c>
      <c r="F6632" s="483">
        <v>38.6</v>
      </c>
      <c r="G6632" s="483">
        <v>562.79</v>
      </c>
    </row>
    <row r="6633" ht="45" spans="1:7">
      <c r="A6633" s="479" t="s">
        <v>7375</v>
      </c>
      <c r="B6633" s="480">
        <v>97987</v>
      </c>
      <c r="C6633" s="481" t="s">
        <v>7391</v>
      </c>
      <c r="D6633" s="482" t="s">
        <v>690</v>
      </c>
      <c r="E6633" s="483">
        <v>701.98</v>
      </c>
      <c r="F6633" s="483">
        <v>45.36</v>
      </c>
      <c r="G6633" s="483">
        <v>747.34</v>
      </c>
    </row>
    <row r="6634" ht="45" spans="1:7">
      <c r="A6634" s="479" t="s">
        <v>7375</v>
      </c>
      <c r="B6634" s="480">
        <v>99241</v>
      </c>
      <c r="C6634" s="481" t="s">
        <v>7392</v>
      </c>
      <c r="D6634" s="482" t="s">
        <v>690</v>
      </c>
      <c r="E6634" s="483">
        <v>1096.68</v>
      </c>
      <c r="F6634" s="483">
        <v>907.12</v>
      </c>
      <c r="G6634" s="483">
        <v>2003.8</v>
      </c>
    </row>
    <row r="6635" ht="45" spans="1:7">
      <c r="A6635" s="479" t="s">
        <v>7375</v>
      </c>
      <c r="B6635" s="480">
        <v>99247</v>
      </c>
      <c r="C6635" s="481" t="s">
        <v>7393</v>
      </c>
      <c r="D6635" s="482" t="s">
        <v>690</v>
      </c>
      <c r="E6635" s="483">
        <v>1249.41</v>
      </c>
      <c r="F6635" s="483">
        <v>1035.94</v>
      </c>
      <c r="G6635" s="483">
        <v>2285.35</v>
      </c>
    </row>
    <row r="6636" ht="45" spans="1:7">
      <c r="A6636" s="479" t="s">
        <v>7375</v>
      </c>
      <c r="B6636" s="480">
        <v>99263</v>
      </c>
      <c r="C6636" s="481" t="s">
        <v>7394</v>
      </c>
      <c r="D6636" s="482" t="s">
        <v>690</v>
      </c>
      <c r="E6636" s="483">
        <v>1402.34</v>
      </c>
      <c r="F6636" s="483">
        <v>1164.63</v>
      </c>
      <c r="G6636" s="483">
        <v>2566.97</v>
      </c>
    </row>
    <row r="6637" ht="45" spans="1:7">
      <c r="A6637" s="479" t="s">
        <v>7375</v>
      </c>
      <c r="B6637" s="480">
        <v>99276</v>
      </c>
      <c r="C6637" s="481" t="s">
        <v>7395</v>
      </c>
      <c r="D6637" s="482" t="s">
        <v>690</v>
      </c>
      <c r="E6637" s="483">
        <v>1555.04</v>
      </c>
      <c r="F6637" s="483">
        <v>1293.53</v>
      </c>
      <c r="G6637" s="483">
        <v>2848.57</v>
      </c>
    </row>
    <row r="6638" ht="45" spans="1:7">
      <c r="A6638" s="479" t="s">
        <v>7375</v>
      </c>
      <c r="B6638" s="480">
        <v>99291</v>
      </c>
      <c r="C6638" s="481" t="s">
        <v>7396</v>
      </c>
      <c r="D6638" s="482" t="s">
        <v>690</v>
      </c>
      <c r="E6638" s="483">
        <v>1707.79</v>
      </c>
      <c r="F6638" s="483">
        <v>1422.32</v>
      </c>
      <c r="G6638" s="483">
        <v>3130.11</v>
      </c>
    </row>
    <row r="6639" ht="45" spans="1:7">
      <c r="A6639" s="479" t="s">
        <v>7375</v>
      </c>
      <c r="B6639" s="480">
        <v>99297</v>
      </c>
      <c r="C6639" s="481" t="s">
        <v>7397</v>
      </c>
      <c r="D6639" s="482" t="s">
        <v>690</v>
      </c>
      <c r="E6639" s="483">
        <v>1873.99</v>
      </c>
      <c r="F6639" s="483">
        <v>1561.37</v>
      </c>
      <c r="G6639" s="483">
        <v>3435.36</v>
      </c>
    </row>
    <row r="6640" ht="45" spans="1:7">
      <c r="A6640" s="479" t="s">
        <v>7375</v>
      </c>
      <c r="B6640" s="480">
        <v>99254</v>
      </c>
      <c r="C6640" s="481" t="s">
        <v>7398</v>
      </c>
      <c r="D6640" s="482" t="s">
        <v>690</v>
      </c>
      <c r="E6640" s="483">
        <v>791.06</v>
      </c>
      <c r="F6640" s="483">
        <v>649.58</v>
      </c>
      <c r="G6640" s="483">
        <v>1440.64</v>
      </c>
    </row>
    <row r="6641" ht="45" spans="1:7">
      <c r="A6641" s="479" t="s">
        <v>7375</v>
      </c>
      <c r="B6641" s="480">
        <v>99261</v>
      </c>
      <c r="C6641" s="481" t="s">
        <v>7399</v>
      </c>
      <c r="D6641" s="482" t="s">
        <v>690</v>
      </c>
      <c r="E6641" s="483">
        <v>943.77</v>
      </c>
      <c r="F6641" s="483">
        <v>778.42</v>
      </c>
      <c r="G6641" s="483">
        <v>1722.19</v>
      </c>
    </row>
    <row r="6642" ht="45" spans="1:7">
      <c r="A6642" s="479" t="s">
        <v>7375</v>
      </c>
      <c r="B6642" s="480">
        <v>99266</v>
      </c>
      <c r="C6642" s="481" t="s">
        <v>7400</v>
      </c>
      <c r="D6642" s="482" t="s">
        <v>690</v>
      </c>
      <c r="E6642" s="483">
        <v>1096.68</v>
      </c>
      <c r="F6642" s="483">
        <v>907.12</v>
      </c>
      <c r="G6642" s="483">
        <v>2003.8</v>
      </c>
    </row>
    <row r="6643" ht="45" spans="1:7">
      <c r="A6643" s="479" t="s">
        <v>7375</v>
      </c>
      <c r="B6643" s="480">
        <v>99269</v>
      </c>
      <c r="C6643" s="481" t="s">
        <v>7401</v>
      </c>
      <c r="D6643" s="482" t="s">
        <v>690</v>
      </c>
      <c r="E6643" s="483">
        <v>1249.41</v>
      </c>
      <c r="F6643" s="483">
        <v>1035.94</v>
      </c>
      <c r="G6643" s="483">
        <v>2285.35</v>
      </c>
    </row>
    <row r="6644" ht="45" spans="1:7">
      <c r="A6644" s="479" t="s">
        <v>7375</v>
      </c>
      <c r="B6644" s="480">
        <v>99277</v>
      </c>
      <c r="C6644" s="481" t="s">
        <v>7402</v>
      </c>
      <c r="D6644" s="482" t="s">
        <v>690</v>
      </c>
      <c r="E6644" s="483">
        <v>1402.34</v>
      </c>
      <c r="F6644" s="483">
        <v>1164.63</v>
      </c>
      <c r="G6644" s="483">
        <v>2566.97</v>
      </c>
    </row>
    <row r="6645" ht="45" spans="1:7">
      <c r="A6645" s="479" t="s">
        <v>7375</v>
      </c>
      <c r="B6645" s="480">
        <v>99281</v>
      </c>
      <c r="C6645" s="481" t="s">
        <v>7403</v>
      </c>
      <c r="D6645" s="482" t="s">
        <v>690</v>
      </c>
      <c r="E6645" s="483">
        <v>1555.04</v>
      </c>
      <c r="F6645" s="483">
        <v>1293.53</v>
      </c>
      <c r="G6645" s="483">
        <v>2848.57</v>
      </c>
    </row>
    <row r="6646" ht="45" spans="1:7">
      <c r="A6646" s="479" t="s">
        <v>7375</v>
      </c>
      <c r="B6646" s="480">
        <v>99289</v>
      </c>
      <c r="C6646" s="481" t="s">
        <v>7404</v>
      </c>
      <c r="D6646" s="482" t="s">
        <v>690</v>
      </c>
      <c r="E6646" s="483">
        <v>1707.79</v>
      </c>
      <c r="F6646" s="483">
        <v>1422.32</v>
      </c>
      <c r="G6646" s="483">
        <v>3130.11</v>
      </c>
    </row>
    <row r="6647" ht="45" spans="1:7">
      <c r="A6647" s="479" t="s">
        <v>7375</v>
      </c>
      <c r="B6647" s="480">
        <v>99282</v>
      </c>
      <c r="C6647" s="481" t="s">
        <v>7405</v>
      </c>
      <c r="D6647" s="482" t="s">
        <v>690</v>
      </c>
      <c r="E6647" s="483">
        <v>1724.05</v>
      </c>
      <c r="F6647" s="483">
        <v>1434.69</v>
      </c>
      <c r="G6647" s="483">
        <v>3158.74</v>
      </c>
    </row>
    <row r="6648" ht="45" spans="1:7">
      <c r="A6648" s="479" t="s">
        <v>7375</v>
      </c>
      <c r="B6648" s="480">
        <v>99296</v>
      </c>
      <c r="C6648" s="481" t="s">
        <v>7406</v>
      </c>
      <c r="D6648" s="482" t="s">
        <v>690</v>
      </c>
      <c r="E6648" s="483">
        <v>1877.03</v>
      </c>
      <c r="F6648" s="483">
        <v>1563.27</v>
      </c>
      <c r="G6648" s="483">
        <v>3440.3</v>
      </c>
    </row>
    <row r="6649" ht="45" spans="1:7">
      <c r="A6649" s="479" t="s">
        <v>7375</v>
      </c>
      <c r="B6649" s="480">
        <v>99299</v>
      </c>
      <c r="C6649" s="481" t="s">
        <v>7407</v>
      </c>
      <c r="D6649" s="482" t="s">
        <v>690</v>
      </c>
      <c r="E6649" s="483">
        <v>2029.86</v>
      </c>
      <c r="F6649" s="483">
        <v>1691.92</v>
      </c>
      <c r="G6649" s="483">
        <v>3721.78</v>
      </c>
    </row>
    <row r="6650" ht="45" spans="1:7">
      <c r="A6650" s="479" t="s">
        <v>7375</v>
      </c>
      <c r="B6650" s="480">
        <v>99302</v>
      </c>
      <c r="C6650" s="481" t="s">
        <v>7408</v>
      </c>
      <c r="D6650" s="482" t="s">
        <v>690</v>
      </c>
      <c r="E6650" s="483">
        <v>2185.32</v>
      </c>
      <c r="F6650" s="483">
        <v>1822.96</v>
      </c>
      <c r="G6650" s="483">
        <v>4008.28</v>
      </c>
    </row>
    <row r="6651" ht="45" spans="1:7">
      <c r="A6651" s="479" t="s">
        <v>7375</v>
      </c>
      <c r="B6651" s="480">
        <v>99307</v>
      </c>
      <c r="C6651" s="481" t="s">
        <v>7409</v>
      </c>
      <c r="D6651" s="482" t="s">
        <v>690</v>
      </c>
      <c r="E6651" s="483">
        <v>1415.8</v>
      </c>
      <c r="F6651" s="483">
        <v>1174.86</v>
      </c>
      <c r="G6651" s="483">
        <v>2590.66</v>
      </c>
    </row>
    <row r="6652" ht="45" spans="1:7">
      <c r="A6652" s="479" t="s">
        <v>7375</v>
      </c>
      <c r="B6652" s="480">
        <v>99317</v>
      </c>
      <c r="C6652" s="481" t="s">
        <v>7410</v>
      </c>
      <c r="D6652" s="482" t="s">
        <v>690</v>
      </c>
      <c r="E6652" s="483">
        <v>1568.51</v>
      </c>
      <c r="F6652" s="483">
        <v>1303.69</v>
      </c>
      <c r="G6652" s="483">
        <v>2872.2</v>
      </c>
    </row>
    <row r="6653" ht="45" spans="1:7">
      <c r="A6653" s="479" t="s">
        <v>7375</v>
      </c>
      <c r="B6653" s="480">
        <v>99321</v>
      </c>
      <c r="C6653" s="481" t="s">
        <v>7411</v>
      </c>
      <c r="D6653" s="482" t="s">
        <v>690</v>
      </c>
      <c r="E6653" s="483">
        <v>1721.35</v>
      </c>
      <c r="F6653" s="483">
        <v>1432.45</v>
      </c>
      <c r="G6653" s="483">
        <v>3153.8</v>
      </c>
    </row>
    <row r="6654" ht="45" spans="1:7">
      <c r="A6654" s="479" t="s">
        <v>7375</v>
      </c>
      <c r="B6654" s="480">
        <v>99323</v>
      </c>
      <c r="C6654" s="481" t="s">
        <v>7412</v>
      </c>
      <c r="D6654" s="482" t="s">
        <v>690</v>
      </c>
      <c r="E6654" s="483">
        <v>1873.99</v>
      </c>
      <c r="F6654" s="483">
        <v>1561.37</v>
      </c>
      <c r="G6654" s="483">
        <v>3435.36</v>
      </c>
    </row>
    <row r="6655" ht="45" spans="1:7">
      <c r="A6655" s="479" t="s">
        <v>7375</v>
      </c>
      <c r="B6655" s="480">
        <v>99325</v>
      </c>
      <c r="C6655" s="481" t="s">
        <v>7413</v>
      </c>
      <c r="D6655" s="482" t="s">
        <v>690</v>
      </c>
      <c r="E6655" s="483">
        <v>2029.86</v>
      </c>
      <c r="F6655" s="483">
        <v>1691.92</v>
      </c>
      <c r="G6655" s="483">
        <v>3721.78</v>
      </c>
    </row>
    <row r="6656" ht="45" spans="1:7">
      <c r="A6656" s="479" t="s">
        <v>7375</v>
      </c>
      <c r="B6656" s="480">
        <v>99311</v>
      </c>
      <c r="C6656" s="481" t="s">
        <v>7414</v>
      </c>
      <c r="D6656" s="482" t="s">
        <v>690</v>
      </c>
      <c r="E6656" s="483">
        <v>2341.11</v>
      </c>
      <c r="F6656" s="483">
        <v>1953.7</v>
      </c>
      <c r="G6656" s="483">
        <v>4294.81</v>
      </c>
    </row>
    <row r="6657" ht="45" spans="1:7">
      <c r="A6657" s="479" t="s">
        <v>7375</v>
      </c>
      <c r="B6657" s="480">
        <v>99314</v>
      </c>
      <c r="C6657" s="481" t="s">
        <v>7415</v>
      </c>
      <c r="D6657" s="482" t="s">
        <v>690</v>
      </c>
      <c r="E6657" s="483">
        <v>2496.36</v>
      </c>
      <c r="F6657" s="483">
        <v>2084.95</v>
      </c>
      <c r="G6657" s="483">
        <v>4581.31</v>
      </c>
    </row>
    <row r="6658" ht="45" spans="1:7">
      <c r="A6658" s="479" t="s">
        <v>7375</v>
      </c>
      <c r="B6658" s="480">
        <v>99304</v>
      </c>
      <c r="C6658" s="481" t="s">
        <v>7416</v>
      </c>
      <c r="D6658" s="482" t="s">
        <v>690</v>
      </c>
      <c r="E6658" s="483">
        <v>2032.56</v>
      </c>
      <c r="F6658" s="483">
        <v>1694.17</v>
      </c>
      <c r="G6658" s="483">
        <v>3726.73</v>
      </c>
    </row>
    <row r="6659" ht="45" spans="1:7">
      <c r="A6659" s="479" t="s">
        <v>7375</v>
      </c>
      <c r="B6659" s="480">
        <v>99306</v>
      </c>
      <c r="C6659" s="481" t="s">
        <v>7417</v>
      </c>
      <c r="D6659" s="482" t="s">
        <v>690</v>
      </c>
      <c r="E6659" s="483">
        <v>2185.32</v>
      </c>
      <c r="F6659" s="483">
        <v>1822.96</v>
      </c>
      <c r="G6659" s="483">
        <v>4008.28</v>
      </c>
    </row>
    <row r="6660" ht="45" spans="1:7">
      <c r="A6660" s="479" t="s">
        <v>7375</v>
      </c>
      <c r="B6660" s="480">
        <v>99309</v>
      </c>
      <c r="C6660" s="481" t="s">
        <v>7418</v>
      </c>
      <c r="D6660" s="482" t="s">
        <v>690</v>
      </c>
      <c r="E6660" s="483">
        <v>2341.11</v>
      </c>
      <c r="F6660" s="483">
        <v>1953.7</v>
      </c>
      <c r="G6660" s="483">
        <v>4294.81</v>
      </c>
    </row>
    <row r="6661" ht="45" spans="1:7">
      <c r="A6661" s="479" t="s">
        <v>7375</v>
      </c>
      <c r="B6661" s="480">
        <v>99327</v>
      </c>
      <c r="C6661" s="481" t="s">
        <v>7419</v>
      </c>
      <c r="D6661" s="482" t="s">
        <v>690</v>
      </c>
      <c r="E6661" s="483">
        <v>2624.71</v>
      </c>
      <c r="F6661" s="483">
        <v>2194.8</v>
      </c>
      <c r="G6661" s="483">
        <v>4819.51</v>
      </c>
    </row>
    <row r="6662" ht="45" spans="1:7">
      <c r="A6662" s="479" t="s">
        <v>7375</v>
      </c>
      <c r="B6662" s="480">
        <v>98009</v>
      </c>
      <c r="C6662" s="481" t="s">
        <v>7420</v>
      </c>
      <c r="D6662" s="482" t="s">
        <v>690</v>
      </c>
      <c r="E6662" s="483">
        <v>1164.32</v>
      </c>
      <c r="F6662" s="483">
        <v>911.1</v>
      </c>
      <c r="G6662" s="483">
        <v>2075.42</v>
      </c>
    </row>
    <row r="6663" ht="45" spans="1:7">
      <c r="A6663" s="479" t="s">
        <v>7375</v>
      </c>
      <c r="B6663" s="480">
        <v>98011</v>
      </c>
      <c r="C6663" s="481" t="s">
        <v>7421</v>
      </c>
      <c r="D6663" s="482" t="s">
        <v>690</v>
      </c>
      <c r="E6663" s="483">
        <v>1326.98</v>
      </c>
      <c r="F6663" s="483">
        <v>1040.51</v>
      </c>
      <c r="G6663" s="483">
        <v>2367.49</v>
      </c>
    </row>
    <row r="6664" ht="45" spans="1:7">
      <c r="A6664" s="479" t="s">
        <v>7375</v>
      </c>
      <c r="B6664" s="480">
        <v>98013</v>
      </c>
      <c r="C6664" s="481" t="s">
        <v>7422</v>
      </c>
      <c r="D6664" s="482" t="s">
        <v>690</v>
      </c>
      <c r="E6664" s="483">
        <v>1489.94</v>
      </c>
      <c r="F6664" s="483">
        <v>1169.71</v>
      </c>
      <c r="G6664" s="483">
        <v>2659.65</v>
      </c>
    </row>
    <row r="6665" ht="45" spans="1:7">
      <c r="A6665" s="479" t="s">
        <v>7375</v>
      </c>
      <c r="B6665" s="480">
        <v>98015</v>
      </c>
      <c r="C6665" s="481" t="s">
        <v>7423</v>
      </c>
      <c r="D6665" s="482" t="s">
        <v>690</v>
      </c>
      <c r="E6665" s="483">
        <v>1652.71</v>
      </c>
      <c r="F6665" s="483">
        <v>1299.08</v>
      </c>
      <c r="G6665" s="483">
        <v>2951.79</v>
      </c>
    </row>
    <row r="6666" ht="45" spans="1:7">
      <c r="A6666" s="479" t="s">
        <v>7375</v>
      </c>
      <c r="B6666" s="480">
        <v>98017</v>
      </c>
      <c r="C6666" s="481" t="s">
        <v>7424</v>
      </c>
      <c r="D6666" s="482" t="s">
        <v>690</v>
      </c>
      <c r="E6666" s="483">
        <v>1815.26</v>
      </c>
      <c r="F6666" s="483">
        <v>1428.59</v>
      </c>
      <c r="G6666" s="483">
        <v>3243.85</v>
      </c>
    </row>
    <row r="6667" ht="45" spans="1:7">
      <c r="A6667" s="479" t="s">
        <v>7375</v>
      </c>
      <c r="B6667" s="480">
        <v>98019</v>
      </c>
      <c r="C6667" s="481" t="s">
        <v>7425</v>
      </c>
      <c r="D6667" s="482" t="s">
        <v>690</v>
      </c>
      <c r="E6667" s="483">
        <v>1994.46</v>
      </c>
      <c r="F6667" s="483">
        <v>1568.34</v>
      </c>
      <c r="G6667" s="483">
        <v>3562.8</v>
      </c>
    </row>
    <row r="6668" ht="45" spans="1:7">
      <c r="A6668" s="479" t="s">
        <v>7375</v>
      </c>
      <c r="B6668" s="480">
        <v>97995</v>
      </c>
      <c r="C6668" s="481" t="s">
        <v>7426</v>
      </c>
      <c r="D6668" s="482" t="s">
        <v>690</v>
      </c>
      <c r="E6668" s="483">
        <v>838.8</v>
      </c>
      <c r="F6668" s="483">
        <v>652.4</v>
      </c>
      <c r="G6668" s="483">
        <v>1491.2</v>
      </c>
    </row>
    <row r="6669" ht="45" spans="1:7">
      <c r="A6669" s="479" t="s">
        <v>7375</v>
      </c>
      <c r="B6669" s="480">
        <v>97997</v>
      </c>
      <c r="C6669" s="481" t="s">
        <v>7427</v>
      </c>
      <c r="D6669" s="482" t="s">
        <v>690</v>
      </c>
      <c r="E6669" s="483">
        <v>1001.49</v>
      </c>
      <c r="F6669" s="483">
        <v>781.78</v>
      </c>
      <c r="G6669" s="483">
        <v>1783.27</v>
      </c>
    </row>
    <row r="6670" ht="45" spans="1:7">
      <c r="A6670" s="479" t="s">
        <v>7375</v>
      </c>
      <c r="B6670" s="480">
        <v>97999</v>
      </c>
      <c r="C6670" s="481" t="s">
        <v>7428</v>
      </c>
      <c r="D6670" s="482" t="s">
        <v>690</v>
      </c>
      <c r="E6670" s="483">
        <v>1164.32</v>
      </c>
      <c r="F6670" s="483">
        <v>911.1</v>
      </c>
      <c r="G6670" s="483">
        <v>2075.42</v>
      </c>
    </row>
    <row r="6671" ht="45" spans="1:7">
      <c r="A6671" s="479" t="s">
        <v>7375</v>
      </c>
      <c r="B6671" s="480">
        <v>98001</v>
      </c>
      <c r="C6671" s="481" t="s">
        <v>7429</v>
      </c>
      <c r="D6671" s="482" t="s">
        <v>690</v>
      </c>
      <c r="E6671" s="483">
        <v>1326.98</v>
      </c>
      <c r="F6671" s="483">
        <v>1040.51</v>
      </c>
      <c r="G6671" s="483">
        <v>2367.49</v>
      </c>
    </row>
    <row r="6672" ht="45" spans="1:7">
      <c r="A6672" s="479" t="s">
        <v>7375</v>
      </c>
      <c r="B6672" s="480">
        <v>98003</v>
      </c>
      <c r="C6672" s="481" t="s">
        <v>7430</v>
      </c>
      <c r="D6672" s="482" t="s">
        <v>690</v>
      </c>
      <c r="E6672" s="483">
        <v>1489.94</v>
      </c>
      <c r="F6672" s="483">
        <v>1169.71</v>
      </c>
      <c r="G6672" s="483">
        <v>2659.65</v>
      </c>
    </row>
    <row r="6673" ht="45" spans="1:7">
      <c r="A6673" s="479" t="s">
        <v>7375</v>
      </c>
      <c r="B6673" s="480">
        <v>98005</v>
      </c>
      <c r="C6673" s="481" t="s">
        <v>7431</v>
      </c>
      <c r="D6673" s="482" t="s">
        <v>690</v>
      </c>
      <c r="E6673" s="483">
        <v>1652.71</v>
      </c>
      <c r="F6673" s="483">
        <v>1299.08</v>
      </c>
      <c r="G6673" s="483">
        <v>2951.79</v>
      </c>
    </row>
    <row r="6674" ht="45" spans="1:7">
      <c r="A6674" s="479" t="s">
        <v>7375</v>
      </c>
      <c r="B6674" s="480">
        <v>98007</v>
      </c>
      <c r="C6674" s="481" t="s">
        <v>7432</v>
      </c>
      <c r="D6674" s="482" t="s">
        <v>690</v>
      </c>
      <c r="E6674" s="483">
        <v>1815.26</v>
      </c>
      <c r="F6674" s="483">
        <v>1428.59</v>
      </c>
      <c r="G6674" s="483">
        <v>3243.85</v>
      </c>
    </row>
    <row r="6675" ht="45" spans="1:7">
      <c r="A6675" s="479" t="s">
        <v>7375</v>
      </c>
      <c r="B6675" s="480">
        <v>98031</v>
      </c>
      <c r="C6675" s="481" t="s">
        <v>7433</v>
      </c>
      <c r="D6675" s="482" t="s">
        <v>690</v>
      </c>
      <c r="E6675" s="483">
        <v>1835.4</v>
      </c>
      <c r="F6675" s="483">
        <v>1440.92</v>
      </c>
      <c r="G6675" s="483">
        <v>3276.32</v>
      </c>
    </row>
    <row r="6676" ht="45" spans="1:7">
      <c r="A6676" s="479" t="s">
        <v>7375</v>
      </c>
      <c r="B6676" s="480">
        <v>98033</v>
      </c>
      <c r="C6676" s="481" t="s">
        <v>7434</v>
      </c>
      <c r="D6676" s="482" t="s">
        <v>690</v>
      </c>
      <c r="E6676" s="483">
        <v>1997.95</v>
      </c>
      <c r="F6676" s="483">
        <v>1570.45</v>
      </c>
      <c r="G6676" s="483">
        <v>3568.4</v>
      </c>
    </row>
    <row r="6677" ht="45" spans="1:7">
      <c r="A6677" s="479" t="s">
        <v>7375</v>
      </c>
      <c r="B6677" s="480">
        <v>98035</v>
      </c>
      <c r="C6677" s="481" t="s">
        <v>7435</v>
      </c>
      <c r="D6677" s="482" t="s">
        <v>690</v>
      </c>
      <c r="E6677" s="483">
        <v>2160.69</v>
      </c>
      <c r="F6677" s="483">
        <v>1699.74</v>
      </c>
      <c r="G6677" s="483">
        <v>3860.43</v>
      </c>
    </row>
    <row r="6678" ht="45" spans="1:7">
      <c r="A6678" s="479" t="s">
        <v>7375</v>
      </c>
      <c r="B6678" s="480">
        <v>98037</v>
      </c>
      <c r="C6678" s="481" t="s">
        <v>7436</v>
      </c>
      <c r="D6678" s="482" t="s">
        <v>690</v>
      </c>
      <c r="E6678" s="483">
        <v>2326.88</v>
      </c>
      <c r="F6678" s="483">
        <v>1831.23</v>
      </c>
      <c r="G6678" s="483">
        <v>4158.11</v>
      </c>
    </row>
    <row r="6679" ht="45" spans="1:7">
      <c r="A6679" s="479" t="s">
        <v>7375</v>
      </c>
      <c r="B6679" s="480">
        <v>98021</v>
      </c>
      <c r="C6679" s="481" t="s">
        <v>7437</v>
      </c>
      <c r="D6679" s="482" t="s">
        <v>690</v>
      </c>
      <c r="E6679" s="483">
        <v>1506.33</v>
      </c>
      <c r="F6679" s="483">
        <v>1180.18</v>
      </c>
      <c r="G6679" s="483">
        <v>2686.51</v>
      </c>
    </row>
    <row r="6680" ht="45" spans="1:7">
      <c r="A6680" s="479" t="s">
        <v>7375</v>
      </c>
      <c r="B6680" s="480">
        <v>98023</v>
      </c>
      <c r="C6680" s="481" t="s">
        <v>7438</v>
      </c>
      <c r="D6680" s="482" t="s">
        <v>690</v>
      </c>
      <c r="E6680" s="483">
        <v>1669.2</v>
      </c>
      <c r="F6680" s="483">
        <v>1309.38</v>
      </c>
      <c r="G6680" s="483">
        <v>2978.58</v>
      </c>
    </row>
    <row r="6681" ht="45" spans="1:7">
      <c r="A6681" s="479" t="s">
        <v>7375</v>
      </c>
      <c r="B6681" s="480">
        <v>98025</v>
      </c>
      <c r="C6681" s="481" t="s">
        <v>7439</v>
      </c>
      <c r="D6681" s="482" t="s">
        <v>690</v>
      </c>
      <c r="E6681" s="483">
        <v>1831.94</v>
      </c>
      <c r="F6681" s="483">
        <v>1438.78</v>
      </c>
      <c r="G6681" s="483">
        <v>3270.72</v>
      </c>
    </row>
    <row r="6682" ht="45" spans="1:7">
      <c r="A6682" s="479" t="s">
        <v>7375</v>
      </c>
      <c r="B6682" s="480">
        <v>98027</v>
      </c>
      <c r="C6682" s="481" t="s">
        <v>7440</v>
      </c>
      <c r="D6682" s="482" t="s">
        <v>690</v>
      </c>
      <c r="E6682" s="483">
        <v>1994.46</v>
      </c>
      <c r="F6682" s="483">
        <v>1568.34</v>
      </c>
      <c r="G6682" s="483">
        <v>3562.8</v>
      </c>
    </row>
    <row r="6683" ht="45" spans="1:7">
      <c r="A6683" s="479" t="s">
        <v>7375</v>
      </c>
      <c r="B6683" s="480">
        <v>98029</v>
      </c>
      <c r="C6683" s="481" t="s">
        <v>7441</v>
      </c>
      <c r="D6683" s="482" t="s">
        <v>690</v>
      </c>
      <c r="E6683" s="483">
        <v>2160.69</v>
      </c>
      <c r="F6683" s="483">
        <v>1699.74</v>
      </c>
      <c r="G6683" s="483">
        <v>3860.43</v>
      </c>
    </row>
    <row r="6684" ht="45" spans="1:7">
      <c r="A6684" s="479" t="s">
        <v>7375</v>
      </c>
      <c r="B6684" s="480">
        <v>98045</v>
      </c>
      <c r="C6684" s="481" t="s">
        <v>7442</v>
      </c>
      <c r="D6684" s="482" t="s">
        <v>690</v>
      </c>
      <c r="E6684" s="483">
        <v>2493.04</v>
      </c>
      <c r="F6684" s="483">
        <v>1962.79</v>
      </c>
      <c r="G6684" s="483">
        <v>4455.83</v>
      </c>
    </row>
    <row r="6685" ht="45" spans="1:7">
      <c r="A6685" s="479" t="s">
        <v>7375</v>
      </c>
      <c r="B6685" s="480">
        <v>98047</v>
      </c>
      <c r="C6685" s="481" t="s">
        <v>7443</v>
      </c>
      <c r="D6685" s="482" t="s">
        <v>690</v>
      </c>
      <c r="E6685" s="483">
        <v>2659.13</v>
      </c>
      <c r="F6685" s="483">
        <v>2094.4</v>
      </c>
      <c r="G6685" s="483">
        <v>4753.53</v>
      </c>
    </row>
    <row r="6686" ht="45" spans="1:7">
      <c r="A6686" s="479" t="s">
        <v>7375</v>
      </c>
      <c r="B6686" s="480">
        <v>98039</v>
      </c>
      <c r="C6686" s="481" t="s">
        <v>7444</v>
      </c>
      <c r="D6686" s="482" t="s">
        <v>690</v>
      </c>
      <c r="E6686" s="483">
        <v>2164.21</v>
      </c>
      <c r="F6686" s="483">
        <v>1701.82</v>
      </c>
      <c r="G6686" s="483">
        <v>3866.03</v>
      </c>
    </row>
    <row r="6687" ht="45" spans="1:7">
      <c r="A6687" s="479" t="s">
        <v>7375</v>
      </c>
      <c r="B6687" s="480">
        <v>98041</v>
      </c>
      <c r="C6687" s="481" t="s">
        <v>7445</v>
      </c>
      <c r="D6687" s="482" t="s">
        <v>690</v>
      </c>
      <c r="E6687" s="483">
        <v>2326.88</v>
      </c>
      <c r="F6687" s="483">
        <v>1831.23</v>
      </c>
      <c r="G6687" s="483">
        <v>4158.11</v>
      </c>
    </row>
    <row r="6688" ht="45" spans="1:7">
      <c r="A6688" s="479" t="s">
        <v>7375</v>
      </c>
      <c r="B6688" s="480">
        <v>98043</v>
      </c>
      <c r="C6688" s="481" t="s">
        <v>7446</v>
      </c>
      <c r="D6688" s="482" t="s">
        <v>690</v>
      </c>
      <c r="E6688" s="483">
        <v>2493.04</v>
      </c>
      <c r="F6688" s="483">
        <v>1962.79</v>
      </c>
      <c r="G6688" s="483">
        <v>4455.83</v>
      </c>
    </row>
    <row r="6689" ht="45" spans="1:7">
      <c r="A6689" s="479" t="s">
        <v>7375</v>
      </c>
      <c r="B6689" s="480">
        <v>98049</v>
      </c>
      <c r="C6689" s="481" t="s">
        <v>7447</v>
      </c>
      <c r="D6689" s="482" t="s">
        <v>690</v>
      </c>
      <c r="E6689" s="483">
        <v>2792.03</v>
      </c>
      <c r="F6689" s="483">
        <v>2204.43</v>
      </c>
      <c r="G6689" s="483">
        <v>4996.46</v>
      </c>
    </row>
    <row r="6690" ht="45" spans="1:7">
      <c r="A6690" s="479" t="s">
        <v>7375</v>
      </c>
      <c r="B6690" s="480">
        <v>101809</v>
      </c>
      <c r="C6690" s="481" t="s">
        <v>7448</v>
      </c>
      <c r="D6690" s="482" t="s">
        <v>685</v>
      </c>
      <c r="E6690" s="483">
        <v>1904.57</v>
      </c>
      <c r="F6690" s="483">
        <v>1123.84</v>
      </c>
      <c r="G6690" s="483">
        <v>3028.41</v>
      </c>
    </row>
    <row r="6691" ht="45" spans="1:7">
      <c r="A6691" s="479" t="s">
        <v>7375</v>
      </c>
      <c r="B6691" s="480">
        <v>97980</v>
      </c>
      <c r="C6691" s="481" t="s">
        <v>7449</v>
      </c>
      <c r="D6691" s="482" t="s">
        <v>685</v>
      </c>
      <c r="E6691" s="483">
        <v>1352.58</v>
      </c>
      <c r="F6691" s="483">
        <v>914.94</v>
      </c>
      <c r="G6691" s="483">
        <v>2267.52</v>
      </c>
    </row>
    <row r="6692" ht="45" spans="1:7">
      <c r="A6692" s="479" t="s">
        <v>7375</v>
      </c>
      <c r="B6692" s="480">
        <v>98405</v>
      </c>
      <c r="C6692" s="481" t="s">
        <v>7450</v>
      </c>
      <c r="D6692" s="482" t="s">
        <v>685</v>
      </c>
      <c r="E6692" s="483">
        <v>1678.35</v>
      </c>
      <c r="F6692" s="483">
        <v>1106.82</v>
      </c>
      <c r="G6692" s="483">
        <v>2785.17</v>
      </c>
    </row>
    <row r="6693" ht="45" spans="1:7">
      <c r="A6693" s="479" t="s">
        <v>7375</v>
      </c>
      <c r="B6693" s="480">
        <v>97988</v>
      </c>
      <c r="C6693" s="481" t="s">
        <v>7451</v>
      </c>
      <c r="D6693" s="482" t="s">
        <v>685</v>
      </c>
      <c r="E6693" s="483">
        <v>2010.45</v>
      </c>
      <c r="F6693" s="483">
        <v>1286.99</v>
      </c>
      <c r="G6693" s="483">
        <v>3297.44</v>
      </c>
    </row>
    <row r="6694" ht="45" spans="1:7">
      <c r="A6694" s="479" t="s">
        <v>7375</v>
      </c>
      <c r="B6694" s="480">
        <v>102139</v>
      </c>
      <c r="C6694" s="481" t="s">
        <v>7452</v>
      </c>
      <c r="D6694" s="482" t="s">
        <v>685</v>
      </c>
      <c r="E6694" s="483">
        <v>1443.45</v>
      </c>
      <c r="F6694" s="483">
        <v>352.33</v>
      </c>
      <c r="G6694" s="483">
        <v>1795.78</v>
      </c>
    </row>
    <row r="6695" ht="45" spans="1:7">
      <c r="A6695" s="479" t="s">
        <v>7375</v>
      </c>
      <c r="B6695" s="480">
        <v>102141</v>
      </c>
      <c r="C6695" s="481" t="s">
        <v>7453</v>
      </c>
      <c r="D6695" s="482" t="s">
        <v>685</v>
      </c>
      <c r="E6695" s="483">
        <v>2257.58</v>
      </c>
      <c r="F6695" s="483">
        <v>507.02</v>
      </c>
      <c r="G6695" s="483">
        <v>2764.6</v>
      </c>
    </row>
    <row r="6696" ht="45" spans="1:7">
      <c r="A6696" s="479" t="s">
        <v>7375</v>
      </c>
      <c r="B6696" s="480">
        <v>99280</v>
      </c>
      <c r="C6696" s="481" t="s">
        <v>7454</v>
      </c>
      <c r="D6696" s="482" t="s">
        <v>685</v>
      </c>
      <c r="E6696" s="483">
        <v>1280.04</v>
      </c>
      <c r="F6696" s="483">
        <v>910.68</v>
      </c>
      <c r="G6696" s="483">
        <v>2190.72</v>
      </c>
    </row>
    <row r="6697" ht="45" spans="1:7">
      <c r="A6697" s="479" t="s">
        <v>7375</v>
      </c>
      <c r="B6697" s="480">
        <v>99292</v>
      </c>
      <c r="C6697" s="481" t="s">
        <v>7455</v>
      </c>
      <c r="D6697" s="482" t="s">
        <v>685</v>
      </c>
      <c r="E6697" s="483">
        <v>1595.63</v>
      </c>
      <c r="F6697" s="483">
        <v>1101.96</v>
      </c>
      <c r="G6697" s="483">
        <v>2697.59</v>
      </c>
    </row>
    <row r="6698" ht="45" spans="1:7">
      <c r="A6698" s="479" t="s">
        <v>7375</v>
      </c>
      <c r="B6698" s="480">
        <v>99242</v>
      </c>
      <c r="C6698" s="481" t="s">
        <v>7456</v>
      </c>
      <c r="D6698" s="482" t="s">
        <v>685</v>
      </c>
      <c r="E6698" s="483">
        <v>1918.11</v>
      </c>
      <c r="F6698" s="483">
        <v>1281.94</v>
      </c>
      <c r="G6698" s="483">
        <v>3200.05</v>
      </c>
    </row>
    <row r="6699" ht="45" spans="1:7">
      <c r="A6699" s="479" t="s">
        <v>7375</v>
      </c>
      <c r="B6699" s="480">
        <v>99248</v>
      </c>
      <c r="C6699" s="481" t="s">
        <v>7457</v>
      </c>
      <c r="D6699" s="482" t="s">
        <v>685</v>
      </c>
      <c r="E6699" s="483">
        <v>2494.95</v>
      </c>
      <c r="F6699" s="483">
        <v>1586.42</v>
      </c>
      <c r="G6699" s="483">
        <v>4081.37</v>
      </c>
    </row>
    <row r="6700" ht="45" spans="1:7">
      <c r="A6700" s="479" t="s">
        <v>7375</v>
      </c>
      <c r="B6700" s="480">
        <v>99275</v>
      </c>
      <c r="C6700" s="481" t="s">
        <v>7458</v>
      </c>
      <c r="D6700" s="482" t="s">
        <v>685</v>
      </c>
      <c r="E6700" s="483">
        <v>762.18</v>
      </c>
      <c r="F6700" s="483">
        <v>260.05</v>
      </c>
      <c r="G6700" s="483">
        <v>1022.23</v>
      </c>
    </row>
    <row r="6701" ht="45" spans="1:7">
      <c r="A6701" s="479" t="s">
        <v>7375</v>
      </c>
      <c r="B6701" s="480">
        <v>99285</v>
      </c>
      <c r="C6701" s="481" t="s">
        <v>7459</v>
      </c>
      <c r="D6701" s="482" t="s">
        <v>685</v>
      </c>
      <c r="E6701" s="483">
        <v>1100.59</v>
      </c>
      <c r="F6701" s="483">
        <v>312.04</v>
      </c>
      <c r="G6701" s="483">
        <v>1412.63</v>
      </c>
    </row>
    <row r="6702" ht="45" spans="1:7">
      <c r="A6702" s="479" t="s">
        <v>7375</v>
      </c>
      <c r="B6702" s="480">
        <v>102457</v>
      </c>
      <c r="C6702" s="481" t="s">
        <v>7460</v>
      </c>
      <c r="D6702" s="482" t="s">
        <v>685</v>
      </c>
      <c r="E6702" s="483">
        <v>1428.87</v>
      </c>
      <c r="F6702" s="483">
        <v>330.81</v>
      </c>
      <c r="G6702" s="483">
        <v>1759.68</v>
      </c>
    </row>
    <row r="6703" ht="45" spans="1:7">
      <c r="A6703" s="479" t="s">
        <v>7375</v>
      </c>
      <c r="B6703" s="480">
        <v>102142</v>
      </c>
      <c r="C6703" s="481" t="s">
        <v>7461</v>
      </c>
      <c r="D6703" s="482" t="s">
        <v>685</v>
      </c>
      <c r="E6703" s="483">
        <v>2221.13</v>
      </c>
      <c r="F6703" s="483">
        <v>504.84</v>
      </c>
      <c r="G6703" s="483">
        <v>2725.97</v>
      </c>
    </row>
    <row r="6704" ht="45" spans="1:7">
      <c r="A6704" s="479" t="s">
        <v>7375</v>
      </c>
      <c r="B6704" s="480">
        <v>97992</v>
      </c>
      <c r="C6704" s="481" t="s">
        <v>7462</v>
      </c>
      <c r="D6704" s="482" t="s">
        <v>685</v>
      </c>
      <c r="E6704" s="483">
        <v>2605.85</v>
      </c>
      <c r="F6704" s="483">
        <v>1593.06</v>
      </c>
      <c r="G6704" s="483">
        <v>4198.91</v>
      </c>
    </row>
    <row r="6705" ht="45" spans="1:7">
      <c r="A6705" s="479" t="s">
        <v>7375</v>
      </c>
      <c r="B6705" s="480">
        <v>97978</v>
      </c>
      <c r="C6705" s="481" t="s">
        <v>7463</v>
      </c>
      <c r="D6705" s="482" t="s">
        <v>685</v>
      </c>
      <c r="E6705" s="483">
        <v>770.2</v>
      </c>
      <c r="F6705" s="483">
        <v>260.58</v>
      </c>
      <c r="G6705" s="483">
        <v>1030.78</v>
      </c>
    </row>
    <row r="6706" ht="45" spans="1:7">
      <c r="A6706" s="479" t="s">
        <v>7375</v>
      </c>
      <c r="B6706" s="480">
        <v>98410</v>
      </c>
      <c r="C6706" s="481" t="s">
        <v>7464</v>
      </c>
      <c r="D6706" s="482" t="s">
        <v>685</v>
      </c>
      <c r="E6706" s="483">
        <v>1039.39</v>
      </c>
      <c r="F6706" s="483">
        <v>269.33</v>
      </c>
      <c r="G6706" s="483">
        <v>1308.72</v>
      </c>
    </row>
    <row r="6707" ht="45" spans="1:7">
      <c r="A6707" s="479" t="s">
        <v>7375</v>
      </c>
      <c r="B6707" s="480">
        <v>97994</v>
      </c>
      <c r="C6707" s="481" t="s">
        <v>7465</v>
      </c>
      <c r="D6707" s="482" t="s">
        <v>685</v>
      </c>
      <c r="E6707" s="483">
        <v>1738.21</v>
      </c>
      <c r="F6707" s="483">
        <v>1090.44</v>
      </c>
      <c r="G6707" s="483">
        <v>2828.65</v>
      </c>
    </row>
    <row r="6708" ht="45" spans="1:7">
      <c r="A6708" s="479" t="s">
        <v>7375</v>
      </c>
      <c r="B6708" s="480">
        <v>99290</v>
      </c>
      <c r="C6708" s="481" t="s">
        <v>7466</v>
      </c>
      <c r="D6708" s="482" t="s">
        <v>685</v>
      </c>
      <c r="E6708" s="483">
        <v>2682.76</v>
      </c>
      <c r="F6708" s="483">
        <v>1630.35</v>
      </c>
      <c r="G6708" s="483">
        <v>4313.11</v>
      </c>
    </row>
    <row r="6709" ht="45" spans="1:7">
      <c r="A6709" s="479" t="s">
        <v>7375</v>
      </c>
      <c r="B6709" s="480">
        <v>99244</v>
      </c>
      <c r="C6709" s="481" t="s">
        <v>7467</v>
      </c>
      <c r="D6709" s="482" t="s">
        <v>685</v>
      </c>
      <c r="E6709" s="483">
        <v>3303.07</v>
      </c>
      <c r="F6709" s="483">
        <v>1955.75</v>
      </c>
      <c r="G6709" s="483">
        <v>5258.82</v>
      </c>
    </row>
    <row r="6710" ht="45" spans="1:7">
      <c r="A6710" s="479" t="s">
        <v>7375</v>
      </c>
      <c r="B6710" s="480">
        <v>99256</v>
      </c>
      <c r="C6710" s="481" t="s">
        <v>7468</v>
      </c>
      <c r="D6710" s="482" t="s">
        <v>685</v>
      </c>
      <c r="E6710" s="483">
        <v>3894.94</v>
      </c>
      <c r="F6710" s="483">
        <v>2280.64</v>
      </c>
      <c r="G6710" s="483">
        <v>6175.58</v>
      </c>
    </row>
    <row r="6711" ht="45" spans="1:7">
      <c r="A6711" s="479" t="s">
        <v>7375</v>
      </c>
      <c r="B6711" s="480">
        <v>99271</v>
      </c>
      <c r="C6711" s="481" t="s">
        <v>7469</v>
      </c>
      <c r="D6711" s="482" t="s">
        <v>685</v>
      </c>
      <c r="E6711" s="483">
        <v>4485.83</v>
      </c>
      <c r="F6711" s="483">
        <v>2606.38</v>
      </c>
      <c r="G6711" s="483">
        <v>7092.21</v>
      </c>
    </row>
    <row r="6712" ht="45" spans="1:7">
      <c r="A6712" s="479" t="s">
        <v>7375</v>
      </c>
      <c r="B6712" s="480">
        <v>99284</v>
      </c>
      <c r="C6712" s="481" t="s">
        <v>7470</v>
      </c>
      <c r="D6712" s="482" t="s">
        <v>685</v>
      </c>
      <c r="E6712" s="483">
        <v>5077.71</v>
      </c>
      <c r="F6712" s="483">
        <v>2931.29</v>
      </c>
      <c r="G6712" s="483">
        <v>8009</v>
      </c>
    </row>
    <row r="6713" ht="45" spans="1:7">
      <c r="A6713" s="479" t="s">
        <v>7375</v>
      </c>
      <c r="B6713" s="480">
        <v>99294</v>
      </c>
      <c r="C6713" s="481" t="s">
        <v>7471</v>
      </c>
      <c r="D6713" s="482" t="s">
        <v>685</v>
      </c>
      <c r="E6713" s="483">
        <v>5668.7</v>
      </c>
      <c r="F6713" s="483">
        <v>3256.98</v>
      </c>
      <c r="G6713" s="483">
        <v>8925.68</v>
      </c>
    </row>
    <row r="6714" ht="45" spans="1:7">
      <c r="A6714" s="479" t="s">
        <v>7375</v>
      </c>
      <c r="B6714" s="480">
        <v>99252</v>
      </c>
      <c r="C6714" s="481" t="s">
        <v>7472</v>
      </c>
      <c r="D6714" s="482" t="s">
        <v>685</v>
      </c>
      <c r="E6714" s="483">
        <v>1680.52</v>
      </c>
      <c r="F6714" s="483">
        <v>1087.13</v>
      </c>
      <c r="G6714" s="483">
        <v>2767.65</v>
      </c>
    </row>
    <row r="6715" ht="45" spans="1:7">
      <c r="A6715" s="479" t="s">
        <v>7375</v>
      </c>
      <c r="B6715" s="480">
        <v>99259</v>
      </c>
      <c r="C6715" s="481" t="s">
        <v>7473</v>
      </c>
      <c r="D6715" s="482" t="s">
        <v>685</v>
      </c>
      <c r="E6715" s="483">
        <v>2137.58</v>
      </c>
      <c r="F6715" s="483">
        <v>1362.62</v>
      </c>
      <c r="G6715" s="483">
        <v>3500.2</v>
      </c>
    </row>
    <row r="6716" ht="45" spans="1:7">
      <c r="A6716" s="479" t="s">
        <v>7375</v>
      </c>
      <c r="B6716" s="480">
        <v>99265</v>
      </c>
      <c r="C6716" s="481" t="s">
        <v>7474</v>
      </c>
      <c r="D6716" s="482" t="s">
        <v>685</v>
      </c>
      <c r="E6716" s="483">
        <v>2594.63</v>
      </c>
      <c r="F6716" s="483">
        <v>1638.03</v>
      </c>
      <c r="G6716" s="483">
        <v>4232.66</v>
      </c>
    </row>
    <row r="6717" ht="45" spans="1:7">
      <c r="A6717" s="479" t="s">
        <v>7375</v>
      </c>
      <c r="B6717" s="480">
        <v>99267</v>
      </c>
      <c r="C6717" s="481" t="s">
        <v>7475</v>
      </c>
      <c r="D6717" s="482" t="s">
        <v>685</v>
      </c>
      <c r="E6717" s="483">
        <v>3051.62</v>
      </c>
      <c r="F6717" s="483">
        <v>1913.58</v>
      </c>
      <c r="G6717" s="483">
        <v>4965.2</v>
      </c>
    </row>
    <row r="6718" ht="45" spans="1:7">
      <c r="A6718" s="479" t="s">
        <v>7375</v>
      </c>
      <c r="B6718" s="480">
        <v>99274</v>
      </c>
      <c r="C6718" s="481" t="s">
        <v>7476</v>
      </c>
      <c r="D6718" s="482" t="s">
        <v>685</v>
      </c>
      <c r="E6718" s="483">
        <v>3544.99</v>
      </c>
      <c r="F6718" s="483">
        <v>2189.37</v>
      </c>
      <c r="G6718" s="483">
        <v>5734.36</v>
      </c>
    </row>
    <row r="6719" ht="45" spans="1:7">
      <c r="A6719" s="479" t="s">
        <v>7375</v>
      </c>
      <c r="B6719" s="480">
        <v>99279</v>
      </c>
      <c r="C6719" s="481" t="s">
        <v>7477</v>
      </c>
      <c r="D6719" s="482" t="s">
        <v>685</v>
      </c>
      <c r="E6719" s="483">
        <v>4006.47</v>
      </c>
      <c r="F6719" s="483">
        <v>2464.97</v>
      </c>
      <c r="G6719" s="483">
        <v>6471.44</v>
      </c>
    </row>
    <row r="6720" ht="45" spans="1:7">
      <c r="A6720" s="479" t="s">
        <v>7375</v>
      </c>
      <c r="B6720" s="480">
        <v>99286</v>
      </c>
      <c r="C6720" s="481" t="s">
        <v>7478</v>
      </c>
      <c r="D6720" s="482" t="s">
        <v>685</v>
      </c>
      <c r="E6720" s="483">
        <v>4468.65</v>
      </c>
      <c r="F6720" s="483">
        <v>2740</v>
      </c>
      <c r="G6720" s="483">
        <v>7208.65</v>
      </c>
    </row>
    <row r="6721" ht="45" spans="1:7">
      <c r="A6721" s="479" t="s">
        <v>7375</v>
      </c>
      <c r="B6721" s="480">
        <v>99326</v>
      </c>
      <c r="C6721" s="481" t="s">
        <v>7479</v>
      </c>
      <c r="D6721" s="482" t="s">
        <v>685</v>
      </c>
      <c r="E6721" s="483">
        <v>5671.91</v>
      </c>
      <c r="F6721" s="483">
        <v>3056.79</v>
      </c>
      <c r="G6721" s="483">
        <v>8728.7</v>
      </c>
    </row>
    <row r="6722" ht="45" spans="1:7">
      <c r="A6722" s="479" t="s">
        <v>7375</v>
      </c>
      <c r="B6722" s="480">
        <v>99287</v>
      </c>
      <c r="C6722" s="481" t="s">
        <v>7480</v>
      </c>
      <c r="D6722" s="482" t="s">
        <v>685</v>
      </c>
      <c r="E6722" s="483">
        <v>6550.48</v>
      </c>
      <c r="F6722" s="483">
        <v>3482.41</v>
      </c>
      <c r="G6722" s="483">
        <v>10032.89</v>
      </c>
    </row>
    <row r="6723" ht="45" spans="1:7">
      <c r="A6723" s="479" t="s">
        <v>7375</v>
      </c>
      <c r="B6723" s="480">
        <v>99298</v>
      </c>
      <c r="C6723" s="481" t="s">
        <v>7481</v>
      </c>
      <c r="D6723" s="482" t="s">
        <v>685</v>
      </c>
      <c r="E6723" s="483">
        <v>7429.24</v>
      </c>
      <c r="F6723" s="483">
        <v>3907.91</v>
      </c>
      <c r="G6723" s="483">
        <v>11337.15</v>
      </c>
    </row>
    <row r="6724" ht="45" spans="1:7">
      <c r="A6724" s="479" t="s">
        <v>7375</v>
      </c>
      <c r="B6724" s="480">
        <v>99300</v>
      </c>
      <c r="C6724" s="481" t="s">
        <v>7482</v>
      </c>
      <c r="D6724" s="482" t="s">
        <v>685</v>
      </c>
      <c r="E6724" s="483">
        <v>8307.91</v>
      </c>
      <c r="F6724" s="483">
        <v>4333.46</v>
      </c>
      <c r="G6724" s="483">
        <v>12641.37</v>
      </c>
    </row>
    <row r="6725" ht="45" spans="1:7">
      <c r="A6725" s="479" t="s">
        <v>7375</v>
      </c>
      <c r="B6725" s="480">
        <v>99301</v>
      </c>
      <c r="C6725" s="481" t="s">
        <v>7483</v>
      </c>
      <c r="D6725" s="482" t="s">
        <v>685</v>
      </c>
      <c r="E6725" s="483">
        <v>4004.68</v>
      </c>
      <c r="F6725" s="483">
        <v>2334.84</v>
      </c>
      <c r="G6725" s="483">
        <v>6339.52</v>
      </c>
    </row>
    <row r="6726" ht="45" spans="1:7">
      <c r="A6726" s="479" t="s">
        <v>7375</v>
      </c>
      <c r="B6726" s="480">
        <v>99312</v>
      </c>
      <c r="C6726" s="481" t="s">
        <v>7484</v>
      </c>
      <c r="D6726" s="482" t="s">
        <v>685</v>
      </c>
      <c r="E6726" s="483">
        <v>4712.94</v>
      </c>
      <c r="F6726" s="483">
        <v>2710.17</v>
      </c>
      <c r="G6726" s="483">
        <v>7423.11</v>
      </c>
    </row>
    <row r="6727" ht="45" spans="1:7">
      <c r="A6727" s="479" t="s">
        <v>7375</v>
      </c>
      <c r="B6727" s="480">
        <v>99320</v>
      </c>
      <c r="C6727" s="481" t="s">
        <v>7485</v>
      </c>
      <c r="D6727" s="482" t="s">
        <v>685</v>
      </c>
      <c r="E6727" s="483">
        <v>5486.23</v>
      </c>
      <c r="F6727" s="483">
        <v>3084.66</v>
      </c>
      <c r="G6727" s="483">
        <v>8570.89</v>
      </c>
    </row>
    <row r="6728" ht="45" spans="1:7">
      <c r="A6728" s="479" t="s">
        <v>7375</v>
      </c>
      <c r="B6728" s="480">
        <v>99322</v>
      </c>
      <c r="C6728" s="481" t="s">
        <v>7486</v>
      </c>
      <c r="D6728" s="482" t="s">
        <v>685</v>
      </c>
      <c r="E6728" s="483">
        <v>6203.38</v>
      </c>
      <c r="F6728" s="483">
        <v>3459.2</v>
      </c>
      <c r="G6728" s="483">
        <v>9662.58</v>
      </c>
    </row>
    <row r="6729" ht="45" spans="1:7">
      <c r="A6729" s="479" t="s">
        <v>7375</v>
      </c>
      <c r="B6729" s="480">
        <v>99324</v>
      </c>
      <c r="C6729" s="481" t="s">
        <v>7487</v>
      </c>
      <c r="D6729" s="482" t="s">
        <v>685</v>
      </c>
      <c r="E6729" s="483">
        <v>6920.43</v>
      </c>
      <c r="F6729" s="483">
        <v>3833.92</v>
      </c>
      <c r="G6729" s="483">
        <v>10754.35</v>
      </c>
    </row>
    <row r="6730" ht="45" spans="1:7">
      <c r="A6730" s="479" t="s">
        <v>7375</v>
      </c>
      <c r="B6730" s="480">
        <v>99310</v>
      </c>
      <c r="C6730" s="481" t="s">
        <v>7488</v>
      </c>
      <c r="D6730" s="482" t="s">
        <v>685</v>
      </c>
      <c r="E6730" s="483">
        <v>9817.29</v>
      </c>
      <c r="F6730" s="483">
        <v>4961.1</v>
      </c>
      <c r="G6730" s="483">
        <v>14778.39</v>
      </c>
    </row>
    <row r="6731" ht="45" spans="1:7">
      <c r="A6731" s="479" t="s">
        <v>7375</v>
      </c>
      <c r="B6731" s="480">
        <v>99313</v>
      </c>
      <c r="C6731" s="481" t="s">
        <v>7489</v>
      </c>
      <c r="D6731" s="482" t="s">
        <v>685</v>
      </c>
      <c r="E6731" s="483">
        <v>10974.49</v>
      </c>
      <c r="F6731" s="483">
        <v>5486.42</v>
      </c>
      <c r="G6731" s="483">
        <v>16460.91</v>
      </c>
    </row>
    <row r="6732" ht="45" spans="1:7">
      <c r="A6732" s="479" t="s">
        <v>7375</v>
      </c>
      <c r="B6732" s="480">
        <v>99303</v>
      </c>
      <c r="C6732" s="481" t="s">
        <v>7490</v>
      </c>
      <c r="D6732" s="482" t="s">
        <v>685</v>
      </c>
      <c r="E6732" s="483">
        <v>7605.85</v>
      </c>
      <c r="F6732" s="483">
        <v>3958.45</v>
      </c>
      <c r="G6732" s="483">
        <v>11564.3</v>
      </c>
    </row>
    <row r="6733" ht="45" spans="1:7">
      <c r="A6733" s="479" t="s">
        <v>7375</v>
      </c>
      <c r="B6733" s="480">
        <v>99305</v>
      </c>
      <c r="C6733" s="481" t="s">
        <v>7491</v>
      </c>
      <c r="D6733" s="482" t="s">
        <v>685</v>
      </c>
      <c r="E6733" s="483">
        <v>8623.33</v>
      </c>
      <c r="F6733" s="483">
        <v>4434.4</v>
      </c>
      <c r="G6733" s="483">
        <v>13057.73</v>
      </c>
    </row>
    <row r="6734" ht="45" spans="1:7">
      <c r="A6734" s="479" t="s">
        <v>7375</v>
      </c>
      <c r="B6734" s="480">
        <v>99308</v>
      </c>
      <c r="C6734" s="481" t="s">
        <v>7492</v>
      </c>
      <c r="D6734" s="482" t="s">
        <v>685</v>
      </c>
      <c r="E6734" s="483">
        <v>9641.62</v>
      </c>
      <c r="F6734" s="483">
        <v>4909.56</v>
      </c>
      <c r="G6734" s="483">
        <v>14551.18</v>
      </c>
    </row>
    <row r="6735" ht="45" spans="1:7">
      <c r="A6735" s="479" t="s">
        <v>7375</v>
      </c>
      <c r="B6735" s="480">
        <v>99315</v>
      </c>
      <c r="C6735" s="481" t="s">
        <v>7493</v>
      </c>
      <c r="D6735" s="482" t="s">
        <v>685</v>
      </c>
      <c r="E6735" s="483">
        <v>12308.38</v>
      </c>
      <c r="F6735" s="483">
        <v>6062.33</v>
      </c>
      <c r="G6735" s="483">
        <v>18370.71</v>
      </c>
    </row>
    <row r="6736" ht="45" spans="1:7">
      <c r="A6736" s="479" t="s">
        <v>7375</v>
      </c>
      <c r="B6736" s="480">
        <v>98008</v>
      </c>
      <c r="C6736" s="481" t="s">
        <v>7494</v>
      </c>
      <c r="D6736" s="482" t="s">
        <v>685</v>
      </c>
      <c r="E6736" s="483">
        <v>2773.71</v>
      </c>
      <c r="F6736" s="483">
        <v>1635.3</v>
      </c>
      <c r="G6736" s="483">
        <v>4409.01</v>
      </c>
    </row>
    <row r="6737" ht="45" spans="1:7">
      <c r="A6737" s="479" t="s">
        <v>7375</v>
      </c>
      <c r="B6737" s="480">
        <v>98010</v>
      </c>
      <c r="C6737" s="481" t="s">
        <v>7495</v>
      </c>
      <c r="D6737" s="482" t="s">
        <v>685</v>
      </c>
      <c r="E6737" s="483">
        <v>3413.66</v>
      </c>
      <c r="F6737" s="483">
        <v>1962.17</v>
      </c>
      <c r="G6737" s="483">
        <v>5375.83</v>
      </c>
    </row>
    <row r="6738" ht="45" spans="1:7">
      <c r="A6738" s="479" t="s">
        <v>7375</v>
      </c>
      <c r="B6738" s="480">
        <v>98012</v>
      </c>
      <c r="C6738" s="481" t="s">
        <v>7496</v>
      </c>
      <c r="D6738" s="482" t="s">
        <v>685</v>
      </c>
      <c r="E6738" s="483">
        <v>4025.61</v>
      </c>
      <c r="F6738" s="483">
        <v>2288.07</v>
      </c>
      <c r="G6738" s="483">
        <v>6313.68</v>
      </c>
    </row>
    <row r="6739" ht="45" spans="1:7">
      <c r="A6739" s="479" t="s">
        <v>7375</v>
      </c>
      <c r="B6739" s="480">
        <v>98014</v>
      </c>
      <c r="C6739" s="481" t="s">
        <v>7497</v>
      </c>
      <c r="D6739" s="482" t="s">
        <v>685</v>
      </c>
      <c r="E6739" s="483">
        <v>4636.56</v>
      </c>
      <c r="F6739" s="483">
        <v>2614.86</v>
      </c>
      <c r="G6739" s="483">
        <v>7251.42</v>
      </c>
    </row>
    <row r="6740" ht="45" spans="1:7">
      <c r="A6740" s="479" t="s">
        <v>7375</v>
      </c>
      <c r="B6740" s="480">
        <v>98016</v>
      </c>
      <c r="C6740" s="481" t="s">
        <v>7498</v>
      </c>
      <c r="D6740" s="482" t="s">
        <v>685</v>
      </c>
      <c r="E6740" s="483">
        <v>5247.72</v>
      </c>
      <c r="F6740" s="483">
        <v>2941.6</v>
      </c>
      <c r="G6740" s="483">
        <v>8189.32</v>
      </c>
    </row>
    <row r="6741" ht="45" spans="1:7">
      <c r="A6741" s="479" t="s">
        <v>7375</v>
      </c>
      <c r="B6741" s="480">
        <v>98018</v>
      </c>
      <c r="C6741" s="481" t="s">
        <v>7499</v>
      </c>
      <c r="D6741" s="482" t="s">
        <v>685</v>
      </c>
      <c r="E6741" s="483">
        <v>5859.6</v>
      </c>
      <c r="F6741" s="483">
        <v>3267.49</v>
      </c>
      <c r="G6741" s="483">
        <v>9127.09</v>
      </c>
    </row>
    <row r="6742" ht="45" spans="1:7">
      <c r="A6742" s="479" t="s">
        <v>7375</v>
      </c>
      <c r="B6742" s="480">
        <v>97996</v>
      </c>
      <c r="C6742" s="481" t="s">
        <v>7500</v>
      </c>
      <c r="D6742" s="482" t="s">
        <v>685</v>
      </c>
      <c r="E6742" s="483">
        <v>2210.87</v>
      </c>
      <c r="F6742" s="483">
        <v>1367.16</v>
      </c>
      <c r="G6742" s="483">
        <v>3578.03</v>
      </c>
    </row>
    <row r="6743" ht="45" spans="1:7">
      <c r="A6743" s="479" t="s">
        <v>7375</v>
      </c>
      <c r="B6743" s="480">
        <v>98407</v>
      </c>
      <c r="C6743" s="481" t="s">
        <v>7501</v>
      </c>
      <c r="D6743" s="482" t="s">
        <v>685</v>
      </c>
      <c r="E6743" s="483">
        <v>2683.81</v>
      </c>
      <c r="F6743" s="483">
        <v>1643.51</v>
      </c>
      <c r="G6743" s="483">
        <v>4327.32</v>
      </c>
    </row>
    <row r="6744" ht="45" spans="1:7">
      <c r="A6744" s="479" t="s">
        <v>7375</v>
      </c>
      <c r="B6744" s="480">
        <v>98408</v>
      </c>
      <c r="C6744" s="481" t="s">
        <v>7502</v>
      </c>
      <c r="D6744" s="482" t="s">
        <v>685</v>
      </c>
      <c r="E6744" s="483">
        <v>3156.7</v>
      </c>
      <c r="F6744" s="483">
        <v>1920</v>
      </c>
      <c r="G6744" s="483">
        <v>5076.7</v>
      </c>
    </row>
    <row r="6745" ht="45" spans="1:7">
      <c r="A6745" s="479" t="s">
        <v>7375</v>
      </c>
      <c r="B6745" s="480">
        <v>98002</v>
      </c>
      <c r="C6745" s="481" t="s">
        <v>7503</v>
      </c>
      <c r="D6745" s="482" t="s">
        <v>685</v>
      </c>
      <c r="E6745" s="483">
        <v>3666.52</v>
      </c>
      <c r="F6745" s="483">
        <v>2196.15</v>
      </c>
      <c r="G6745" s="483">
        <v>5862.67</v>
      </c>
    </row>
    <row r="6746" ht="45" spans="1:7">
      <c r="A6746" s="479" t="s">
        <v>7375</v>
      </c>
      <c r="B6746" s="480">
        <v>98406</v>
      </c>
      <c r="C6746" s="481" t="s">
        <v>7504</v>
      </c>
      <c r="D6746" s="482" t="s">
        <v>685</v>
      </c>
      <c r="E6746" s="483">
        <v>4143.98</v>
      </c>
      <c r="F6746" s="483">
        <v>2472.62</v>
      </c>
      <c r="G6746" s="483">
        <v>6616.6</v>
      </c>
    </row>
    <row r="6747" ht="45" spans="1:7">
      <c r="A6747" s="479" t="s">
        <v>7375</v>
      </c>
      <c r="B6747" s="480">
        <v>98006</v>
      </c>
      <c r="C6747" s="481" t="s">
        <v>7505</v>
      </c>
      <c r="D6747" s="482" t="s">
        <v>685</v>
      </c>
      <c r="E6747" s="483">
        <v>4621.38</v>
      </c>
      <c r="F6747" s="483">
        <v>2749.24</v>
      </c>
      <c r="G6747" s="483">
        <v>7370.62</v>
      </c>
    </row>
    <row r="6748" ht="45" spans="1:7">
      <c r="A6748" s="479" t="s">
        <v>7375</v>
      </c>
      <c r="B6748" s="480">
        <v>98030</v>
      </c>
      <c r="C6748" s="481" t="s">
        <v>7506</v>
      </c>
      <c r="D6748" s="482" t="s">
        <v>685</v>
      </c>
      <c r="E6748" s="483">
        <v>5859.03</v>
      </c>
      <c r="F6748" s="483">
        <v>3068.33</v>
      </c>
      <c r="G6748" s="483">
        <v>8927.36</v>
      </c>
    </row>
    <row r="6749" ht="45" spans="1:7">
      <c r="A6749" s="479" t="s">
        <v>7375</v>
      </c>
      <c r="B6749" s="480">
        <v>98032</v>
      </c>
      <c r="C6749" s="481" t="s">
        <v>7507</v>
      </c>
      <c r="D6749" s="482" t="s">
        <v>685</v>
      </c>
      <c r="E6749" s="483">
        <v>6767.02</v>
      </c>
      <c r="F6749" s="483">
        <v>3495.37</v>
      </c>
      <c r="G6749" s="483">
        <v>10262.39</v>
      </c>
    </row>
    <row r="6750" ht="45" spans="1:7">
      <c r="A6750" s="479" t="s">
        <v>7375</v>
      </c>
      <c r="B6750" s="480">
        <v>98034</v>
      </c>
      <c r="C6750" s="481" t="s">
        <v>7508</v>
      </c>
      <c r="D6750" s="482" t="s">
        <v>685</v>
      </c>
      <c r="E6750" s="483">
        <v>7675.22</v>
      </c>
      <c r="F6750" s="483">
        <v>3922.26</v>
      </c>
      <c r="G6750" s="483">
        <v>11597.48</v>
      </c>
    </row>
    <row r="6751" ht="45" spans="1:7">
      <c r="A6751" s="479" t="s">
        <v>7375</v>
      </c>
      <c r="B6751" s="480">
        <v>98036</v>
      </c>
      <c r="C6751" s="481" t="s">
        <v>7509</v>
      </c>
      <c r="D6751" s="482" t="s">
        <v>685</v>
      </c>
      <c r="E6751" s="483">
        <v>8582.04</v>
      </c>
      <c r="F6751" s="483">
        <v>4350.5</v>
      </c>
      <c r="G6751" s="483">
        <v>12932.54</v>
      </c>
    </row>
    <row r="6752" ht="45" spans="1:7">
      <c r="A6752" s="479" t="s">
        <v>7375</v>
      </c>
      <c r="B6752" s="480">
        <v>98020</v>
      </c>
      <c r="C6752" s="481" t="s">
        <v>7510</v>
      </c>
      <c r="D6752" s="482" t="s">
        <v>685</v>
      </c>
      <c r="E6752" s="483">
        <v>4139.45</v>
      </c>
      <c r="F6752" s="483">
        <v>2342.61</v>
      </c>
      <c r="G6752" s="483">
        <v>6482.06</v>
      </c>
    </row>
    <row r="6753" ht="45" spans="1:7">
      <c r="A6753" s="479" t="s">
        <v>7375</v>
      </c>
      <c r="B6753" s="480">
        <v>98022</v>
      </c>
      <c r="C6753" s="481" t="s">
        <v>7511</v>
      </c>
      <c r="D6753" s="482" t="s">
        <v>685</v>
      </c>
      <c r="E6753" s="483">
        <v>4871.59</v>
      </c>
      <c r="F6753" s="483">
        <v>2718.91</v>
      </c>
      <c r="G6753" s="483">
        <v>7590.5</v>
      </c>
    </row>
    <row r="6754" ht="45" spans="1:7">
      <c r="A6754" s="479" t="s">
        <v>7375</v>
      </c>
      <c r="B6754" s="480">
        <v>98024</v>
      </c>
      <c r="C6754" s="481" t="s">
        <v>7512</v>
      </c>
      <c r="D6754" s="482" t="s">
        <v>685</v>
      </c>
      <c r="E6754" s="483">
        <v>5668</v>
      </c>
      <c r="F6754" s="483">
        <v>3095.14</v>
      </c>
      <c r="G6754" s="483">
        <v>8763.14</v>
      </c>
    </row>
    <row r="6755" ht="45" spans="1:7">
      <c r="A6755" s="479" t="s">
        <v>7375</v>
      </c>
      <c r="B6755" s="480">
        <v>98026</v>
      </c>
      <c r="C6755" s="481" t="s">
        <v>7513</v>
      </c>
      <c r="D6755" s="482" t="s">
        <v>685</v>
      </c>
      <c r="E6755" s="483">
        <v>6407.97</v>
      </c>
      <c r="F6755" s="483">
        <v>3471.72</v>
      </c>
      <c r="G6755" s="483">
        <v>9879.69</v>
      </c>
    </row>
    <row r="6756" ht="45" spans="1:7">
      <c r="A6756" s="479" t="s">
        <v>7375</v>
      </c>
      <c r="B6756" s="480">
        <v>98028</v>
      </c>
      <c r="C6756" s="481" t="s">
        <v>7514</v>
      </c>
      <c r="D6756" s="482" t="s">
        <v>685</v>
      </c>
      <c r="E6756" s="483">
        <v>7148.71</v>
      </c>
      <c r="F6756" s="483">
        <v>3847.61</v>
      </c>
      <c r="G6756" s="483">
        <v>10996.32</v>
      </c>
    </row>
    <row r="6757" ht="45" spans="1:7">
      <c r="A6757" s="479" t="s">
        <v>7375</v>
      </c>
      <c r="B6757" s="480">
        <v>98044</v>
      </c>
      <c r="C6757" s="481" t="s">
        <v>7515</v>
      </c>
      <c r="D6757" s="482" t="s">
        <v>685</v>
      </c>
      <c r="E6757" s="483">
        <v>10141.78</v>
      </c>
      <c r="F6757" s="483">
        <v>4979.4</v>
      </c>
      <c r="G6757" s="483">
        <v>15121.18</v>
      </c>
    </row>
    <row r="6758" ht="45" spans="1:7">
      <c r="A6758" s="479" t="s">
        <v>7375</v>
      </c>
      <c r="B6758" s="480">
        <v>98046</v>
      </c>
      <c r="C6758" s="481" t="s">
        <v>7516</v>
      </c>
      <c r="D6758" s="482" t="s">
        <v>685</v>
      </c>
      <c r="E6758" s="483">
        <v>11335.69</v>
      </c>
      <c r="F6758" s="483">
        <v>5507.82</v>
      </c>
      <c r="G6758" s="483">
        <v>16843.51</v>
      </c>
    </row>
    <row r="6759" ht="45" spans="1:7">
      <c r="A6759" s="479" t="s">
        <v>7375</v>
      </c>
      <c r="B6759" s="480">
        <v>98038</v>
      </c>
      <c r="C6759" s="481" t="s">
        <v>7517</v>
      </c>
      <c r="D6759" s="482" t="s">
        <v>685</v>
      </c>
      <c r="E6759" s="483">
        <v>7856.66</v>
      </c>
      <c r="F6759" s="483">
        <v>3973.87</v>
      </c>
      <c r="G6759" s="483">
        <v>11830.53</v>
      </c>
    </row>
    <row r="6760" ht="45" spans="1:7">
      <c r="A6760" s="479" t="s">
        <v>7375</v>
      </c>
      <c r="B6760" s="480">
        <v>98040</v>
      </c>
      <c r="C6760" s="481" t="s">
        <v>7518</v>
      </c>
      <c r="D6760" s="482" t="s">
        <v>685</v>
      </c>
      <c r="E6760" s="483">
        <v>8907.97</v>
      </c>
      <c r="F6760" s="483">
        <v>4451.31</v>
      </c>
      <c r="G6760" s="483">
        <v>13359.28</v>
      </c>
    </row>
    <row r="6761" ht="45" spans="1:7">
      <c r="A6761" s="479" t="s">
        <v>7375</v>
      </c>
      <c r="B6761" s="480">
        <v>98042</v>
      </c>
      <c r="C6761" s="481" t="s">
        <v>7519</v>
      </c>
      <c r="D6761" s="482" t="s">
        <v>685</v>
      </c>
      <c r="E6761" s="483">
        <v>9960.12</v>
      </c>
      <c r="F6761" s="483">
        <v>4927.94</v>
      </c>
      <c r="G6761" s="483">
        <v>14888.06</v>
      </c>
    </row>
    <row r="6762" ht="45" spans="1:7">
      <c r="A6762" s="479" t="s">
        <v>7375</v>
      </c>
      <c r="B6762" s="480">
        <v>98048</v>
      </c>
      <c r="C6762" s="481" t="s">
        <v>7520</v>
      </c>
      <c r="D6762" s="482" t="s">
        <v>685</v>
      </c>
      <c r="E6762" s="483">
        <v>12713.79</v>
      </c>
      <c r="F6762" s="483">
        <v>6085.24</v>
      </c>
      <c r="G6762" s="483">
        <v>18799.03</v>
      </c>
    </row>
    <row r="6763" ht="45" spans="1:7">
      <c r="A6763" s="479" t="s">
        <v>7375</v>
      </c>
      <c r="B6763" s="480">
        <v>97955</v>
      </c>
      <c r="C6763" s="481" t="s">
        <v>7521</v>
      </c>
      <c r="D6763" s="482" t="s">
        <v>685</v>
      </c>
      <c r="E6763" s="483">
        <v>2394.72</v>
      </c>
      <c r="F6763" s="483">
        <v>835.71</v>
      </c>
      <c r="G6763" s="483">
        <v>3230.43</v>
      </c>
    </row>
    <row r="6764" ht="45" spans="1:7">
      <c r="A6764" s="479" t="s">
        <v>7375</v>
      </c>
      <c r="B6764" s="480">
        <v>97948</v>
      </c>
      <c r="C6764" s="481" t="s">
        <v>7522</v>
      </c>
      <c r="D6764" s="482" t="s">
        <v>685</v>
      </c>
      <c r="E6764" s="483">
        <v>2521.52</v>
      </c>
      <c r="F6764" s="483">
        <v>1076.53</v>
      </c>
      <c r="G6764" s="483">
        <v>3598.05</v>
      </c>
    </row>
    <row r="6765" ht="45" spans="1:7">
      <c r="A6765" s="479" t="s">
        <v>7375</v>
      </c>
      <c r="B6765" s="480">
        <v>97934</v>
      </c>
      <c r="C6765" s="481" t="s">
        <v>7523</v>
      </c>
      <c r="D6765" s="482" t="s">
        <v>685</v>
      </c>
      <c r="E6765" s="483">
        <v>2002.11</v>
      </c>
      <c r="F6765" s="483">
        <v>541.54</v>
      </c>
      <c r="G6765" s="483">
        <v>2543.65</v>
      </c>
    </row>
    <row r="6766" ht="45" spans="1:7">
      <c r="A6766" s="479" t="s">
        <v>7375</v>
      </c>
      <c r="B6766" s="480">
        <v>97953</v>
      </c>
      <c r="C6766" s="481" t="s">
        <v>7524</v>
      </c>
      <c r="D6766" s="482" t="s">
        <v>685</v>
      </c>
      <c r="E6766" s="483">
        <v>1097.35</v>
      </c>
      <c r="F6766" s="483">
        <v>401.76</v>
      </c>
      <c r="G6766" s="483">
        <v>1499.11</v>
      </c>
    </row>
    <row r="6767" ht="45" spans="1:7">
      <c r="A6767" s="479" t="s">
        <v>7375</v>
      </c>
      <c r="B6767" s="480">
        <v>97947</v>
      </c>
      <c r="C6767" s="481" t="s">
        <v>7525</v>
      </c>
      <c r="D6767" s="482" t="s">
        <v>685</v>
      </c>
      <c r="E6767" s="483">
        <v>1356.29</v>
      </c>
      <c r="F6767" s="483">
        <v>592.67</v>
      </c>
      <c r="G6767" s="483">
        <v>1948.96</v>
      </c>
    </row>
    <row r="6768" ht="45" spans="1:7">
      <c r="A6768" s="479" t="s">
        <v>7375</v>
      </c>
      <c r="B6768" s="480">
        <v>97933</v>
      </c>
      <c r="C6768" s="481" t="s">
        <v>7526</v>
      </c>
      <c r="D6768" s="482" t="s">
        <v>685</v>
      </c>
      <c r="E6768" s="483">
        <v>1124.92</v>
      </c>
      <c r="F6768" s="483">
        <v>35.14</v>
      </c>
      <c r="G6768" s="483">
        <v>1160.06</v>
      </c>
    </row>
    <row r="6769" ht="45" spans="1:7">
      <c r="A6769" s="479" t="s">
        <v>7375</v>
      </c>
      <c r="B6769" s="480">
        <v>97961</v>
      </c>
      <c r="C6769" s="481" t="s">
        <v>7527</v>
      </c>
      <c r="D6769" s="482" t="s">
        <v>685</v>
      </c>
      <c r="E6769" s="483">
        <v>1790.11</v>
      </c>
      <c r="F6769" s="483">
        <v>829.3</v>
      </c>
      <c r="G6769" s="483">
        <v>2619.41</v>
      </c>
    </row>
    <row r="6770" ht="45" spans="1:7">
      <c r="A6770" s="479" t="s">
        <v>7375</v>
      </c>
      <c r="B6770" s="480">
        <v>97951</v>
      </c>
      <c r="C6770" s="481" t="s">
        <v>7528</v>
      </c>
      <c r="D6770" s="482" t="s">
        <v>685</v>
      </c>
      <c r="E6770" s="483">
        <v>2057.59</v>
      </c>
      <c r="F6770" s="483">
        <v>1093.39</v>
      </c>
      <c r="G6770" s="483">
        <v>3150.98</v>
      </c>
    </row>
    <row r="6771" ht="45" spans="1:7">
      <c r="A6771" s="479" t="s">
        <v>7375</v>
      </c>
      <c r="B6771" s="480">
        <v>97973</v>
      </c>
      <c r="C6771" s="481" t="s">
        <v>7529</v>
      </c>
      <c r="D6771" s="482" t="s">
        <v>685</v>
      </c>
      <c r="E6771" s="483">
        <v>3385.28</v>
      </c>
      <c r="F6771" s="483">
        <v>1514.53</v>
      </c>
      <c r="G6771" s="483">
        <v>4899.81</v>
      </c>
    </row>
    <row r="6772" ht="45" spans="1:7">
      <c r="A6772" s="479" t="s">
        <v>7375</v>
      </c>
      <c r="B6772" s="480">
        <v>97952</v>
      </c>
      <c r="C6772" s="481" t="s">
        <v>7530</v>
      </c>
      <c r="D6772" s="482" t="s">
        <v>685</v>
      </c>
      <c r="E6772" s="483">
        <v>3597.97</v>
      </c>
      <c r="F6772" s="483">
        <v>1863.42</v>
      </c>
      <c r="G6772" s="483">
        <v>5461.39</v>
      </c>
    </row>
    <row r="6773" ht="45" spans="1:7">
      <c r="A6773" s="479" t="s">
        <v>7375</v>
      </c>
      <c r="B6773" s="480">
        <v>97957</v>
      </c>
      <c r="C6773" s="481" t="s">
        <v>7531</v>
      </c>
      <c r="D6773" s="482" t="s">
        <v>685</v>
      </c>
      <c r="E6773" s="483">
        <v>1755.93</v>
      </c>
      <c r="F6773" s="483">
        <v>1128.31</v>
      </c>
      <c r="G6773" s="483">
        <v>2884.24</v>
      </c>
    </row>
    <row r="6774" ht="45" spans="1:7">
      <c r="A6774" s="479" t="s">
        <v>7375</v>
      </c>
      <c r="B6774" s="480">
        <v>97950</v>
      </c>
      <c r="C6774" s="481" t="s">
        <v>7532</v>
      </c>
      <c r="D6774" s="482" t="s">
        <v>685</v>
      </c>
      <c r="E6774" s="483">
        <v>2036.23</v>
      </c>
      <c r="F6774" s="483">
        <v>1430.86</v>
      </c>
      <c r="G6774" s="483">
        <v>3467.09</v>
      </c>
    </row>
    <row r="6775" ht="45" spans="1:7">
      <c r="A6775" s="479" t="s">
        <v>7375</v>
      </c>
      <c r="B6775" s="480">
        <v>97936</v>
      </c>
      <c r="C6775" s="481" t="s">
        <v>7533</v>
      </c>
      <c r="D6775" s="482" t="s">
        <v>685</v>
      </c>
      <c r="E6775" s="483">
        <v>1364.44</v>
      </c>
      <c r="F6775" s="483">
        <v>812.04</v>
      </c>
      <c r="G6775" s="483">
        <v>2176.48</v>
      </c>
    </row>
    <row r="6776" ht="45" spans="1:7">
      <c r="A6776" s="479" t="s">
        <v>7375</v>
      </c>
      <c r="B6776" s="480">
        <v>97956</v>
      </c>
      <c r="C6776" s="481" t="s">
        <v>7534</v>
      </c>
      <c r="D6776" s="482" t="s">
        <v>685</v>
      </c>
      <c r="E6776" s="483">
        <v>993.66</v>
      </c>
      <c r="F6776" s="483">
        <v>612.9</v>
      </c>
      <c r="G6776" s="483">
        <v>1606.56</v>
      </c>
    </row>
    <row r="6777" ht="45" spans="1:7">
      <c r="A6777" s="479" t="s">
        <v>7375</v>
      </c>
      <c r="B6777" s="480">
        <v>97949</v>
      </c>
      <c r="C6777" s="481" t="s">
        <v>7535</v>
      </c>
      <c r="D6777" s="482" t="s">
        <v>685</v>
      </c>
      <c r="E6777" s="483">
        <v>1162.11</v>
      </c>
      <c r="F6777" s="483">
        <v>804.22</v>
      </c>
      <c r="G6777" s="483">
        <v>1966.33</v>
      </c>
    </row>
    <row r="6778" ht="45" spans="1:7">
      <c r="A6778" s="479" t="s">
        <v>7375</v>
      </c>
      <c r="B6778" s="480">
        <v>97935</v>
      </c>
      <c r="C6778" s="481" t="s">
        <v>7536</v>
      </c>
      <c r="D6778" s="482" t="s">
        <v>685</v>
      </c>
      <c r="E6778" s="483">
        <v>796.76</v>
      </c>
      <c r="F6778" s="483">
        <v>162.84</v>
      </c>
      <c r="G6778" s="483">
        <v>959.6</v>
      </c>
    </row>
    <row r="6779" ht="45" spans="1:7">
      <c r="A6779" s="479" t="s">
        <v>7375</v>
      </c>
      <c r="B6779" s="480">
        <v>99319</v>
      </c>
      <c r="C6779" s="481" t="s">
        <v>7537</v>
      </c>
      <c r="D6779" s="482" t="s">
        <v>690</v>
      </c>
      <c r="E6779" s="483">
        <v>551.55</v>
      </c>
      <c r="F6779" s="483">
        <v>465.5</v>
      </c>
      <c r="G6779" s="483">
        <v>1017.05</v>
      </c>
    </row>
    <row r="6780" ht="45" spans="1:7">
      <c r="A6780" s="479" t="s">
        <v>7375</v>
      </c>
      <c r="B6780" s="480">
        <v>99318</v>
      </c>
      <c r="C6780" s="481" t="s">
        <v>7538</v>
      </c>
      <c r="D6780" s="482" t="s">
        <v>690</v>
      </c>
      <c r="E6780" s="483">
        <v>290.57</v>
      </c>
      <c r="F6780" s="483">
        <v>19.73</v>
      </c>
      <c r="G6780" s="483">
        <v>310.3</v>
      </c>
    </row>
    <row r="6781" ht="45" spans="1:7">
      <c r="A6781" s="479" t="s">
        <v>7375</v>
      </c>
      <c r="B6781" s="480">
        <v>98051</v>
      </c>
      <c r="C6781" s="481" t="s">
        <v>7539</v>
      </c>
      <c r="D6781" s="482" t="s">
        <v>690</v>
      </c>
      <c r="E6781" s="483">
        <v>609.41</v>
      </c>
      <c r="F6781" s="483">
        <v>468.8</v>
      </c>
      <c r="G6781" s="483">
        <v>1078.21</v>
      </c>
    </row>
    <row r="6782" ht="45" spans="1:7">
      <c r="A6782" s="479" t="s">
        <v>7375</v>
      </c>
      <c r="B6782" s="480">
        <v>98050</v>
      </c>
      <c r="C6782" s="481" t="s">
        <v>7540</v>
      </c>
      <c r="D6782" s="482" t="s">
        <v>690</v>
      </c>
      <c r="E6782" s="483">
        <v>291.44</v>
      </c>
      <c r="F6782" s="483">
        <v>19.79</v>
      </c>
      <c r="G6782" s="483">
        <v>311.23</v>
      </c>
    </row>
    <row r="6783" ht="45" spans="1:7">
      <c r="A6783" s="479" t="s">
        <v>7375</v>
      </c>
      <c r="B6783" s="480">
        <v>99272</v>
      </c>
      <c r="C6783" s="481" t="s">
        <v>7541</v>
      </c>
      <c r="D6783" s="482" t="s">
        <v>685</v>
      </c>
      <c r="E6783" s="483">
        <v>685.76</v>
      </c>
      <c r="F6783" s="483">
        <v>497.39</v>
      </c>
      <c r="G6783" s="483">
        <v>1183.15</v>
      </c>
    </row>
    <row r="6784" ht="45" spans="1:7">
      <c r="A6784" s="479" t="s">
        <v>7375</v>
      </c>
      <c r="B6784" s="480">
        <v>99273</v>
      </c>
      <c r="C6784" s="481" t="s">
        <v>7542</v>
      </c>
      <c r="D6784" s="482" t="s">
        <v>685</v>
      </c>
      <c r="E6784" s="483">
        <v>965.37</v>
      </c>
      <c r="F6784" s="483">
        <v>731.23</v>
      </c>
      <c r="G6784" s="483">
        <v>1696.6</v>
      </c>
    </row>
    <row r="6785" ht="45" spans="1:7">
      <c r="A6785" s="479" t="s">
        <v>7375</v>
      </c>
      <c r="B6785" s="480">
        <v>99268</v>
      </c>
      <c r="C6785" s="481" t="s">
        <v>7543</v>
      </c>
      <c r="D6785" s="482" t="s">
        <v>685</v>
      </c>
      <c r="E6785" s="483">
        <v>403.21</v>
      </c>
      <c r="F6785" s="483">
        <v>102.82</v>
      </c>
      <c r="G6785" s="483">
        <v>506.03</v>
      </c>
    </row>
    <row r="6786" ht="45" spans="1:7">
      <c r="A6786" s="479" t="s">
        <v>7375</v>
      </c>
      <c r="B6786" s="480">
        <v>99270</v>
      </c>
      <c r="C6786" s="481" t="s">
        <v>7544</v>
      </c>
      <c r="D6786" s="482" t="s">
        <v>685</v>
      </c>
      <c r="E6786" s="483">
        <v>551.12</v>
      </c>
      <c r="F6786" s="483">
        <v>114</v>
      </c>
      <c r="G6786" s="483">
        <v>665.12</v>
      </c>
    </row>
    <row r="6787" ht="45" spans="1:7">
      <c r="A6787" s="479" t="s">
        <v>7375</v>
      </c>
      <c r="B6787" s="480">
        <v>97976</v>
      </c>
      <c r="C6787" s="481" t="s">
        <v>7545</v>
      </c>
      <c r="D6787" s="482" t="s">
        <v>685</v>
      </c>
      <c r="E6787" s="483">
        <v>727.12</v>
      </c>
      <c r="F6787" s="483">
        <v>499.87</v>
      </c>
      <c r="G6787" s="483">
        <v>1226.99</v>
      </c>
    </row>
    <row r="6788" ht="45" spans="1:7">
      <c r="A6788" s="479" t="s">
        <v>7375</v>
      </c>
      <c r="B6788" s="480">
        <v>97977</v>
      </c>
      <c r="C6788" s="481" t="s">
        <v>7546</v>
      </c>
      <c r="D6788" s="482" t="s">
        <v>685</v>
      </c>
      <c r="E6788" s="483">
        <v>1038.86</v>
      </c>
      <c r="F6788" s="483">
        <v>735.45</v>
      </c>
      <c r="G6788" s="483">
        <v>1774.31</v>
      </c>
    </row>
    <row r="6789" ht="45" spans="1:7">
      <c r="A6789" s="479" t="s">
        <v>7375</v>
      </c>
      <c r="B6789" s="480">
        <v>97974</v>
      </c>
      <c r="C6789" s="481" t="s">
        <v>7547</v>
      </c>
      <c r="D6789" s="482" t="s">
        <v>685</v>
      </c>
      <c r="E6789" s="483">
        <v>407.35</v>
      </c>
      <c r="F6789" s="483">
        <v>103.04</v>
      </c>
      <c r="G6789" s="483">
        <v>510.39</v>
      </c>
    </row>
    <row r="6790" ht="45" spans="1:7">
      <c r="A6790" s="479" t="s">
        <v>7375</v>
      </c>
      <c r="B6790" s="480">
        <v>97975</v>
      </c>
      <c r="C6790" s="481" t="s">
        <v>7548</v>
      </c>
      <c r="D6790" s="482" t="s">
        <v>685</v>
      </c>
      <c r="E6790" s="483">
        <v>555.95</v>
      </c>
      <c r="F6790" s="483">
        <v>114.27</v>
      </c>
      <c r="G6790" s="483">
        <v>670.22</v>
      </c>
    </row>
    <row r="6791" ht="45" spans="1:7">
      <c r="A6791" s="479" t="s">
        <v>7375</v>
      </c>
      <c r="B6791" s="480">
        <v>101798</v>
      </c>
      <c r="C6791" s="481" t="s">
        <v>7549</v>
      </c>
      <c r="D6791" s="482" t="s">
        <v>685</v>
      </c>
      <c r="E6791" s="483">
        <v>364.34</v>
      </c>
      <c r="F6791" s="483">
        <v>43.7</v>
      </c>
      <c r="G6791" s="483">
        <v>408.04</v>
      </c>
    </row>
    <row r="6792" ht="45" spans="1:7">
      <c r="A6792" s="479" t="s">
        <v>7375</v>
      </c>
      <c r="B6792" s="480">
        <v>101799</v>
      </c>
      <c r="C6792" s="481" t="s">
        <v>7550</v>
      </c>
      <c r="D6792" s="482" t="s">
        <v>685</v>
      </c>
      <c r="E6792" s="483">
        <v>907.72</v>
      </c>
      <c r="F6792" s="483">
        <v>72.11</v>
      </c>
      <c r="G6792" s="483">
        <v>979.83</v>
      </c>
    </row>
    <row r="6793" ht="30" spans="1:7">
      <c r="A6793" s="479" t="s">
        <v>7551</v>
      </c>
      <c r="B6793" s="480">
        <v>102487</v>
      </c>
      <c r="C6793" s="481" t="s">
        <v>7552</v>
      </c>
      <c r="D6793" s="482" t="s">
        <v>769</v>
      </c>
      <c r="E6793" s="483">
        <v>387</v>
      </c>
      <c r="F6793" s="483">
        <v>238.49</v>
      </c>
      <c r="G6793" s="483">
        <v>625.49</v>
      </c>
    </row>
    <row r="6794" ht="30" spans="1:7">
      <c r="A6794" s="479" t="s">
        <v>7551</v>
      </c>
      <c r="B6794" s="480">
        <v>102486</v>
      </c>
      <c r="C6794" s="481" t="s">
        <v>7553</v>
      </c>
      <c r="D6794" s="482" t="s">
        <v>769</v>
      </c>
      <c r="E6794" s="483">
        <v>473.93</v>
      </c>
      <c r="F6794" s="483">
        <v>121.75</v>
      </c>
      <c r="G6794" s="483">
        <v>595.68</v>
      </c>
    </row>
    <row r="6795" ht="30" spans="1:7">
      <c r="A6795" s="479" t="s">
        <v>7551</v>
      </c>
      <c r="B6795" s="480">
        <v>102474</v>
      </c>
      <c r="C6795" s="481" t="s">
        <v>7554</v>
      </c>
      <c r="D6795" s="482" t="s">
        <v>769</v>
      </c>
      <c r="E6795" s="483">
        <v>445.1</v>
      </c>
      <c r="F6795" s="483">
        <v>83.77</v>
      </c>
      <c r="G6795" s="483">
        <v>528.87</v>
      </c>
    </row>
    <row r="6796" ht="30" spans="1:7">
      <c r="A6796" s="479" t="s">
        <v>7551</v>
      </c>
      <c r="B6796" s="480">
        <v>102480</v>
      </c>
      <c r="C6796" s="481" t="s">
        <v>7555</v>
      </c>
      <c r="D6796" s="482" t="s">
        <v>769</v>
      </c>
      <c r="E6796" s="483">
        <v>444.91</v>
      </c>
      <c r="F6796" s="483">
        <v>73.15</v>
      </c>
      <c r="G6796" s="483">
        <v>518.06</v>
      </c>
    </row>
    <row r="6797" ht="30" spans="1:7">
      <c r="A6797" s="479" t="s">
        <v>7551</v>
      </c>
      <c r="B6797" s="480">
        <v>94975</v>
      </c>
      <c r="C6797" s="481" t="s">
        <v>7556</v>
      </c>
      <c r="D6797" s="482" t="s">
        <v>769</v>
      </c>
      <c r="E6797" s="483">
        <v>380.99</v>
      </c>
      <c r="F6797" s="483">
        <v>121.17</v>
      </c>
      <c r="G6797" s="483">
        <v>502.16</v>
      </c>
    </row>
    <row r="6798" ht="30" spans="1:7">
      <c r="A6798" s="479" t="s">
        <v>7551</v>
      </c>
      <c r="B6798" s="480">
        <v>94963</v>
      </c>
      <c r="C6798" s="481" t="s">
        <v>7557</v>
      </c>
      <c r="D6798" s="482" t="s">
        <v>769</v>
      </c>
      <c r="E6798" s="483">
        <v>353.12</v>
      </c>
      <c r="F6798" s="483">
        <v>82.12</v>
      </c>
      <c r="G6798" s="483">
        <v>435.24</v>
      </c>
    </row>
    <row r="6799" ht="30" spans="1:7">
      <c r="A6799" s="479" t="s">
        <v>7551</v>
      </c>
      <c r="B6799" s="480">
        <v>94969</v>
      </c>
      <c r="C6799" s="481" t="s">
        <v>7558</v>
      </c>
      <c r="D6799" s="482" t="s">
        <v>769</v>
      </c>
      <c r="E6799" s="483">
        <v>352.53</v>
      </c>
      <c r="F6799" s="483">
        <v>71.58</v>
      </c>
      <c r="G6799" s="483">
        <v>424.11</v>
      </c>
    </row>
    <row r="6800" ht="30" spans="1:7">
      <c r="A6800" s="479" t="s">
        <v>7551</v>
      </c>
      <c r="B6800" s="480">
        <v>102475</v>
      </c>
      <c r="C6800" s="481" t="s">
        <v>7559</v>
      </c>
      <c r="D6800" s="482" t="s">
        <v>769</v>
      </c>
      <c r="E6800" s="483">
        <v>479.58</v>
      </c>
      <c r="F6800" s="483">
        <v>92.3</v>
      </c>
      <c r="G6800" s="483">
        <v>571.88</v>
      </c>
    </row>
    <row r="6801" ht="30" spans="1:7">
      <c r="A6801" s="479" t="s">
        <v>7551</v>
      </c>
      <c r="B6801" s="480">
        <v>102481</v>
      </c>
      <c r="C6801" s="481" t="s">
        <v>7560</v>
      </c>
      <c r="D6801" s="482" t="s">
        <v>769</v>
      </c>
      <c r="E6801" s="483">
        <v>477.56</v>
      </c>
      <c r="F6801" s="483">
        <v>73.63</v>
      </c>
      <c r="G6801" s="483">
        <v>551.19</v>
      </c>
    </row>
    <row r="6802" ht="30" spans="1:7">
      <c r="A6802" s="479" t="s">
        <v>7551</v>
      </c>
      <c r="B6802" s="480">
        <v>94964</v>
      </c>
      <c r="C6802" s="481" t="s">
        <v>7561</v>
      </c>
      <c r="D6802" s="482" t="s">
        <v>769</v>
      </c>
      <c r="E6802" s="483">
        <v>384.87</v>
      </c>
      <c r="F6802" s="483">
        <v>89.51</v>
      </c>
      <c r="G6802" s="483">
        <v>474.38</v>
      </c>
    </row>
    <row r="6803" ht="30" spans="1:7">
      <c r="A6803" s="479" t="s">
        <v>7551</v>
      </c>
      <c r="B6803" s="480">
        <v>94970</v>
      </c>
      <c r="C6803" s="481" t="s">
        <v>7562</v>
      </c>
      <c r="D6803" s="482" t="s">
        <v>769</v>
      </c>
      <c r="E6803" s="483">
        <v>382.33</v>
      </c>
      <c r="F6803" s="483">
        <v>71.41</v>
      </c>
      <c r="G6803" s="483">
        <v>453.74</v>
      </c>
    </row>
    <row r="6804" ht="30" spans="1:7">
      <c r="A6804" s="479" t="s">
        <v>7551</v>
      </c>
      <c r="B6804" s="480">
        <v>102476</v>
      </c>
      <c r="C6804" s="481" t="s">
        <v>7563</v>
      </c>
      <c r="D6804" s="482" t="s">
        <v>769</v>
      </c>
      <c r="E6804" s="483">
        <v>503.11</v>
      </c>
      <c r="F6804" s="483">
        <v>79.39</v>
      </c>
      <c r="G6804" s="483">
        <v>582.5</v>
      </c>
    </row>
    <row r="6805" ht="30" spans="1:7">
      <c r="A6805" s="479" t="s">
        <v>7551</v>
      </c>
      <c r="B6805" s="480">
        <v>102482</v>
      </c>
      <c r="C6805" s="481" t="s">
        <v>7564</v>
      </c>
      <c r="D6805" s="482" t="s">
        <v>769</v>
      </c>
      <c r="E6805" s="483">
        <v>505.15</v>
      </c>
      <c r="F6805" s="483">
        <v>70.32</v>
      </c>
      <c r="G6805" s="483">
        <v>575.47</v>
      </c>
    </row>
    <row r="6806" ht="30" spans="1:7">
      <c r="A6806" s="479" t="s">
        <v>7551</v>
      </c>
      <c r="B6806" s="480">
        <v>94965</v>
      </c>
      <c r="C6806" s="481" t="s">
        <v>7565</v>
      </c>
      <c r="D6806" s="482" t="s">
        <v>769</v>
      </c>
      <c r="E6806" s="483">
        <v>405.01</v>
      </c>
      <c r="F6806" s="483">
        <v>81.66</v>
      </c>
      <c r="G6806" s="483">
        <v>486.67</v>
      </c>
    </row>
    <row r="6807" ht="30" spans="1:7">
      <c r="A6807" s="479" t="s">
        <v>7551</v>
      </c>
      <c r="B6807" s="480">
        <v>94971</v>
      </c>
      <c r="C6807" s="481" t="s">
        <v>7566</v>
      </c>
      <c r="D6807" s="482" t="s">
        <v>769</v>
      </c>
      <c r="E6807" s="483">
        <v>405.03</v>
      </c>
      <c r="F6807" s="483">
        <v>69.85</v>
      </c>
      <c r="G6807" s="483">
        <v>474.88</v>
      </c>
    </row>
    <row r="6808" ht="30" spans="1:7">
      <c r="A6808" s="479" t="s">
        <v>7551</v>
      </c>
      <c r="B6808" s="480">
        <v>102477</v>
      </c>
      <c r="C6808" s="481" t="s">
        <v>7567</v>
      </c>
      <c r="D6808" s="482" t="s">
        <v>769</v>
      </c>
      <c r="E6808" s="483">
        <v>529.99</v>
      </c>
      <c r="F6808" s="483">
        <v>87.57</v>
      </c>
      <c r="G6808" s="483">
        <v>617.56</v>
      </c>
    </row>
    <row r="6809" ht="30" spans="1:7">
      <c r="A6809" s="479" t="s">
        <v>7551</v>
      </c>
      <c r="B6809" s="480">
        <v>102483</v>
      </c>
      <c r="C6809" s="481" t="s">
        <v>7568</v>
      </c>
      <c r="D6809" s="482" t="s">
        <v>769</v>
      </c>
      <c r="E6809" s="483">
        <v>531.06</v>
      </c>
      <c r="F6809" s="483">
        <v>72.62</v>
      </c>
      <c r="G6809" s="483">
        <v>603.68</v>
      </c>
    </row>
    <row r="6810" ht="30" spans="1:7">
      <c r="A6810" s="479" t="s">
        <v>7551</v>
      </c>
      <c r="B6810" s="480">
        <v>94966</v>
      </c>
      <c r="C6810" s="481" t="s">
        <v>7569</v>
      </c>
      <c r="D6810" s="482" t="s">
        <v>769</v>
      </c>
      <c r="E6810" s="483">
        <v>420.5</v>
      </c>
      <c r="F6810" s="483">
        <v>80.99</v>
      </c>
      <c r="G6810" s="483">
        <v>501.49</v>
      </c>
    </row>
    <row r="6811" ht="30" spans="1:7">
      <c r="A6811" s="479" t="s">
        <v>7551</v>
      </c>
      <c r="B6811" s="480">
        <v>94972</v>
      </c>
      <c r="C6811" s="481" t="s">
        <v>7570</v>
      </c>
      <c r="D6811" s="482" t="s">
        <v>769</v>
      </c>
      <c r="E6811" s="483">
        <v>420.45</v>
      </c>
      <c r="F6811" s="483">
        <v>69.29</v>
      </c>
      <c r="G6811" s="483">
        <v>489.74</v>
      </c>
    </row>
    <row r="6812" ht="30" spans="1:7">
      <c r="A6812" s="479" t="s">
        <v>7551</v>
      </c>
      <c r="B6812" s="480">
        <v>102478</v>
      </c>
      <c r="C6812" s="481" t="s">
        <v>7571</v>
      </c>
      <c r="D6812" s="482" t="s">
        <v>769</v>
      </c>
      <c r="E6812" s="483">
        <v>582.18</v>
      </c>
      <c r="F6812" s="483">
        <v>79.38</v>
      </c>
      <c r="G6812" s="483">
        <v>661.56</v>
      </c>
    </row>
    <row r="6813" ht="30" spans="1:7">
      <c r="A6813" s="479" t="s">
        <v>7551</v>
      </c>
      <c r="B6813" s="480">
        <v>102484</v>
      </c>
      <c r="C6813" s="481" t="s">
        <v>7572</v>
      </c>
      <c r="D6813" s="482" t="s">
        <v>769</v>
      </c>
      <c r="E6813" s="483">
        <v>584.76</v>
      </c>
      <c r="F6813" s="483">
        <v>72.64</v>
      </c>
      <c r="G6813" s="483">
        <v>657.4</v>
      </c>
    </row>
    <row r="6814" ht="30" spans="1:7">
      <c r="A6814" s="479" t="s">
        <v>7551</v>
      </c>
      <c r="B6814" s="480">
        <v>94967</v>
      </c>
      <c r="C6814" s="481" t="s">
        <v>7573</v>
      </c>
      <c r="D6814" s="482" t="s">
        <v>769</v>
      </c>
      <c r="E6814" s="483">
        <v>483.57</v>
      </c>
      <c r="F6814" s="483">
        <v>86.07</v>
      </c>
      <c r="G6814" s="483">
        <v>569.64</v>
      </c>
    </row>
    <row r="6815" ht="30" spans="1:7">
      <c r="A6815" s="479" t="s">
        <v>7551</v>
      </c>
      <c r="B6815" s="480">
        <v>94973</v>
      </c>
      <c r="C6815" s="481" t="s">
        <v>7574</v>
      </c>
      <c r="D6815" s="482" t="s">
        <v>769</v>
      </c>
      <c r="E6815" s="483">
        <v>483.34</v>
      </c>
      <c r="F6815" s="483">
        <v>71.45</v>
      </c>
      <c r="G6815" s="483">
        <v>554.79</v>
      </c>
    </row>
    <row r="6816" ht="30" spans="1:7">
      <c r="A6816" s="479" t="s">
        <v>7551</v>
      </c>
      <c r="B6816" s="480">
        <v>94974</v>
      </c>
      <c r="C6816" s="481" t="s">
        <v>7575</v>
      </c>
      <c r="D6816" s="482" t="s">
        <v>769</v>
      </c>
      <c r="E6816" s="483">
        <v>346.34</v>
      </c>
      <c r="F6816" s="483">
        <v>122.7</v>
      </c>
      <c r="G6816" s="483">
        <v>469.04</v>
      </c>
    </row>
    <row r="6817" ht="30" spans="1:7">
      <c r="A6817" s="479" t="s">
        <v>7551</v>
      </c>
      <c r="B6817" s="480">
        <v>94962</v>
      </c>
      <c r="C6817" s="481" t="s">
        <v>7576</v>
      </c>
      <c r="D6817" s="482" t="s">
        <v>769</v>
      </c>
      <c r="E6817" s="483">
        <v>314.43</v>
      </c>
      <c r="F6817" s="483">
        <v>82.72</v>
      </c>
      <c r="G6817" s="483">
        <v>397.15</v>
      </c>
    </row>
    <row r="6818" ht="30" spans="1:7">
      <c r="A6818" s="479" t="s">
        <v>7551</v>
      </c>
      <c r="B6818" s="480">
        <v>94968</v>
      </c>
      <c r="C6818" s="481" t="s">
        <v>7577</v>
      </c>
      <c r="D6818" s="482" t="s">
        <v>769</v>
      </c>
      <c r="E6818" s="483">
        <v>315.65</v>
      </c>
      <c r="F6818" s="483">
        <v>74.32</v>
      </c>
      <c r="G6818" s="483">
        <v>389.97</v>
      </c>
    </row>
    <row r="6819" ht="30" spans="1:7">
      <c r="A6819" s="479" t="s">
        <v>7551</v>
      </c>
      <c r="B6819" s="480">
        <v>102485</v>
      </c>
      <c r="C6819" s="481" t="s">
        <v>7578</v>
      </c>
      <c r="D6819" s="482" t="s">
        <v>769</v>
      </c>
      <c r="E6819" s="483">
        <v>442.17</v>
      </c>
      <c r="F6819" s="483">
        <v>122.97</v>
      </c>
      <c r="G6819" s="483">
        <v>565.14</v>
      </c>
    </row>
    <row r="6820" ht="30" spans="1:7">
      <c r="A6820" s="479" t="s">
        <v>7551</v>
      </c>
      <c r="B6820" s="480">
        <v>102473</v>
      </c>
      <c r="C6820" s="481" t="s">
        <v>7579</v>
      </c>
      <c r="D6820" s="482" t="s">
        <v>769</v>
      </c>
      <c r="E6820" s="483">
        <v>408</v>
      </c>
      <c r="F6820" s="483">
        <v>84.27</v>
      </c>
      <c r="G6820" s="483">
        <v>492.27</v>
      </c>
    </row>
    <row r="6821" ht="30" spans="1:7">
      <c r="A6821" s="479" t="s">
        <v>7551</v>
      </c>
      <c r="B6821" s="480">
        <v>102479</v>
      </c>
      <c r="C6821" s="481" t="s">
        <v>7580</v>
      </c>
      <c r="D6821" s="482" t="s">
        <v>769</v>
      </c>
      <c r="E6821" s="483">
        <v>409.67</v>
      </c>
      <c r="F6821" s="483">
        <v>75.54</v>
      </c>
      <c r="G6821" s="483">
        <v>485.21</v>
      </c>
    </row>
    <row r="6822" ht="30" spans="1:7">
      <c r="A6822" s="479" t="s">
        <v>7581</v>
      </c>
      <c r="B6822" s="480">
        <v>103769</v>
      </c>
      <c r="C6822" s="481" t="s">
        <v>7582</v>
      </c>
      <c r="D6822" s="482" t="s">
        <v>685</v>
      </c>
      <c r="E6822" s="483">
        <v>2887.16</v>
      </c>
      <c r="F6822" s="483">
        <v>444.05</v>
      </c>
      <c r="G6822" s="483">
        <v>3331.21</v>
      </c>
    </row>
    <row r="6823" ht="45" spans="1:7">
      <c r="A6823" s="479" t="s">
        <v>7583</v>
      </c>
      <c r="B6823" s="480">
        <v>97097</v>
      </c>
      <c r="C6823" s="481" t="s">
        <v>7584</v>
      </c>
      <c r="D6823" s="482" t="s">
        <v>683</v>
      </c>
      <c r="E6823" s="483">
        <v>35.44</v>
      </c>
      <c r="F6823" s="483">
        <v>2.43</v>
      </c>
      <c r="G6823" s="483">
        <v>37.87</v>
      </c>
    </row>
    <row r="6824" ht="45" spans="1:7">
      <c r="A6824" s="479" t="s">
        <v>7583</v>
      </c>
      <c r="B6824" s="480">
        <v>97089</v>
      </c>
      <c r="C6824" s="481" t="s">
        <v>7585</v>
      </c>
      <c r="D6824" s="482" t="s">
        <v>928</v>
      </c>
      <c r="E6824" s="483">
        <v>15.56</v>
      </c>
      <c r="F6824" s="483">
        <v>1.25</v>
      </c>
      <c r="G6824" s="483">
        <v>16.81</v>
      </c>
    </row>
    <row r="6825" ht="45" spans="1:7">
      <c r="A6825" s="479" t="s">
        <v>7583</v>
      </c>
      <c r="B6825" s="480">
        <v>97090</v>
      </c>
      <c r="C6825" s="481" t="s">
        <v>7586</v>
      </c>
      <c r="D6825" s="482" t="s">
        <v>928</v>
      </c>
      <c r="E6825" s="483">
        <v>15.37</v>
      </c>
      <c r="F6825" s="483">
        <v>1.06</v>
      </c>
      <c r="G6825" s="483">
        <v>16.43</v>
      </c>
    </row>
    <row r="6826" ht="45" spans="1:7">
      <c r="A6826" s="479" t="s">
        <v>7583</v>
      </c>
      <c r="B6826" s="480">
        <v>97091</v>
      </c>
      <c r="C6826" s="481" t="s">
        <v>7587</v>
      </c>
      <c r="D6826" s="482" t="s">
        <v>928</v>
      </c>
      <c r="E6826" s="483">
        <v>14.94</v>
      </c>
      <c r="F6826" s="483">
        <v>0.96</v>
      </c>
      <c r="G6826" s="483">
        <v>15.9</v>
      </c>
    </row>
    <row r="6827" ht="45" spans="1:7">
      <c r="A6827" s="479" t="s">
        <v>7583</v>
      </c>
      <c r="B6827" s="480">
        <v>97092</v>
      </c>
      <c r="C6827" s="481" t="s">
        <v>7588</v>
      </c>
      <c r="D6827" s="482" t="s">
        <v>928</v>
      </c>
      <c r="E6827" s="483">
        <v>14.53</v>
      </c>
      <c r="F6827" s="483">
        <v>0.8</v>
      </c>
      <c r="G6827" s="483">
        <v>15.33</v>
      </c>
    </row>
    <row r="6828" ht="45" spans="1:7">
      <c r="A6828" s="479" t="s">
        <v>7583</v>
      </c>
      <c r="B6828" s="480">
        <v>97093</v>
      </c>
      <c r="C6828" s="481" t="s">
        <v>7589</v>
      </c>
      <c r="D6828" s="482" t="s">
        <v>928</v>
      </c>
      <c r="E6828" s="483">
        <v>13.7</v>
      </c>
      <c r="F6828" s="483">
        <v>0.63</v>
      </c>
      <c r="G6828" s="483">
        <v>14.33</v>
      </c>
    </row>
    <row r="6829" ht="45" spans="1:7">
      <c r="A6829" s="479" t="s">
        <v>7583</v>
      </c>
      <c r="B6829" s="480">
        <v>97088</v>
      </c>
      <c r="C6829" s="481" t="s">
        <v>7590</v>
      </c>
      <c r="D6829" s="482" t="s">
        <v>928</v>
      </c>
      <c r="E6829" s="483">
        <v>16.98</v>
      </c>
      <c r="F6829" s="483">
        <v>1.44</v>
      </c>
      <c r="G6829" s="483">
        <v>18.42</v>
      </c>
    </row>
    <row r="6830" ht="45" spans="1:7">
      <c r="A6830" s="479" t="s">
        <v>7583</v>
      </c>
      <c r="B6830" s="480">
        <v>97087</v>
      </c>
      <c r="C6830" s="481" t="s">
        <v>7591</v>
      </c>
      <c r="D6830" s="482" t="s">
        <v>683</v>
      </c>
      <c r="E6830" s="483">
        <v>2.06</v>
      </c>
      <c r="F6830" s="483">
        <v>0.46</v>
      </c>
      <c r="G6830" s="483">
        <v>2.52</v>
      </c>
    </row>
    <row r="6831" ht="45" spans="1:7">
      <c r="A6831" s="479" t="s">
        <v>7583</v>
      </c>
      <c r="B6831" s="480">
        <v>97083</v>
      </c>
      <c r="C6831" s="481" t="s">
        <v>7592</v>
      </c>
      <c r="D6831" s="482" t="s">
        <v>683</v>
      </c>
      <c r="E6831" s="483">
        <v>1.44</v>
      </c>
      <c r="F6831" s="483">
        <v>2.97</v>
      </c>
      <c r="G6831" s="483">
        <v>4.41</v>
      </c>
    </row>
    <row r="6832" ht="45" spans="1:7">
      <c r="A6832" s="479" t="s">
        <v>7583</v>
      </c>
      <c r="B6832" s="480">
        <v>97084</v>
      </c>
      <c r="C6832" s="481" t="s">
        <v>7593</v>
      </c>
      <c r="D6832" s="482" t="s">
        <v>683</v>
      </c>
      <c r="E6832" s="483">
        <v>0.32</v>
      </c>
      <c r="F6832" s="483">
        <v>0.6</v>
      </c>
      <c r="G6832" s="483">
        <v>0.92</v>
      </c>
    </row>
    <row r="6833" ht="45" spans="1:7">
      <c r="A6833" s="479" t="s">
        <v>7583</v>
      </c>
      <c r="B6833" s="480">
        <v>97096</v>
      </c>
      <c r="C6833" s="481" t="s">
        <v>7594</v>
      </c>
      <c r="D6833" s="482" t="s">
        <v>769</v>
      </c>
      <c r="E6833" s="483">
        <v>556.36</v>
      </c>
      <c r="F6833" s="483">
        <v>19.34</v>
      </c>
      <c r="G6833" s="483">
        <v>575.7</v>
      </c>
    </row>
    <row r="6834" ht="45" spans="1:7">
      <c r="A6834" s="479" t="s">
        <v>7583</v>
      </c>
      <c r="B6834" s="480">
        <v>97082</v>
      </c>
      <c r="C6834" s="481" t="s">
        <v>7595</v>
      </c>
      <c r="D6834" s="482" t="s">
        <v>769</v>
      </c>
      <c r="E6834" s="483">
        <v>26.69</v>
      </c>
      <c r="F6834" s="483">
        <v>56.68</v>
      </c>
      <c r="G6834" s="483">
        <v>83.37</v>
      </c>
    </row>
    <row r="6835" ht="45" spans="1:7">
      <c r="A6835" s="479" t="s">
        <v>7583</v>
      </c>
      <c r="B6835" s="480">
        <v>103076</v>
      </c>
      <c r="C6835" s="481" t="s">
        <v>7596</v>
      </c>
      <c r="D6835" s="482" t="s">
        <v>683</v>
      </c>
      <c r="E6835" s="483">
        <v>130.44</v>
      </c>
      <c r="F6835" s="483">
        <v>23.03</v>
      </c>
      <c r="G6835" s="483">
        <v>153.47</v>
      </c>
    </row>
    <row r="6836" ht="45" spans="1:7">
      <c r="A6836" s="479" t="s">
        <v>7583</v>
      </c>
      <c r="B6836" s="480">
        <v>103077</v>
      </c>
      <c r="C6836" s="481" t="s">
        <v>7597</v>
      </c>
      <c r="D6836" s="482" t="s">
        <v>683</v>
      </c>
      <c r="E6836" s="483">
        <v>171.22</v>
      </c>
      <c r="F6836" s="483">
        <v>26.1</v>
      </c>
      <c r="G6836" s="483">
        <v>197.32</v>
      </c>
    </row>
    <row r="6837" ht="45" spans="1:7">
      <c r="A6837" s="479" t="s">
        <v>7583</v>
      </c>
      <c r="B6837" s="480">
        <v>103078</v>
      </c>
      <c r="C6837" s="481" t="s">
        <v>7598</v>
      </c>
      <c r="D6837" s="482" t="s">
        <v>683</v>
      </c>
      <c r="E6837" s="483">
        <v>208.14</v>
      </c>
      <c r="F6837" s="483">
        <v>29.1</v>
      </c>
      <c r="G6837" s="483">
        <v>237.24</v>
      </c>
    </row>
    <row r="6838" ht="45" spans="1:7">
      <c r="A6838" s="479" t="s">
        <v>7583</v>
      </c>
      <c r="B6838" s="480">
        <v>103079</v>
      </c>
      <c r="C6838" s="481" t="s">
        <v>7599</v>
      </c>
      <c r="D6838" s="482" t="s">
        <v>683</v>
      </c>
      <c r="E6838" s="483">
        <v>252.36</v>
      </c>
      <c r="F6838" s="483">
        <v>32.18</v>
      </c>
      <c r="G6838" s="483">
        <v>284.54</v>
      </c>
    </row>
    <row r="6839" ht="45" spans="1:7">
      <c r="A6839" s="479" t="s">
        <v>7583</v>
      </c>
      <c r="B6839" s="480">
        <v>103080</v>
      </c>
      <c r="C6839" s="481" t="s">
        <v>7600</v>
      </c>
      <c r="D6839" s="482" t="s">
        <v>683</v>
      </c>
      <c r="E6839" s="483">
        <v>314</v>
      </c>
      <c r="F6839" s="483">
        <v>35.66</v>
      </c>
      <c r="G6839" s="483">
        <v>349.66</v>
      </c>
    </row>
    <row r="6840" ht="45" spans="1:7">
      <c r="A6840" s="479" t="s">
        <v>7583</v>
      </c>
      <c r="B6840" s="480">
        <v>103075</v>
      </c>
      <c r="C6840" s="481" t="s">
        <v>7601</v>
      </c>
      <c r="D6840" s="482" t="s">
        <v>683</v>
      </c>
      <c r="E6840" s="483">
        <v>184.23</v>
      </c>
      <c r="F6840" s="483">
        <v>26.34</v>
      </c>
      <c r="G6840" s="483">
        <v>210.57</v>
      </c>
    </row>
    <row r="6841" ht="45" spans="1:7">
      <c r="A6841" s="479" t="s">
        <v>7583</v>
      </c>
      <c r="B6841" s="480">
        <v>103074</v>
      </c>
      <c r="C6841" s="481" t="s">
        <v>7602</v>
      </c>
      <c r="D6841" s="482" t="s">
        <v>683</v>
      </c>
      <c r="E6841" s="483">
        <v>148.79</v>
      </c>
      <c r="F6841" s="483">
        <v>23.91</v>
      </c>
      <c r="G6841" s="483">
        <v>172.7</v>
      </c>
    </row>
    <row r="6842" ht="45" spans="1:7">
      <c r="A6842" s="479" t="s">
        <v>7583</v>
      </c>
      <c r="B6842" s="480">
        <v>97101</v>
      </c>
      <c r="C6842" s="481" t="s">
        <v>7603</v>
      </c>
      <c r="D6842" s="482" t="s">
        <v>683</v>
      </c>
      <c r="E6842" s="483">
        <v>151.32</v>
      </c>
      <c r="F6842" s="483">
        <v>25.8</v>
      </c>
      <c r="G6842" s="483">
        <v>177.12</v>
      </c>
    </row>
    <row r="6843" ht="45" spans="1:7">
      <c r="A6843" s="479" t="s">
        <v>7583</v>
      </c>
      <c r="B6843" s="480">
        <v>97102</v>
      </c>
      <c r="C6843" s="481" t="s">
        <v>7604</v>
      </c>
      <c r="D6843" s="482" t="s">
        <v>683</v>
      </c>
      <c r="E6843" s="483">
        <v>192.1</v>
      </c>
      <c r="F6843" s="483">
        <v>28.88</v>
      </c>
      <c r="G6843" s="483">
        <v>220.98</v>
      </c>
    </row>
    <row r="6844" ht="45" spans="1:7">
      <c r="A6844" s="479" t="s">
        <v>7583</v>
      </c>
      <c r="B6844" s="480">
        <v>97103</v>
      </c>
      <c r="C6844" s="481" t="s">
        <v>7605</v>
      </c>
      <c r="D6844" s="482" t="s">
        <v>683</v>
      </c>
      <c r="E6844" s="483">
        <v>229.01</v>
      </c>
      <c r="F6844" s="483">
        <v>31.88</v>
      </c>
      <c r="G6844" s="483">
        <v>260.89</v>
      </c>
    </row>
    <row r="6845" ht="45" spans="1:7">
      <c r="A6845" s="479" t="s">
        <v>7583</v>
      </c>
      <c r="B6845" s="480">
        <v>103072</v>
      </c>
      <c r="C6845" s="481" t="s">
        <v>7606</v>
      </c>
      <c r="D6845" s="482" t="s">
        <v>683</v>
      </c>
      <c r="E6845" s="483">
        <v>273.26</v>
      </c>
      <c r="F6845" s="483">
        <v>34.94</v>
      </c>
      <c r="G6845" s="483">
        <v>308.2</v>
      </c>
    </row>
    <row r="6846" ht="45" spans="1:7">
      <c r="A6846" s="479" t="s">
        <v>7583</v>
      </c>
      <c r="B6846" s="480">
        <v>103073</v>
      </c>
      <c r="C6846" s="481" t="s">
        <v>7607</v>
      </c>
      <c r="D6846" s="482" t="s">
        <v>683</v>
      </c>
      <c r="E6846" s="483">
        <v>334.9</v>
      </c>
      <c r="F6846" s="483">
        <v>38.41</v>
      </c>
      <c r="G6846" s="483">
        <v>373.31</v>
      </c>
    </row>
    <row r="6847" ht="45" spans="1:7">
      <c r="A6847" s="479" t="s">
        <v>7583</v>
      </c>
      <c r="B6847" s="480">
        <v>97086</v>
      </c>
      <c r="C6847" s="481" t="s">
        <v>7608</v>
      </c>
      <c r="D6847" s="482" t="s">
        <v>683</v>
      </c>
      <c r="E6847" s="483">
        <v>69.72</v>
      </c>
      <c r="F6847" s="483">
        <v>94.86</v>
      </c>
      <c r="G6847" s="483">
        <v>164.58</v>
      </c>
    </row>
    <row r="6848" ht="30" spans="1:7">
      <c r="A6848" s="479" t="s">
        <v>7609</v>
      </c>
      <c r="B6848" s="480">
        <v>104766</v>
      </c>
      <c r="C6848" s="481" t="s">
        <v>7610</v>
      </c>
      <c r="D6848" s="482" t="s">
        <v>690</v>
      </c>
      <c r="E6848" s="483">
        <v>6.9</v>
      </c>
      <c r="F6848" s="483">
        <v>12.86</v>
      </c>
      <c r="G6848" s="483">
        <v>19.76</v>
      </c>
    </row>
    <row r="6849" ht="30" spans="1:7">
      <c r="A6849" s="479" t="s">
        <v>7609</v>
      </c>
      <c r="B6849" s="480">
        <v>90467</v>
      </c>
      <c r="C6849" s="481" t="s">
        <v>7611</v>
      </c>
      <c r="D6849" s="482" t="s">
        <v>690</v>
      </c>
      <c r="E6849" s="483">
        <v>9.99</v>
      </c>
      <c r="F6849" s="483">
        <v>18.89</v>
      </c>
      <c r="G6849" s="483">
        <v>28.88</v>
      </c>
    </row>
    <row r="6850" ht="30" spans="1:7">
      <c r="A6850" s="479" t="s">
        <v>7609</v>
      </c>
      <c r="B6850" s="480">
        <v>90466</v>
      </c>
      <c r="C6850" s="481" t="s">
        <v>7612</v>
      </c>
      <c r="D6850" s="482" t="s">
        <v>690</v>
      </c>
      <c r="E6850" s="483">
        <v>6.59</v>
      </c>
      <c r="F6850" s="483">
        <v>12.64</v>
      </c>
      <c r="G6850" s="483">
        <v>19.23</v>
      </c>
    </row>
    <row r="6851" ht="30" spans="1:7">
      <c r="A6851" s="479" t="s">
        <v>7609</v>
      </c>
      <c r="B6851" s="480">
        <v>90469</v>
      </c>
      <c r="C6851" s="481" t="s">
        <v>7613</v>
      </c>
      <c r="D6851" s="482" t="s">
        <v>690</v>
      </c>
      <c r="E6851" s="483">
        <v>6.23</v>
      </c>
      <c r="F6851" s="483">
        <v>7.47</v>
      </c>
      <c r="G6851" s="483">
        <v>13.7</v>
      </c>
    </row>
    <row r="6852" ht="30" spans="1:7">
      <c r="A6852" s="479" t="s">
        <v>7609</v>
      </c>
      <c r="B6852" s="480">
        <v>90470</v>
      </c>
      <c r="C6852" s="481" t="s">
        <v>7614</v>
      </c>
      <c r="D6852" s="482" t="s">
        <v>690</v>
      </c>
      <c r="E6852" s="483">
        <v>8.54</v>
      </c>
      <c r="F6852" s="483">
        <v>9.53</v>
      </c>
      <c r="G6852" s="483">
        <v>18.07</v>
      </c>
    </row>
    <row r="6853" ht="30" spans="1:7">
      <c r="A6853" s="479" t="s">
        <v>7609</v>
      </c>
      <c r="B6853" s="480">
        <v>90468</v>
      </c>
      <c r="C6853" s="481" t="s">
        <v>7615</v>
      </c>
      <c r="D6853" s="482" t="s">
        <v>690</v>
      </c>
      <c r="E6853" s="483">
        <v>4.07</v>
      </c>
      <c r="F6853" s="483">
        <v>4.97</v>
      </c>
      <c r="G6853" s="483">
        <v>9.04</v>
      </c>
    </row>
    <row r="6854" ht="30" spans="1:7">
      <c r="A6854" s="479" t="s">
        <v>7609</v>
      </c>
      <c r="B6854" s="480">
        <v>91188</v>
      </c>
      <c r="C6854" s="481" t="s">
        <v>7616</v>
      </c>
      <c r="D6854" s="482" t="s">
        <v>685</v>
      </c>
      <c r="E6854" s="483">
        <v>6.4</v>
      </c>
      <c r="F6854" s="483">
        <v>9.64</v>
      </c>
      <c r="G6854" s="483">
        <v>16.04</v>
      </c>
    </row>
    <row r="6855" ht="30" spans="1:7">
      <c r="A6855" s="479" t="s">
        <v>7609</v>
      </c>
      <c r="B6855" s="480">
        <v>91189</v>
      </c>
      <c r="C6855" s="481" t="s">
        <v>7617</v>
      </c>
      <c r="D6855" s="482" t="s">
        <v>685</v>
      </c>
      <c r="E6855" s="483">
        <v>43.66</v>
      </c>
      <c r="F6855" s="483">
        <v>40.41</v>
      </c>
      <c r="G6855" s="483">
        <v>84.07</v>
      </c>
    </row>
    <row r="6856" ht="30" spans="1:7">
      <c r="A6856" s="479" t="s">
        <v>7609</v>
      </c>
      <c r="B6856" s="480">
        <v>91192</v>
      </c>
      <c r="C6856" s="481" t="s">
        <v>7618</v>
      </c>
      <c r="D6856" s="482" t="s">
        <v>685</v>
      </c>
      <c r="E6856" s="483">
        <v>13.86</v>
      </c>
      <c r="F6856" s="483">
        <v>11.12</v>
      </c>
      <c r="G6856" s="483">
        <v>24.98</v>
      </c>
    </row>
    <row r="6857" ht="30" spans="1:7">
      <c r="A6857" s="479" t="s">
        <v>7609</v>
      </c>
      <c r="B6857" s="480">
        <v>91190</v>
      </c>
      <c r="C6857" s="481" t="s">
        <v>7619</v>
      </c>
      <c r="D6857" s="482" t="s">
        <v>685</v>
      </c>
      <c r="E6857" s="483">
        <v>5.35</v>
      </c>
      <c r="F6857" s="483">
        <v>7.45</v>
      </c>
      <c r="G6857" s="483">
        <v>12.8</v>
      </c>
    </row>
    <row r="6858" ht="30" spans="1:7">
      <c r="A6858" s="479" t="s">
        <v>7609</v>
      </c>
      <c r="B6858" s="480">
        <v>91191</v>
      </c>
      <c r="C6858" s="481" t="s">
        <v>7620</v>
      </c>
      <c r="D6858" s="482" t="s">
        <v>685</v>
      </c>
      <c r="E6858" s="483">
        <v>8.4</v>
      </c>
      <c r="F6858" s="483">
        <v>8.77</v>
      </c>
      <c r="G6858" s="483">
        <v>17.17</v>
      </c>
    </row>
    <row r="6859" ht="30" spans="1:7">
      <c r="A6859" s="479" t="s">
        <v>7609</v>
      </c>
      <c r="B6859" s="480">
        <v>95541</v>
      </c>
      <c r="C6859" s="481" t="s">
        <v>7621</v>
      </c>
      <c r="D6859" s="482" t="s">
        <v>685</v>
      </c>
      <c r="E6859" s="483">
        <v>7.88</v>
      </c>
      <c r="F6859" s="483">
        <v>24.51</v>
      </c>
      <c r="G6859" s="483">
        <v>32.39</v>
      </c>
    </row>
    <row r="6860" ht="45" spans="1:7">
      <c r="A6860" s="479" t="s">
        <v>7609</v>
      </c>
      <c r="B6860" s="480">
        <v>104785</v>
      </c>
      <c r="C6860" s="481" t="s">
        <v>7622</v>
      </c>
      <c r="D6860" s="482" t="s">
        <v>690</v>
      </c>
      <c r="E6860" s="483">
        <v>8.58</v>
      </c>
      <c r="F6860" s="483">
        <v>6.39</v>
      </c>
      <c r="G6860" s="483">
        <v>14.97</v>
      </c>
    </row>
    <row r="6861" ht="45" spans="1:7">
      <c r="A6861" s="479" t="s">
        <v>7609</v>
      </c>
      <c r="B6861" s="480">
        <v>91181</v>
      </c>
      <c r="C6861" s="481" t="s">
        <v>7623</v>
      </c>
      <c r="D6861" s="482" t="s">
        <v>690</v>
      </c>
      <c r="E6861" s="483">
        <v>16.79</v>
      </c>
      <c r="F6861" s="483">
        <v>13</v>
      </c>
      <c r="G6861" s="483">
        <v>29.79</v>
      </c>
    </row>
    <row r="6862" ht="30" spans="1:7">
      <c r="A6862" s="479" t="s">
        <v>7609</v>
      </c>
      <c r="B6862" s="480">
        <v>91166</v>
      </c>
      <c r="C6862" s="481" t="s">
        <v>7624</v>
      </c>
      <c r="D6862" s="482" t="s">
        <v>690</v>
      </c>
      <c r="E6862" s="483">
        <v>2.7</v>
      </c>
      <c r="F6862" s="483">
        <v>1.83</v>
      </c>
      <c r="G6862" s="483">
        <v>4.53</v>
      </c>
    </row>
    <row r="6863" ht="45" spans="1:7">
      <c r="A6863" s="479" t="s">
        <v>7609</v>
      </c>
      <c r="B6863" s="480">
        <v>91167</v>
      </c>
      <c r="C6863" s="481" t="s">
        <v>7625</v>
      </c>
      <c r="D6863" s="482" t="s">
        <v>690</v>
      </c>
      <c r="E6863" s="483">
        <v>6.26</v>
      </c>
      <c r="F6863" s="483">
        <v>6.83</v>
      </c>
      <c r="G6863" s="483">
        <v>13.09</v>
      </c>
    </row>
    <row r="6864" ht="45" spans="1:7">
      <c r="A6864" s="479" t="s">
        <v>7609</v>
      </c>
      <c r="B6864" s="480">
        <v>91176</v>
      </c>
      <c r="C6864" s="481" t="s">
        <v>7626</v>
      </c>
      <c r="D6864" s="482" t="s">
        <v>690</v>
      </c>
      <c r="E6864" s="483">
        <v>12</v>
      </c>
      <c r="F6864" s="483">
        <v>8.97</v>
      </c>
      <c r="G6864" s="483">
        <v>20.97</v>
      </c>
    </row>
    <row r="6865" ht="30" spans="1:7">
      <c r="A6865" s="479" t="s">
        <v>7609</v>
      </c>
      <c r="B6865" s="480">
        <v>91182</v>
      </c>
      <c r="C6865" s="481" t="s">
        <v>7627</v>
      </c>
      <c r="D6865" s="482" t="s">
        <v>690</v>
      </c>
      <c r="E6865" s="483">
        <v>9.97</v>
      </c>
      <c r="F6865" s="483">
        <v>21.12</v>
      </c>
      <c r="G6865" s="483">
        <v>31.09</v>
      </c>
    </row>
    <row r="6866" ht="45" spans="1:7">
      <c r="A6866" s="479" t="s">
        <v>7609</v>
      </c>
      <c r="B6866" s="480">
        <v>91186</v>
      </c>
      <c r="C6866" s="481" t="s">
        <v>7628</v>
      </c>
      <c r="D6866" s="482" t="s">
        <v>690</v>
      </c>
      <c r="E6866" s="483">
        <v>10.88</v>
      </c>
      <c r="F6866" s="483">
        <v>23.49</v>
      </c>
      <c r="G6866" s="483">
        <v>34.37</v>
      </c>
    </row>
    <row r="6867" ht="45" spans="1:7">
      <c r="A6867" s="479" t="s">
        <v>7609</v>
      </c>
      <c r="B6867" s="480">
        <v>91171</v>
      </c>
      <c r="C6867" s="481" t="s">
        <v>7629</v>
      </c>
      <c r="D6867" s="482" t="s">
        <v>690</v>
      </c>
      <c r="E6867" s="483">
        <v>11.08</v>
      </c>
      <c r="F6867" s="483">
        <v>10.15</v>
      </c>
      <c r="G6867" s="483">
        <v>21.23</v>
      </c>
    </row>
    <row r="6868" ht="45" spans="1:7">
      <c r="A6868" s="479" t="s">
        <v>7609</v>
      </c>
      <c r="B6868" s="480">
        <v>91187</v>
      </c>
      <c r="C6868" s="481" t="s">
        <v>7630</v>
      </c>
      <c r="D6868" s="482" t="s">
        <v>690</v>
      </c>
      <c r="E6868" s="483">
        <v>9.63</v>
      </c>
      <c r="F6868" s="483">
        <v>21.4</v>
      </c>
      <c r="G6868" s="483">
        <v>31.03</v>
      </c>
    </row>
    <row r="6869" ht="45" spans="1:7">
      <c r="A6869" s="479" t="s">
        <v>7609</v>
      </c>
      <c r="B6869" s="480">
        <v>91172</v>
      </c>
      <c r="C6869" s="481" t="s">
        <v>7631</v>
      </c>
      <c r="D6869" s="482" t="s">
        <v>690</v>
      </c>
      <c r="E6869" s="483">
        <v>12.92</v>
      </c>
      <c r="F6869" s="483">
        <v>11.5</v>
      </c>
      <c r="G6869" s="483">
        <v>24.42</v>
      </c>
    </row>
    <row r="6870" ht="45" spans="1:7">
      <c r="A6870" s="479" t="s">
        <v>7609</v>
      </c>
      <c r="B6870" s="480">
        <v>91185</v>
      </c>
      <c r="C6870" s="481" t="s">
        <v>7632</v>
      </c>
      <c r="D6870" s="482" t="s">
        <v>690</v>
      </c>
      <c r="E6870" s="483">
        <v>9.97</v>
      </c>
      <c r="F6870" s="483">
        <v>21.12</v>
      </c>
      <c r="G6870" s="483">
        <v>31.09</v>
      </c>
    </row>
    <row r="6871" ht="45" spans="1:7">
      <c r="A6871" s="479" t="s">
        <v>7609</v>
      </c>
      <c r="B6871" s="480">
        <v>91170</v>
      </c>
      <c r="C6871" s="481" t="s">
        <v>7633</v>
      </c>
      <c r="D6871" s="482" t="s">
        <v>690</v>
      </c>
      <c r="E6871" s="483">
        <v>6.26</v>
      </c>
      <c r="F6871" s="483">
        <v>6.83</v>
      </c>
      <c r="G6871" s="483">
        <v>13.09</v>
      </c>
    </row>
    <row r="6872" ht="45" spans="1:7">
      <c r="A6872" s="479" t="s">
        <v>7609</v>
      </c>
      <c r="B6872" s="480">
        <v>91180</v>
      </c>
      <c r="C6872" s="481" t="s">
        <v>7634</v>
      </c>
      <c r="D6872" s="482" t="s">
        <v>690</v>
      </c>
      <c r="E6872" s="483">
        <v>16.08</v>
      </c>
      <c r="F6872" s="483">
        <v>12.16</v>
      </c>
      <c r="G6872" s="483">
        <v>28.24</v>
      </c>
    </row>
    <row r="6873" ht="45" spans="1:7">
      <c r="A6873" s="479" t="s">
        <v>7609</v>
      </c>
      <c r="B6873" s="480">
        <v>91179</v>
      </c>
      <c r="C6873" s="481" t="s">
        <v>7635</v>
      </c>
      <c r="D6873" s="482" t="s">
        <v>690</v>
      </c>
      <c r="E6873" s="483">
        <v>12</v>
      </c>
      <c r="F6873" s="483">
        <v>8.97</v>
      </c>
      <c r="G6873" s="483">
        <v>20.97</v>
      </c>
    </row>
    <row r="6874" ht="45" spans="1:7">
      <c r="A6874" s="479" t="s">
        <v>7609</v>
      </c>
      <c r="B6874" s="480">
        <v>91174</v>
      </c>
      <c r="C6874" s="481" t="s">
        <v>7636</v>
      </c>
      <c r="D6874" s="482" t="s">
        <v>690</v>
      </c>
      <c r="E6874" s="483">
        <v>4.43</v>
      </c>
      <c r="F6874" s="483">
        <v>4.05</v>
      </c>
      <c r="G6874" s="483">
        <v>8.48</v>
      </c>
    </row>
    <row r="6875" ht="45" spans="1:7">
      <c r="A6875" s="479" t="s">
        <v>7609</v>
      </c>
      <c r="B6875" s="480">
        <v>91175</v>
      </c>
      <c r="C6875" s="481" t="s">
        <v>7637</v>
      </c>
      <c r="D6875" s="482" t="s">
        <v>690</v>
      </c>
      <c r="E6875" s="483">
        <v>6.97</v>
      </c>
      <c r="F6875" s="483">
        <v>6.21</v>
      </c>
      <c r="G6875" s="483">
        <v>13.18</v>
      </c>
    </row>
    <row r="6876" ht="45" spans="1:7">
      <c r="A6876" s="479" t="s">
        <v>7609</v>
      </c>
      <c r="B6876" s="480">
        <v>91173</v>
      </c>
      <c r="C6876" s="481" t="s">
        <v>7638</v>
      </c>
      <c r="D6876" s="482" t="s">
        <v>690</v>
      </c>
      <c r="E6876" s="483">
        <v>2.34</v>
      </c>
      <c r="F6876" s="483">
        <v>2.54</v>
      </c>
      <c r="G6876" s="483">
        <v>4.88</v>
      </c>
    </row>
    <row r="6877" ht="30" spans="1:7">
      <c r="A6877" s="479" t="s">
        <v>7609</v>
      </c>
      <c r="B6877" s="480">
        <v>104759</v>
      </c>
      <c r="C6877" s="481" t="s">
        <v>7639</v>
      </c>
      <c r="D6877" s="482" t="s">
        <v>685</v>
      </c>
      <c r="E6877" s="483">
        <v>13.9</v>
      </c>
      <c r="F6877" s="483">
        <v>39.69</v>
      </c>
      <c r="G6877" s="483">
        <v>53.59</v>
      </c>
    </row>
    <row r="6878" ht="30" spans="1:7">
      <c r="A6878" s="479" t="s">
        <v>7609</v>
      </c>
      <c r="B6878" s="480">
        <v>104760</v>
      </c>
      <c r="C6878" s="481" t="s">
        <v>7640</v>
      </c>
      <c r="D6878" s="482" t="s">
        <v>685</v>
      </c>
      <c r="E6878" s="483">
        <v>20.3</v>
      </c>
      <c r="F6878" s="483">
        <v>57.98</v>
      </c>
      <c r="G6878" s="483">
        <v>78.28</v>
      </c>
    </row>
    <row r="6879" ht="30" spans="1:7">
      <c r="A6879" s="479" t="s">
        <v>7609</v>
      </c>
      <c r="B6879" s="480">
        <v>104758</v>
      </c>
      <c r="C6879" s="481" t="s">
        <v>7641</v>
      </c>
      <c r="D6879" s="482" t="s">
        <v>685</v>
      </c>
      <c r="E6879" s="483">
        <v>5.22</v>
      </c>
      <c r="F6879" s="483">
        <v>14.89</v>
      </c>
      <c r="G6879" s="483">
        <v>20.11</v>
      </c>
    </row>
    <row r="6880" ht="30" spans="1:7">
      <c r="A6880" s="479" t="s">
        <v>7609</v>
      </c>
      <c r="B6880" s="480">
        <v>90437</v>
      </c>
      <c r="C6880" s="481" t="s">
        <v>7642</v>
      </c>
      <c r="D6880" s="482" t="s">
        <v>685</v>
      </c>
      <c r="E6880" s="483">
        <v>12.88</v>
      </c>
      <c r="F6880" s="483">
        <v>38.96</v>
      </c>
      <c r="G6880" s="483">
        <v>51.84</v>
      </c>
    </row>
    <row r="6881" ht="30" spans="1:7">
      <c r="A6881" s="479" t="s">
        <v>7609</v>
      </c>
      <c r="B6881" s="480">
        <v>90438</v>
      </c>
      <c r="C6881" s="481" t="s">
        <v>7643</v>
      </c>
      <c r="D6881" s="482" t="s">
        <v>685</v>
      </c>
      <c r="E6881" s="483">
        <v>18.81</v>
      </c>
      <c r="F6881" s="483">
        <v>56.91</v>
      </c>
      <c r="G6881" s="483">
        <v>75.72</v>
      </c>
    </row>
    <row r="6882" ht="30" spans="1:7">
      <c r="A6882" s="479" t="s">
        <v>7609</v>
      </c>
      <c r="B6882" s="480">
        <v>90436</v>
      </c>
      <c r="C6882" s="481" t="s">
        <v>7644</v>
      </c>
      <c r="D6882" s="482" t="s">
        <v>685</v>
      </c>
      <c r="E6882" s="483">
        <v>4.83</v>
      </c>
      <c r="F6882" s="483">
        <v>14.62</v>
      </c>
      <c r="G6882" s="483">
        <v>19.45</v>
      </c>
    </row>
    <row r="6883" ht="30" spans="1:7">
      <c r="A6883" s="479" t="s">
        <v>7609</v>
      </c>
      <c r="B6883" s="480">
        <v>104770</v>
      </c>
      <c r="C6883" s="481" t="s">
        <v>7645</v>
      </c>
      <c r="D6883" s="482" t="s">
        <v>685</v>
      </c>
      <c r="E6883" s="483">
        <v>0.6</v>
      </c>
      <c r="F6883" s="483">
        <v>1.66</v>
      </c>
      <c r="G6883" s="483">
        <v>2.26</v>
      </c>
    </row>
    <row r="6884" ht="30" spans="1:7">
      <c r="A6884" s="479" t="s">
        <v>7609</v>
      </c>
      <c r="B6884" s="480">
        <v>104772</v>
      </c>
      <c r="C6884" s="481" t="s">
        <v>7646</v>
      </c>
      <c r="D6884" s="482" t="s">
        <v>685</v>
      </c>
      <c r="E6884" s="483">
        <v>0.87</v>
      </c>
      <c r="F6884" s="483">
        <v>2.45</v>
      </c>
      <c r="G6884" s="483">
        <v>3.32</v>
      </c>
    </row>
    <row r="6885" ht="30" spans="1:7">
      <c r="A6885" s="479" t="s">
        <v>7609</v>
      </c>
      <c r="B6885" s="480">
        <v>104768</v>
      </c>
      <c r="C6885" s="481" t="s">
        <v>7647</v>
      </c>
      <c r="D6885" s="482" t="s">
        <v>685</v>
      </c>
      <c r="E6885" s="483">
        <v>0.22</v>
      </c>
      <c r="F6885" s="483">
        <v>0.63</v>
      </c>
      <c r="G6885" s="483">
        <v>0.85</v>
      </c>
    </row>
    <row r="6886" ht="30" spans="1:7">
      <c r="A6886" s="479" t="s">
        <v>7609</v>
      </c>
      <c r="B6886" s="480">
        <v>104769</v>
      </c>
      <c r="C6886" s="481" t="s">
        <v>7648</v>
      </c>
      <c r="D6886" s="482" t="s">
        <v>685</v>
      </c>
      <c r="E6886" s="483">
        <v>0.55</v>
      </c>
      <c r="F6886" s="483">
        <v>1.65</v>
      </c>
      <c r="G6886" s="483">
        <v>2.2</v>
      </c>
    </row>
    <row r="6887" ht="30" spans="1:7">
      <c r="A6887" s="479" t="s">
        <v>7609</v>
      </c>
      <c r="B6887" s="480">
        <v>104771</v>
      </c>
      <c r="C6887" s="481" t="s">
        <v>7649</v>
      </c>
      <c r="D6887" s="482" t="s">
        <v>685</v>
      </c>
      <c r="E6887" s="483">
        <v>0.8</v>
      </c>
      <c r="F6887" s="483">
        <v>2.41</v>
      </c>
      <c r="G6887" s="483">
        <v>3.21</v>
      </c>
    </row>
    <row r="6888" ht="30" spans="1:7">
      <c r="A6888" s="479" t="s">
        <v>7609</v>
      </c>
      <c r="B6888" s="480">
        <v>104767</v>
      </c>
      <c r="C6888" s="481" t="s">
        <v>7650</v>
      </c>
      <c r="D6888" s="482" t="s">
        <v>685</v>
      </c>
      <c r="E6888" s="483">
        <v>0.22</v>
      </c>
      <c r="F6888" s="483">
        <v>0.6</v>
      </c>
      <c r="G6888" s="483">
        <v>0.82</v>
      </c>
    </row>
    <row r="6889" ht="30" spans="1:7">
      <c r="A6889" s="479" t="s">
        <v>7609</v>
      </c>
      <c r="B6889" s="480">
        <v>104762</v>
      </c>
      <c r="C6889" s="481" t="s">
        <v>7651</v>
      </c>
      <c r="D6889" s="482" t="s">
        <v>685</v>
      </c>
      <c r="E6889" s="483">
        <v>9.51</v>
      </c>
      <c r="F6889" s="483">
        <v>23.35</v>
      </c>
      <c r="G6889" s="483">
        <v>32.86</v>
      </c>
    </row>
    <row r="6890" ht="30" spans="1:7">
      <c r="A6890" s="479" t="s">
        <v>7609</v>
      </c>
      <c r="B6890" s="480">
        <v>104763</v>
      </c>
      <c r="C6890" s="481" t="s">
        <v>7652</v>
      </c>
      <c r="D6890" s="482" t="s">
        <v>685</v>
      </c>
      <c r="E6890" s="483">
        <v>13.91</v>
      </c>
      <c r="F6890" s="483">
        <v>34.09</v>
      </c>
      <c r="G6890" s="483">
        <v>48</v>
      </c>
    </row>
    <row r="6891" ht="30" spans="1:7">
      <c r="A6891" s="479" t="s">
        <v>7609</v>
      </c>
      <c r="B6891" s="480">
        <v>104761</v>
      </c>
      <c r="C6891" s="481" t="s">
        <v>7653</v>
      </c>
      <c r="D6891" s="482" t="s">
        <v>685</v>
      </c>
      <c r="E6891" s="483">
        <v>3.57</v>
      </c>
      <c r="F6891" s="483">
        <v>8.76</v>
      </c>
      <c r="G6891" s="483">
        <v>12.33</v>
      </c>
    </row>
    <row r="6892" ht="30" spans="1:7">
      <c r="A6892" s="479" t="s">
        <v>7609</v>
      </c>
      <c r="B6892" s="480">
        <v>90440</v>
      </c>
      <c r="C6892" s="481" t="s">
        <v>7654</v>
      </c>
      <c r="D6892" s="482" t="s">
        <v>685</v>
      </c>
      <c r="E6892" s="483">
        <v>9.37</v>
      </c>
      <c r="F6892" s="483">
        <v>23.26</v>
      </c>
      <c r="G6892" s="483">
        <v>32.63</v>
      </c>
    </row>
    <row r="6893" ht="30" spans="1:7">
      <c r="A6893" s="479" t="s">
        <v>7609</v>
      </c>
      <c r="B6893" s="480">
        <v>90441</v>
      </c>
      <c r="C6893" s="481" t="s">
        <v>7655</v>
      </c>
      <c r="D6893" s="482" t="s">
        <v>685</v>
      </c>
      <c r="E6893" s="483">
        <v>13.69</v>
      </c>
      <c r="F6893" s="483">
        <v>33.97</v>
      </c>
      <c r="G6893" s="483">
        <v>47.66</v>
      </c>
    </row>
    <row r="6894" ht="30" spans="1:7">
      <c r="A6894" s="479" t="s">
        <v>7609</v>
      </c>
      <c r="B6894" s="480">
        <v>90439</v>
      </c>
      <c r="C6894" s="481" t="s">
        <v>7656</v>
      </c>
      <c r="D6894" s="482" t="s">
        <v>685</v>
      </c>
      <c r="E6894" s="483">
        <v>3.52</v>
      </c>
      <c r="F6894" s="483">
        <v>8.72</v>
      </c>
      <c r="G6894" s="483">
        <v>12.24</v>
      </c>
    </row>
    <row r="6895" ht="30" spans="1:7">
      <c r="A6895" s="479" t="s">
        <v>7609</v>
      </c>
      <c r="B6895" s="480">
        <v>104776</v>
      </c>
      <c r="C6895" s="481" t="s">
        <v>7657</v>
      </c>
      <c r="D6895" s="482" t="s">
        <v>685</v>
      </c>
      <c r="E6895" s="483">
        <v>2.45</v>
      </c>
      <c r="F6895" s="483">
        <v>5.2</v>
      </c>
      <c r="G6895" s="483">
        <v>7.65</v>
      </c>
    </row>
    <row r="6896" ht="30" spans="1:7">
      <c r="A6896" s="479" t="s">
        <v>7609</v>
      </c>
      <c r="B6896" s="480">
        <v>104778</v>
      </c>
      <c r="C6896" s="481" t="s">
        <v>7658</v>
      </c>
      <c r="D6896" s="482" t="s">
        <v>685</v>
      </c>
      <c r="E6896" s="483">
        <v>3.56</v>
      </c>
      <c r="F6896" s="483">
        <v>7.62</v>
      </c>
      <c r="G6896" s="483">
        <v>11.18</v>
      </c>
    </row>
    <row r="6897" ht="30" spans="1:7">
      <c r="A6897" s="479" t="s">
        <v>7609</v>
      </c>
      <c r="B6897" s="480">
        <v>104774</v>
      </c>
      <c r="C6897" s="481" t="s">
        <v>7659</v>
      </c>
      <c r="D6897" s="482" t="s">
        <v>685</v>
      </c>
      <c r="E6897" s="483">
        <v>0.91</v>
      </c>
      <c r="F6897" s="483">
        <v>1.94</v>
      </c>
      <c r="G6897" s="483">
        <v>2.85</v>
      </c>
    </row>
    <row r="6898" ht="30" spans="1:7">
      <c r="A6898" s="479" t="s">
        <v>7609</v>
      </c>
      <c r="B6898" s="480">
        <v>104775</v>
      </c>
      <c r="C6898" s="481" t="s">
        <v>7660</v>
      </c>
      <c r="D6898" s="482" t="s">
        <v>685</v>
      </c>
      <c r="E6898" s="483">
        <v>2.32</v>
      </c>
      <c r="F6898" s="483">
        <v>5.11</v>
      </c>
      <c r="G6898" s="483">
        <v>7.43</v>
      </c>
    </row>
    <row r="6899" ht="30" spans="1:7">
      <c r="A6899" s="479" t="s">
        <v>7609</v>
      </c>
      <c r="B6899" s="480">
        <v>104777</v>
      </c>
      <c r="C6899" s="481" t="s">
        <v>7661</v>
      </c>
      <c r="D6899" s="482" t="s">
        <v>685</v>
      </c>
      <c r="E6899" s="483">
        <v>3.37</v>
      </c>
      <c r="F6899" s="483">
        <v>7.47</v>
      </c>
      <c r="G6899" s="483">
        <v>10.84</v>
      </c>
    </row>
    <row r="6900" ht="30" spans="1:7">
      <c r="A6900" s="479" t="s">
        <v>7609</v>
      </c>
      <c r="B6900" s="480">
        <v>104773</v>
      </c>
      <c r="C6900" s="481" t="s">
        <v>7662</v>
      </c>
      <c r="D6900" s="482" t="s">
        <v>685</v>
      </c>
      <c r="E6900" s="483">
        <v>0.86</v>
      </c>
      <c r="F6900" s="483">
        <v>1.91</v>
      </c>
      <c r="G6900" s="483">
        <v>2.77</v>
      </c>
    </row>
    <row r="6901" ht="30" spans="1:7">
      <c r="A6901" s="479" t="s">
        <v>7609</v>
      </c>
      <c r="B6901" s="480">
        <v>104782</v>
      </c>
      <c r="C6901" s="481" t="s">
        <v>7663</v>
      </c>
      <c r="D6901" s="482" t="s">
        <v>685</v>
      </c>
      <c r="E6901" s="483">
        <v>52.6</v>
      </c>
      <c r="F6901" s="483">
        <v>6.88</v>
      </c>
      <c r="G6901" s="483">
        <v>59.48</v>
      </c>
    </row>
    <row r="6902" ht="30" spans="1:7">
      <c r="A6902" s="479" t="s">
        <v>7609</v>
      </c>
      <c r="B6902" s="480">
        <v>90451</v>
      </c>
      <c r="C6902" s="481" t="s">
        <v>7664</v>
      </c>
      <c r="D6902" s="482" t="s">
        <v>685</v>
      </c>
      <c r="E6902" s="483">
        <v>3.56</v>
      </c>
      <c r="F6902" s="483">
        <v>4.06</v>
      </c>
      <c r="G6902" s="483">
        <v>7.62</v>
      </c>
    </row>
    <row r="6903" ht="30" spans="1:7">
      <c r="A6903" s="479" t="s">
        <v>7609</v>
      </c>
      <c r="B6903" s="480">
        <v>90452</v>
      </c>
      <c r="C6903" s="481" t="s">
        <v>7665</v>
      </c>
      <c r="D6903" s="482" t="s">
        <v>685</v>
      </c>
      <c r="E6903" s="483">
        <v>18.39</v>
      </c>
      <c r="F6903" s="483">
        <v>7.14</v>
      </c>
      <c r="G6903" s="483">
        <v>25.53</v>
      </c>
    </row>
    <row r="6904" ht="30" spans="1:7">
      <c r="A6904" s="479" t="s">
        <v>7609</v>
      </c>
      <c r="B6904" s="480">
        <v>90455</v>
      </c>
      <c r="C6904" s="481" t="s">
        <v>7666</v>
      </c>
      <c r="D6904" s="482" t="s">
        <v>685</v>
      </c>
      <c r="E6904" s="483">
        <v>4.51</v>
      </c>
      <c r="F6904" s="483">
        <v>5.09</v>
      </c>
      <c r="G6904" s="483">
        <v>9.6</v>
      </c>
    </row>
    <row r="6905" ht="30" spans="1:7">
      <c r="A6905" s="479" t="s">
        <v>7609</v>
      </c>
      <c r="B6905" s="480">
        <v>104784</v>
      </c>
      <c r="C6905" s="481" t="s">
        <v>7667</v>
      </c>
      <c r="D6905" s="482" t="s">
        <v>685</v>
      </c>
      <c r="E6905" s="483">
        <v>8.69</v>
      </c>
      <c r="F6905" s="483">
        <v>7.09</v>
      </c>
      <c r="G6905" s="483">
        <v>15.78</v>
      </c>
    </row>
    <row r="6906" ht="30" spans="1:7">
      <c r="A6906" s="479" t="s">
        <v>7609</v>
      </c>
      <c r="B6906" s="480">
        <v>90453</v>
      </c>
      <c r="C6906" s="481" t="s">
        <v>7668</v>
      </c>
      <c r="D6906" s="482" t="s">
        <v>685</v>
      </c>
      <c r="E6906" s="483">
        <v>2.34</v>
      </c>
      <c r="F6906" s="483">
        <v>2.3</v>
      </c>
      <c r="G6906" s="483">
        <v>4.64</v>
      </c>
    </row>
    <row r="6907" ht="30" spans="1:7">
      <c r="A6907" s="479" t="s">
        <v>7609</v>
      </c>
      <c r="B6907" s="480">
        <v>104783</v>
      </c>
      <c r="C6907" s="481" t="s">
        <v>7669</v>
      </c>
      <c r="D6907" s="482" t="s">
        <v>685</v>
      </c>
      <c r="E6907" s="483">
        <v>3.1</v>
      </c>
      <c r="F6907" s="483">
        <v>2.69</v>
      </c>
      <c r="G6907" s="483">
        <v>5.79</v>
      </c>
    </row>
    <row r="6908" ht="30" spans="1:7">
      <c r="A6908" s="479" t="s">
        <v>7609</v>
      </c>
      <c r="B6908" s="480">
        <v>90454</v>
      </c>
      <c r="C6908" s="481" t="s">
        <v>7670</v>
      </c>
      <c r="D6908" s="482" t="s">
        <v>685</v>
      </c>
      <c r="E6908" s="483">
        <v>3.87</v>
      </c>
      <c r="F6908" s="483">
        <v>3.49</v>
      </c>
      <c r="G6908" s="483">
        <v>7.36</v>
      </c>
    </row>
    <row r="6909" ht="30" spans="1:7">
      <c r="A6909" s="479" t="s">
        <v>7609</v>
      </c>
      <c r="B6909" s="480">
        <v>90459</v>
      </c>
      <c r="C6909" s="481" t="s">
        <v>7671</v>
      </c>
      <c r="D6909" s="482" t="s">
        <v>685</v>
      </c>
      <c r="E6909" s="483">
        <v>15.85</v>
      </c>
      <c r="F6909" s="483">
        <v>47.93</v>
      </c>
      <c r="G6909" s="483">
        <v>63.78</v>
      </c>
    </row>
    <row r="6910" ht="30" spans="1:7">
      <c r="A6910" s="479" t="s">
        <v>7609</v>
      </c>
      <c r="B6910" s="480">
        <v>90456</v>
      </c>
      <c r="C6910" s="481" t="s">
        <v>7672</v>
      </c>
      <c r="D6910" s="482" t="s">
        <v>685</v>
      </c>
      <c r="E6910" s="483">
        <v>1.85</v>
      </c>
      <c r="F6910" s="483">
        <v>5.3</v>
      </c>
      <c r="G6910" s="483">
        <v>7.15</v>
      </c>
    </row>
    <row r="6911" ht="30" spans="1:7">
      <c r="A6911" s="479" t="s">
        <v>7609</v>
      </c>
      <c r="B6911" s="480">
        <v>90458</v>
      </c>
      <c r="C6911" s="481" t="s">
        <v>7673</v>
      </c>
      <c r="D6911" s="482" t="s">
        <v>685</v>
      </c>
      <c r="E6911" s="483">
        <v>12.08</v>
      </c>
      <c r="F6911" s="483">
        <v>34.5</v>
      </c>
      <c r="G6911" s="483">
        <v>46.58</v>
      </c>
    </row>
    <row r="6912" ht="30" spans="1:7">
      <c r="A6912" s="479" t="s">
        <v>7609</v>
      </c>
      <c r="B6912" s="480">
        <v>90457</v>
      </c>
      <c r="C6912" s="481" t="s">
        <v>7674</v>
      </c>
      <c r="D6912" s="482" t="s">
        <v>685</v>
      </c>
      <c r="E6912" s="483">
        <v>4.23</v>
      </c>
      <c r="F6912" s="483">
        <v>12.1</v>
      </c>
      <c r="G6912" s="483">
        <v>16.33</v>
      </c>
    </row>
    <row r="6913" ht="30" spans="1:7">
      <c r="A6913" s="479" t="s">
        <v>7609</v>
      </c>
      <c r="B6913" s="480">
        <v>90447</v>
      </c>
      <c r="C6913" s="481" t="s">
        <v>7675</v>
      </c>
      <c r="D6913" s="482" t="s">
        <v>690</v>
      </c>
      <c r="E6913" s="483">
        <v>2.82</v>
      </c>
      <c r="F6913" s="483">
        <v>7.98</v>
      </c>
      <c r="G6913" s="483">
        <v>10.8</v>
      </c>
    </row>
    <row r="6914" ht="30" spans="1:7">
      <c r="A6914" s="479" t="s">
        <v>7609</v>
      </c>
      <c r="B6914" s="480">
        <v>91222</v>
      </c>
      <c r="C6914" s="481" t="s">
        <v>7676</v>
      </c>
      <c r="D6914" s="482" t="s">
        <v>690</v>
      </c>
      <c r="E6914" s="483">
        <v>2.89</v>
      </c>
      <c r="F6914" s="483">
        <v>8.72</v>
      </c>
      <c r="G6914" s="483">
        <v>11.61</v>
      </c>
    </row>
    <row r="6915" ht="30" spans="1:7">
      <c r="A6915" s="479" t="s">
        <v>7609</v>
      </c>
      <c r="B6915" s="480">
        <v>90443</v>
      </c>
      <c r="C6915" s="481" t="s">
        <v>7677</v>
      </c>
      <c r="D6915" s="482" t="s">
        <v>690</v>
      </c>
      <c r="E6915" s="483">
        <v>2.6</v>
      </c>
      <c r="F6915" s="483">
        <v>7.85</v>
      </c>
      <c r="G6915" s="483">
        <v>10.45</v>
      </c>
    </row>
    <row r="6916" ht="30" spans="1:7">
      <c r="A6916" s="479" t="s">
        <v>7609</v>
      </c>
      <c r="B6916" s="480">
        <v>104780</v>
      </c>
      <c r="C6916" s="481" t="s">
        <v>7678</v>
      </c>
      <c r="D6916" s="482" t="s">
        <v>690</v>
      </c>
      <c r="E6916" s="483">
        <v>1.88</v>
      </c>
      <c r="F6916" s="483">
        <v>5.55</v>
      </c>
      <c r="G6916" s="483">
        <v>7.43</v>
      </c>
    </row>
    <row r="6917" ht="30" spans="1:7">
      <c r="A6917" s="479" t="s">
        <v>7609</v>
      </c>
      <c r="B6917" s="480">
        <v>104781</v>
      </c>
      <c r="C6917" s="481" t="s">
        <v>7679</v>
      </c>
      <c r="D6917" s="482" t="s">
        <v>690</v>
      </c>
      <c r="E6917" s="483">
        <v>2.15</v>
      </c>
      <c r="F6917" s="483">
        <v>6.38</v>
      </c>
      <c r="G6917" s="483">
        <v>8.53</v>
      </c>
    </row>
    <row r="6918" ht="30" spans="1:7">
      <c r="A6918" s="479" t="s">
        <v>7609</v>
      </c>
      <c r="B6918" s="480">
        <v>104779</v>
      </c>
      <c r="C6918" s="481" t="s">
        <v>7680</v>
      </c>
      <c r="D6918" s="482" t="s">
        <v>690</v>
      </c>
      <c r="E6918" s="483">
        <v>1.84</v>
      </c>
      <c r="F6918" s="483">
        <v>5.54</v>
      </c>
      <c r="G6918" s="483">
        <v>7.38</v>
      </c>
    </row>
    <row r="6919" ht="30" spans="1:7">
      <c r="A6919" s="479" t="s">
        <v>7609</v>
      </c>
      <c r="B6919" s="480">
        <v>104787</v>
      </c>
      <c r="C6919" s="481" t="s">
        <v>7681</v>
      </c>
      <c r="D6919" s="482" t="s">
        <v>690</v>
      </c>
      <c r="E6919" s="483">
        <v>3.12</v>
      </c>
      <c r="F6919" s="483">
        <v>7.68</v>
      </c>
      <c r="G6919" s="483">
        <v>10.8</v>
      </c>
    </row>
    <row r="6920" ht="30" spans="1:7">
      <c r="A6920" s="479" t="s">
        <v>7609</v>
      </c>
      <c r="B6920" s="480">
        <v>104788</v>
      </c>
      <c r="C6920" s="481" t="s">
        <v>7682</v>
      </c>
      <c r="D6920" s="482" t="s">
        <v>690</v>
      </c>
      <c r="E6920" s="483">
        <v>4.11</v>
      </c>
      <c r="F6920" s="483">
        <v>10.23</v>
      </c>
      <c r="G6920" s="483">
        <v>14.34</v>
      </c>
    </row>
    <row r="6921" ht="30" spans="1:7">
      <c r="A6921" s="479" t="s">
        <v>7609</v>
      </c>
      <c r="B6921" s="480">
        <v>104786</v>
      </c>
      <c r="C6921" s="481" t="s">
        <v>7683</v>
      </c>
      <c r="D6921" s="482" t="s">
        <v>690</v>
      </c>
      <c r="E6921" s="483">
        <v>2.35</v>
      </c>
      <c r="F6921" s="483">
        <v>5.79</v>
      </c>
      <c r="G6921" s="483">
        <v>8.14</v>
      </c>
    </row>
    <row r="6922" ht="30" spans="1:7">
      <c r="A6922" s="479" t="s">
        <v>7609</v>
      </c>
      <c r="B6922" s="480">
        <v>90445</v>
      </c>
      <c r="C6922" s="481" t="s">
        <v>7684</v>
      </c>
      <c r="D6922" s="482" t="s">
        <v>690</v>
      </c>
      <c r="E6922" s="483">
        <v>6.13</v>
      </c>
      <c r="F6922" s="483">
        <v>16.29</v>
      </c>
      <c r="G6922" s="483">
        <v>22.42</v>
      </c>
    </row>
    <row r="6923" ht="30" spans="1:7">
      <c r="A6923" s="479" t="s">
        <v>7609</v>
      </c>
      <c r="B6923" s="480">
        <v>90446</v>
      </c>
      <c r="C6923" s="481" t="s">
        <v>7685</v>
      </c>
      <c r="D6923" s="482" t="s">
        <v>690</v>
      </c>
      <c r="E6923" s="483">
        <v>8.11</v>
      </c>
      <c r="F6923" s="483">
        <v>21.65</v>
      </c>
      <c r="G6923" s="483">
        <v>29.76</v>
      </c>
    </row>
    <row r="6924" ht="30" spans="1:7">
      <c r="A6924" s="479" t="s">
        <v>7609</v>
      </c>
      <c r="B6924" s="480">
        <v>90444</v>
      </c>
      <c r="C6924" s="481" t="s">
        <v>7686</v>
      </c>
      <c r="D6924" s="482" t="s">
        <v>690</v>
      </c>
      <c r="E6924" s="483">
        <v>4.61</v>
      </c>
      <c r="F6924" s="483">
        <v>12.29</v>
      </c>
      <c r="G6924" s="483">
        <v>16.9</v>
      </c>
    </row>
    <row r="6925" ht="30" spans="1:7">
      <c r="A6925" s="479" t="s">
        <v>7609</v>
      </c>
      <c r="B6925" s="480">
        <v>104764</v>
      </c>
      <c r="C6925" s="481" t="s">
        <v>7687</v>
      </c>
      <c r="D6925" s="482" t="s">
        <v>690</v>
      </c>
      <c r="E6925" s="483">
        <v>14.46</v>
      </c>
      <c r="F6925" s="483">
        <v>8.59</v>
      </c>
      <c r="G6925" s="483">
        <v>23.05</v>
      </c>
    </row>
    <row r="6926" ht="30" spans="1:7">
      <c r="A6926" s="479" t="s">
        <v>7609</v>
      </c>
      <c r="B6926" s="480">
        <v>90460</v>
      </c>
      <c r="C6926" s="481" t="s">
        <v>7688</v>
      </c>
      <c r="D6926" s="482" t="s">
        <v>690</v>
      </c>
      <c r="E6926" s="483">
        <v>19.16</v>
      </c>
      <c r="F6926" s="483">
        <v>8.44</v>
      </c>
      <c r="G6926" s="483">
        <v>27.6</v>
      </c>
    </row>
    <row r="6927" ht="30" spans="1:7">
      <c r="A6927" s="479" t="s">
        <v>7609</v>
      </c>
      <c r="B6927" s="480">
        <v>90462</v>
      </c>
      <c r="C6927" s="481" t="s">
        <v>7689</v>
      </c>
      <c r="D6927" s="482" t="s">
        <v>690</v>
      </c>
      <c r="E6927" s="483">
        <v>3.38</v>
      </c>
      <c r="F6927" s="483">
        <v>1.51</v>
      </c>
      <c r="G6927" s="483">
        <v>4.89</v>
      </c>
    </row>
    <row r="6928" ht="30" spans="1:7">
      <c r="A6928" s="479" t="s">
        <v>7609</v>
      </c>
      <c r="B6928" s="480">
        <v>104765</v>
      </c>
      <c r="C6928" s="481" t="s">
        <v>7690</v>
      </c>
      <c r="D6928" s="482" t="s">
        <v>690</v>
      </c>
      <c r="E6928" s="483">
        <v>9.65</v>
      </c>
      <c r="F6928" s="483">
        <v>9.95</v>
      </c>
      <c r="G6928" s="483">
        <v>19.6</v>
      </c>
    </row>
    <row r="6929" ht="30" spans="1:7">
      <c r="A6929" s="479" t="s">
        <v>7609</v>
      </c>
      <c r="B6929" s="480">
        <v>90461</v>
      </c>
      <c r="C6929" s="481" t="s">
        <v>7691</v>
      </c>
      <c r="D6929" s="482" t="s">
        <v>690</v>
      </c>
      <c r="E6929" s="483">
        <v>12.06</v>
      </c>
      <c r="F6929" s="483">
        <v>9.77</v>
      </c>
      <c r="G6929" s="483">
        <v>21.83</v>
      </c>
    </row>
    <row r="6930" ht="30" spans="1:7">
      <c r="A6930" s="479" t="s">
        <v>7609</v>
      </c>
      <c r="B6930" s="480">
        <v>90463</v>
      </c>
      <c r="C6930" s="481" t="s">
        <v>7692</v>
      </c>
      <c r="D6930" s="482" t="s">
        <v>690</v>
      </c>
      <c r="E6930" s="483">
        <v>2.58</v>
      </c>
      <c r="F6930" s="483">
        <v>1.73</v>
      </c>
      <c r="G6930" s="483">
        <v>4.31</v>
      </c>
    </row>
    <row r="6931" ht="30" spans="1:7">
      <c r="A6931" s="479" t="s">
        <v>7609</v>
      </c>
      <c r="B6931" s="480">
        <v>96560</v>
      </c>
      <c r="C6931" s="481" t="s">
        <v>7693</v>
      </c>
      <c r="D6931" s="482" t="s">
        <v>683</v>
      </c>
      <c r="E6931" s="483">
        <v>22.3</v>
      </c>
      <c r="F6931" s="483">
        <v>16.72</v>
      </c>
      <c r="G6931" s="483">
        <v>39.02</v>
      </c>
    </row>
    <row r="6932" ht="30" spans="1:7">
      <c r="A6932" s="479" t="s">
        <v>7609</v>
      </c>
      <c r="B6932" s="480">
        <v>96559</v>
      </c>
      <c r="C6932" s="481" t="s">
        <v>7694</v>
      </c>
      <c r="D6932" s="482" t="s">
        <v>683</v>
      </c>
      <c r="E6932" s="483">
        <v>27.51</v>
      </c>
      <c r="F6932" s="483">
        <v>11.56</v>
      </c>
      <c r="G6932" s="483">
        <v>39.07</v>
      </c>
    </row>
    <row r="6933" ht="45" spans="1:7">
      <c r="A6933" s="479" t="s">
        <v>7609</v>
      </c>
      <c r="B6933" s="480">
        <v>96562</v>
      </c>
      <c r="C6933" s="481" t="s">
        <v>7695</v>
      </c>
      <c r="D6933" s="482" t="s">
        <v>690</v>
      </c>
      <c r="E6933" s="483">
        <v>34.07</v>
      </c>
      <c r="F6933" s="483">
        <v>24.79</v>
      </c>
      <c r="G6933" s="483">
        <v>58.86</v>
      </c>
    </row>
    <row r="6934" ht="45" spans="1:7">
      <c r="A6934" s="479" t="s">
        <v>7609</v>
      </c>
      <c r="B6934" s="480">
        <v>96563</v>
      </c>
      <c r="C6934" s="481" t="s">
        <v>7696</v>
      </c>
      <c r="D6934" s="482" t="s">
        <v>690</v>
      </c>
      <c r="E6934" s="483">
        <v>40.71</v>
      </c>
      <c r="F6934" s="483">
        <v>24.78</v>
      </c>
      <c r="G6934" s="483">
        <v>65.49</v>
      </c>
    </row>
    <row r="6935" ht="45" spans="1:7">
      <c r="A6935" s="479" t="s">
        <v>7697</v>
      </c>
      <c r="B6935" s="480">
        <v>101870</v>
      </c>
      <c r="C6935" s="481" t="s">
        <v>7698</v>
      </c>
      <c r="D6935" s="482" t="s">
        <v>683</v>
      </c>
      <c r="E6935" s="483">
        <v>19.93</v>
      </c>
      <c r="F6935" s="483">
        <v>29.62</v>
      </c>
      <c r="G6935" s="483">
        <v>49.55</v>
      </c>
    </row>
    <row r="6936" ht="45" spans="1:7">
      <c r="A6936" s="479" t="s">
        <v>7697</v>
      </c>
      <c r="B6936" s="480">
        <v>101866</v>
      </c>
      <c r="C6936" s="481" t="s">
        <v>7699</v>
      </c>
      <c r="D6936" s="482" t="s">
        <v>683</v>
      </c>
      <c r="E6936" s="483">
        <v>17.59</v>
      </c>
      <c r="F6936" s="483">
        <v>24.44</v>
      </c>
      <c r="G6936" s="483">
        <v>42.03</v>
      </c>
    </row>
    <row r="6937" ht="45" spans="1:7">
      <c r="A6937" s="479" t="s">
        <v>7697</v>
      </c>
      <c r="B6937" s="480">
        <v>101867</v>
      </c>
      <c r="C6937" s="481" t="s">
        <v>7700</v>
      </c>
      <c r="D6937" s="482" t="s">
        <v>683</v>
      </c>
      <c r="E6937" s="483">
        <v>19.39</v>
      </c>
      <c r="F6937" s="483">
        <v>28.43</v>
      </c>
      <c r="G6937" s="483">
        <v>47.82</v>
      </c>
    </row>
    <row r="6938" ht="45" spans="1:7">
      <c r="A6938" s="479" t="s">
        <v>7697</v>
      </c>
      <c r="B6938" s="480">
        <v>101868</v>
      </c>
      <c r="C6938" s="481" t="s">
        <v>7701</v>
      </c>
      <c r="D6938" s="482" t="s">
        <v>683</v>
      </c>
      <c r="E6938" s="483">
        <v>16.38</v>
      </c>
      <c r="F6938" s="483">
        <v>21.62</v>
      </c>
      <c r="G6938" s="483">
        <v>38</v>
      </c>
    </row>
    <row r="6939" ht="45" spans="1:7">
      <c r="A6939" s="479" t="s">
        <v>7697</v>
      </c>
      <c r="B6939" s="480">
        <v>101869</v>
      </c>
      <c r="C6939" s="481" t="s">
        <v>7702</v>
      </c>
      <c r="D6939" s="482" t="s">
        <v>683</v>
      </c>
      <c r="E6939" s="483">
        <v>18.17</v>
      </c>
      <c r="F6939" s="483">
        <v>25.62</v>
      </c>
      <c r="G6939" s="483">
        <v>43.79</v>
      </c>
    </row>
    <row r="6940" ht="30" spans="1:7">
      <c r="A6940" s="479" t="s">
        <v>7697</v>
      </c>
      <c r="B6940" s="480">
        <v>101856</v>
      </c>
      <c r="C6940" s="481" t="s">
        <v>7703</v>
      </c>
      <c r="D6940" s="482" t="s">
        <v>683</v>
      </c>
      <c r="E6940" s="483">
        <v>15.29</v>
      </c>
      <c r="F6940" s="483">
        <v>19.14</v>
      </c>
      <c r="G6940" s="483">
        <v>34.43</v>
      </c>
    </row>
    <row r="6941" ht="45" spans="1:7">
      <c r="A6941" s="479" t="s">
        <v>7697</v>
      </c>
      <c r="B6941" s="480">
        <v>101865</v>
      </c>
      <c r="C6941" s="481" t="s">
        <v>7704</v>
      </c>
      <c r="D6941" s="482" t="s">
        <v>683</v>
      </c>
      <c r="E6941" s="483">
        <v>19.22</v>
      </c>
      <c r="F6941" s="483">
        <v>28.01</v>
      </c>
      <c r="G6941" s="483">
        <v>47.23</v>
      </c>
    </row>
    <row r="6942" ht="45" spans="1:7">
      <c r="A6942" s="479" t="s">
        <v>7697</v>
      </c>
      <c r="B6942" s="480">
        <v>101861</v>
      </c>
      <c r="C6942" s="481" t="s">
        <v>7705</v>
      </c>
      <c r="D6942" s="482" t="s">
        <v>683</v>
      </c>
      <c r="E6942" s="483">
        <v>17.51</v>
      </c>
      <c r="F6942" s="483">
        <v>24.24</v>
      </c>
      <c r="G6942" s="483">
        <v>41.75</v>
      </c>
    </row>
    <row r="6943" ht="45" spans="1:7">
      <c r="A6943" s="479" t="s">
        <v>7697</v>
      </c>
      <c r="B6943" s="480">
        <v>101862</v>
      </c>
      <c r="C6943" s="481" t="s">
        <v>7706</v>
      </c>
      <c r="D6943" s="482" t="s">
        <v>683</v>
      </c>
      <c r="E6943" s="483">
        <v>18.67</v>
      </c>
      <c r="F6943" s="483">
        <v>26.82</v>
      </c>
      <c r="G6943" s="483">
        <v>45.49</v>
      </c>
    </row>
    <row r="6944" ht="45" spans="1:7">
      <c r="A6944" s="479" t="s">
        <v>7697</v>
      </c>
      <c r="B6944" s="480">
        <v>101863</v>
      </c>
      <c r="C6944" s="481" t="s">
        <v>7707</v>
      </c>
      <c r="D6944" s="482" t="s">
        <v>683</v>
      </c>
      <c r="E6944" s="483">
        <v>15.68</v>
      </c>
      <c r="F6944" s="483">
        <v>20</v>
      </c>
      <c r="G6944" s="483">
        <v>35.68</v>
      </c>
    </row>
    <row r="6945" ht="45" spans="1:7">
      <c r="A6945" s="479" t="s">
        <v>7697</v>
      </c>
      <c r="B6945" s="480">
        <v>101864</v>
      </c>
      <c r="C6945" s="481" t="s">
        <v>7708</v>
      </c>
      <c r="D6945" s="482" t="s">
        <v>683</v>
      </c>
      <c r="E6945" s="483">
        <v>17.43</v>
      </c>
      <c r="F6945" s="483">
        <v>24.02</v>
      </c>
      <c r="G6945" s="483">
        <v>41.45</v>
      </c>
    </row>
    <row r="6946" ht="45" spans="1:7">
      <c r="A6946" s="479" t="s">
        <v>7697</v>
      </c>
      <c r="B6946" s="480">
        <v>101860</v>
      </c>
      <c r="C6946" s="481" t="s">
        <v>7709</v>
      </c>
      <c r="D6946" s="482" t="s">
        <v>683</v>
      </c>
      <c r="E6946" s="483">
        <v>18.42</v>
      </c>
      <c r="F6946" s="483">
        <v>26.19</v>
      </c>
      <c r="G6946" s="483">
        <v>44.61</v>
      </c>
    </row>
    <row r="6947" ht="45" spans="1:7">
      <c r="A6947" s="479" t="s">
        <v>7697</v>
      </c>
      <c r="B6947" s="480">
        <v>101857</v>
      </c>
      <c r="C6947" s="481" t="s">
        <v>7710</v>
      </c>
      <c r="D6947" s="482" t="s">
        <v>683</v>
      </c>
      <c r="E6947" s="483">
        <v>17.91</v>
      </c>
      <c r="F6947" s="483">
        <v>25.08</v>
      </c>
      <c r="G6947" s="483">
        <v>42.99</v>
      </c>
    </row>
    <row r="6948" ht="45" spans="1:7">
      <c r="A6948" s="479" t="s">
        <v>7697</v>
      </c>
      <c r="B6948" s="480">
        <v>101858</v>
      </c>
      <c r="C6948" s="481" t="s">
        <v>7711</v>
      </c>
      <c r="D6948" s="482" t="s">
        <v>683</v>
      </c>
      <c r="E6948" s="483">
        <v>15.51</v>
      </c>
      <c r="F6948" s="483">
        <v>19.66</v>
      </c>
      <c r="G6948" s="483">
        <v>35.17</v>
      </c>
    </row>
    <row r="6949" ht="45" spans="1:7">
      <c r="A6949" s="479" t="s">
        <v>7697</v>
      </c>
      <c r="B6949" s="480">
        <v>101859</v>
      </c>
      <c r="C6949" s="481" t="s">
        <v>7712</v>
      </c>
      <c r="D6949" s="482" t="s">
        <v>683</v>
      </c>
      <c r="E6949" s="483">
        <v>16.64</v>
      </c>
      <c r="F6949" s="483">
        <v>22.2</v>
      </c>
      <c r="G6949" s="483">
        <v>38.84</v>
      </c>
    </row>
    <row r="6950" ht="45" spans="1:7">
      <c r="A6950" s="479" t="s">
        <v>7697</v>
      </c>
      <c r="B6950" s="480">
        <v>101852</v>
      </c>
      <c r="C6950" s="481" t="s">
        <v>7713</v>
      </c>
      <c r="D6950" s="482" t="s">
        <v>683</v>
      </c>
      <c r="E6950" s="483">
        <v>50.39</v>
      </c>
      <c r="F6950" s="483">
        <v>39.07</v>
      </c>
      <c r="G6950" s="483">
        <v>89.46</v>
      </c>
    </row>
    <row r="6951" ht="45" spans="1:7">
      <c r="A6951" s="479" t="s">
        <v>7697</v>
      </c>
      <c r="B6951" s="480">
        <v>101850</v>
      </c>
      <c r="C6951" s="481" t="s">
        <v>7714</v>
      </c>
      <c r="D6951" s="482" t="s">
        <v>683</v>
      </c>
      <c r="E6951" s="483">
        <v>39.19</v>
      </c>
      <c r="F6951" s="483">
        <v>33.76</v>
      </c>
      <c r="G6951" s="483">
        <v>72.95</v>
      </c>
    </row>
    <row r="6952" ht="45" spans="1:7">
      <c r="A6952" s="479" t="s">
        <v>7697</v>
      </c>
      <c r="B6952" s="480">
        <v>101855</v>
      </c>
      <c r="C6952" s="481" t="s">
        <v>7715</v>
      </c>
      <c r="D6952" s="482" t="s">
        <v>683</v>
      </c>
      <c r="E6952" s="483">
        <v>57.35</v>
      </c>
      <c r="F6952" s="483">
        <v>34.86</v>
      </c>
      <c r="G6952" s="483">
        <v>92.21</v>
      </c>
    </row>
    <row r="6953" ht="45" spans="1:7">
      <c r="A6953" s="479" t="s">
        <v>7697</v>
      </c>
      <c r="B6953" s="480">
        <v>101853</v>
      </c>
      <c r="C6953" s="481" t="s">
        <v>7716</v>
      </c>
      <c r="D6953" s="482" t="s">
        <v>683</v>
      </c>
      <c r="E6953" s="483">
        <v>36.2</v>
      </c>
      <c r="F6953" s="483">
        <v>27.54</v>
      </c>
      <c r="G6953" s="483">
        <v>63.74</v>
      </c>
    </row>
    <row r="6954" ht="30" spans="1:7">
      <c r="A6954" s="479" t="s">
        <v>7697</v>
      </c>
      <c r="B6954" s="480">
        <v>101849</v>
      </c>
      <c r="C6954" s="481" t="s">
        <v>7717</v>
      </c>
      <c r="D6954" s="482" t="s">
        <v>769</v>
      </c>
      <c r="E6954" s="483">
        <v>123.66</v>
      </c>
      <c r="F6954" s="483">
        <v>11.23</v>
      </c>
      <c r="G6954" s="483">
        <v>134.89</v>
      </c>
    </row>
    <row r="6955" ht="30" spans="1:7">
      <c r="A6955" s="479" t="s">
        <v>7697</v>
      </c>
      <c r="B6955" s="480">
        <v>101841</v>
      </c>
      <c r="C6955" s="481" t="s">
        <v>7718</v>
      </c>
      <c r="D6955" s="482" t="s">
        <v>769</v>
      </c>
      <c r="E6955" s="483">
        <v>73.76</v>
      </c>
      <c r="F6955" s="483">
        <v>9.29</v>
      </c>
      <c r="G6955" s="483">
        <v>83.05</v>
      </c>
    </row>
    <row r="6956" ht="30" spans="1:7">
      <c r="A6956" s="479" t="s">
        <v>7697</v>
      </c>
      <c r="B6956" s="480">
        <v>101843</v>
      </c>
      <c r="C6956" s="481" t="s">
        <v>7719</v>
      </c>
      <c r="D6956" s="482" t="s">
        <v>769</v>
      </c>
      <c r="E6956" s="483">
        <v>134.92</v>
      </c>
      <c r="F6956" s="483">
        <v>9.28</v>
      </c>
      <c r="G6956" s="483">
        <v>144.2</v>
      </c>
    </row>
    <row r="6957" ht="30" spans="1:7">
      <c r="A6957" s="479" t="s">
        <v>7697</v>
      </c>
      <c r="B6957" s="480">
        <v>101844</v>
      </c>
      <c r="C6957" s="481" t="s">
        <v>7720</v>
      </c>
      <c r="D6957" s="482" t="s">
        <v>769</v>
      </c>
      <c r="E6957" s="483">
        <v>163.53</v>
      </c>
      <c r="F6957" s="483">
        <v>9.29</v>
      </c>
      <c r="G6957" s="483">
        <v>172.82</v>
      </c>
    </row>
    <row r="6958" ht="30" spans="1:7">
      <c r="A6958" s="479" t="s">
        <v>7697</v>
      </c>
      <c r="B6958" s="480">
        <v>101845</v>
      </c>
      <c r="C6958" s="481" t="s">
        <v>7721</v>
      </c>
      <c r="D6958" s="482" t="s">
        <v>769</v>
      </c>
      <c r="E6958" s="483">
        <v>191.77</v>
      </c>
      <c r="F6958" s="483">
        <v>9.28</v>
      </c>
      <c r="G6958" s="483">
        <v>201.05</v>
      </c>
    </row>
    <row r="6959" ht="30" spans="1:7">
      <c r="A6959" s="479" t="s">
        <v>7697</v>
      </c>
      <c r="B6959" s="480">
        <v>101842</v>
      </c>
      <c r="C6959" s="481" t="s">
        <v>7722</v>
      </c>
      <c r="D6959" s="482" t="s">
        <v>769</v>
      </c>
      <c r="E6959" s="483">
        <v>65</v>
      </c>
      <c r="F6959" s="483">
        <v>9.29</v>
      </c>
      <c r="G6959" s="483">
        <v>74.29</v>
      </c>
    </row>
    <row r="6960" ht="30" spans="1:7">
      <c r="A6960" s="479" t="s">
        <v>7697</v>
      </c>
      <c r="B6960" s="480">
        <v>101846</v>
      </c>
      <c r="C6960" s="481" t="s">
        <v>7723</v>
      </c>
      <c r="D6960" s="482" t="s">
        <v>769</v>
      </c>
      <c r="E6960" s="483">
        <v>126.51</v>
      </c>
      <c r="F6960" s="483">
        <v>9.28</v>
      </c>
      <c r="G6960" s="483">
        <v>135.79</v>
      </c>
    </row>
    <row r="6961" ht="30" spans="1:7">
      <c r="A6961" s="479" t="s">
        <v>7697</v>
      </c>
      <c r="B6961" s="480">
        <v>101847</v>
      </c>
      <c r="C6961" s="481" t="s">
        <v>7724</v>
      </c>
      <c r="D6961" s="482" t="s">
        <v>769</v>
      </c>
      <c r="E6961" s="483">
        <v>155.31</v>
      </c>
      <c r="F6961" s="483">
        <v>9.28</v>
      </c>
      <c r="G6961" s="483">
        <v>164.59</v>
      </c>
    </row>
    <row r="6962" ht="30" spans="1:7">
      <c r="A6962" s="479" t="s">
        <v>7697</v>
      </c>
      <c r="B6962" s="480">
        <v>101848</v>
      </c>
      <c r="C6962" s="481" t="s">
        <v>7725</v>
      </c>
      <c r="D6962" s="482" t="s">
        <v>769</v>
      </c>
      <c r="E6962" s="483">
        <v>183.71</v>
      </c>
      <c r="F6962" s="483">
        <v>9.28</v>
      </c>
      <c r="G6962" s="483">
        <v>192.99</v>
      </c>
    </row>
    <row r="6963" ht="30" spans="1:7">
      <c r="A6963" s="479" t="s">
        <v>7697</v>
      </c>
      <c r="B6963" s="480">
        <v>101839</v>
      </c>
      <c r="C6963" s="481" t="s">
        <v>7726</v>
      </c>
      <c r="D6963" s="482" t="s">
        <v>769</v>
      </c>
      <c r="E6963" s="483">
        <v>114.13</v>
      </c>
      <c r="F6963" s="483">
        <v>9.27</v>
      </c>
      <c r="G6963" s="483">
        <v>123.4</v>
      </c>
    </row>
    <row r="6964" ht="30" spans="1:7">
      <c r="A6964" s="479" t="s">
        <v>7697</v>
      </c>
      <c r="B6964" s="480">
        <v>101840</v>
      </c>
      <c r="C6964" s="481" t="s">
        <v>7727</v>
      </c>
      <c r="D6964" s="482" t="s">
        <v>769</v>
      </c>
      <c r="E6964" s="483">
        <v>178.28</v>
      </c>
      <c r="F6964" s="483">
        <v>30.89</v>
      </c>
      <c r="G6964" s="483">
        <v>209.17</v>
      </c>
    </row>
    <row r="6965" ht="30" spans="1:7">
      <c r="A6965" s="479" t="s">
        <v>7697</v>
      </c>
      <c r="B6965" s="480">
        <v>101837</v>
      </c>
      <c r="C6965" s="481" t="s">
        <v>7728</v>
      </c>
      <c r="D6965" s="482" t="s">
        <v>769</v>
      </c>
      <c r="E6965" s="483">
        <v>53.95</v>
      </c>
      <c r="F6965" s="483">
        <v>9.28</v>
      </c>
      <c r="G6965" s="483">
        <v>63.23</v>
      </c>
    </row>
    <row r="6966" ht="30" spans="1:7">
      <c r="A6966" s="479" t="s">
        <v>7697</v>
      </c>
      <c r="B6966" s="480">
        <v>101838</v>
      </c>
      <c r="C6966" s="481" t="s">
        <v>7729</v>
      </c>
      <c r="D6966" s="482" t="s">
        <v>769</v>
      </c>
      <c r="E6966" s="483">
        <v>84.45</v>
      </c>
      <c r="F6966" s="483">
        <v>9.28</v>
      </c>
      <c r="G6966" s="483">
        <v>93.73</v>
      </c>
    </row>
    <row r="6967" ht="45" spans="1:7">
      <c r="A6967" s="479" t="s">
        <v>7697</v>
      </c>
      <c r="B6967" s="480">
        <v>101836</v>
      </c>
      <c r="C6967" s="481" t="s">
        <v>7730</v>
      </c>
      <c r="D6967" s="482" t="s">
        <v>769</v>
      </c>
      <c r="E6967" s="483">
        <v>21.19</v>
      </c>
      <c r="F6967" s="483">
        <v>9.29</v>
      </c>
      <c r="G6967" s="483">
        <v>30.48</v>
      </c>
    </row>
    <row r="6968" ht="30" spans="1:7">
      <c r="A6968" s="479" t="s">
        <v>7697</v>
      </c>
      <c r="B6968" s="480">
        <v>101835</v>
      </c>
      <c r="C6968" s="481" t="s">
        <v>7731</v>
      </c>
      <c r="D6968" s="482" t="s">
        <v>769</v>
      </c>
      <c r="E6968" s="483">
        <v>152.31</v>
      </c>
      <c r="F6968" s="483">
        <v>112.16</v>
      </c>
      <c r="G6968" s="483">
        <v>264.47</v>
      </c>
    </row>
    <row r="6969" ht="30" spans="1:7">
      <c r="A6969" s="479" t="s">
        <v>7697</v>
      </c>
      <c r="B6969" s="480">
        <v>101827</v>
      </c>
      <c r="C6969" s="481" t="s">
        <v>7732</v>
      </c>
      <c r="D6969" s="482" t="s">
        <v>769</v>
      </c>
      <c r="E6969" s="483">
        <v>102.41</v>
      </c>
      <c r="F6969" s="483">
        <v>110.22</v>
      </c>
      <c r="G6969" s="483">
        <v>212.63</v>
      </c>
    </row>
    <row r="6970" ht="30" spans="1:7">
      <c r="A6970" s="479" t="s">
        <v>7697</v>
      </c>
      <c r="B6970" s="480">
        <v>101829</v>
      </c>
      <c r="C6970" s="481" t="s">
        <v>7733</v>
      </c>
      <c r="D6970" s="482" t="s">
        <v>769</v>
      </c>
      <c r="E6970" s="483">
        <v>163.56</v>
      </c>
      <c r="F6970" s="483">
        <v>110.22</v>
      </c>
      <c r="G6970" s="483">
        <v>273.78</v>
      </c>
    </row>
    <row r="6971" ht="30" spans="1:7">
      <c r="A6971" s="479" t="s">
        <v>7697</v>
      </c>
      <c r="B6971" s="480">
        <v>101830</v>
      </c>
      <c r="C6971" s="481" t="s">
        <v>7734</v>
      </c>
      <c r="D6971" s="482" t="s">
        <v>769</v>
      </c>
      <c r="E6971" s="483">
        <v>192.18</v>
      </c>
      <c r="F6971" s="483">
        <v>110.22</v>
      </c>
      <c r="G6971" s="483">
        <v>302.4</v>
      </c>
    </row>
    <row r="6972" ht="30" spans="1:7">
      <c r="A6972" s="479" t="s">
        <v>7697</v>
      </c>
      <c r="B6972" s="480">
        <v>101831</v>
      </c>
      <c r="C6972" s="481" t="s">
        <v>7735</v>
      </c>
      <c r="D6972" s="482" t="s">
        <v>769</v>
      </c>
      <c r="E6972" s="483">
        <v>220.4</v>
      </c>
      <c r="F6972" s="483">
        <v>110.23</v>
      </c>
      <c r="G6972" s="483">
        <v>330.63</v>
      </c>
    </row>
    <row r="6973" ht="30" spans="1:7">
      <c r="A6973" s="479" t="s">
        <v>7697</v>
      </c>
      <c r="B6973" s="480">
        <v>101828</v>
      </c>
      <c r="C6973" s="481" t="s">
        <v>7736</v>
      </c>
      <c r="D6973" s="482" t="s">
        <v>769</v>
      </c>
      <c r="E6973" s="483">
        <v>93.66</v>
      </c>
      <c r="F6973" s="483">
        <v>110.21</v>
      </c>
      <c r="G6973" s="483">
        <v>203.87</v>
      </c>
    </row>
    <row r="6974" ht="30" spans="1:7">
      <c r="A6974" s="479" t="s">
        <v>7697</v>
      </c>
      <c r="B6974" s="480">
        <v>101832</v>
      </c>
      <c r="C6974" s="481" t="s">
        <v>7737</v>
      </c>
      <c r="D6974" s="482" t="s">
        <v>769</v>
      </c>
      <c r="E6974" s="483">
        <v>155.17</v>
      </c>
      <c r="F6974" s="483">
        <v>110.2</v>
      </c>
      <c r="G6974" s="483">
        <v>265.37</v>
      </c>
    </row>
    <row r="6975" ht="30" spans="1:7">
      <c r="A6975" s="479" t="s">
        <v>7697</v>
      </c>
      <c r="B6975" s="480">
        <v>101833</v>
      </c>
      <c r="C6975" s="481" t="s">
        <v>7738</v>
      </c>
      <c r="D6975" s="482" t="s">
        <v>769</v>
      </c>
      <c r="E6975" s="483">
        <v>183.95</v>
      </c>
      <c r="F6975" s="483">
        <v>110.22</v>
      </c>
      <c r="G6975" s="483">
        <v>294.17</v>
      </c>
    </row>
    <row r="6976" ht="30" spans="1:7">
      <c r="A6976" s="479" t="s">
        <v>7697</v>
      </c>
      <c r="B6976" s="480">
        <v>101834</v>
      </c>
      <c r="C6976" s="481" t="s">
        <v>7739</v>
      </c>
      <c r="D6976" s="482" t="s">
        <v>769</v>
      </c>
      <c r="E6976" s="483">
        <v>212.35</v>
      </c>
      <c r="F6976" s="483">
        <v>110.22</v>
      </c>
      <c r="G6976" s="483">
        <v>322.57</v>
      </c>
    </row>
    <row r="6977" ht="30" spans="1:7">
      <c r="A6977" s="479" t="s">
        <v>7697</v>
      </c>
      <c r="B6977" s="480">
        <v>101825</v>
      </c>
      <c r="C6977" s="481" t="s">
        <v>7740</v>
      </c>
      <c r="D6977" s="482" t="s">
        <v>769</v>
      </c>
      <c r="E6977" s="483">
        <v>142.77</v>
      </c>
      <c r="F6977" s="483">
        <v>110.22</v>
      </c>
      <c r="G6977" s="483">
        <v>252.99</v>
      </c>
    </row>
    <row r="6978" ht="30" spans="1:7">
      <c r="A6978" s="479" t="s">
        <v>7697</v>
      </c>
      <c r="B6978" s="480">
        <v>101826</v>
      </c>
      <c r="C6978" s="481" t="s">
        <v>7741</v>
      </c>
      <c r="D6978" s="482" t="s">
        <v>769</v>
      </c>
      <c r="E6978" s="483">
        <v>172.05</v>
      </c>
      <c r="F6978" s="483">
        <v>110.22</v>
      </c>
      <c r="G6978" s="483">
        <v>282.27</v>
      </c>
    </row>
    <row r="6979" ht="30" spans="1:7">
      <c r="A6979" s="479" t="s">
        <v>7697</v>
      </c>
      <c r="B6979" s="480">
        <v>101823</v>
      </c>
      <c r="C6979" s="481" t="s">
        <v>7742</v>
      </c>
      <c r="D6979" s="482" t="s">
        <v>769</v>
      </c>
      <c r="E6979" s="483">
        <v>82.59</v>
      </c>
      <c r="F6979" s="483">
        <v>110.22</v>
      </c>
      <c r="G6979" s="483">
        <v>192.81</v>
      </c>
    </row>
    <row r="6980" ht="30" spans="1:7">
      <c r="A6980" s="479" t="s">
        <v>7697</v>
      </c>
      <c r="B6980" s="480">
        <v>101824</v>
      </c>
      <c r="C6980" s="481" t="s">
        <v>7743</v>
      </c>
      <c r="D6980" s="482" t="s">
        <v>769</v>
      </c>
      <c r="E6980" s="483">
        <v>113.09</v>
      </c>
      <c r="F6980" s="483">
        <v>110.22</v>
      </c>
      <c r="G6980" s="483">
        <v>223.31</v>
      </c>
    </row>
    <row r="6981" ht="45" spans="1:7">
      <c r="A6981" s="479" t="s">
        <v>7697</v>
      </c>
      <c r="B6981" s="480">
        <v>101822</v>
      </c>
      <c r="C6981" s="481" t="s">
        <v>7744</v>
      </c>
      <c r="D6981" s="482" t="s">
        <v>769</v>
      </c>
      <c r="E6981" s="483">
        <v>49.85</v>
      </c>
      <c r="F6981" s="483">
        <v>110.21</v>
      </c>
      <c r="G6981" s="483">
        <v>160.06</v>
      </c>
    </row>
    <row r="6982" ht="45" spans="1:7">
      <c r="A6982" s="479" t="s">
        <v>7697</v>
      </c>
      <c r="B6982" s="480">
        <v>101819</v>
      </c>
      <c r="C6982" s="481" t="s">
        <v>7745</v>
      </c>
      <c r="D6982" s="482" t="s">
        <v>683</v>
      </c>
      <c r="E6982" s="483">
        <v>41.59</v>
      </c>
      <c r="F6982" s="483">
        <v>38.85</v>
      </c>
      <c r="G6982" s="483">
        <v>80.44</v>
      </c>
    </row>
    <row r="6983" ht="45" spans="1:7">
      <c r="A6983" s="479" t="s">
        <v>7697</v>
      </c>
      <c r="B6983" s="480">
        <v>101817</v>
      </c>
      <c r="C6983" s="481" t="s">
        <v>7746</v>
      </c>
      <c r="D6983" s="482" t="s">
        <v>683</v>
      </c>
      <c r="E6983" s="483">
        <v>30.99</v>
      </c>
      <c r="F6983" s="483">
        <v>33.13</v>
      </c>
      <c r="G6983" s="483">
        <v>64.12</v>
      </c>
    </row>
    <row r="6984" ht="45" spans="1:7">
      <c r="A6984" s="479" t="s">
        <v>7697</v>
      </c>
      <c r="B6984" s="480">
        <v>101816</v>
      </c>
      <c r="C6984" s="481" t="s">
        <v>7747</v>
      </c>
      <c r="D6984" s="482" t="s">
        <v>683</v>
      </c>
      <c r="E6984" s="483">
        <v>50.24</v>
      </c>
      <c r="F6984" s="483">
        <v>34.94</v>
      </c>
      <c r="G6984" s="483">
        <v>85.18</v>
      </c>
    </row>
    <row r="6985" ht="45" spans="1:7">
      <c r="A6985" s="479" t="s">
        <v>7697</v>
      </c>
      <c r="B6985" s="480">
        <v>101820</v>
      </c>
      <c r="C6985" s="481" t="s">
        <v>7748</v>
      </c>
      <c r="D6985" s="482" t="s">
        <v>683</v>
      </c>
      <c r="E6985" s="483">
        <v>22.14</v>
      </c>
      <c r="F6985" s="483">
        <v>32.94</v>
      </c>
      <c r="G6985" s="483">
        <v>55.08</v>
      </c>
    </row>
    <row r="6986" ht="45" spans="1:7">
      <c r="A6986" s="479" t="s">
        <v>7697</v>
      </c>
      <c r="B6986" s="480">
        <v>102988</v>
      </c>
      <c r="C6986" s="481" t="s">
        <v>7749</v>
      </c>
      <c r="D6986" s="482" t="s">
        <v>683</v>
      </c>
      <c r="E6986" s="483">
        <v>28.11</v>
      </c>
      <c r="F6986" s="483">
        <v>45.43</v>
      </c>
      <c r="G6986" s="483">
        <v>73.54</v>
      </c>
    </row>
    <row r="6987" ht="45" spans="1:7">
      <c r="A6987" s="479" t="s">
        <v>7697</v>
      </c>
      <c r="B6987" s="480">
        <v>101814</v>
      </c>
      <c r="C6987" s="481" t="s">
        <v>7750</v>
      </c>
      <c r="D6987" s="482" t="s">
        <v>683</v>
      </c>
      <c r="E6987" s="483">
        <v>29.58</v>
      </c>
      <c r="F6987" s="483">
        <v>27.22</v>
      </c>
      <c r="G6987" s="483">
        <v>56.8</v>
      </c>
    </row>
    <row r="6988" ht="30" spans="1:7">
      <c r="A6988" s="479" t="s">
        <v>7697</v>
      </c>
      <c r="B6988" s="480">
        <v>102098</v>
      </c>
      <c r="C6988" s="481" t="s">
        <v>7751</v>
      </c>
      <c r="D6988" s="482" t="s">
        <v>769</v>
      </c>
      <c r="E6988" s="483">
        <v>1774.08</v>
      </c>
      <c r="F6988" s="483">
        <v>282.1</v>
      </c>
      <c r="G6988" s="483">
        <v>2056.18</v>
      </c>
    </row>
    <row r="6989" ht="60" spans="1:7">
      <c r="A6989" s="479" t="s">
        <v>7752</v>
      </c>
      <c r="B6989" s="480">
        <v>92994</v>
      </c>
      <c r="C6989" s="481" t="s">
        <v>7753</v>
      </c>
      <c r="D6989" s="482" t="s">
        <v>690</v>
      </c>
      <c r="E6989" s="483">
        <v>123.3</v>
      </c>
      <c r="F6989" s="483">
        <v>7.17</v>
      </c>
      <c r="G6989" s="483">
        <v>130.47</v>
      </c>
    </row>
    <row r="6990" ht="60" spans="1:7">
      <c r="A6990" s="479" t="s">
        <v>7752</v>
      </c>
      <c r="B6990" s="480">
        <v>92996</v>
      </c>
      <c r="C6990" s="481" t="s">
        <v>7754</v>
      </c>
      <c r="D6990" s="482" t="s">
        <v>690</v>
      </c>
      <c r="E6990" s="483">
        <v>149.3</v>
      </c>
      <c r="F6990" s="483">
        <v>8.48</v>
      </c>
      <c r="G6990" s="483">
        <v>157.78</v>
      </c>
    </row>
    <row r="6991" ht="60" spans="1:7">
      <c r="A6991" s="479" t="s">
        <v>7752</v>
      </c>
      <c r="B6991" s="480">
        <v>92998</v>
      </c>
      <c r="C6991" s="481" t="s">
        <v>7755</v>
      </c>
      <c r="D6991" s="482" t="s">
        <v>690</v>
      </c>
      <c r="E6991" s="483">
        <v>183.22</v>
      </c>
      <c r="F6991" s="483">
        <v>10.02</v>
      </c>
      <c r="G6991" s="483">
        <v>193.24</v>
      </c>
    </row>
    <row r="6992" ht="60" spans="1:7">
      <c r="A6992" s="479" t="s">
        <v>7752</v>
      </c>
      <c r="B6992" s="480">
        <v>93000</v>
      </c>
      <c r="C6992" s="481" t="s">
        <v>7756</v>
      </c>
      <c r="D6992" s="482" t="s">
        <v>690</v>
      </c>
      <c r="E6992" s="483">
        <v>243.14</v>
      </c>
      <c r="F6992" s="483">
        <v>12.42</v>
      </c>
      <c r="G6992" s="483">
        <v>255.56</v>
      </c>
    </row>
    <row r="6993" ht="60" spans="1:7">
      <c r="A6993" s="479" t="s">
        <v>7752</v>
      </c>
      <c r="B6993" s="480">
        <v>92984</v>
      </c>
      <c r="C6993" s="481" t="s">
        <v>7757</v>
      </c>
      <c r="D6993" s="482" t="s">
        <v>690</v>
      </c>
      <c r="E6993" s="483">
        <v>25.47</v>
      </c>
      <c r="F6993" s="483">
        <v>2.99</v>
      </c>
      <c r="G6993" s="483">
        <v>28.46</v>
      </c>
    </row>
    <row r="6994" ht="60" spans="1:7">
      <c r="A6994" s="479" t="s">
        <v>7752</v>
      </c>
      <c r="B6994" s="480">
        <v>93002</v>
      </c>
      <c r="C6994" s="481" t="s">
        <v>7758</v>
      </c>
      <c r="D6994" s="482" t="s">
        <v>690</v>
      </c>
      <c r="E6994" s="483">
        <v>315.04</v>
      </c>
      <c r="F6994" s="483">
        <v>15.08</v>
      </c>
      <c r="G6994" s="483">
        <v>330.12</v>
      </c>
    </row>
    <row r="6995" ht="60" spans="1:7">
      <c r="A6995" s="479" t="s">
        <v>7752</v>
      </c>
      <c r="B6995" s="480">
        <v>92986</v>
      </c>
      <c r="C6995" s="481" t="s">
        <v>7759</v>
      </c>
      <c r="D6995" s="482" t="s">
        <v>690</v>
      </c>
      <c r="E6995" s="483">
        <v>35.66</v>
      </c>
      <c r="F6995" s="483">
        <v>3.44</v>
      </c>
      <c r="G6995" s="483">
        <v>39.1</v>
      </c>
    </row>
    <row r="6996" ht="60" spans="1:7">
      <c r="A6996" s="479" t="s">
        <v>7752</v>
      </c>
      <c r="B6996" s="480">
        <v>92988</v>
      </c>
      <c r="C6996" s="481" t="s">
        <v>7760</v>
      </c>
      <c r="D6996" s="482" t="s">
        <v>690</v>
      </c>
      <c r="E6996" s="483">
        <v>52.36</v>
      </c>
      <c r="F6996" s="483">
        <v>4.09</v>
      </c>
      <c r="G6996" s="483">
        <v>56.45</v>
      </c>
    </row>
    <row r="6997" ht="60" spans="1:7">
      <c r="A6997" s="479" t="s">
        <v>7752</v>
      </c>
      <c r="B6997" s="480">
        <v>92990</v>
      </c>
      <c r="C6997" s="481" t="s">
        <v>7761</v>
      </c>
      <c r="D6997" s="482" t="s">
        <v>690</v>
      </c>
      <c r="E6997" s="483">
        <v>72.93</v>
      </c>
      <c r="F6997" s="483">
        <v>4.97</v>
      </c>
      <c r="G6997" s="483">
        <v>77.9</v>
      </c>
    </row>
    <row r="6998" ht="60" spans="1:7">
      <c r="A6998" s="479" t="s">
        <v>7752</v>
      </c>
      <c r="B6998" s="480">
        <v>92992</v>
      </c>
      <c r="C6998" s="481" t="s">
        <v>7762</v>
      </c>
      <c r="D6998" s="482" t="s">
        <v>690</v>
      </c>
      <c r="E6998" s="483">
        <v>94.53</v>
      </c>
      <c r="F6998" s="483">
        <v>6.06</v>
      </c>
      <c r="G6998" s="483">
        <v>100.59</v>
      </c>
    </row>
    <row r="6999" ht="60" spans="1:7">
      <c r="A6999" s="479" t="s">
        <v>7752</v>
      </c>
      <c r="B6999" s="480">
        <v>103491</v>
      </c>
      <c r="C6999" s="481" t="s">
        <v>7763</v>
      </c>
      <c r="D6999" s="482" t="s">
        <v>769</v>
      </c>
      <c r="E6999" s="483">
        <v>385.26</v>
      </c>
      <c r="F6999" s="483">
        <v>259.62</v>
      </c>
      <c r="G6999" s="483">
        <v>644.88</v>
      </c>
    </row>
    <row r="7000" ht="60" spans="1:7">
      <c r="A7000" s="479" t="s">
        <v>7752</v>
      </c>
      <c r="B7000" s="480">
        <v>93026</v>
      </c>
      <c r="C7000" s="481" t="s">
        <v>7764</v>
      </c>
      <c r="D7000" s="482" t="s">
        <v>685</v>
      </c>
      <c r="E7000" s="483">
        <v>89.55</v>
      </c>
      <c r="F7000" s="483">
        <v>31.66</v>
      </c>
      <c r="G7000" s="483">
        <v>121.21</v>
      </c>
    </row>
    <row r="7001" ht="60" spans="1:7">
      <c r="A7001" s="479" t="s">
        <v>7752</v>
      </c>
      <c r="B7001" s="480">
        <v>93018</v>
      </c>
      <c r="C7001" s="481" t="s">
        <v>7765</v>
      </c>
      <c r="D7001" s="482" t="s">
        <v>685</v>
      </c>
      <c r="E7001" s="483">
        <v>15.57</v>
      </c>
      <c r="F7001" s="483">
        <v>16.67</v>
      </c>
      <c r="G7001" s="483">
        <v>32.24</v>
      </c>
    </row>
    <row r="7002" ht="60" spans="1:7">
      <c r="A7002" s="479" t="s">
        <v>7752</v>
      </c>
      <c r="B7002" s="480">
        <v>93020</v>
      </c>
      <c r="C7002" s="481" t="s">
        <v>7766</v>
      </c>
      <c r="D7002" s="482" t="s">
        <v>685</v>
      </c>
      <c r="E7002" s="483">
        <v>22.33</v>
      </c>
      <c r="F7002" s="483">
        <v>19.16</v>
      </c>
      <c r="G7002" s="483">
        <v>41.49</v>
      </c>
    </row>
    <row r="7003" ht="60" spans="1:7">
      <c r="A7003" s="479" t="s">
        <v>7752</v>
      </c>
      <c r="B7003" s="480">
        <v>93022</v>
      </c>
      <c r="C7003" s="481" t="s">
        <v>7767</v>
      </c>
      <c r="D7003" s="482" t="s">
        <v>685</v>
      </c>
      <c r="E7003" s="483">
        <v>47.22</v>
      </c>
      <c r="F7003" s="483">
        <v>22.9</v>
      </c>
      <c r="G7003" s="483">
        <v>70.12</v>
      </c>
    </row>
    <row r="7004" ht="60" spans="1:7">
      <c r="A7004" s="479" t="s">
        <v>7752</v>
      </c>
      <c r="B7004" s="480">
        <v>93024</v>
      </c>
      <c r="C7004" s="481" t="s">
        <v>7768</v>
      </c>
      <c r="D7004" s="482" t="s">
        <v>685</v>
      </c>
      <c r="E7004" s="483">
        <v>48.23</v>
      </c>
      <c r="F7004" s="483">
        <v>25.4</v>
      </c>
      <c r="G7004" s="483">
        <v>73.63</v>
      </c>
    </row>
    <row r="7005" ht="60" spans="1:7">
      <c r="A7005" s="479" t="s">
        <v>7752</v>
      </c>
      <c r="B7005" s="480">
        <v>97670</v>
      </c>
      <c r="C7005" s="481" t="s">
        <v>7769</v>
      </c>
      <c r="D7005" s="482" t="s">
        <v>690</v>
      </c>
      <c r="E7005" s="483">
        <v>21.64</v>
      </c>
      <c r="F7005" s="483">
        <v>8.51</v>
      </c>
      <c r="G7005" s="483">
        <v>30.15</v>
      </c>
    </row>
    <row r="7006" ht="60" spans="1:7">
      <c r="A7006" s="479" t="s">
        <v>7752</v>
      </c>
      <c r="B7006" s="480">
        <v>97667</v>
      </c>
      <c r="C7006" s="481" t="s">
        <v>7770</v>
      </c>
      <c r="D7006" s="482" t="s">
        <v>690</v>
      </c>
      <c r="E7006" s="483">
        <v>7.81</v>
      </c>
      <c r="F7006" s="483">
        <v>3.32</v>
      </c>
      <c r="G7006" s="483">
        <v>11.13</v>
      </c>
    </row>
    <row r="7007" ht="60" spans="1:7">
      <c r="A7007" s="479" t="s">
        <v>7752</v>
      </c>
      <c r="B7007" s="480">
        <v>97668</v>
      </c>
      <c r="C7007" s="481" t="s">
        <v>7771</v>
      </c>
      <c r="D7007" s="482" t="s">
        <v>690</v>
      </c>
      <c r="E7007" s="483">
        <v>11.19</v>
      </c>
      <c r="F7007" s="483">
        <v>4.68</v>
      </c>
      <c r="G7007" s="483">
        <v>15.87</v>
      </c>
    </row>
    <row r="7008" ht="60" spans="1:7">
      <c r="A7008" s="479" t="s">
        <v>7752</v>
      </c>
      <c r="B7008" s="480">
        <v>97669</v>
      </c>
      <c r="C7008" s="481" t="s">
        <v>7772</v>
      </c>
      <c r="D7008" s="482" t="s">
        <v>690</v>
      </c>
      <c r="E7008" s="483">
        <v>16.05</v>
      </c>
      <c r="F7008" s="483">
        <v>7.46</v>
      </c>
      <c r="G7008" s="483">
        <v>23.51</v>
      </c>
    </row>
    <row r="7009" ht="60" spans="1:7">
      <c r="A7009" s="479" t="s">
        <v>7752</v>
      </c>
      <c r="B7009" s="480">
        <v>93012</v>
      </c>
      <c r="C7009" s="481" t="s">
        <v>7773</v>
      </c>
      <c r="D7009" s="482" t="s">
        <v>690</v>
      </c>
      <c r="E7009" s="483">
        <v>92.37</v>
      </c>
      <c r="F7009" s="483">
        <v>10.53</v>
      </c>
      <c r="G7009" s="483">
        <v>102.9</v>
      </c>
    </row>
    <row r="7010" ht="60" spans="1:7">
      <c r="A7010" s="479" t="s">
        <v>7752</v>
      </c>
      <c r="B7010" s="480">
        <v>93008</v>
      </c>
      <c r="C7010" s="481" t="s">
        <v>7774</v>
      </c>
      <c r="D7010" s="482" t="s">
        <v>690</v>
      </c>
      <c r="E7010" s="483">
        <v>20.86</v>
      </c>
      <c r="F7010" s="483">
        <v>5.54</v>
      </c>
      <c r="G7010" s="483">
        <v>26.4</v>
      </c>
    </row>
    <row r="7011" ht="60" spans="1:7">
      <c r="A7011" s="479" t="s">
        <v>7752</v>
      </c>
      <c r="B7011" s="480">
        <v>93009</v>
      </c>
      <c r="C7011" s="481" t="s">
        <v>7775</v>
      </c>
      <c r="D7011" s="482" t="s">
        <v>690</v>
      </c>
      <c r="E7011" s="483">
        <v>33.06</v>
      </c>
      <c r="F7011" s="483">
        <v>6.38</v>
      </c>
      <c r="G7011" s="483">
        <v>39.44</v>
      </c>
    </row>
    <row r="7012" ht="60" spans="1:7">
      <c r="A7012" s="479" t="s">
        <v>7752</v>
      </c>
      <c r="B7012" s="480">
        <v>93010</v>
      </c>
      <c r="C7012" s="481" t="s">
        <v>7776</v>
      </c>
      <c r="D7012" s="482" t="s">
        <v>690</v>
      </c>
      <c r="E7012" s="483">
        <v>47.61</v>
      </c>
      <c r="F7012" s="483">
        <v>7.62</v>
      </c>
      <c r="G7012" s="483">
        <v>55.23</v>
      </c>
    </row>
    <row r="7013" ht="60" spans="1:7">
      <c r="A7013" s="479" t="s">
        <v>7752</v>
      </c>
      <c r="B7013" s="480">
        <v>93011</v>
      </c>
      <c r="C7013" s="481" t="s">
        <v>7777</v>
      </c>
      <c r="D7013" s="482" t="s">
        <v>690</v>
      </c>
      <c r="E7013" s="483">
        <v>59.29</v>
      </c>
      <c r="F7013" s="483">
        <v>8.46</v>
      </c>
      <c r="G7013" s="483">
        <v>67.75</v>
      </c>
    </row>
    <row r="7014" ht="60" spans="1:7">
      <c r="A7014" s="479" t="s">
        <v>7752</v>
      </c>
      <c r="B7014" s="480">
        <v>93017</v>
      </c>
      <c r="C7014" s="481" t="s">
        <v>7778</v>
      </c>
      <c r="D7014" s="482" t="s">
        <v>685</v>
      </c>
      <c r="E7014" s="483">
        <v>52.07</v>
      </c>
      <c r="F7014" s="483">
        <v>21.1</v>
      </c>
      <c r="G7014" s="483">
        <v>73.17</v>
      </c>
    </row>
    <row r="7015" ht="60" spans="1:7">
      <c r="A7015" s="479" t="s">
        <v>7752</v>
      </c>
      <c r="B7015" s="480">
        <v>93013</v>
      </c>
      <c r="C7015" s="481" t="s">
        <v>7779</v>
      </c>
      <c r="D7015" s="482" t="s">
        <v>685</v>
      </c>
      <c r="E7015" s="483">
        <v>9.98</v>
      </c>
      <c r="F7015" s="483">
        <v>11.11</v>
      </c>
      <c r="G7015" s="483">
        <v>21.09</v>
      </c>
    </row>
    <row r="7016" ht="60" spans="1:7">
      <c r="A7016" s="479" t="s">
        <v>7752</v>
      </c>
      <c r="B7016" s="480">
        <v>93014</v>
      </c>
      <c r="C7016" s="481" t="s">
        <v>7780</v>
      </c>
      <c r="D7016" s="482" t="s">
        <v>685</v>
      </c>
      <c r="E7016" s="483">
        <v>13.22</v>
      </c>
      <c r="F7016" s="483">
        <v>12.76</v>
      </c>
      <c r="G7016" s="483">
        <v>25.98</v>
      </c>
    </row>
    <row r="7017" ht="60" spans="1:7">
      <c r="A7017" s="479" t="s">
        <v>7752</v>
      </c>
      <c r="B7017" s="480">
        <v>93015</v>
      </c>
      <c r="C7017" s="481" t="s">
        <v>7781</v>
      </c>
      <c r="D7017" s="482" t="s">
        <v>685</v>
      </c>
      <c r="E7017" s="483">
        <v>24.46</v>
      </c>
      <c r="F7017" s="483">
        <v>15.26</v>
      </c>
      <c r="G7017" s="483">
        <v>39.72</v>
      </c>
    </row>
    <row r="7018" ht="60" spans="1:7">
      <c r="A7018" s="479" t="s">
        <v>7752</v>
      </c>
      <c r="B7018" s="480">
        <v>93016</v>
      </c>
      <c r="C7018" s="481" t="s">
        <v>7782</v>
      </c>
      <c r="D7018" s="482" t="s">
        <v>685</v>
      </c>
      <c r="E7018" s="483">
        <v>31.5</v>
      </c>
      <c r="F7018" s="483">
        <v>16.93</v>
      </c>
      <c r="G7018" s="483">
        <v>48.43</v>
      </c>
    </row>
    <row r="7019" ht="60" spans="1:7">
      <c r="A7019" s="479" t="s">
        <v>7752</v>
      </c>
      <c r="B7019" s="480">
        <v>103490</v>
      </c>
      <c r="C7019" s="481" t="s">
        <v>7783</v>
      </c>
      <c r="D7019" s="482" t="s">
        <v>769</v>
      </c>
      <c r="E7019" s="483">
        <v>1635.75</v>
      </c>
      <c r="F7019" s="483">
        <v>2094.58</v>
      </c>
      <c r="G7019" s="483">
        <v>3730.33</v>
      </c>
    </row>
    <row r="7020" ht="45" spans="1:7">
      <c r="A7020" s="479" t="s">
        <v>7784</v>
      </c>
      <c r="B7020" s="480">
        <v>98306</v>
      </c>
      <c r="C7020" s="481" t="s">
        <v>7785</v>
      </c>
      <c r="D7020" s="482" t="s">
        <v>685</v>
      </c>
      <c r="E7020" s="483">
        <v>39.69</v>
      </c>
      <c r="F7020" s="483">
        <v>33.78</v>
      </c>
      <c r="G7020" s="483">
        <v>73.47</v>
      </c>
    </row>
    <row r="7021" ht="45" spans="1:7">
      <c r="A7021" s="479" t="s">
        <v>7784</v>
      </c>
      <c r="B7021" s="480">
        <v>100553</v>
      </c>
      <c r="C7021" s="481" t="s">
        <v>7786</v>
      </c>
      <c r="D7021" s="482" t="s">
        <v>690</v>
      </c>
      <c r="E7021" s="483">
        <v>29</v>
      </c>
      <c r="F7021" s="483">
        <v>3.76</v>
      </c>
      <c r="G7021" s="483">
        <v>32.76</v>
      </c>
    </row>
    <row r="7022" ht="45" spans="1:7">
      <c r="A7022" s="479" t="s">
        <v>7784</v>
      </c>
      <c r="B7022" s="480">
        <v>100554</v>
      </c>
      <c r="C7022" s="481" t="s">
        <v>7787</v>
      </c>
      <c r="D7022" s="482" t="s">
        <v>690</v>
      </c>
      <c r="E7022" s="483">
        <v>3.78</v>
      </c>
      <c r="F7022" s="483">
        <v>3.51</v>
      </c>
      <c r="G7022" s="483">
        <v>7.29</v>
      </c>
    </row>
    <row r="7023" ht="45" spans="1:7">
      <c r="A7023" s="479" t="s">
        <v>7784</v>
      </c>
      <c r="B7023" s="480">
        <v>98300</v>
      </c>
      <c r="C7023" s="481" t="s">
        <v>7788</v>
      </c>
      <c r="D7023" s="482" t="s">
        <v>690</v>
      </c>
      <c r="E7023" s="483">
        <v>3.96</v>
      </c>
      <c r="F7023" s="483">
        <v>3.69</v>
      </c>
      <c r="G7023" s="483">
        <v>7.65</v>
      </c>
    </row>
    <row r="7024" ht="45" spans="1:7">
      <c r="A7024" s="479" t="s">
        <v>7784</v>
      </c>
      <c r="B7024" s="480">
        <v>98295</v>
      </c>
      <c r="C7024" s="481" t="s">
        <v>7789</v>
      </c>
      <c r="D7024" s="482" t="s">
        <v>690</v>
      </c>
      <c r="E7024" s="483">
        <v>7.51</v>
      </c>
      <c r="F7024" s="483">
        <v>0.12</v>
      </c>
      <c r="G7024" s="483">
        <v>7.63</v>
      </c>
    </row>
    <row r="7025" ht="45" spans="1:7">
      <c r="A7025" s="479" t="s">
        <v>7784</v>
      </c>
      <c r="B7025" s="480">
        <v>98294</v>
      </c>
      <c r="C7025" s="481" t="s">
        <v>7790</v>
      </c>
      <c r="D7025" s="482" t="s">
        <v>690</v>
      </c>
      <c r="E7025" s="483">
        <v>7.78</v>
      </c>
      <c r="F7025" s="483">
        <v>0.82</v>
      </c>
      <c r="G7025" s="483">
        <v>8.6</v>
      </c>
    </row>
    <row r="7026" ht="45" spans="1:7">
      <c r="A7026" s="479" t="s">
        <v>7784</v>
      </c>
      <c r="B7026" s="480">
        <v>98297</v>
      </c>
      <c r="C7026" s="481" t="s">
        <v>7791</v>
      </c>
      <c r="D7026" s="482" t="s">
        <v>690</v>
      </c>
      <c r="E7026" s="483">
        <v>10.81</v>
      </c>
      <c r="F7026" s="483">
        <v>0.21</v>
      </c>
      <c r="G7026" s="483">
        <v>11.02</v>
      </c>
    </row>
    <row r="7027" ht="45" spans="1:7">
      <c r="A7027" s="479" t="s">
        <v>7784</v>
      </c>
      <c r="B7027" s="480">
        <v>98296</v>
      </c>
      <c r="C7027" s="481" t="s">
        <v>7792</v>
      </c>
      <c r="D7027" s="482" t="s">
        <v>690</v>
      </c>
      <c r="E7027" s="483">
        <v>11.23</v>
      </c>
      <c r="F7027" s="483">
        <v>1.32</v>
      </c>
      <c r="G7027" s="483">
        <v>12.55</v>
      </c>
    </row>
    <row r="7028" ht="45" spans="1:7">
      <c r="A7028" s="479" t="s">
        <v>7784</v>
      </c>
      <c r="B7028" s="480">
        <v>98299</v>
      </c>
      <c r="C7028" s="481" t="s">
        <v>7793</v>
      </c>
      <c r="D7028" s="482" t="s">
        <v>690</v>
      </c>
      <c r="E7028" s="483">
        <v>28.35</v>
      </c>
      <c r="F7028" s="483">
        <v>0.26</v>
      </c>
      <c r="G7028" s="483">
        <v>28.61</v>
      </c>
    </row>
    <row r="7029" ht="45" spans="1:7">
      <c r="A7029" s="479" t="s">
        <v>7784</v>
      </c>
      <c r="B7029" s="480">
        <v>98298</v>
      </c>
      <c r="C7029" s="481" t="s">
        <v>7794</v>
      </c>
      <c r="D7029" s="482" t="s">
        <v>690</v>
      </c>
      <c r="E7029" s="483">
        <v>28.86</v>
      </c>
      <c r="F7029" s="483">
        <v>1.63</v>
      </c>
      <c r="G7029" s="483">
        <v>30.49</v>
      </c>
    </row>
    <row r="7030" ht="45" spans="1:7">
      <c r="A7030" s="479" t="s">
        <v>7784</v>
      </c>
      <c r="B7030" s="480">
        <v>98261</v>
      </c>
      <c r="C7030" s="481" t="s">
        <v>7795</v>
      </c>
      <c r="D7030" s="482" t="s">
        <v>690</v>
      </c>
      <c r="E7030" s="483">
        <v>2.11</v>
      </c>
      <c r="F7030" s="483">
        <v>3.02</v>
      </c>
      <c r="G7030" s="483">
        <v>5.13</v>
      </c>
    </row>
    <row r="7031" ht="45" spans="1:7">
      <c r="A7031" s="479" t="s">
        <v>7784</v>
      </c>
      <c r="B7031" s="480">
        <v>98287</v>
      </c>
      <c r="C7031" s="481" t="s">
        <v>7796</v>
      </c>
      <c r="D7031" s="482" t="s">
        <v>690</v>
      </c>
      <c r="E7031" s="483">
        <v>1.25</v>
      </c>
      <c r="F7031" s="483">
        <v>0.71</v>
      </c>
      <c r="G7031" s="483">
        <v>1.96</v>
      </c>
    </row>
    <row r="7032" ht="45" spans="1:7">
      <c r="A7032" s="479" t="s">
        <v>7784</v>
      </c>
      <c r="B7032" s="480">
        <v>98280</v>
      </c>
      <c r="C7032" s="481" t="s">
        <v>7797</v>
      </c>
      <c r="D7032" s="482" t="s">
        <v>690</v>
      </c>
      <c r="E7032" s="483">
        <v>3.55</v>
      </c>
      <c r="F7032" s="483">
        <v>6.86</v>
      </c>
      <c r="G7032" s="483">
        <v>10.41</v>
      </c>
    </row>
    <row r="7033" ht="45" spans="1:7">
      <c r="A7033" s="479" t="s">
        <v>7784</v>
      </c>
      <c r="B7033" s="480">
        <v>98288</v>
      </c>
      <c r="C7033" s="481" t="s">
        <v>7798</v>
      </c>
      <c r="D7033" s="482" t="s">
        <v>690</v>
      </c>
      <c r="E7033" s="483">
        <v>2.18</v>
      </c>
      <c r="F7033" s="483">
        <v>0.85</v>
      </c>
      <c r="G7033" s="483">
        <v>3.03</v>
      </c>
    </row>
    <row r="7034" ht="45" spans="1:7">
      <c r="A7034" s="479" t="s">
        <v>7784</v>
      </c>
      <c r="B7034" s="480">
        <v>98281</v>
      </c>
      <c r="C7034" s="481" t="s">
        <v>7799</v>
      </c>
      <c r="D7034" s="482" t="s">
        <v>690</v>
      </c>
      <c r="E7034" s="483">
        <v>4.48</v>
      </c>
      <c r="F7034" s="483">
        <v>7.01</v>
      </c>
      <c r="G7034" s="483">
        <v>11.49</v>
      </c>
    </row>
    <row r="7035" ht="45" spans="1:7">
      <c r="A7035" s="479" t="s">
        <v>7784</v>
      </c>
      <c r="B7035" s="480">
        <v>98262</v>
      </c>
      <c r="C7035" s="481" t="s">
        <v>7800</v>
      </c>
      <c r="D7035" s="482" t="s">
        <v>690</v>
      </c>
      <c r="E7035" s="483">
        <v>3.04</v>
      </c>
      <c r="F7035" s="483">
        <v>3.16</v>
      </c>
      <c r="G7035" s="483">
        <v>6.2</v>
      </c>
    </row>
    <row r="7036" ht="45" spans="1:7">
      <c r="A7036" s="479" t="s">
        <v>7784</v>
      </c>
      <c r="B7036" s="480">
        <v>98289</v>
      </c>
      <c r="C7036" s="481" t="s">
        <v>7801</v>
      </c>
      <c r="D7036" s="482" t="s">
        <v>690</v>
      </c>
      <c r="E7036" s="483">
        <v>2.32</v>
      </c>
      <c r="F7036" s="483">
        <v>0.99</v>
      </c>
      <c r="G7036" s="483">
        <v>3.31</v>
      </c>
    </row>
    <row r="7037" ht="45" spans="1:7">
      <c r="A7037" s="479" t="s">
        <v>7784</v>
      </c>
      <c r="B7037" s="480">
        <v>98282</v>
      </c>
      <c r="C7037" s="481" t="s">
        <v>7802</v>
      </c>
      <c r="D7037" s="482" t="s">
        <v>690</v>
      </c>
      <c r="E7037" s="483">
        <v>4.63</v>
      </c>
      <c r="F7037" s="483">
        <v>7.13</v>
      </c>
      <c r="G7037" s="483">
        <v>11.76</v>
      </c>
    </row>
    <row r="7038" ht="45" spans="1:7">
      <c r="A7038" s="479" t="s">
        <v>7784</v>
      </c>
      <c r="B7038" s="480">
        <v>98263</v>
      </c>
      <c r="C7038" s="481" t="s">
        <v>7803</v>
      </c>
      <c r="D7038" s="482" t="s">
        <v>690</v>
      </c>
      <c r="E7038" s="483">
        <v>3.2</v>
      </c>
      <c r="F7038" s="483">
        <v>3.28</v>
      </c>
      <c r="G7038" s="483">
        <v>6.48</v>
      </c>
    </row>
    <row r="7039" ht="45" spans="1:7">
      <c r="A7039" s="479" t="s">
        <v>7784</v>
      </c>
      <c r="B7039" s="480">
        <v>98290</v>
      </c>
      <c r="C7039" s="481" t="s">
        <v>7804</v>
      </c>
      <c r="D7039" s="482" t="s">
        <v>690</v>
      </c>
      <c r="E7039" s="483">
        <v>3.39</v>
      </c>
      <c r="F7039" s="483">
        <v>1.08</v>
      </c>
      <c r="G7039" s="483">
        <v>4.47</v>
      </c>
    </row>
    <row r="7040" ht="45" spans="1:7">
      <c r="A7040" s="479" t="s">
        <v>7784</v>
      </c>
      <c r="B7040" s="480">
        <v>98283</v>
      </c>
      <c r="C7040" s="481" t="s">
        <v>7805</v>
      </c>
      <c r="D7040" s="482" t="s">
        <v>690</v>
      </c>
      <c r="E7040" s="483">
        <v>5.69</v>
      </c>
      <c r="F7040" s="483">
        <v>7.22</v>
      </c>
      <c r="G7040" s="483">
        <v>12.91</v>
      </c>
    </row>
    <row r="7041" ht="45" spans="1:7">
      <c r="A7041" s="479" t="s">
        <v>7784</v>
      </c>
      <c r="B7041" s="480">
        <v>98264</v>
      </c>
      <c r="C7041" s="481" t="s">
        <v>7806</v>
      </c>
      <c r="D7041" s="482" t="s">
        <v>690</v>
      </c>
      <c r="E7041" s="483">
        <v>4.26</v>
      </c>
      <c r="F7041" s="483">
        <v>3.38</v>
      </c>
      <c r="G7041" s="483">
        <v>7.64</v>
      </c>
    </row>
    <row r="7042" ht="45" spans="1:7">
      <c r="A7042" s="479" t="s">
        <v>7784</v>
      </c>
      <c r="B7042" s="480">
        <v>98273</v>
      </c>
      <c r="C7042" s="481" t="s">
        <v>7807</v>
      </c>
      <c r="D7042" s="482" t="s">
        <v>690</v>
      </c>
      <c r="E7042" s="483">
        <v>3.13</v>
      </c>
      <c r="F7042" s="483">
        <v>0.4</v>
      </c>
      <c r="G7042" s="483">
        <v>3.53</v>
      </c>
    </row>
    <row r="7043" ht="45" spans="1:7">
      <c r="A7043" s="479" t="s">
        <v>7784</v>
      </c>
      <c r="B7043" s="480">
        <v>98291</v>
      </c>
      <c r="C7043" s="481" t="s">
        <v>7808</v>
      </c>
      <c r="D7043" s="482" t="s">
        <v>690</v>
      </c>
      <c r="E7043" s="483">
        <v>4.07</v>
      </c>
      <c r="F7043" s="483">
        <v>1.16</v>
      </c>
      <c r="G7043" s="483">
        <v>5.23</v>
      </c>
    </row>
    <row r="7044" ht="45" spans="1:7">
      <c r="A7044" s="479" t="s">
        <v>7784</v>
      </c>
      <c r="B7044" s="480">
        <v>98284</v>
      </c>
      <c r="C7044" s="481" t="s">
        <v>7809</v>
      </c>
      <c r="D7044" s="482" t="s">
        <v>690</v>
      </c>
      <c r="E7044" s="483">
        <v>6.37</v>
      </c>
      <c r="F7044" s="483">
        <v>7.3</v>
      </c>
      <c r="G7044" s="483">
        <v>13.67</v>
      </c>
    </row>
    <row r="7045" ht="45" spans="1:7">
      <c r="A7045" s="479" t="s">
        <v>7784</v>
      </c>
      <c r="B7045" s="480">
        <v>98265</v>
      </c>
      <c r="C7045" s="481" t="s">
        <v>7810</v>
      </c>
      <c r="D7045" s="482" t="s">
        <v>690</v>
      </c>
      <c r="E7045" s="483">
        <v>4.92</v>
      </c>
      <c r="F7045" s="483">
        <v>3.48</v>
      </c>
      <c r="G7045" s="483">
        <v>8.4</v>
      </c>
    </row>
    <row r="7046" ht="45" spans="1:7">
      <c r="A7046" s="479" t="s">
        <v>7784</v>
      </c>
      <c r="B7046" s="480">
        <v>98274</v>
      </c>
      <c r="C7046" s="481" t="s">
        <v>7811</v>
      </c>
      <c r="D7046" s="482" t="s">
        <v>690</v>
      </c>
      <c r="E7046" s="483">
        <v>3.81</v>
      </c>
      <c r="F7046" s="483">
        <v>0.48</v>
      </c>
      <c r="G7046" s="483">
        <v>4.29</v>
      </c>
    </row>
    <row r="7047" ht="45" spans="1:7">
      <c r="A7047" s="479" t="s">
        <v>7784</v>
      </c>
      <c r="B7047" s="480">
        <v>98292</v>
      </c>
      <c r="C7047" s="481" t="s">
        <v>7812</v>
      </c>
      <c r="D7047" s="482" t="s">
        <v>690</v>
      </c>
      <c r="E7047" s="483">
        <v>5.04</v>
      </c>
      <c r="F7047" s="483">
        <v>1.21</v>
      </c>
      <c r="G7047" s="483">
        <v>6.25</v>
      </c>
    </row>
    <row r="7048" ht="45" spans="1:7">
      <c r="A7048" s="479" t="s">
        <v>7784</v>
      </c>
      <c r="B7048" s="480">
        <v>98285</v>
      </c>
      <c r="C7048" s="481" t="s">
        <v>7813</v>
      </c>
      <c r="D7048" s="482" t="s">
        <v>690</v>
      </c>
      <c r="E7048" s="483">
        <v>7.36</v>
      </c>
      <c r="F7048" s="483">
        <v>7.35</v>
      </c>
      <c r="G7048" s="483">
        <v>14.71</v>
      </c>
    </row>
    <row r="7049" ht="45" spans="1:7">
      <c r="A7049" s="479" t="s">
        <v>7784</v>
      </c>
      <c r="B7049" s="480">
        <v>98266</v>
      </c>
      <c r="C7049" s="481" t="s">
        <v>7814</v>
      </c>
      <c r="D7049" s="482" t="s">
        <v>690</v>
      </c>
      <c r="E7049" s="483">
        <v>5.92</v>
      </c>
      <c r="F7049" s="483">
        <v>3.5</v>
      </c>
      <c r="G7049" s="483">
        <v>9.42</v>
      </c>
    </row>
    <row r="7050" ht="45" spans="1:7">
      <c r="A7050" s="479" t="s">
        <v>7784</v>
      </c>
      <c r="B7050" s="480">
        <v>98275</v>
      </c>
      <c r="C7050" s="481" t="s">
        <v>7815</v>
      </c>
      <c r="D7050" s="482" t="s">
        <v>690</v>
      </c>
      <c r="E7050" s="483">
        <v>4.8</v>
      </c>
      <c r="F7050" s="483">
        <v>0.52</v>
      </c>
      <c r="G7050" s="483">
        <v>5.32</v>
      </c>
    </row>
    <row r="7051" ht="45" spans="1:7">
      <c r="A7051" s="479" t="s">
        <v>7784</v>
      </c>
      <c r="B7051" s="480">
        <v>98293</v>
      </c>
      <c r="C7051" s="481" t="s">
        <v>7816</v>
      </c>
      <c r="D7051" s="482" t="s">
        <v>690</v>
      </c>
      <c r="E7051" s="483">
        <v>9.28</v>
      </c>
      <c r="F7051" s="483">
        <v>2.23</v>
      </c>
      <c r="G7051" s="483">
        <v>11.51</v>
      </c>
    </row>
    <row r="7052" ht="45" spans="1:7">
      <c r="A7052" s="479" t="s">
        <v>7784</v>
      </c>
      <c r="B7052" s="480">
        <v>98286</v>
      </c>
      <c r="C7052" s="481" t="s">
        <v>7817</v>
      </c>
      <c r="D7052" s="482" t="s">
        <v>690</v>
      </c>
      <c r="E7052" s="483">
        <v>11.59</v>
      </c>
      <c r="F7052" s="483">
        <v>8.38</v>
      </c>
      <c r="G7052" s="483">
        <v>19.97</v>
      </c>
    </row>
    <row r="7053" ht="45" spans="1:7">
      <c r="A7053" s="479" t="s">
        <v>7784</v>
      </c>
      <c r="B7053" s="480">
        <v>98267</v>
      </c>
      <c r="C7053" s="481" t="s">
        <v>7818</v>
      </c>
      <c r="D7053" s="482" t="s">
        <v>690</v>
      </c>
      <c r="E7053" s="483">
        <v>10.15</v>
      </c>
      <c r="F7053" s="483">
        <v>4.54</v>
      </c>
      <c r="G7053" s="483">
        <v>14.69</v>
      </c>
    </row>
    <row r="7054" ht="45" spans="1:7">
      <c r="A7054" s="479" t="s">
        <v>7784</v>
      </c>
      <c r="B7054" s="480">
        <v>98276</v>
      </c>
      <c r="C7054" s="481" t="s">
        <v>7819</v>
      </c>
      <c r="D7054" s="482" t="s">
        <v>690</v>
      </c>
      <c r="E7054" s="483">
        <v>9.04</v>
      </c>
      <c r="F7054" s="483">
        <v>1.54</v>
      </c>
      <c r="G7054" s="483">
        <v>10.58</v>
      </c>
    </row>
    <row r="7055" ht="45" spans="1:7">
      <c r="A7055" s="479" t="s">
        <v>7784</v>
      </c>
      <c r="B7055" s="480">
        <v>98268</v>
      </c>
      <c r="C7055" s="481" t="s">
        <v>7820</v>
      </c>
      <c r="D7055" s="482" t="s">
        <v>690</v>
      </c>
      <c r="E7055" s="483">
        <v>17.97</v>
      </c>
      <c r="F7055" s="483">
        <v>5.14</v>
      </c>
      <c r="G7055" s="483">
        <v>23.11</v>
      </c>
    </row>
    <row r="7056" ht="45" spans="1:7">
      <c r="A7056" s="479" t="s">
        <v>7784</v>
      </c>
      <c r="B7056" s="480">
        <v>98277</v>
      </c>
      <c r="C7056" s="481" t="s">
        <v>7821</v>
      </c>
      <c r="D7056" s="482" t="s">
        <v>690</v>
      </c>
      <c r="E7056" s="483">
        <v>16.84</v>
      </c>
      <c r="F7056" s="483">
        <v>2.17</v>
      </c>
      <c r="G7056" s="483">
        <v>19.01</v>
      </c>
    </row>
    <row r="7057" ht="45" spans="1:7">
      <c r="A7057" s="479" t="s">
        <v>7784</v>
      </c>
      <c r="B7057" s="480">
        <v>98272</v>
      </c>
      <c r="C7057" s="481" t="s">
        <v>7822</v>
      </c>
      <c r="D7057" s="482" t="s">
        <v>690</v>
      </c>
      <c r="E7057" s="483">
        <v>138.07</v>
      </c>
      <c r="F7057" s="483">
        <v>9.39</v>
      </c>
      <c r="G7057" s="483">
        <v>147.46</v>
      </c>
    </row>
    <row r="7058" ht="45" spans="1:7">
      <c r="A7058" s="479" t="s">
        <v>7784</v>
      </c>
      <c r="B7058" s="480">
        <v>98269</v>
      </c>
      <c r="C7058" s="481" t="s">
        <v>7823</v>
      </c>
      <c r="D7058" s="482" t="s">
        <v>690</v>
      </c>
      <c r="E7058" s="483">
        <v>25.59</v>
      </c>
      <c r="F7058" s="483">
        <v>5.64</v>
      </c>
      <c r="G7058" s="483">
        <v>31.23</v>
      </c>
    </row>
    <row r="7059" ht="45" spans="1:7">
      <c r="A7059" s="479" t="s">
        <v>7784</v>
      </c>
      <c r="B7059" s="480">
        <v>98278</v>
      </c>
      <c r="C7059" s="481" t="s">
        <v>7824</v>
      </c>
      <c r="D7059" s="482" t="s">
        <v>690</v>
      </c>
      <c r="E7059" s="483">
        <v>24.45</v>
      </c>
      <c r="F7059" s="483">
        <v>2.67</v>
      </c>
      <c r="G7059" s="483">
        <v>27.12</v>
      </c>
    </row>
    <row r="7060" ht="45" spans="1:7">
      <c r="A7060" s="479" t="s">
        <v>7784</v>
      </c>
      <c r="B7060" s="480">
        <v>98270</v>
      </c>
      <c r="C7060" s="481" t="s">
        <v>7825</v>
      </c>
      <c r="D7060" s="482" t="s">
        <v>690</v>
      </c>
      <c r="E7060" s="483">
        <v>40.26</v>
      </c>
      <c r="F7060" s="483">
        <v>6.27</v>
      </c>
      <c r="G7060" s="483">
        <v>46.53</v>
      </c>
    </row>
    <row r="7061" ht="45" spans="1:7">
      <c r="A7061" s="479" t="s">
        <v>7784</v>
      </c>
      <c r="B7061" s="480">
        <v>98279</v>
      </c>
      <c r="C7061" s="481" t="s">
        <v>7826</v>
      </c>
      <c r="D7061" s="482" t="s">
        <v>690</v>
      </c>
      <c r="E7061" s="483">
        <v>39.15</v>
      </c>
      <c r="F7061" s="483">
        <v>3.27</v>
      </c>
      <c r="G7061" s="483">
        <v>42.42</v>
      </c>
    </row>
    <row r="7062" ht="45" spans="1:7">
      <c r="A7062" s="479" t="s">
        <v>7784</v>
      </c>
      <c r="B7062" s="480">
        <v>98271</v>
      </c>
      <c r="C7062" s="481" t="s">
        <v>7827</v>
      </c>
      <c r="D7062" s="482" t="s">
        <v>690</v>
      </c>
      <c r="E7062" s="483">
        <v>58.09</v>
      </c>
      <c r="F7062" s="483">
        <v>6.87</v>
      </c>
      <c r="G7062" s="483">
        <v>64.96</v>
      </c>
    </row>
    <row r="7063" ht="45" spans="1:7">
      <c r="A7063" s="479" t="s">
        <v>7784</v>
      </c>
      <c r="B7063" s="480">
        <v>98400</v>
      </c>
      <c r="C7063" s="481" t="s">
        <v>7828</v>
      </c>
      <c r="D7063" s="482" t="s">
        <v>690</v>
      </c>
      <c r="E7063" s="483">
        <v>13.25</v>
      </c>
      <c r="F7063" s="483">
        <v>4.54</v>
      </c>
      <c r="G7063" s="483">
        <v>17.79</v>
      </c>
    </row>
    <row r="7064" ht="45" spans="1:7">
      <c r="A7064" s="479" t="s">
        <v>7784</v>
      </c>
      <c r="B7064" s="480">
        <v>98401</v>
      </c>
      <c r="C7064" s="481" t="s">
        <v>7829</v>
      </c>
      <c r="D7064" s="482" t="s">
        <v>690</v>
      </c>
      <c r="E7064" s="483">
        <v>22.26</v>
      </c>
      <c r="F7064" s="483">
        <v>5.15</v>
      </c>
      <c r="G7064" s="483">
        <v>27.41</v>
      </c>
    </row>
    <row r="7065" ht="45" spans="1:7">
      <c r="A7065" s="479" t="s">
        <v>7784</v>
      </c>
      <c r="B7065" s="480">
        <v>98402</v>
      </c>
      <c r="C7065" s="481" t="s">
        <v>7830</v>
      </c>
      <c r="D7065" s="482" t="s">
        <v>690</v>
      </c>
      <c r="E7065" s="483">
        <v>26.26</v>
      </c>
      <c r="F7065" s="483">
        <v>5.64</v>
      </c>
      <c r="G7065" s="483">
        <v>31.9</v>
      </c>
    </row>
    <row r="7066" ht="45" spans="1:7">
      <c r="A7066" s="479" t="s">
        <v>7784</v>
      </c>
      <c r="B7066" s="480">
        <v>100556</v>
      </c>
      <c r="C7066" s="481" t="s">
        <v>7831</v>
      </c>
      <c r="D7066" s="482" t="s">
        <v>685</v>
      </c>
      <c r="E7066" s="483">
        <v>26.21</v>
      </c>
      <c r="F7066" s="483">
        <v>17.12</v>
      </c>
      <c r="G7066" s="483">
        <v>43.33</v>
      </c>
    </row>
    <row r="7067" ht="45" spans="1:7">
      <c r="A7067" s="479" t="s">
        <v>7784</v>
      </c>
      <c r="B7067" s="480">
        <v>100557</v>
      </c>
      <c r="C7067" s="481" t="s">
        <v>7832</v>
      </c>
      <c r="D7067" s="482" t="s">
        <v>685</v>
      </c>
      <c r="E7067" s="483">
        <v>388.23</v>
      </c>
      <c r="F7067" s="483">
        <v>51.24</v>
      </c>
      <c r="G7067" s="483">
        <v>439.47</v>
      </c>
    </row>
    <row r="7068" ht="45" spans="1:7">
      <c r="A7068" s="479" t="s">
        <v>7784</v>
      </c>
      <c r="B7068" s="480">
        <v>98301</v>
      </c>
      <c r="C7068" s="481" t="s">
        <v>7833</v>
      </c>
      <c r="D7068" s="482" t="s">
        <v>685</v>
      </c>
      <c r="E7068" s="483">
        <v>420.33</v>
      </c>
      <c r="F7068" s="483">
        <v>307.26</v>
      </c>
      <c r="G7068" s="483">
        <v>727.59</v>
      </c>
    </row>
    <row r="7069" ht="45" spans="1:7">
      <c r="A7069" s="479" t="s">
        <v>7784</v>
      </c>
      <c r="B7069" s="480">
        <v>98302</v>
      </c>
      <c r="C7069" s="481" t="s">
        <v>7834</v>
      </c>
      <c r="D7069" s="482" t="s">
        <v>685</v>
      </c>
      <c r="E7069" s="483">
        <v>932.02</v>
      </c>
      <c r="F7069" s="483">
        <v>307.2</v>
      </c>
      <c r="G7069" s="483">
        <v>1239.22</v>
      </c>
    </row>
    <row r="7070" ht="45" spans="1:7">
      <c r="A7070" s="479" t="s">
        <v>7784</v>
      </c>
      <c r="B7070" s="480">
        <v>98593</v>
      </c>
      <c r="C7070" s="481" t="s">
        <v>7835</v>
      </c>
      <c r="D7070" s="482" t="s">
        <v>685</v>
      </c>
      <c r="E7070" s="483">
        <v>2064.06</v>
      </c>
      <c r="F7070" s="483">
        <v>610.63</v>
      </c>
      <c r="G7070" s="483">
        <v>2674.69</v>
      </c>
    </row>
    <row r="7071" ht="45" spans="1:7">
      <c r="A7071" s="479" t="s">
        <v>7784</v>
      </c>
      <c r="B7071" s="480">
        <v>98304</v>
      </c>
      <c r="C7071" s="481" t="s">
        <v>7836</v>
      </c>
      <c r="D7071" s="482" t="s">
        <v>685</v>
      </c>
      <c r="E7071" s="483">
        <v>3107.44</v>
      </c>
      <c r="F7071" s="483">
        <v>610.48</v>
      </c>
      <c r="G7071" s="483">
        <v>3717.92</v>
      </c>
    </row>
    <row r="7072" ht="45" spans="1:7">
      <c r="A7072" s="479" t="s">
        <v>7784</v>
      </c>
      <c r="B7072" s="480">
        <v>100561</v>
      </c>
      <c r="C7072" s="481" t="s">
        <v>7837</v>
      </c>
      <c r="D7072" s="482" t="s">
        <v>685</v>
      </c>
      <c r="E7072" s="483">
        <v>144.1</v>
      </c>
      <c r="F7072" s="483">
        <v>50.86</v>
      </c>
      <c r="G7072" s="483">
        <v>194.96</v>
      </c>
    </row>
    <row r="7073" ht="45" spans="1:7">
      <c r="A7073" s="479" t="s">
        <v>7784</v>
      </c>
      <c r="B7073" s="480">
        <v>100562</v>
      </c>
      <c r="C7073" s="481" t="s">
        <v>7838</v>
      </c>
      <c r="D7073" s="482" t="s">
        <v>685</v>
      </c>
      <c r="E7073" s="483">
        <v>231.46</v>
      </c>
      <c r="F7073" s="483">
        <v>58.04</v>
      </c>
      <c r="G7073" s="483">
        <v>289.5</v>
      </c>
    </row>
    <row r="7074" ht="45" spans="1:7">
      <c r="A7074" s="479" t="s">
        <v>7784</v>
      </c>
      <c r="B7074" s="480">
        <v>100560</v>
      </c>
      <c r="C7074" s="481" t="s">
        <v>7839</v>
      </c>
      <c r="D7074" s="482" t="s">
        <v>685</v>
      </c>
      <c r="E7074" s="483">
        <v>72.28</v>
      </c>
      <c r="F7074" s="483">
        <v>44.53</v>
      </c>
      <c r="G7074" s="483">
        <v>116.81</v>
      </c>
    </row>
    <row r="7075" ht="45" spans="1:7">
      <c r="A7075" s="479" t="s">
        <v>7784</v>
      </c>
      <c r="B7075" s="480">
        <v>100563</v>
      </c>
      <c r="C7075" s="481" t="s">
        <v>7840</v>
      </c>
      <c r="D7075" s="482" t="s">
        <v>685</v>
      </c>
      <c r="E7075" s="483">
        <v>340.85</v>
      </c>
      <c r="F7075" s="483">
        <v>66.13</v>
      </c>
      <c r="G7075" s="483">
        <v>406.98</v>
      </c>
    </row>
    <row r="7076" ht="45" spans="1:7">
      <c r="A7076" s="479" t="s">
        <v>7784</v>
      </c>
      <c r="B7076" s="480">
        <v>100555</v>
      </c>
      <c r="C7076" s="481" t="s">
        <v>7841</v>
      </c>
      <c r="D7076" s="482" t="s">
        <v>685</v>
      </c>
      <c r="E7076" s="483">
        <v>1238.49</v>
      </c>
      <c r="F7076" s="483">
        <v>50.79</v>
      </c>
      <c r="G7076" s="483">
        <v>1289.28</v>
      </c>
    </row>
    <row r="7077" ht="45" spans="1:7">
      <c r="A7077" s="479" t="s">
        <v>7784</v>
      </c>
      <c r="B7077" s="480">
        <v>98305</v>
      </c>
      <c r="C7077" s="481" t="s">
        <v>7842</v>
      </c>
      <c r="D7077" s="482" t="s">
        <v>685</v>
      </c>
      <c r="E7077" s="483">
        <v>2500.3</v>
      </c>
      <c r="F7077" s="483">
        <v>50.76</v>
      </c>
      <c r="G7077" s="483">
        <v>2551.06</v>
      </c>
    </row>
    <row r="7078" ht="45" spans="1:7">
      <c r="A7078" s="479" t="s">
        <v>7784</v>
      </c>
      <c r="B7078" s="480">
        <v>98307</v>
      </c>
      <c r="C7078" s="481" t="s">
        <v>7843</v>
      </c>
      <c r="D7078" s="482" t="s">
        <v>685</v>
      </c>
      <c r="E7078" s="483">
        <v>43.45</v>
      </c>
      <c r="F7078" s="483">
        <v>10.2</v>
      </c>
      <c r="G7078" s="483">
        <v>53.65</v>
      </c>
    </row>
    <row r="7079" ht="45" spans="1:7">
      <c r="A7079" s="479" t="s">
        <v>7784</v>
      </c>
      <c r="B7079" s="480">
        <v>98308</v>
      </c>
      <c r="C7079" s="481" t="s">
        <v>7844</v>
      </c>
      <c r="D7079" s="482" t="s">
        <v>685</v>
      </c>
      <c r="E7079" s="483">
        <v>26.29</v>
      </c>
      <c r="F7079" s="483">
        <v>10.2</v>
      </c>
      <c r="G7079" s="483">
        <v>36.49</v>
      </c>
    </row>
    <row r="7080" ht="60" spans="1:7">
      <c r="A7080" s="479" t="s">
        <v>7845</v>
      </c>
      <c r="B7080" s="480">
        <v>103401</v>
      </c>
      <c r="C7080" s="481" t="s">
        <v>7846</v>
      </c>
      <c r="D7080" s="482" t="s">
        <v>685</v>
      </c>
      <c r="E7080" s="483">
        <v>8.41</v>
      </c>
      <c r="F7080" s="483">
        <v>16.91</v>
      </c>
      <c r="G7080" s="483">
        <v>25.32</v>
      </c>
    </row>
    <row r="7081" ht="60" spans="1:7">
      <c r="A7081" s="479" t="s">
        <v>7845</v>
      </c>
      <c r="B7081" s="480">
        <v>103402</v>
      </c>
      <c r="C7081" s="481" t="s">
        <v>7847</v>
      </c>
      <c r="D7081" s="482" t="s">
        <v>685</v>
      </c>
      <c r="E7081" s="483">
        <v>12.24</v>
      </c>
      <c r="F7081" s="483">
        <v>24.6</v>
      </c>
      <c r="G7081" s="483">
        <v>36.84</v>
      </c>
    </row>
    <row r="7082" ht="60" spans="1:7">
      <c r="A7082" s="479" t="s">
        <v>7845</v>
      </c>
      <c r="B7082" s="480">
        <v>103403</v>
      </c>
      <c r="C7082" s="481" t="s">
        <v>7848</v>
      </c>
      <c r="D7082" s="482" t="s">
        <v>685</v>
      </c>
      <c r="E7082" s="483">
        <v>13.76</v>
      </c>
      <c r="F7082" s="483">
        <v>27.68</v>
      </c>
      <c r="G7082" s="483">
        <v>41.44</v>
      </c>
    </row>
    <row r="7083" ht="60" spans="1:7">
      <c r="A7083" s="479" t="s">
        <v>7845</v>
      </c>
      <c r="B7083" s="480">
        <v>103397</v>
      </c>
      <c r="C7083" s="481" t="s">
        <v>7849</v>
      </c>
      <c r="D7083" s="482" t="s">
        <v>685</v>
      </c>
      <c r="E7083" s="483">
        <v>1.53</v>
      </c>
      <c r="F7083" s="483">
        <v>3.06</v>
      </c>
      <c r="G7083" s="483">
        <v>4.59</v>
      </c>
    </row>
    <row r="7084" ht="60" spans="1:7">
      <c r="A7084" s="479" t="s">
        <v>7845</v>
      </c>
      <c r="B7084" s="480">
        <v>103404</v>
      </c>
      <c r="C7084" s="481" t="s">
        <v>7850</v>
      </c>
      <c r="D7084" s="482" t="s">
        <v>685</v>
      </c>
      <c r="E7084" s="483">
        <v>15.29</v>
      </c>
      <c r="F7084" s="483">
        <v>30.76</v>
      </c>
      <c r="G7084" s="483">
        <v>46.05</v>
      </c>
    </row>
    <row r="7085" ht="60" spans="1:7">
      <c r="A7085" s="479" t="s">
        <v>7845</v>
      </c>
      <c r="B7085" s="480">
        <v>103405</v>
      </c>
      <c r="C7085" s="481" t="s">
        <v>7851</v>
      </c>
      <c r="D7085" s="482" t="s">
        <v>685</v>
      </c>
      <c r="E7085" s="483">
        <v>17.2</v>
      </c>
      <c r="F7085" s="483">
        <v>34.6</v>
      </c>
      <c r="G7085" s="483">
        <v>51.8</v>
      </c>
    </row>
    <row r="7086" ht="60" spans="1:7">
      <c r="A7086" s="479" t="s">
        <v>7845</v>
      </c>
      <c r="B7086" s="480">
        <v>103406</v>
      </c>
      <c r="C7086" s="481" t="s">
        <v>7852</v>
      </c>
      <c r="D7086" s="482" t="s">
        <v>685</v>
      </c>
      <c r="E7086" s="483">
        <v>19.1</v>
      </c>
      <c r="F7086" s="483">
        <v>38.46</v>
      </c>
      <c r="G7086" s="483">
        <v>57.56</v>
      </c>
    </row>
    <row r="7087" ht="60" spans="1:7">
      <c r="A7087" s="479" t="s">
        <v>7845</v>
      </c>
      <c r="B7087" s="480">
        <v>103407</v>
      </c>
      <c r="C7087" s="481" t="s">
        <v>7853</v>
      </c>
      <c r="D7087" s="482" t="s">
        <v>685</v>
      </c>
      <c r="E7087" s="483">
        <v>21.4</v>
      </c>
      <c r="F7087" s="483">
        <v>43.07</v>
      </c>
      <c r="G7087" s="483">
        <v>64.47</v>
      </c>
    </row>
    <row r="7088" ht="60" spans="1:7">
      <c r="A7088" s="479" t="s">
        <v>7845</v>
      </c>
      <c r="B7088" s="480">
        <v>103408</v>
      </c>
      <c r="C7088" s="481" t="s">
        <v>7854</v>
      </c>
      <c r="D7088" s="482" t="s">
        <v>685</v>
      </c>
      <c r="E7088" s="483">
        <v>24.08</v>
      </c>
      <c r="F7088" s="483">
        <v>48.45</v>
      </c>
      <c r="G7088" s="483">
        <v>72.53</v>
      </c>
    </row>
    <row r="7089" ht="60" spans="1:7">
      <c r="A7089" s="479" t="s">
        <v>7845</v>
      </c>
      <c r="B7089" s="480">
        <v>103398</v>
      </c>
      <c r="C7089" s="481" t="s">
        <v>7855</v>
      </c>
      <c r="D7089" s="482" t="s">
        <v>685</v>
      </c>
      <c r="E7089" s="483">
        <v>2.46</v>
      </c>
      <c r="F7089" s="483">
        <v>4.9</v>
      </c>
      <c r="G7089" s="483">
        <v>7.36</v>
      </c>
    </row>
    <row r="7090" ht="60" spans="1:7">
      <c r="A7090" s="479" t="s">
        <v>7845</v>
      </c>
      <c r="B7090" s="480">
        <v>103409</v>
      </c>
      <c r="C7090" s="481" t="s">
        <v>7856</v>
      </c>
      <c r="D7090" s="482" t="s">
        <v>685</v>
      </c>
      <c r="E7090" s="483">
        <v>27.13</v>
      </c>
      <c r="F7090" s="483">
        <v>54.61</v>
      </c>
      <c r="G7090" s="483">
        <v>81.74</v>
      </c>
    </row>
    <row r="7091" ht="60" spans="1:7">
      <c r="A7091" s="479" t="s">
        <v>7845</v>
      </c>
      <c r="B7091" s="480">
        <v>103410</v>
      </c>
      <c r="C7091" s="481" t="s">
        <v>7857</v>
      </c>
      <c r="D7091" s="482" t="s">
        <v>685</v>
      </c>
      <c r="E7091" s="483">
        <v>30.56</v>
      </c>
      <c r="F7091" s="483">
        <v>61.54</v>
      </c>
      <c r="G7091" s="483">
        <v>92.1</v>
      </c>
    </row>
    <row r="7092" ht="60" spans="1:7">
      <c r="A7092" s="479" t="s">
        <v>7845</v>
      </c>
      <c r="B7092" s="480">
        <v>103399</v>
      </c>
      <c r="C7092" s="481" t="s">
        <v>7858</v>
      </c>
      <c r="D7092" s="482" t="s">
        <v>685</v>
      </c>
      <c r="E7092" s="483">
        <v>4.82</v>
      </c>
      <c r="F7092" s="483">
        <v>9.68</v>
      </c>
      <c r="G7092" s="483">
        <v>14.5</v>
      </c>
    </row>
    <row r="7093" ht="60" spans="1:7">
      <c r="A7093" s="479" t="s">
        <v>7845</v>
      </c>
      <c r="B7093" s="480">
        <v>103400</v>
      </c>
      <c r="C7093" s="481" t="s">
        <v>7859</v>
      </c>
      <c r="D7093" s="482" t="s">
        <v>685</v>
      </c>
      <c r="E7093" s="483">
        <v>6.87</v>
      </c>
      <c r="F7093" s="483">
        <v>13.84</v>
      </c>
      <c r="G7093" s="483">
        <v>20.71</v>
      </c>
    </row>
    <row r="7094" ht="60" spans="1:7">
      <c r="A7094" s="479" t="s">
        <v>7845</v>
      </c>
      <c r="B7094" s="480">
        <v>103415</v>
      </c>
      <c r="C7094" s="481" t="s">
        <v>7860</v>
      </c>
      <c r="D7094" s="482" t="s">
        <v>685</v>
      </c>
      <c r="E7094" s="483">
        <v>16.82</v>
      </c>
      <c r="F7094" s="483">
        <v>33.83</v>
      </c>
      <c r="G7094" s="483">
        <v>50.65</v>
      </c>
    </row>
    <row r="7095" ht="60" spans="1:7">
      <c r="A7095" s="479" t="s">
        <v>7845</v>
      </c>
      <c r="B7095" s="480">
        <v>103416</v>
      </c>
      <c r="C7095" s="481" t="s">
        <v>7861</v>
      </c>
      <c r="D7095" s="482" t="s">
        <v>685</v>
      </c>
      <c r="E7095" s="483">
        <v>24.45</v>
      </c>
      <c r="F7095" s="483">
        <v>49.23</v>
      </c>
      <c r="G7095" s="483">
        <v>73.68</v>
      </c>
    </row>
    <row r="7096" ht="60" spans="1:7">
      <c r="A7096" s="479" t="s">
        <v>7845</v>
      </c>
      <c r="B7096" s="480">
        <v>103417</v>
      </c>
      <c r="C7096" s="481" t="s">
        <v>7862</v>
      </c>
      <c r="D7096" s="482" t="s">
        <v>685</v>
      </c>
      <c r="E7096" s="483">
        <v>27.51</v>
      </c>
      <c r="F7096" s="483">
        <v>55.38</v>
      </c>
      <c r="G7096" s="483">
        <v>82.89</v>
      </c>
    </row>
    <row r="7097" ht="60" spans="1:7">
      <c r="A7097" s="479" t="s">
        <v>7845</v>
      </c>
      <c r="B7097" s="480">
        <v>103411</v>
      </c>
      <c r="C7097" s="481" t="s">
        <v>7863</v>
      </c>
      <c r="D7097" s="482" t="s">
        <v>685</v>
      </c>
      <c r="E7097" s="483">
        <v>3.06</v>
      </c>
      <c r="F7097" s="483">
        <v>6.14</v>
      </c>
      <c r="G7097" s="483">
        <v>9.2</v>
      </c>
    </row>
    <row r="7098" ht="60" spans="1:7">
      <c r="A7098" s="479" t="s">
        <v>7845</v>
      </c>
      <c r="B7098" s="480">
        <v>103418</v>
      </c>
      <c r="C7098" s="481" t="s">
        <v>7864</v>
      </c>
      <c r="D7098" s="482" t="s">
        <v>685</v>
      </c>
      <c r="E7098" s="483">
        <v>30.56</v>
      </c>
      <c r="F7098" s="483">
        <v>61.54</v>
      </c>
      <c r="G7098" s="483">
        <v>92.1</v>
      </c>
    </row>
    <row r="7099" ht="60" spans="1:7">
      <c r="A7099" s="479" t="s">
        <v>7845</v>
      </c>
      <c r="B7099" s="480">
        <v>103419</v>
      </c>
      <c r="C7099" s="481" t="s">
        <v>7865</v>
      </c>
      <c r="D7099" s="482" t="s">
        <v>685</v>
      </c>
      <c r="E7099" s="483">
        <v>34.4</v>
      </c>
      <c r="F7099" s="483">
        <v>69.22</v>
      </c>
      <c r="G7099" s="483">
        <v>103.62</v>
      </c>
    </row>
    <row r="7100" ht="60" spans="1:7">
      <c r="A7100" s="479" t="s">
        <v>7845</v>
      </c>
      <c r="B7100" s="480">
        <v>103420</v>
      </c>
      <c r="C7100" s="481" t="s">
        <v>7866</v>
      </c>
      <c r="D7100" s="482" t="s">
        <v>685</v>
      </c>
      <c r="E7100" s="483">
        <v>38.21</v>
      </c>
      <c r="F7100" s="483">
        <v>76.92</v>
      </c>
      <c r="G7100" s="483">
        <v>115.13</v>
      </c>
    </row>
    <row r="7101" ht="60" spans="1:7">
      <c r="A7101" s="479" t="s">
        <v>7845</v>
      </c>
      <c r="B7101" s="480">
        <v>103421</v>
      </c>
      <c r="C7101" s="481" t="s">
        <v>7867</v>
      </c>
      <c r="D7101" s="482" t="s">
        <v>685</v>
      </c>
      <c r="E7101" s="483">
        <v>42.79</v>
      </c>
      <c r="F7101" s="483">
        <v>86.16</v>
      </c>
      <c r="G7101" s="483">
        <v>128.95</v>
      </c>
    </row>
    <row r="7102" ht="60" spans="1:7">
      <c r="A7102" s="479" t="s">
        <v>7845</v>
      </c>
      <c r="B7102" s="480">
        <v>103422</v>
      </c>
      <c r="C7102" s="481" t="s">
        <v>7868</v>
      </c>
      <c r="D7102" s="482" t="s">
        <v>685</v>
      </c>
      <c r="E7102" s="483">
        <v>48.14</v>
      </c>
      <c r="F7102" s="483">
        <v>96.92</v>
      </c>
      <c r="G7102" s="483">
        <v>145.06</v>
      </c>
    </row>
    <row r="7103" ht="60" spans="1:7">
      <c r="A7103" s="479" t="s">
        <v>7845</v>
      </c>
      <c r="B7103" s="480">
        <v>103412</v>
      </c>
      <c r="C7103" s="481" t="s">
        <v>7869</v>
      </c>
      <c r="D7103" s="482" t="s">
        <v>685</v>
      </c>
      <c r="E7103" s="483">
        <v>4.9</v>
      </c>
      <c r="F7103" s="483">
        <v>9.83</v>
      </c>
      <c r="G7103" s="483">
        <v>14.73</v>
      </c>
    </row>
    <row r="7104" ht="60" spans="1:7">
      <c r="A7104" s="479" t="s">
        <v>7845</v>
      </c>
      <c r="B7104" s="480">
        <v>103423</v>
      </c>
      <c r="C7104" s="481" t="s">
        <v>7870</v>
      </c>
      <c r="D7104" s="482" t="s">
        <v>685</v>
      </c>
      <c r="E7104" s="483">
        <v>54.27</v>
      </c>
      <c r="F7104" s="483">
        <v>109.23</v>
      </c>
      <c r="G7104" s="483">
        <v>163.5</v>
      </c>
    </row>
    <row r="7105" ht="60" spans="1:7">
      <c r="A7105" s="479" t="s">
        <v>7845</v>
      </c>
      <c r="B7105" s="480">
        <v>103424</v>
      </c>
      <c r="C7105" s="481" t="s">
        <v>7871</v>
      </c>
      <c r="D7105" s="482" t="s">
        <v>685</v>
      </c>
      <c r="E7105" s="483">
        <v>61.13</v>
      </c>
      <c r="F7105" s="483">
        <v>123.08</v>
      </c>
      <c r="G7105" s="483">
        <v>184.21</v>
      </c>
    </row>
    <row r="7106" ht="60" spans="1:7">
      <c r="A7106" s="479" t="s">
        <v>7845</v>
      </c>
      <c r="B7106" s="480">
        <v>103413</v>
      </c>
      <c r="C7106" s="481" t="s">
        <v>7872</v>
      </c>
      <c r="D7106" s="482" t="s">
        <v>685</v>
      </c>
      <c r="E7106" s="483">
        <v>9.62</v>
      </c>
      <c r="F7106" s="483">
        <v>19.38</v>
      </c>
      <c r="G7106" s="483">
        <v>29</v>
      </c>
    </row>
    <row r="7107" ht="60" spans="1:7">
      <c r="A7107" s="479" t="s">
        <v>7845</v>
      </c>
      <c r="B7107" s="480">
        <v>103414</v>
      </c>
      <c r="C7107" s="481" t="s">
        <v>7873</v>
      </c>
      <c r="D7107" s="482" t="s">
        <v>685</v>
      </c>
      <c r="E7107" s="483">
        <v>13.76</v>
      </c>
      <c r="F7107" s="483">
        <v>27.68</v>
      </c>
      <c r="G7107" s="483">
        <v>41.44</v>
      </c>
    </row>
    <row r="7108" ht="60" spans="1:7">
      <c r="A7108" s="479" t="s">
        <v>7845</v>
      </c>
      <c r="B7108" s="480">
        <v>103432</v>
      </c>
      <c r="C7108" s="481" t="s">
        <v>7874</v>
      </c>
      <c r="D7108" s="482" t="s">
        <v>685</v>
      </c>
      <c r="E7108" s="483">
        <v>1507.34</v>
      </c>
      <c r="F7108" s="483">
        <v>30.76</v>
      </c>
      <c r="G7108" s="483">
        <v>1538.1</v>
      </c>
    </row>
    <row r="7109" ht="60" spans="1:7">
      <c r="A7109" s="479" t="s">
        <v>7845</v>
      </c>
      <c r="B7109" s="480">
        <v>103430</v>
      </c>
      <c r="C7109" s="481" t="s">
        <v>7875</v>
      </c>
      <c r="D7109" s="482" t="s">
        <v>685</v>
      </c>
      <c r="E7109" s="483">
        <v>29.27</v>
      </c>
      <c r="F7109" s="483">
        <v>4.91</v>
      </c>
      <c r="G7109" s="483">
        <v>34.18</v>
      </c>
    </row>
    <row r="7110" ht="60" spans="1:7">
      <c r="A7110" s="479" t="s">
        <v>7845</v>
      </c>
      <c r="B7110" s="480">
        <v>103431</v>
      </c>
      <c r="C7110" s="481" t="s">
        <v>7876</v>
      </c>
      <c r="D7110" s="482" t="s">
        <v>685</v>
      </c>
      <c r="E7110" s="483">
        <v>50.6</v>
      </c>
      <c r="F7110" s="483">
        <v>9.68</v>
      </c>
      <c r="G7110" s="483">
        <v>60.28</v>
      </c>
    </row>
    <row r="7111" ht="60" spans="1:7">
      <c r="A7111" s="479" t="s">
        <v>7845</v>
      </c>
      <c r="B7111" s="480">
        <v>103433</v>
      </c>
      <c r="C7111" s="481" t="s">
        <v>7877</v>
      </c>
      <c r="D7111" s="482" t="s">
        <v>685</v>
      </c>
      <c r="E7111" s="483">
        <v>30.12</v>
      </c>
      <c r="F7111" s="483">
        <v>3.07</v>
      </c>
      <c r="G7111" s="483">
        <v>33.19</v>
      </c>
    </row>
    <row r="7112" ht="60" spans="1:7">
      <c r="A7112" s="479" t="s">
        <v>7845</v>
      </c>
      <c r="B7112" s="480">
        <v>103434</v>
      </c>
      <c r="C7112" s="481" t="s">
        <v>7878</v>
      </c>
      <c r="D7112" s="482" t="s">
        <v>685</v>
      </c>
      <c r="E7112" s="483">
        <v>41.24</v>
      </c>
      <c r="F7112" s="483">
        <v>4.91</v>
      </c>
      <c r="G7112" s="483">
        <v>46.15</v>
      </c>
    </row>
    <row r="7113" ht="60" spans="1:7">
      <c r="A7113" s="479" t="s">
        <v>7845</v>
      </c>
      <c r="B7113" s="480">
        <v>103435</v>
      </c>
      <c r="C7113" s="481" t="s">
        <v>7879</v>
      </c>
      <c r="D7113" s="482" t="s">
        <v>685</v>
      </c>
      <c r="E7113" s="483">
        <v>76.38</v>
      </c>
      <c r="F7113" s="483">
        <v>9.68</v>
      </c>
      <c r="G7113" s="483">
        <v>86.06</v>
      </c>
    </row>
    <row r="7114" ht="60" spans="1:7">
      <c r="A7114" s="479" t="s">
        <v>7845</v>
      </c>
      <c r="B7114" s="480">
        <v>103436</v>
      </c>
      <c r="C7114" s="481" t="s">
        <v>7880</v>
      </c>
      <c r="D7114" s="482" t="s">
        <v>685</v>
      </c>
      <c r="E7114" s="483">
        <v>2143.26</v>
      </c>
      <c r="F7114" s="483">
        <v>30.65</v>
      </c>
      <c r="G7114" s="483">
        <v>2173.91</v>
      </c>
    </row>
    <row r="7115" ht="60" spans="1:7">
      <c r="A7115" s="479" t="s">
        <v>7845</v>
      </c>
      <c r="B7115" s="480">
        <v>103425</v>
      </c>
      <c r="C7115" s="481" t="s">
        <v>7881</v>
      </c>
      <c r="D7115" s="482" t="s">
        <v>685</v>
      </c>
      <c r="E7115" s="483">
        <v>13.1</v>
      </c>
      <c r="F7115" s="483">
        <v>3.07</v>
      </c>
      <c r="G7115" s="483">
        <v>16.17</v>
      </c>
    </row>
    <row r="7116" ht="60" spans="1:7">
      <c r="A7116" s="479" t="s">
        <v>7845</v>
      </c>
      <c r="B7116" s="480">
        <v>103428</v>
      </c>
      <c r="C7116" s="481" t="s">
        <v>7882</v>
      </c>
      <c r="D7116" s="482" t="s">
        <v>685</v>
      </c>
      <c r="E7116" s="483">
        <v>222.46</v>
      </c>
      <c r="F7116" s="483">
        <v>30.76</v>
      </c>
      <c r="G7116" s="483">
        <v>253.22</v>
      </c>
    </row>
    <row r="7117" ht="60" spans="1:7">
      <c r="A7117" s="479" t="s">
        <v>7845</v>
      </c>
      <c r="B7117" s="480">
        <v>103426</v>
      </c>
      <c r="C7117" s="481" t="s">
        <v>7883</v>
      </c>
      <c r="D7117" s="482" t="s">
        <v>685</v>
      </c>
      <c r="E7117" s="483">
        <v>14.93</v>
      </c>
      <c r="F7117" s="483">
        <v>4.91</v>
      </c>
      <c r="G7117" s="483">
        <v>19.84</v>
      </c>
    </row>
    <row r="7118" ht="60" spans="1:7">
      <c r="A7118" s="479" t="s">
        <v>7845</v>
      </c>
      <c r="B7118" s="480">
        <v>103429</v>
      </c>
      <c r="C7118" s="481" t="s">
        <v>7884</v>
      </c>
      <c r="D7118" s="482" t="s">
        <v>685</v>
      </c>
      <c r="E7118" s="483">
        <v>2650.36</v>
      </c>
      <c r="F7118" s="483">
        <v>61.56</v>
      </c>
      <c r="G7118" s="483">
        <v>2711.92</v>
      </c>
    </row>
    <row r="7119" ht="60" spans="1:7">
      <c r="A7119" s="479" t="s">
        <v>7845</v>
      </c>
      <c r="B7119" s="480">
        <v>103427</v>
      </c>
      <c r="C7119" s="481" t="s">
        <v>7885</v>
      </c>
      <c r="D7119" s="482" t="s">
        <v>685</v>
      </c>
      <c r="E7119" s="483">
        <v>30.03</v>
      </c>
      <c r="F7119" s="483">
        <v>9.67</v>
      </c>
      <c r="G7119" s="483">
        <v>39.7</v>
      </c>
    </row>
    <row r="7120" ht="60" spans="1:7">
      <c r="A7120" s="479" t="s">
        <v>7845</v>
      </c>
      <c r="B7120" s="480">
        <v>103393</v>
      </c>
      <c r="C7120" s="481" t="s">
        <v>7886</v>
      </c>
      <c r="D7120" s="482" t="s">
        <v>690</v>
      </c>
      <c r="E7120" s="483">
        <v>5061.73</v>
      </c>
      <c r="F7120" s="483">
        <v>16.75</v>
      </c>
      <c r="G7120" s="483">
        <v>5078.48</v>
      </c>
    </row>
    <row r="7121" ht="60" spans="1:7">
      <c r="A7121" s="479" t="s">
        <v>7845</v>
      </c>
      <c r="B7121" s="480">
        <v>103376</v>
      </c>
      <c r="C7121" s="481" t="s">
        <v>7887</v>
      </c>
      <c r="D7121" s="482" t="s">
        <v>690</v>
      </c>
      <c r="E7121" s="483">
        <v>123.56</v>
      </c>
      <c r="F7121" s="483">
        <v>0.98</v>
      </c>
      <c r="G7121" s="483">
        <v>124.54</v>
      </c>
    </row>
    <row r="7122" ht="60" spans="1:7">
      <c r="A7122" s="479" t="s">
        <v>7845</v>
      </c>
      <c r="B7122" s="480">
        <v>103377</v>
      </c>
      <c r="C7122" s="481" t="s">
        <v>7888</v>
      </c>
      <c r="D7122" s="482" t="s">
        <v>690</v>
      </c>
      <c r="E7122" s="483">
        <v>264.89</v>
      </c>
      <c r="F7122" s="483">
        <v>1.43</v>
      </c>
      <c r="G7122" s="483">
        <v>266.32</v>
      </c>
    </row>
    <row r="7123" ht="60" spans="1:7">
      <c r="A7123" s="479" t="s">
        <v>7845</v>
      </c>
      <c r="B7123" s="480">
        <v>103372</v>
      </c>
      <c r="C7123" s="481" t="s">
        <v>7889</v>
      </c>
      <c r="D7123" s="482" t="s">
        <v>690</v>
      </c>
      <c r="E7123" s="483">
        <v>5.2</v>
      </c>
      <c r="F7123" s="483">
        <v>0.17</v>
      </c>
      <c r="G7123" s="483">
        <v>5.37</v>
      </c>
    </row>
    <row r="7124" ht="60" spans="1:7">
      <c r="A7124" s="479" t="s">
        <v>7845</v>
      </c>
      <c r="B7124" s="480">
        <v>103379</v>
      </c>
      <c r="C7124" s="481" t="s">
        <v>7890</v>
      </c>
      <c r="D7124" s="482" t="s">
        <v>690</v>
      </c>
      <c r="E7124" s="483">
        <v>412.7</v>
      </c>
      <c r="F7124" s="483">
        <v>1.78</v>
      </c>
      <c r="G7124" s="483">
        <v>414.48</v>
      </c>
    </row>
    <row r="7125" ht="60" spans="1:7">
      <c r="A7125" s="479" t="s">
        <v>7845</v>
      </c>
      <c r="B7125" s="480">
        <v>103383</v>
      </c>
      <c r="C7125" s="481" t="s">
        <v>7891</v>
      </c>
      <c r="D7125" s="482" t="s">
        <v>690</v>
      </c>
      <c r="E7125" s="483">
        <v>1013.89</v>
      </c>
      <c r="F7125" s="483">
        <v>1.93</v>
      </c>
      <c r="G7125" s="483">
        <v>1015.82</v>
      </c>
    </row>
    <row r="7126" ht="60" spans="1:7">
      <c r="A7126" s="479" t="s">
        <v>7845</v>
      </c>
      <c r="B7126" s="480">
        <v>103373</v>
      </c>
      <c r="C7126" s="481" t="s">
        <v>7892</v>
      </c>
      <c r="D7126" s="482" t="s">
        <v>690</v>
      </c>
      <c r="E7126" s="483">
        <v>10.25</v>
      </c>
      <c r="F7126" s="483">
        <v>0.27</v>
      </c>
      <c r="G7126" s="483">
        <v>10.52</v>
      </c>
    </row>
    <row r="7127" ht="60" spans="1:7">
      <c r="A7127" s="479" t="s">
        <v>7845</v>
      </c>
      <c r="B7127" s="480">
        <v>103385</v>
      </c>
      <c r="C7127" s="481" t="s">
        <v>7893</v>
      </c>
      <c r="D7127" s="482" t="s">
        <v>690</v>
      </c>
      <c r="E7127" s="483">
        <v>1634.44</v>
      </c>
      <c r="F7127" s="483">
        <v>3.76</v>
      </c>
      <c r="G7127" s="483">
        <v>1638.2</v>
      </c>
    </row>
    <row r="7128" ht="60" spans="1:7">
      <c r="A7128" s="479" t="s">
        <v>7845</v>
      </c>
      <c r="B7128" s="480">
        <v>103387</v>
      </c>
      <c r="C7128" s="481" t="s">
        <v>7894</v>
      </c>
      <c r="D7128" s="482" t="s">
        <v>690</v>
      </c>
      <c r="E7128" s="483">
        <v>2867.55</v>
      </c>
      <c r="F7128" s="483">
        <v>6.03</v>
      </c>
      <c r="G7128" s="483">
        <v>2873.58</v>
      </c>
    </row>
    <row r="7129" ht="60" spans="1:7">
      <c r="A7129" s="479" t="s">
        <v>7845</v>
      </c>
      <c r="B7129" s="480">
        <v>103389</v>
      </c>
      <c r="C7129" s="481" t="s">
        <v>7895</v>
      </c>
      <c r="D7129" s="482" t="s">
        <v>690</v>
      </c>
      <c r="E7129" s="483">
        <v>4264.45</v>
      </c>
      <c r="F7129" s="483">
        <v>8.97</v>
      </c>
      <c r="G7129" s="483">
        <v>4273.42</v>
      </c>
    </row>
    <row r="7130" ht="60" spans="1:7">
      <c r="A7130" s="479" t="s">
        <v>7845</v>
      </c>
      <c r="B7130" s="480">
        <v>103391</v>
      </c>
      <c r="C7130" s="481" t="s">
        <v>7896</v>
      </c>
      <c r="D7130" s="482" t="s">
        <v>690</v>
      </c>
      <c r="E7130" s="483">
        <v>2806.32</v>
      </c>
      <c r="F7130" s="483">
        <v>12.4</v>
      </c>
      <c r="G7130" s="483">
        <v>2818.72</v>
      </c>
    </row>
    <row r="7131" ht="60" spans="1:7">
      <c r="A7131" s="479" t="s">
        <v>7845</v>
      </c>
      <c r="B7131" s="480">
        <v>103392</v>
      </c>
      <c r="C7131" s="481" t="s">
        <v>7897</v>
      </c>
      <c r="D7131" s="482" t="s">
        <v>690</v>
      </c>
      <c r="E7131" s="483">
        <v>4589.38</v>
      </c>
      <c r="F7131" s="483">
        <v>14.73</v>
      </c>
      <c r="G7131" s="483">
        <v>4604.11</v>
      </c>
    </row>
    <row r="7132" ht="60" spans="1:7">
      <c r="A7132" s="479" t="s">
        <v>7845</v>
      </c>
      <c r="B7132" s="480">
        <v>103440</v>
      </c>
      <c r="C7132" s="481" t="s">
        <v>7898</v>
      </c>
      <c r="D7132" s="482" t="s">
        <v>685</v>
      </c>
      <c r="E7132" s="483">
        <v>346.63</v>
      </c>
      <c r="F7132" s="483">
        <v>61.55</v>
      </c>
      <c r="G7132" s="483">
        <v>408.18</v>
      </c>
    </row>
    <row r="7133" ht="60" spans="1:7">
      <c r="A7133" s="479" t="s">
        <v>7845</v>
      </c>
      <c r="B7133" s="480">
        <v>103441</v>
      </c>
      <c r="C7133" s="481" t="s">
        <v>7899</v>
      </c>
      <c r="D7133" s="482" t="s">
        <v>685</v>
      </c>
      <c r="E7133" s="483">
        <v>351.57</v>
      </c>
      <c r="F7133" s="483">
        <v>61.55</v>
      </c>
      <c r="G7133" s="483">
        <v>413.12</v>
      </c>
    </row>
    <row r="7134" ht="60" spans="1:7">
      <c r="A7134" s="479" t="s">
        <v>7845</v>
      </c>
      <c r="B7134" s="480">
        <v>103442</v>
      </c>
      <c r="C7134" s="481" t="s">
        <v>7900</v>
      </c>
      <c r="D7134" s="482" t="s">
        <v>685</v>
      </c>
      <c r="E7134" s="483">
        <v>470.89</v>
      </c>
      <c r="F7134" s="483">
        <v>61.54</v>
      </c>
      <c r="G7134" s="483">
        <v>532.43</v>
      </c>
    </row>
    <row r="7135" ht="60" spans="1:7">
      <c r="A7135" s="479" t="s">
        <v>7845</v>
      </c>
      <c r="B7135" s="480">
        <v>103437</v>
      </c>
      <c r="C7135" s="481" t="s">
        <v>7901</v>
      </c>
      <c r="D7135" s="482" t="s">
        <v>685</v>
      </c>
      <c r="E7135" s="483">
        <v>158.91</v>
      </c>
      <c r="F7135" s="483">
        <v>19.38</v>
      </c>
      <c r="G7135" s="483">
        <v>178.29</v>
      </c>
    </row>
    <row r="7136" ht="60" spans="1:7">
      <c r="A7136" s="479" t="s">
        <v>7845</v>
      </c>
      <c r="B7136" s="480">
        <v>103438</v>
      </c>
      <c r="C7136" s="481" t="s">
        <v>7902</v>
      </c>
      <c r="D7136" s="482" t="s">
        <v>685</v>
      </c>
      <c r="E7136" s="483">
        <v>158.91</v>
      </c>
      <c r="F7136" s="483">
        <v>19.38</v>
      </c>
      <c r="G7136" s="483">
        <v>178.29</v>
      </c>
    </row>
    <row r="7137" ht="60" spans="1:7">
      <c r="A7137" s="479" t="s">
        <v>7845</v>
      </c>
      <c r="B7137" s="480">
        <v>103439</v>
      </c>
      <c r="C7137" s="481" t="s">
        <v>7903</v>
      </c>
      <c r="D7137" s="482" t="s">
        <v>685</v>
      </c>
      <c r="E7137" s="483">
        <v>189.45</v>
      </c>
      <c r="F7137" s="483">
        <v>19.37</v>
      </c>
      <c r="G7137" s="483">
        <v>208.82</v>
      </c>
    </row>
    <row r="7138" ht="45" spans="1:7">
      <c r="A7138" s="479" t="s">
        <v>7904</v>
      </c>
      <c r="B7138" s="480">
        <v>88789</v>
      </c>
      <c r="C7138" s="481" t="s">
        <v>7905</v>
      </c>
      <c r="D7138" s="482" t="s">
        <v>683</v>
      </c>
      <c r="E7138" s="483">
        <v>459.52</v>
      </c>
      <c r="F7138" s="483">
        <v>51.39</v>
      </c>
      <c r="G7138" s="483">
        <v>510.91</v>
      </c>
    </row>
    <row r="7139" ht="45" spans="1:7">
      <c r="A7139" s="479" t="s">
        <v>7904</v>
      </c>
      <c r="B7139" s="480">
        <v>88788</v>
      </c>
      <c r="C7139" s="481" t="s">
        <v>7906</v>
      </c>
      <c r="D7139" s="482" t="s">
        <v>683</v>
      </c>
      <c r="E7139" s="483">
        <v>379.79</v>
      </c>
      <c r="F7139" s="483">
        <v>44.5</v>
      </c>
      <c r="G7139" s="483">
        <v>424.29</v>
      </c>
    </row>
    <row r="7140" ht="45" spans="1:7">
      <c r="A7140" s="479" t="s">
        <v>7904</v>
      </c>
      <c r="B7140" s="480">
        <v>87245</v>
      </c>
      <c r="C7140" s="481" t="s">
        <v>7907</v>
      </c>
      <c r="D7140" s="482" t="s">
        <v>683</v>
      </c>
      <c r="E7140" s="483">
        <v>341.61</v>
      </c>
      <c r="F7140" s="483">
        <v>49.96</v>
      </c>
      <c r="G7140" s="483">
        <v>391.57</v>
      </c>
    </row>
    <row r="7141" ht="45" spans="1:7">
      <c r="A7141" s="479" t="s">
        <v>7904</v>
      </c>
      <c r="B7141" s="480">
        <v>87244</v>
      </c>
      <c r="C7141" s="481" t="s">
        <v>7908</v>
      </c>
      <c r="D7141" s="482" t="s">
        <v>683</v>
      </c>
      <c r="E7141" s="483">
        <v>282.72</v>
      </c>
      <c r="F7141" s="483">
        <v>42.99</v>
      </c>
      <c r="G7141" s="483">
        <v>325.71</v>
      </c>
    </row>
    <row r="7142" ht="45" spans="1:7">
      <c r="A7142" s="479" t="s">
        <v>7904</v>
      </c>
      <c r="B7142" s="480">
        <v>104589</v>
      </c>
      <c r="C7142" s="481" t="s">
        <v>7909</v>
      </c>
      <c r="D7142" s="482" t="s">
        <v>683</v>
      </c>
      <c r="E7142" s="483">
        <v>274.48</v>
      </c>
      <c r="F7142" s="483">
        <v>49.39</v>
      </c>
      <c r="G7142" s="483">
        <v>323.87</v>
      </c>
    </row>
    <row r="7143" ht="45" spans="1:7">
      <c r="A7143" s="479" t="s">
        <v>7904</v>
      </c>
      <c r="B7143" s="480">
        <v>104588</v>
      </c>
      <c r="C7143" s="481" t="s">
        <v>7910</v>
      </c>
      <c r="D7143" s="482" t="s">
        <v>683</v>
      </c>
      <c r="E7143" s="483">
        <v>227.6</v>
      </c>
      <c r="F7143" s="483">
        <v>42.42</v>
      </c>
      <c r="G7143" s="483">
        <v>270.02</v>
      </c>
    </row>
    <row r="7144" ht="45" spans="1:7">
      <c r="A7144" s="479" t="s">
        <v>7904</v>
      </c>
      <c r="B7144" s="480">
        <v>104591</v>
      </c>
      <c r="C7144" s="481" t="s">
        <v>7911</v>
      </c>
      <c r="D7144" s="482" t="s">
        <v>683</v>
      </c>
      <c r="E7144" s="483">
        <v>293.85</v>
      </c>
      <c r="F7144" s="483">
        <v>61.77</v>
      </c>
      <c r="G7144" s="483">
        <v>355.62</v>
      </c>
    </row>
    <row r="7145" ht="45" spans="1:7">
      <c r="A7145" s="479" t="s">
        <v>7904</v>
      </c>
      <c r="B7145" s="480">
        <v>104590</v>
      </c>
      <c r="C7145" s="481" t="s">
        <v>7912</v>
      </c>
      <c r="D7145" s="482" t="s">
        <v>683</v>
      </c>
      <c r="E7145" s="483">
        <v>243.33</v>
      </c>
      <c r="F7145" s="483">
        <v>54.82</v>
      </c>
      <c r="G7145" s="483">
        <v>298.15</v>
      </c>
    </row>
    <row r="7146" ht="45" spans="1:7">
      <c r="A7146" s="479" t="s">
        <v>7913</v>
      </c>
      <c r="B7146" s="480">
        <v>87267</v>
      </c>
      <c r="C7146" s="481" t="s">
        <v>7914</v>
      </c>
      <c r="D7146" s="482" t="s">
        <v>683</v>
      </c>
      <c r="E7146" s="483">
        <v>52.17</v>
      </c>
      <c r="F7146" s="483">
        <v>24.65</v>
      </c>
      <c r="G7146" s="483">
        <v>76.82</v>
      </c>
    </row>
    <row r="7147" ht="45" spans="1:7">
      <c r="A7147" s="479" t="s">
        <v>7913</v>
      </c>
      <c r="B7147" s="480">
        <v>104614</v>
      </c>
      <c r="C7147" s="481" t="s">
        <v>7915</v>
      </c>
      <c r="D7147" s="482" t="s">
        <v>683</v>
      </c>
      <c r="E7147" s="483">
        <v>54.37</v>
      </c>
      <c r="F7147" s="483">
        <v>28.93</v>
      </c>
      <c r="G7147" s="483">
        <v>83.3</v>
      </c>
    </row>
    <row r="7148" ht="45" spans="1:7">
      <c r="A7148" s="479" t="s">
        <v>7913</v>
      </c>
      <c r="B7148" s="480">
        <v>104613</v>
      </c>
      <c r="C7148" s="481" t="s">
        <v>7916</v>
      </c>
      <c r="D7148" s="482" t="s">
        <v>683</v>
      </c>
      <c r="E7148" s="483">
        <v>51.74</v>
      </c>
      <c r="F7148" s="483">
        <v>22.82</v>
      </c>
      <c r="G7148" s="483">
        <v>74.56</v>
      </c>
    </row>
    <row r="7149" ht="45" spans="1:7">
      <c r="A7149" s="479" t="s">
        <v>7913</v>
      </c>
      <c r="B7149" s="480">
        <v>87265</v>
      </c>
      <c r="C7149" s="481" t="s">
        <v>7917</v>
      </c>
      <c r="D7149" s="482" t="s">
        <v>683</v>
      </c>
      <c r="E7149" s="483">
        <v>50.2</v>
      </c>
      <c r="F7149" s="483">
        <v>19.9</v>
      </c>
      <c r="G7149" s="483">
        <v>70.1</v>
      </c>
    </row>
    <row r="7150" ht="45" spans="1:7">
      <c r="A7150" s="479" t="s">
        <v>7913</v>
      </c>
      <c r="B7150" s="480">
        <v>87271</v>
      </c>
      <c r="C7150" s="481" t="s">
        <v>7918</v>
      </c>
      <c r="D7150" s="482" t="s">
        <v>683</v>
      </c>
      <c r="E7150" s="483">
        <v>53.54</v>
      </c>
      <c r="F7150" s="483">
        <v>28.51</v>
      </c>
      <c r="G7150" s="483">
        <v>82.05</v>
      </c>
    </row>
    <row r="7151" ht="45" spans="1:7">
      <c r="A7151" s="479" t="s">
        <v>7913</v>
      </c>
      <c r="B7151" s="480">
        <v>87269</v>
      </c>
      <c r="C7151" s="481" t="s">
        <v>7919</v>
      </c>
      <c r="D7151" s="482" t="s">
        <v>683</v>
      </c>
      <c r="E7151" s="483">
        <v>51.6</v>
      </c>
      <c r="F7151" s="483">
        <v>23.65</v>
      </c>
      <c r="G7151" s="483">
        <v>75.25</v>
      </c>
    </row>
    <row r="7152" ht="45" spans="1:7">
      <c r="A7152" s="479" t="s">
        <v>7913</v>
      </c>
      <c r="B7152" s="480">
        <v>87275</v>
      </c>
      <c r="C7152" s="481" t="s">
        <v>7920</v>
      </c>
      <c r="D7152" s="482" t="s">
        <v>683</v>
      </c>
      <c r="E7152" s="483">
        <v>56.3</v>
      </c>
      <c r="F7152" s="483">
        <v>31.53</v>
      </c>
      <c r="G7152" s="483">
        <v>87.83</v>
      </c>
    </row>
    <row r="7153" ht="45" spans="1:7">
      <c r="A7153" s="479" t="s">
        <v>7913</v>
      </c>
      <c r="B7153" s="480">
        <v>87273</v>
      </c>
      <c r="C7153" s="481" t="s">
        <v>7921</v>
      </c>
      <c r="D7153" s="482" t="s">
        <v>683</v>
      </c>
      <c r="E7153" s="483">
        <v>53.56</v>
      </c>
      <c r="F7153" s="483">
        <v>25.25</v>
      </c>
      <c r="G7153" s="483">
        <v>78.81</v>
      </c>
    </row>
    <row r="7154" ht="45" spans="1:7">
      <c r="A7154" s="479" t="s">
        <v>7913</v>
      </c>
      <c r="B7154" s="480">
        <v>104612</v>
      </c>
      <c r="C7154" s="481" t="s">
        <v>7922</v>
      </c>
      <c r="D7154" s="482" t="s">
        <v>683</v>
      </c>
      <c r="E7154" s="483">
        <v>83.51</v>
      </c>
      <c r="F7154" s="483">
        <v>27.84</v>
      </c>
      <c r="G7154" s="483">
        <v>111.35</v>
      </c>
    </row>
    <row r="7155" ht="45" spans="1:7">
      <c r="A7155" s="479" t="s">
        <v>7913</v>
      </c>
      <c r="B7155" s="480">
        <v>104611</v>
      </c>
      <c r="C7155" s="481" t="s">
        <v>7923</v>
      </c>
      <c r="D7155" s="482" t="s">
        <v>683</v>
      </c>
      <c r="E7155" s="483">
        <v>83.7</v>
      </c>
      <c r="F7155" s="483">
        <v>26.69</v>
      </c>
      <c r="G7155" s="483">
        <v>110.39</v>
      </c>
    </row>
    <row r="7156" ht="45" spans="1:7">
      <c r="A7156" s="479" t="s">
        <v>7913</v>
      </c>
      <c r="B7156" s="480">
        <v>104618</v>
      </c>
      <c r="C7156" s="481" t="s">
        <v>7924</v>
      </c>
      <c r="D7156" s="482" t="s">
        <v>683</v>
      </c>
      <c r="E7156" s="483">
        <v>393.22</v>
      </c>
      <c r="F7156" s="483">
        <v>46.81</v>
      </c>
      <c r="G7156" s="483">
        <v>440.03</v>
      </c>
    </row>
    <row r="7157" ht="45" spans="1:7">
      <c r="A7157" s="479" t="s">
        <v>7913</v>
      </c>
      <c r="B7157" s="480">
        <v>104616</v>
      </c>
      <c r="C7157" s="481" t="s">
        <v>7925</v>
      </c>
      <c r="D7157" s="482" t="s">
        <v>683</v>
      </c>
      <c r="E7157" s="483">
        <v>389.62</v>
      </c>
      <c r="F7157" s="483">
        <v>36.79</v>
      </c>
      <c r="G7157" s="483">
        <v>426.41</v>
      </c>
    </row>
    <row r="7158" ht="45" spans="1:7">
      <c r="A7158" s="479" t="s">
        <v>7913</v>
      </c>
      <c r="B7158" s="480">
        <v>104617</v>
      </c>
      <c r="C7158" s="481" t="s">
        <v>7926</v>
      </c>
      <c r="D7158" s="482" t="s">
        <v>683</v>
      </c>
      <c r="E7158" s="483">
        <v>291.24</v>
      </c>
      <c r="F7158" s="483">
        <v>46.81</v>
      </c>
      <c r="G7158" s="483">
        <v>338.05</v>
      </c>
    </row>
    <row r="7159" ht="45" spans="1:7">
      <c r="A7159" s="479" t="s">
        <v>7913</v>
      </c>
      <c r="B7159" s="480">
        <v>104615</v>
      </c>
      <c r="C7159" s="481" t="s">
        <v>7927</v>
      </c>
      <c r="D7159" s="482" t="s">
        <v>683</v>
      </c>
      <c r="E7159" s="483">
        <v>287.61</v>
      </c>
      <c r="F7159" s="483">
        <v>36.82</v>
      </c>
      <c r="G7159" s="483">
        <v>324.43</v>
      </c>
    </row>
    <row r="7160" ht="45" spans="1:7">
      <c r="A7160" s="479" t="s">
        <v>7913</v>
      </c>
      <c r="B7160" s="480">
        <v>87247</v>
      </c>
      <c r="C7160" s="481" t="s">
        <v>7928</v>
      </c>
      <c r="D7160" s="482" t="s">
        <v>683</v>
      </c>
      <c r="E7160" s="483">
        <v>54.07</v>
      </c>
      <c r="F7160" s="483">
        <v>16.13</v>
      </c>
      <c r="G7160" s="483">
        <v>70.2</v>
      </c>
    </row>
    <row r="7161" ht="45" spans="1:7">
      <c r="A7161" s="479" t="s">
        <v>7913</v>
      </c>
      <c r="B7161" s="480">
        <v>87248</v>
      </c>
      <c r="C7161" s="481" t="s">
        <v>7929</v>
      </c>
      <c r="D7161" s="482" t="s">
        <v>683</v>
      </c>
      <c r="E7161" s="483">
        <v>51.44</v>
      </c>
      <c r="F7161" s="483">
        <v>9.12</v>
      </c>
      <c r="G7161" s="483">
        <v>60.56</v>
      </c>
    </row>
    <row r="7162" ht="45" spans="1:7">
      <c r="A7162" s="479" t="s">
        <v>7913</v>
      </c>
      <c r="B7162" s="480">
        <v>87246</v>
      </c>
      <c r="C7162" s="481" t="s">
        <v>7930</v>
      </c>
      <c r="D7162" s="482" t="s">
        <v>683</v>
      </c>
      <c r="E7162" s="483">
        <v>56.97</v>
      </c>
      <c r="F7162" s="483">
        <v>22.34</v>
      </c>
      <c r="G7162" s="483">
        <v>79.31</v>
      </c>
    </row>
    <row r="7163" ht="45" spans="1:7">
      <c r="A7163" s="479" t="s">
        <v>7913</v>
      </c>
      <c r="B7163" s="480">
        <v>104601</v>
      </c>
      <c r="C7163" s="481" t="s">
        <v>7931</v>
      </c>
      <c r="D7163" s="482" t="s">
        <v>683</v>
      </c>
      <c r="E7163" s="483">
        <v>56.59</v>
      </c>
      <c r="F7163" s="483">
        <v>19.94</v>
      </c>
      <c r="G7163" s="483">
        <v>76.53</v>
      </c>
    </row>
    <row r="7164" ht="45" spans="1:7">
      <c r="A7164" s="479" t="s">
        <v>7913</v>
      </c>
      <c r="B7164" s="480">
        <v>104603</v>
      </c>
      <c r="C7164" s="481" t="s">
        <v>7932</v>
      </c>
      <c r="D7164" s="482" t="s">
        <v>683</v>
      </c>
      <c r="E7164" s="483">
        <v>52.71</v>
      </c>
      <c r="F7164" s="483">
        <v>11</v>
      </c>
      <c r="G7164" s="483">
        <v>63.71</v>
      </c>
    </row>
    <row r="7165" ht="45" spans="1:7">
      <c r="A7165" s="479" t="s">
        <v>7913</v>
      </c>
      <c r="B7165" s="480">
        <v>104599</v>
      </c>
      <c r="C7165" s="481" t="s">
        <v>7933</v>
      </c>
      <c r="D7165" s="482" t="s">
        <v>683</v>
      </c>
      <c r="E7165" s="483">
        <v>63.68</v>
      </c>
      <c r="F7165" s="483">
        <v>32.38</v>
      </c>
      <c r="G7165" s="483">
        <v>96.06</v>
      </c>
    </row>
    <row r="7166" ht="45" spans="1:7">
      <c r="A7166" s="479" t="s">
        <v>7913</v>
      </c>
      <c r="B7166" s="480">
        <v>87250</v>
      </c>
      <c r="C7166" s="481" t="s">
        <v>7934</v>
      </c>
      <c r="D7166" s="482" t="s">
        <v>683</v>
      </c>
      <c r="E7166" s="483">
        <v>54.62</v>
      </c>
      <c r="F7166" s="483">
        <v>17.35</v>
      </c>
      <c r="G7166" s="483">
        <v>71.97</v>
      </c>
    </row>
    <row r="7167" ht="45" spans="1:7">
      <c r="A7167" s="479" t="s">
        <v>7913</v>
      </c>
      <c r="B7167" s="480">
        <v>87251</v>
      </c>
      <c r="C7167" s="481" t="s">
        <v>7935</v>
      </c>
      <c r="D7167" s="482" t="s">
        <v>683</v>
      </c>
      <c r="E7167" s="483">
        <v>51.43</v>
      </c>
      <c r="F7167" s="483">
        <v>9.51</v>
      </c>
      <c r="G7167" s="483">
        <v>60.94</v>
      </c>
    </row>
    <row r="7168" ht="45" spans="1:7">
      <c r="A7168" s="479" t="s">
        <v>7913</v>
      </c>
      <c r="B7168" s="480">
        <v>87249</v>
      </c>
      <c r="C7168" s="481" t="s">
        <v>7936</v>
      </c>
      <c r="D7168" s="482" t="s">
        <v>683</v>
      </c>
      <c r="E7168" s="483">
        <v>59.31</v>
      </c>
      <c r="F7168" s="483">
        <v>26.15</v>
      </c>
      <c r="G7168" s="483">
        <v>85.46</v>
      </c>
    </row>
    <row r="7169" ht="45" spans="1:7">
      <c r="A7169" s="479" t="s">
        <v>7913</v>
      </c>
      <c r="B7169" s="480">
        <v>104606</v>
      </c>
      <c r="C7169" s="481" t="s">
        <v>7937</v>
      </c>
      <c r="D7169" s="482" t="s">
        <v>683</v>
      </c>
      <c r="E7169" s="483">
        <v>58.63</v>
      </c>
      <c r="F7169" s="483">
        <v>23.37</v>
      </c>
      <c r="G7169" s="483">
        <v>82</v>
      </c>
    </row>
    <row r="7170" ht="45" spans="1:7">
      <c r="A7170" s="479" t="s">
        <v>7913</v>
      </c>
      <c r="B7170" s="480">
        <v>104607</v>
      </c>
      <c r="C7170" s="481" t="s">
        <v>7938</v>
      </c>
      <c r="D7170" s="482" t="s">
        <v>683</v>
      </c>
      <c r="E7170" s="483">
        <v>53.25</v>
      </c>
      <c r="F7170" s="483">
        <v>12.18</v>
      </c>
      <c r="G7170" s="483">
        <v>65.43</v>
      </c>
    </row>
    <row r="7171" ht="45" spans="1:7">
      <c r="A7171" s="479" t="s">
        <v>7913</v>
      </c>
      <c r="B7171" s="480">
        <v>104605</v>
      </c>
      <c r="C7171" s="481" t="s">
        <v>7939</v>
      </c>
      <c r="D7171" s="482" t="s">
        <v>683</v>
      </c>
      <c r="E7171" s="483">
        <v>73.45</v>
      </c>
      <c r="F7171" s="483">
        <v>47.45</v>
      </c>
      <c r="G7171" s="483">
        <v>120.9</v>
      </c>
    </row>
    <row r="7172" ht="45" spans="1:7">
      <c r="A7172" s="479" t="s">
        <v>7913</v>
      </c>
      <c r="B7172" s="480">
        <v>87256</v>
      </c>
      <c r="C7172" s="481" t="s">
        <v>7940</v>
      </c>
      <c r="D7172" s="482" t="s">
        <v>683</v>
      </c>
      <c r="E7172" s="483">
        <v>65.9</v>
      </c>
      <c r="F7172" s="483">
        <v>19.1</v>
      </c>
      <c r="G7172" s="483">
        <v>85</v>
      </c>
    </row>
    <row r="7173" ht="45" spans="1:7">
      <c r="A7173" s="479" t="s">
        <v>7913</v>
      </c>
      <c r="B7173" s="480">
        <v>87257</v>
      </c>
      <c r="C7173" s="481" t="s">
        <v>7941</v>
      </c>
      <c r="D7173" s="482" t="s">
        <v>683</v>
      </c>
      <c r="E7173" s="483">
        <v>62.08</v>
      </c>
      <c r="F7173" s="483">
        <v>10.57</v>
      </c>
      <c r="G7173" s="483">
        <v>72.65</v>
      </c>
    </row>
    <row r="7174" ht="45" spans="1:7">
      <c r="A7174" s="479" t="s">
        <v>7913</v>
      </c>
      <c r="B7174" s="480">
        <v>87255</v>
      </c>
      <c r="C7174" s="481" t="s">
        <v>7942</v>
      </c>
      <c r="D7174" s="482" t="s">
        <v>683</v>
      </c>
      <c r="E7174" s="483">
        <v>71.34</v>
      </c>
      <c r="F7174" s="483">
        <v>28.45</v>
      </c>
      <c r="G7174" s="483">
        <v>99.79</v>
      </c>
    </row>
    <row r="7175" ht="45" spans="1:7">
      <c r="A7175" s="479" t="s">
        <v>7913</v>
      </c>
      <c r="B7175" s="480">
        <v>104594</v>
      </c>
      <c r="C7175" s="481" t="s">
        <v>7943</v>
      </c>
      <c r="D7175" s="482" t="s">
        <v>683</v>
      </c>
      <c r="E7175" s="483">
        <v>66.95</v>
      </c>
      <c r="F7175" s="483">
        <v>20.74</v>
      </c>
      <c r="G7175" s="483">
        <v>87.69</v>
      </c>
    </row>
    <row r="7176" ht="45" spans="1:7">
      <c r="A7176" s="479" t="s">
        <v>7913</v>
      </c>
      <c r="B7176" s="480">
        <v>104595</v>
      </c>
      <c r="C7176" s="481" t="s">
        <v>7944</v>
      </c>
      <c r="D7176" s="482" t="s">
        <v>683</v>
      </c>
      <c r="E7176" s="483">
        <v>62.25</v>
      </c>
      <c r="F7176" s="483">
        <v>11.01</v>
      </c>
      <c r="G7176" s="483">
        <v>73.26</v>
      </c>
    </row>
    <row r="7177" ht="45" spans="1:7">
      <c r="A7177" s="479" t="s">
        <v>7913</v>
      </c>
      <c r="B7177" s="480">
        <v>104593</v>
      </c>
      <c r="C7177" s="481" t="s">
        <v>7945</v>
      </c>
      <c r="D7177" s="482" t="s">
        <v>683</v>
      </c>
      <c r="E7177" s="483">
        <v>73.14</v>
      </c>
      <c r="F7177" s="483">
        <v>31.07</v>
      </c>
      <c r="G7177" s="483">
        <v>104.21</v>
      </c>
    </row>
    <row r="7178" ht="45" spans="1:7">
      <c r="A7178" s="479" t="s">
        <v>7913</v>
      </c>
      <c r="B7178" s="480">
        <v>87262</v>
      </c>
      <c r="C7178" s="481" t="s">
        <v>7946</v>
      </c>
      <c r="D7178" s="482" t="s">
        <v>683</v>
      </c>
      <c r="E7178" s="483">
        <v>116.02</v>
      </c>
      <c r="F7178" s="483">
        <v>26.07</v>
      </c>
      <c r="G7178" s="483">
        <v>142.09</v>
      </c>
    </row>
    <row r="7179" ht="45" spans="1:7">
      <c r="A7179" s="479" t="s">
        <v>7913</v>
      </c>
      <c r="B7179" s="480">
        <v>87263</v>
      </c>
      <c r="C7179" s="481" t="s">
        <v>7947</v>
      </c>
      <c r="D7179" s="482" t="s">
        <v>683</v>
      </c>
      <c r="E7179" s="483">
        <v>111.66</v>
      </c>
      <c r="F7179" s="483">
        <v>17.54</v>
      </c>
      <c r="G7179" s="483">
        <v>129.2</v>
      </c>
    </row>
    <row r="7180" ht="45" spans="1:7">
      <c r="A7180" s="479" t="s">
        <v>7913</v>
      </c>
      <c r="B7180" s="480">
        <v>87261</v>
      </c>
      <c r="C7180" s="481" t="s">
        <v>7948</v>
      </c>
      <c r="D7180" s="482" t="s">
        <v>683</v>
      </c>
      <c r="E7180" s="483">
        <v>122.9</v>
      </c>
      <c r="F7180" s="483">
        <v>35.41</v>
      </c>
      <c r="G7180" s="483">
        <v>158.31</v>
      </c>
    </row>
    <row r="7181" ht="45" spans="1:7">
      <c r="A7181" s="479" t="s">
        <v>7913</v>
      </c>
      <c r="B7181" s="480">
        <v>104597</v>
      </c>
      <c r="C7181" s="481" t="s">
        <v>7949</v>
      </c>
      <c r="D7181" s="482" t="s">
        <v>683</v>
      </c>
      <c r="E7181" s="483">
        <v>117.49</v>
      </c>
      <c r="F7181" s="483">
        <v>27.71</v>
      </c>
      <c r="G7181" s="483">
        <v>145.2</v>
      </c>
    </row>
    <row r="7182" ht="45" spans="1:7">
      <c r="A7182" s="479" t="s">
        <v>7913</v>
      </c>
      <c r="B7182" s="480">
        <v>104598</v>
      </c>
      <c r="C7182" s="481" t="s">
        <v>7950</v>
      </c>
      <c r="D7182" s="482" t="s">
        <v>683</v>
      </c>
      <c r="E7182" s="483">
        <v>111.94</v>
      </c>
      <c r="F7182" s="483">
        <v>17.98</v>
      </c>
      <c r="G7182" s="483">
        <v>129.92</v>
      </c>
    </row>
    <row r="7183" ht="45" spans="1:7">
      <c r="A7183" s="479" t="s">
        <v>7913</v>
      </c>
      <c r="B7183" s="480">
        <v>104596</v>
      </c>
      <c r="C7183" s="481" t="s">
        <v>7951</v>
      </c>
      <c r="D7183" s="482" t="s">
        <v>683</v>
      </c>
      <c r="E7183" s="483">
        <v>125.36</v>
      </c>
      <c r="F7183" s="483">
        <v>38.03</v>
      </c>
      <c r="G7183" s="483">
        <v>163.39</v>
      </c>
    </row>
    <row r="7184" ht="45" spans="1:7">
      <c r="A7184" s="479" t="s">
        <v>7913</v>
      </c>
      <c r="B7184" s="480">
        <v>88648</v>
      </c>
      <c r="C7184" s="481" t="s">
        <v>7952</v>
      </c>
      <c r="D7184" s="482" t="s">
        <v>690</v>
      </c>
      <c r="E7184" s="483">
        <v>6.46</v>
      </c>
      <c r="F7184" s="483">
        <v>2.53</v>
      </c>
      <c r="G7184" s="483">
        <v>8.99</v>
      </c>
    </row>
    <row r="7185" ht="45" spans="1:7">
      <c r="A7185" s="479" t="s">
        <v>7913</v>
      </c>
      <c r="B7185" s="480">
        <v>88649</v>
      </c>
      <c r="C7185" s="481" t="s">
        <v>7953</v>
      </c>
      <c r="D7185" s="482" t="s">
        <v>690</v>
      </c>
      <c r="E7185" s="483">
        <v>7.54</v>
      </c>
      <c r="F7185" s="483">
        <v>2.65</v>
      </c>
      <c r="G7185" s="483">
        <v>10.19</v>
      </c>
    </row>
    <row r="7186" ht="45" spans="1:7">
      <c r="A7186" s="479" t="s">
        <v>7913</v>
      </c>
      <c r="B7186" s="480">
        <v>88650</v>
      </c>
      <c r="C7186" s="481" t="s">
        <v>7954</v>
      </c>
      <c r="D7186" s="482" t="s">
        <v>690</v>
      </c>
      <c r="E7186" s="483">
        <v>10.84</v>
      </c>
      <c r="F7186" s="483">
        <v>3.02</v>
      </c>
      <c r="G7186" s="483">
        <v>13.86</v>
      </c>
    </row>
    <row r="7187" ht="45" spans="1:7">
      <c r="A7187" s="479" t="s">
        <v>7913</v>
      </c>
      <c r="B7187" s="480">
        <v>104619</v>
      </c>
      <c r="C7187" s="481" t="s">
        <v>7955</v>
      </c>
      <c r="D7187" s="482" t="s">
        <v>690</v>
      </c>
      <c r="E7187" s="483">
        <v>13.25</v>
      </c>
      <c r="F7187" s="483">
        <v>3.21</v>
      </c>
      <c r="G7187" s="483">
        <v>16.46</v>
      </c>
    </row>
    <row r="7188" ht="30" spans="1:7">
      <c r="A7188" s="479" t="s">
        <v>7956</v>
      </c>
      <c r="B7188" s="480">
        <v>103689</v>
      </c>
      <c r="C7188" s="481" t="s">
        <v>7957</v>
      </c>
      <c r="D7188" s="482" t="s">
        <v>683</v>
      </c>
      <c r="E7188" s="483">
        <v>432.67</v>
      </c>
      <c r="F7188" s="483">
        <v>38.23</v>
      </c>
      <c r="G7188" s="483">
        <v>470.9</v>
      </c>
    </row>
    <row r="7189" ht="30" spans="1:7">
      <c r="A7189" s="479" t="s">
        <v>7956</v>
      </c>
      <c r="B7189" s="480">
        <v>103694</v>
      </c>
      <c r="C7189" s="481" t="s">
        <v>7958</v>
      </c>
      <c r="D7189" s="482" t="s">
        <v>685</v>
      </c>
      <c r="E7189" s="483">
        <v>78.58</v>
      </c>
      <c r="F7189" s="483">
        <v>39.03</v>
      </c>
      <c r="G7189" s="483">
        <v>117.61</v>
      </c>
    </row>
    <row r="7190" ht="30" spans="1:7">
      <c r="A7190" s="479" t="s">
        <v>7956</v>
      </c>
      <c r="B7190" s="480">
        <v>103696</v>
      </c>
      <c r="C7190" s="481" t="s">
        <v>7959</v>
      </c>
      <c r="D7190" s="482" t="s">
        <v>685</v>
      </c>
      <c r="E7190" s="483">
        <v>89.63</v>
      </c>
      <c r="F7190" s="483">
        <v>64.92</v>
      </c>
      <c r="G7190" s="483">
        <v>154.55</v>
      </c>
    </row>
    <row r="7191" ht="30" spans="1:7">
      <c r="A7191" s="479" t="s">
        <v>7956</v>
      </c>
      <c r="B7191" s="480">
        <v>103697</v>
      </c>
      <c r="C7191" s="481" t="s">
        <v>7960</v>
      </c>
      <c r="D7191" s="482" t="s">
        <v>685</v>
      </c>
      <c r="E7191" s="483">
        <v>80.52</v>
      </c>
      <c r="F7191" s="483">
        <v>62.19</v>
      </c>
      <c r="G7191" s="483">
        <v>142.71</v>
      </c>
    </row>
    <row r="7192" ht="30" spans="1:7">
      <c r="A7192" s="479" t="s">
        <v>7956</v>
      </c>
      <c r="B7192" s="480">
        <v>103695</v>
      </c>
      <c r="C7192" s="481" t="s">
        <v>7961</v>
      </c>
      <c r="D7192" s="482" t="s">
        <v>685</v>
      </c>
      <c r="E7192" s="483">
        <v>69.47</v>
      </c>
      <c r="F7192" s="483">
        <v>36.3</v>
      </c>
      <c r="G7192" s="483">
        <v>105.77</v>
      </c>
    </row>
    <row r="7193" ht="75" spans="1:7">
      <c r="A7193" s="479" t="s">
        <v>7962</v>
      </c>
      <c r="B7193" s="480">
        <v>96987</v>
      </c>
      <c r="C7193" s="481" t="s">
        <v>7963</v>
      </c>
      <c r="D7193" s="482" t="s">
        <v>685</v>
      </c>
      <c r="E7193" s="483">
        <v>87.59</v>
      </c>
      <c r="F7193" s="483">
        <v>58.51</v>
      </c>
      <c r="G7193" s="483">
        <v>146.1</v>
      </c>
    </row>
    <row r="7194" ht="75" spans="1:7">
      <c r="A7194" s="479" t="s">
        <v>7962</v>
      </c>
      <c r="B7194" s="480">
        <v>96989</v>
      </c>
      <c r="C7194" s="481" t="s">
        <v>7964</v>
      </c>
      <c r="D7194" s="482" t="s">
        <v>685</v>
      </c>
      <c r="E7194" s="483">
        <v>146.05</v>
      </c>
      <c r="F7194" s="483">
        <v>6.65</v>
      </c>
      <c r="G7194" s="483">
        <v>152.7</v>
      </c>
    </row>
    <row r="7195" ht="75" spans="1:7">
      <c r="A7195" s="479" t="s">
        <v>7962</v>
      </c>
      <c r="B7195" s="480">
        <v>104749</v>
      </c>
      <c r="C7195" s="481" t="s">
        <v>7965</v>
      </c>
      <c r="D7195" s="482" t="s">
        <v>685</v>
      </c>
      <c r="E7195" s="483">
        <v>11.88</v>
      </c>
      <c r="F7195" s="483">
        <v>9.22</v>
      </c>
      <c r="G7195" s="483">
        <v>21.1</v>
      </c>
    </row>
    <row r="7196" ht="75" spans="1:7">
      <c r="A7196" s="479" t="s">
        <v>7962</v>
      </c>
      <c r="B7196" s="480">
        <v>104750</v>
      </c>
      <c r="C7196" s="481" t="s">
        <v>7966</v>
      </c>
      <c r="D7196" s="482" t="s">
        <v>685</v>
      </c>
      <c r="E7196" s="483">
        <v>8.68</v>
      </c>
      <c r="F7196" s="483">
        <v>9.22</v>
      </c>
      <c r="G7196" s="483">
        <v>17.9</v>
      </c>
    </row>
    <row r="7197" ht="75" spans="1:7">
      <c r="A7197" s="479" t="s">
        <v>7962</v>
      </c>
      <c r="B7197" s="480">
        <v>104751</v>
      </c>
      <c r="C7197" s="481" t="s">
        <v>7967</v>
      </c>
      <c r="D7197" s="482" t="s">
        <v>685</v>
      </c>
      <c r="E7197" s="483">
        <v>14.17</v>
      </c>
      <c r="F7197" s="483">
        <v>9.22</v>
      </c>
      <c r="G7197" s="483">
        <v>23.39</v>
      </c>
    </row>
    <row r="7198" ht="75" spans="1:7">
      <c r="A7198" s="479" t="s">
        <v>7962</v>
      </c>
      <c r="B7198" s="480">
        <v>104752</v>
      </c>
      <c r="C7198" s="481" t="s">
        <v>7968</v>
      </c>
      <c r="D7198" s="482" t="s">
        <v>685</v>
      </c>
      <c r="E7198" s="483">
        <v>14.86</v>
      </c>
      <c r="F7198" s="483">
        <v>9.21</v>
      </c>
      <c r="G7198" s="483">
        <v>24.07</v>
      </c>
    </row>
    <row r="7199" ht="75" spans="1:7">
      <c r="A7199" s="479" t="s">
        <v>7962</v>
      </c>
      <c r="B7199" s="480">
        <v>104753</v>
      </c>
      <c r="C7199" s="481" t="s">
        <v>7969</v>
      </c>
      <c r="D7199" s="482" t="s">
        <v>685</v>
      </c>
      <c r="E7199" s="483">
        <v>19.45</v>
      </c>
      <c r="F7199" s="483">
        <v>9.21</v>
      </c>
      <c r="G7199" s="483">
        <v>28.66</v>
      </c>
    </row>
    <row r="7200" ht="75" spans="1:7">
      <c r="A7200" s="479" t="s">
        <v>7962</v>
      </c>
      <c r="B7200" s="480">
        <v>104754</v>
      </c>
      <c r="C7200" s="481" t="s">
        <v>7970</v>
      </c>
      <c r="D7200" s="482" t="s">
        <v>685</v>
      </c>
      <c r="E7200" s="483">
        <v>27.31</v>
      </c>
      <c r="F7200" s="483">
        <v>9.22</v>
      </c>
      <c r="G7200" s="483">
        <v>36.53</v>
      </c>
    </row>
    <row r="7201" ht="75" spans="1:7">
      <c r="A7201" s="479" t="s">
        <v>7962</v>
      </c>
      <c r="B7201" s="480">
        <v>104755</v>
      </c>
      <c r="C7201" s="481" t="s">
        <v>7971</v>
      </c>
      <c r="D7201" s="482" t="s">
        <v>685</v>
      </c>
      <c r="E7201" s="483">
        <v>39.52</v>
      </c>
      <c r="F7201" s="483">
        <v>9.21</v>
      </c>
      <c r="G7201" s="483">
        <v>48.73</v>
      </c>
    </row>
    <row r="7202" ht="75" spans="1:7">
      <c r="A7202" s="479" t="s">
        <v>7962</v>
      </c>
      <c r="B7202" s="480">
        <v>96973</v>
      </c>
      <c r="C7202" s="481" t="s">
        <v>7972</v>
      </c>
      <c r="D7202" s="482" t="s">
        <v>690</v>
      </c>
      <c r="E7202" s="483">
        <v>54.1</v>
      </c>
      <c r="F7202" s="483">
        <v>22.54</v>
      </c>
      <c r="G7202" s="483">
        <v>76.64</v>
      </c>
    </row>
    <row r="7203" ht="75" spans="1:7">
      <c r="A7203" s="479" t="s">
        <v>7962</v>
      </c>
      <c r="B7203" s="480">
        <v>96977</v>
      </c>
      <c r="C7203" s="481" t="s">
        <v>7973</v>
      </c>
      <c r="D7203" s="482" t="s">
        <v>690</v>
      </c>
      <c r="E7203" s="483">
        <v>55.81</v>
      </c>
      <c r="F7203" s="483">
        <v>1.63</v>
      </c>
      <c r="G7203" s="483">
        <v>57.44</v>
      </c>
    </row>
    <row r="7204" ht="75" spans="1:7">
      <c r="A7204" s="479" t="s">
        <v>7962</v>
      </c>
      <c r="B7204" s="480">
        <v>96974</v>
      </c>
      <c r="C7204" s="481" t="s">
        <v>7974</v>
      </c>
      <c r="D7204" s="482" t="s">
        <v>690</v>
      </c>
      <c r="E7204" s="483">
        <v>71.86</v>
      </c>
      <c r="F7204" s="483">
        <v>26.03</v>
      </c>
      <c r="G7204" s="483">
        <v>97.89</v>
      </c>
    </row>
    <row r="7205" ht="75" spans="1:7">
      <c r="A7205" s="479" t="s">
        <v>7962</v>
      </c>
      <c r="B7205" s="480">
        <v>96978</v>
      </c>
      <c r="C7205" s="481" t="s">
        <v>7975</v>
      </c>
      <c r="D7205" s="482" t="s">
        <v>690</v>
      </c>
      <c r="E7205" s="483">
        <v>73.68</v>
      </c>
      <c r="F7205" s="483">
        <v>1.96</v>
      </c>
      <c r="G7205" s="483">
        <v>75.64</v>
      </c>
    </row>
    <row r="7206" ht="75" spans="1:7">
      <c r="A7206" s="479" t="s">
        <v>7962</v>
      </c>
      <c r="B7206" s="480">
        <v>96975</v>
      </c>
      <c r="C7206" s="481" t="s">
        <v>7976</v>
      </c>
      <c r="D7206" s="482" t="s">
        <v>690</v>
      </c>
      <c r="E7206" s="483">
        <v>90.8</v>
      </c>
      <c r="F7206" s="483">
        <v>29.33</v>
      </c>
      <c r="G7206" s="483">
        <v>120.13</v>
      </c>
    </row>
    <row r="7207" ht="75" spans="1:7">
      <c r="A7207" s="479" t="s">
        <v>7962</v>
      </c>
      <c r="B7207" s="480">
        <v>96979</v>
      </c>
      <c r="C7207" s="481" t="s">
        <v>7977</v>
      </c>
      <c r="D7207" s="482" t="s">
        <v>690</v>
      </c>
      <c r="E7207" s="483">
        <v>105.76</v>
      </c>
      <c r="F7207" s="483">
        <v>2.27</v>
      </c>
      <c r="G7207" s="483">
        <v>108.03</v>
      </c>
    </row>
    <row r="7208" ht="75" spans="1:7">
      <c r="A7208" s="479" t="s">
        <v>7962</v>
      </c>
      <c r="B7208" s="480">
        <v>96976</v>
      </c>
      <c r="C7208" s="481" t="s">
        <v>7978</v>
      </c>
      <c r="D7208" s="482" t="s">
        <v>690</v>
      </c>
      <c r="E7208" s="483">
        <v>123.9</v>
      </c>
      <c r="F7208" s="483">
        <v>32.32</v>
      </c>
      <c r="G7208" s="483">
        <v>156.22</v>
      </c>
    </row>
    <row r="7209" ht="75" spans="1:7">
      <c r="A7209" s="479" t="s">
        <v>7962</v>
      </c>
      <c r="B7209" s="480">
        <v>96984</v>
      </c>
      <c r="C7209" s="481" t="s">
        <v>7979</v>
      </c>
      <c r="D7209" s="482" t="s">
        <v>685</v>
      </c>
      <c r="E7209" s="483">
        <v>41.96</v>
      </c>
      <c r="F7209" s="483">
        <v>36.92</v>
      </c>
      <c r="G7209" s="483">
        <v>78.88</v>
      </c>
    </row>
    <row r="7210" ht="75" spans="1:7">
      <c r="A7210" s="479" t="s">
        <v>7962</v>
      </c>
      <c r="B7210" s="480">
        <v>96986</v>
      </c>
      <c r="C7210" s="481" t="s">
        <v>7980</v>
      </c>
      <c r="D7210" s="482" t="s">
        <v>685</v>
      </c>
      <c r="E7210" s="483">
        <v>88.57</v>
      </c>
      <c r="F7210" s="483">
        <v>19.22</v>
      </c>
      <c r="G7210" s="483">
        <v>107.79</v>
      </c>
    </row>
    <row r="7211" ht="75" spans="1:7">
      <c r="A7211" s="479" t="s">
        <v>7962</v>
      </c>
      <c r="B7211" s="480">
        <v>96985</v>
      </c>
      <c r="C7211" s="481" t="s">
        <v>7981</v>
      </c>
      <c r="D7211" s="482" t="s">
        <v>685</v>
      </c>
      <c r="E7211" s="483">
        <v>59.6</v>
      </c>
      <c r="F7211" s="483">
        <v>12.3</v>
      </c>
      <c r="G7211" s="483">
        <v>71.9</v>
      </c>
    </row>
    <row r="7212" ht="75" spans="1:7">
      <c r="A7212" s="479" t="s">
        <v>7962</v>
      </c>
      <c r="B7212" s="480">
        <v>96988</v>
      </c>
      <c r="C7212" s="481" t="s">
        <v>7982</v>
      </c>
      <c r="D7212" s="482" t="s">
        <v>685</v>
      </c>
      <c r="E7212" s="483">
        <v>174.23</v>
      </c>
      <c r="F7212" s="483">
        <v>8.24</v>
      </c>
      <c r="G7212" s="483">
        <v>182.47</v>
      </c>
    </row>
    <row r="7213" ht="75" spans="1:7">
      <c r="A7213" s="479" t="s">
        <v>7962</v>
      </c>
      <c r="B7213" s="480">
        <v>104746</v>
      </c>
      <c r="C7213" s="481" t="s">
        <v>7983</v>
      </c>
      <c r="D7213" s="482" t="s">
        <v>685</v>
      </c>
      <c r="E7213" s="483">
        <v>21.7</v>
      </c>
      <c r="F7213" s="483">
        <v>9.42</v>
      </c>
      <c r="G7213" s="483">
        <v>31.12</v>
      </c>
    </row>
    <row r="7214" ht="75" spans="1:7">
      <c r="A7214" s="479" t="s">
        <v>7962</v>
      </c>
      <c r="B7214" s="480">
        <v>98463</v>
      </c>
      <c r="C7214" s="481" t="s">
        <v>7984</v>
      </c>
      <c r="D7214" s="482" t="s">
        <v>685</v>
      </c>
      <c r="E7214" s="483">
        <v>16.06</v>
      </c>
      <c r="F7214" s="483">
        <v>15.38</v>
      </c>
      <c r="G7214" s="483">
        <v>31.44</v>
      </c>
    </row>
    <row r="7215" ht="30" spans="1:7">
      <c r="A7215" s="479" t="s">
        <v>7985</v>
      </c>
      <c r="B7215" s="480">
        <v>95676</v>
      </c>
      <c r="C7215" s="481" t="s">
        <v>7986</v>
      </c>
      <c r="D7215" s="482" t="s">
        <v>685</v>
      </c>
      <c r="E7215" s="483">
        <v>129.62</v>
      </c>
      <c r="F7215" s="483">
        <v>12.78</v>
      </c>
      <c r="G7215" s="483">
        <v>142.4</v>
      </c>
    </row>
    <row r="7216" ht="30" spans="1:7">
      <c r="A7216" s="479" t="s">
        <v>7985</v>
      </c>
      <c r="B7216" s="480">
        <v>105135</v>
      </c>
      <c r="C7216" s="481" t="s">
        <v>7987</v>
      </c>
      <c r="D7216" s="482" t="s">
        <v>685</v>
      </c>
      <c r="E7216" s="483">
        <v>827.65</v>
      </c>
      <c r="F7216" s="483">
        <v>36.46</v>
      </c>
      <c r="G7216" s="483">
        <v>864.11</v>
      </c>
    </row>
    <row r="7217" ht="30" spans="1:7">
      <c r="A7217" s="479" t="s">
        <v>7985</v>
      </c>
      <c r="B7217" s="480">
        <v>104998</v>
      </c>
      <c r="C7217" s="481" t="s">
        <v>7988</v>
      </c>
      <c r="D7217" s="482" t="s">
        <v>685</v>
      </c>
      <c r="E7217" s="483">
        <v>501.46</v>
      </c>
      <c r="F7217" s="483">
        <v>31.49</v>
      </c>
      <c r="G7217" s="483">
        <v>532.95</v>
      </c>
    </row>
    <row r="7218" ht="30" spans="1:7">
      <c r="A7218" s="479" t="s">
        <v>7985</v>
      </c>
      <c r="B7218" s="480">
        <v>104997</v>
      </c>
      <c r="C7218" s="481" t="s">
        <v>7989</v>
      </c>
      <c r="D7218" s="482" t="s">
        <v>685</v>
      </c>
      <c r="E7218" s="483">
        <v>370.33</v>
      </c>
      <c r="F7218" s="483">
        <v>31.5</v>
      </c>
      <c r="G7218" s="483">
        <v>401.83</v>
      </c>
    </row>
    <row r="7219" ht="30" spans="1:7">
      <c r="A7219" s="479" t="s">
        <v>7985</v>
      </c>
      <c r="B7219" s="480">
        <v>95673</v>
      </c>
      <c r="C7219" s="481" t="s">
        <v>7990</v>
      </c>
      <c r="D7219" s="482" t="s">
        <v>685</v>
      </c>
      <c r="E7219" s="483">
        <v>101.5</v>
      </c>
      <c r="F7219" s="483">
        <v>20.97</v>
      </c>
      <c r="G7219" s="483">
        <v>122.47</v>
      </c>
    </row>
    <row r="7220" ht="30" spans="1:7">
      <c r="A7220" s="479" t="s">
        <v>7985</v>
      </c>
      <c r="B7220" s="480">
        <v>95674</v>
      </c>
      <c r="C7220" s="481" t="s">
        <v>7991</v>
      </c>
      <c r="D7220" s="482" t="s">
        <v>685</v>
      </c>
      <c r="E7220" s="483">
        <v>108.39</v>
      </c>
      <c r="F7220" s="483">
        <v>20.98</v>
      </c>
      <c r="G7220" s="483">
        <v>129.37</v>
      </c>
    </row>
    <row r="7221" ht="30" spans="1:7">
      <c r="A7221" s="479" t="s">
        <v>7985</v>
      </c>
      <c r="B7221" s="480">
        <v>104992</v>
      </c>
      <c r="C7221" s="481" t="s">
        <v>7992</v>
      </c>
      <c r="D7221" s="482" t="s">
        <v>685</v>
      </c>
      <c r="E7221" s="483">
        <v>1160.74</v>
      </c>
      <c r="F7221" s="483">
        <v>41.47</v>
      </c>
      <c r="G7221" s="483">
        <v>1202.21</v>
      </c>
    </row>
    <row r="7222" ht="30" spans="1:7">
      <c r="A7222" s="479" t="s">
        <v>7985</v>
      </c>
      <c r="B7222" s="480">
        <v>95675</v>
      </c>
      <c r="C7222" s="481" t="s">
        <v>7993</v>
      </c>
      <c r="D7222" s="482" t="s">
        <v>685</v>
      </c>
      <c r="E7222" s="483">
        <v>133.68</v>
      </c>
      <c r="F7222" s="483">
        <v>25.97</v>
      </c>
      <c r="G7222" s="483">
        <v>159.65</v>
      </c>
    </row>
    <row r="7223" ht="30" spans="1:7">
      <c r="A7223" s="479" t="s">
        <v>7985</v>
      </c>
      <c r="B7223" s="480">
        <v>95648</v>
      </c>
      <c r="C7223" s="481" t="s">
        <v>7994</v>
      </c>
      <c r="D7223" s="482" t="s">
        <v>685</v>
      </c>
      <c r="E7223" s="483">
        <v>582.97</v>
      </c>
      <c r="F7223" s="483">
        <v>79.87</v>
      </c>
      <c r="G7223" s="483">
        <v>662.84</v>
      </c>
    </row>
    <row r="7224" ht="30" spans="1:7">
      <c r="A7224" s="479" t="s">
        <v>7985</v>
      </c>
      <c r="B7224" s="480">
        <v>95649</v>
      </c>
      <c r="C7224" s="481" t="s">
        <v>7995</v>
      </c>
      <c r="D7224" s="482" t="s">
        <v>685</v>
      </c>
      <c r="E7224" s="483">
        <v>1003.95</v>
      </c>
      <c r="F7224" s="483">
        <v>139.63</v>
      </c>
      <c r="G7224" s="483">
        <v>1143.58</v>
      </c>
    </row>
    <row r="7225" ht="30" spans="1:7">
      <c r="A7225" s="479" t="s">
        <v>7985</v>
      </c>
      <c r="B7225" s="480">
        <v>95650</v>
      </c>
      <c r="C7225" s="481" t="s">
        <v>7996</v>
      </c>
      <c r="D7225" s="482" t="s">
        <v>685</v>
      </c>
      <c r="E7225" s="483">
        <v>1464.23</v>
      </c>
      <c r="F7225" s="483">
        <v>206.5</v>
      </c>
      <c r="G7225" s="483">
        <v>1670.73</v>
      </c>
    </row>
    <row r="7226" ht="30" spans="1:7">
      <c r="A7226" s="479" t="s">
        <v>7985</v>
      </c>
      <c r="B7226" s="480">
        <v>95651</v>
      </c>
      <c r="C7226" s="481" t="s">
        <v>7997</v>
      </c>
      <c r="D7226" s="482" t="s">
        <v>685</v>
      </c>
      <c r="E7226" s="483">
        <v>1901.7</v>
      </c>
      <c r="F7226" s="483">
        <v>268.44</v>
      </c>
      <c r="G7226" s="483">
        <v>2170.14</v>
      </c>
    </row>
    <row r="7227" ht="30" spans="1:7">
      <c r="A7227" s="479" t="s">
        <v>7985</v>
      </c>
      <c r="B7227" s="480">
        <v>95652</v>
      </c>
      <c r="C7227" s="481" t="s">
        <v>7998</v>
      </c>
      <c r="D7227" s="482" t="s">
        <v>685</v>
      </c>
      <c r="E7227" s="483">
        <v>727.71</v>
      </c>
      <c r="F7227" s="483">
        <v>89.11</v>
      </c>
      <c r="G7227" s="483">
        <v>816.82</v>
      </c>
    </row>
    <row r="7228" ht="30" spans="1:7">
      <c r="A7228" s="479" t="s">
        <v>7985</v>
      </c>
      <c r="B7228" s="480">
        <v>95653</v>
      </c>
      <c r="C7228" s="481" t="s">
        <v>7999</v>
      </c>
      <c r="D7228" s="482" t="s">
        <v>685</v>
      </c>
      <c r="E7228" s="483">
        <v>1291.48</v>
      </c>
      <c r="F7228" s="483">
        <v>157.99</v>
      </c>
      <c r="G7228" s="483">
        <v>1449.47</v>
      </c>
    </row>
    <row r="7229" ht="30" spans="1:7">
      <c r="A7229" s="479" t="s">
        <v>7985</v>
      </c>
      <c r="B7229" s="480">
        <v>95654</v>
      </c>
      <c r="C7229" s="481" t="s">
        <v>8000</v>
      </c>
      <c r="D7229" s="482" t="s">
        <v>685</v>
      </c>
      <c r="E7229" s="483">
        <v>1900.22</v>
      </c>
      <c r="F7229" s="483">
        <v>234.61</v>
      </c>
      <c r="G7229" s="483">
        <v>2134.83</v>
      </c>
    </row>
    <row r="7230" ht="30" spans="1:7">
      <c r="A7230" s="479" t="s">
        <v>7985</v>
      </c>
      <c r="B7230" s="480">
        <v>95655</v>
      </c>
      <c r="C7230" s="481" t="s">
        <v>8001</v>
      </c>
      <c r="D7230" s="482" t="s">
        <v>685</v>
      </c>
      <c r="E7230" s="483">
        <v>2479.25</v>
      </c>
      <c r="F7230" s="483">
        <v>305.48</v>
      </c>
      <c r="G7230" s="483">
        <v>2784.73</v>
      </c>
    </row>
    <row r="7231" ht="30" spans="1:7">
      <c r="A7231" s="479" t="s">
        <v>7985</v>
      </c>
      <c r="B7231" s="480">
        <v>95657</v>
      </c>
      <c r="C7231" s="481" t="s">
        <v>8002</v>
      </c>
      <c r="D7231" s="482" t="s">
        <v>685</v>
      </c>
      <c r="E7231" s="483">
        <v>270</v>
      </c>
      <c r="F7231" s="483">
        <v>113.57</v>
      </c>
      <c r="G7231" s="483">
        <v>383.57</v>
      </c>
    </row>
    <row r="7232" ht="30" spans="1:7">
      <c r="A7232" s="479" t="s">
        <v>7985</v>
      </c>
      <c r="B7232" s="480">
        <v>95658</v>
      </c>
      <c r="C7232" s="481" t="s">
        <v>8003</v>
      </c>
      <c r="D7232" s="482" t="s">
        <v>685</v>
      </c>
      <c r="E7232" s="483">
        <v>496.59</v>
      </c>
      <c r="F7232" s="483">
        <v>199.69</v>
      </c>
      <c r="G7232" s="483">
        <v>696.28</v>
      </c>
    </row>
    <row r="7233" ht="30" spans="1:7">
      <c r="A7233" s="479" t="s">
        <v>7985</v>
      </c>
      <c r="B7233" s="480">
        <v>95659</v>
      </c>
      <c r="C7233" s="481" t="s">
        <v>8004</v>
      </c>
      <c r="D7233" s="482" t="s">
        <v>685</v>
      </c>
      <c r="E7233" s="483">
        <v>740.84</v>
      </c>
      <c r="F7233" s="483">
        <v>295.01</v>
      </c>
      <c r="G7233" s="483">
        <v>1035.85</v>
      </c>
    </row>
    <row r="7234" ht="30" spans="1:7">
      <c r="A7234" s="479" t="s">
        <v>7985</v>
      </c>
      <c r="B7234" s="480">
        <v>95660</v>
      </c>
      <c r="C7234" s="481" t="s">
        <v>8005</v>
      </c>
      <c r="D7234" s="482" t="s">
        <v>685</v>
      </c>
      <c r="E7234" s="483">
        <v>972.98</v>
      </c>
      <c r="F7234" s="483">
        <v>384.03</v>
      </c>
      <c r="G7234" s="483">
        <v>1357.01</v>
      </c>
    </row>
    <row r="7235" ht="30" spans="1:7">
      <c r="A7235" s="479" t="s">
        <v>7985</v>
      </c>
      <c r="B7235" s="480">
        <v>95661</v>
      </c>
      <c r="C7235" s="481" t="s">
        <v>8006</v>
      </c>
      <c r="D7235" s="482" t="s">
        <v>685</v>
      </c>
      <c r="E7235" s="483">
        <v>345.19</v>
      </c>
      <c r="F7235" s="483">
        <v>126.7</v>
      </c>
      <c r="G7235" s="483">
        <v>471.89</v>
      </c>
    </row>
    <row r="7236" ht="30" spans="1:7">
      <c r="A7236" s="479" t="s">
        <v>7985</v>
      </c>
      <c r="B7236" s="480">
        <v>95662</v>
      </c>
      <c r="C7236" s="481" t="s">
        <v>8007</v>
      </c>
      <c r="D7236" s="482" t="s">
        <v>685</v>
      </c>
      <c r="E7236" s="483">
        <v>645.61</v>
      </c>
      <c r="F7236" s="483">
        <v>225.54</v>
      </c>
      <c r="G7236" s="483">
        <v>871.15</v>
      </c>
    </row>
    <row r="7237" ht="30" spans="1:7">
      <c r="A7237" s="479" t="s">
        <v>7985</v>
      </c>
      <c r="B7237" s="480">
        <v>95663</v>
      </c>
      <c r="C7237" s="481" t="s">
        <v>8008</v>
      </c>
      <c r="D7237" s="482" t="s">
        <v>685</v>
      </c>
      <c r="E7237" s="483">
        <v>967.85</v>
      </c>
      <c r="F7237" s="483">
        <v>334.77</v>
      </c>
      <c r="G7237" s="483">
        <v>1302.62</v>
      </c>
    </row>
    <row r="7238" ht="30" spans="1:7">
      <c r="A7238" s="479" t="s">
        <v>7985</v>
      </c>
      <c r="B7238" s="480">
        <v>95664</v>
      </c>
      <c r="C7238" s="481" t="s">
        <v>8009</v>
      </c>
      <c r="D7238" s="482" t="s">
        <v>685</v>
      </c>
      <c r="E7238" s="483">
        <v>1272.96</v>
      </c>
      <c r="F7238" s="483">
        <v>436.16</v>
      </c>
      <c r="G7238" s="483">
        <v>1709.12</v>
      </c>
    </row>
    <row r="7239" ht="30" spans="1:7">
      <c r="A7239" s="479" t="s">
        <v>7985</v>
      </c>
      <c r="B7239" s="480">
        <v>95665</v>
      </c>
      <c r="C7239" s="481" t="s">
        <v>8010</v>
      </c>
      <c r="D7239" s="482" t="s">
        <v>685</v>
      </c>
      <c r="E7239" s="483">
        <v>303.99</v>
      </c>
      <c r="F7239" s="483">
        <v>121.64</v>
      </c>
      <c r="G7239" s="483">
        <v>425.63</v>
      </c>
    </row>
    <row r="7240" ht="30" spans="1:7">
      <c r="A7240" s="479" t="s">
        <v>7985</v>
      </c>
      <c r="B7240" s="480">
        <v>95666</v>
      </c>
      <c r="C7240" s="481" t="s">
        <v>8011</v>
      </c>
      <c r="D7240" s="482" t="s">
        <v>685</v>
      </c>
      <c r="E7240" s="483">
        <v>538.08</v>
      </c>
      <c r="F7240" s="483">
        <v>212.79</v>
      </c>
      <c r="G7240" s="483">
        <v>750.87</v>
      </c>
    </row>
    <row r="7241" ht="30" spans="1:7">
      <c r="A7241" s="479" t="s">
        <v>7985</v>
      </c>
      <c r="B7241" s="480">
        <v>95667</v>
      </c>
      <c r="C7241" s="481" t="s">
        <v>8012</v>
      </c>
      <c r="D7241" s="482" t="s">
        <v>685</v>
      </c>
      <c r="E7241" s="483">
        <v>796.82</v>
      </c>
      <c r="F7241" s="483">
        <v>314.65</v>
      </c>
      <c r="G7241" s="483">
        <v>1111.47</v>
      </c>
    </row>
    <row r="7242" ht="30" spans="1:7">
      <c r="A7242" s="479" t="s">
        <v>7985</v>
      </c>
      <c r="B7242" s="480">
        <v>95668</v>
      </c>
      <c r="C7242" s="481" t="s">
        <v>8013</v>
      </c>
      <c r="D7242" s="482" t="s">
        <v>685</v>
      </c>
      <c r="E7242" s="483">
        <v>1042.2</v>
      </c>
      <c r="F7242" s="483">
        <v>408.92</v>
      </c>
      <c r="G7242" s="483">
        <v>1451.12</v>
      </c>
    </row>
    <row r="7243" ht="30" spans="1:7">
      <c r="A7243" s="479" t="s">
        <v>7985</v>
      </c>
      <c r="B7243" s="480">
        <v>95669</v>
      </c>
      <c r="C7243" s="481" t="s">
        <v>8014</v>
      </c>
      <c r="D7243" s="482" t="s">
        <v>685</v>
      </c>
      <c r="E7243" s="483">
        <v>373.27</v>
      </c>
      <c r="F7243" s="483">
        <v>135.82</v>
      </c>
      <c r="G7243" s="483">
        <v>509.09</v>
      </c>
    </row>
    <row r="7244" ht="30" spans="1:7">
      <c r="A7244" s="479" t="s">
        <v>7985</v>
      </c>
      <c r="B7244" s="480">
        <v>95670</v>
      </c>
      <c r="C7244" s="481" t="s">
        <v>8015</v>
      </c>
      <c r="D7244" s="482" t="s">
        <v>685</v>
      </c>
      <c r="E7244" s="483">
        <v>675.56</v>
      </c>
      <c r="F7244" s="483">
        <v>240.69</v>
      </c>
      <c r="G7244" s="483">
        <v>916.25</v>
      </c>
    </row>
    <row r="7245" ht="30" spans="1:7">
      <c r="A7245" s="479" t="s">
        <v>7985</v>
      </c>
      <c r="B7245" s="480">
        <v>95671</v>
      </c>
      <c r="C7245" s="481" t="s">
        <v>8016</v>
      </c>
      <c r="D7245" s="482" t="s">
        <v>685</v>
      </c>
      <c r="E7245" s="483">
        <v>1005.89</v>
      </c>
      <c r="F7245" s="483">
        <v>357.47</v>
      </c>
      <c r="G7245" s="483">
        <v>1363.36</v>
      </c>
    </row>
    <row r="7246" ht="30" spans="1:7">
      <c r="A7246" s="479" t="s">
        <v>7985</v>
      </c>
      <c r="B7246" s="480">
        <v>95672</v>
      </c>
      <c r="C7246" s="481" t="s">
        <v>8017</v>
      </c>
      <c r="D7246" s="482" t="s">
        <v>685</v>
      </c>
      <c r="E7246" s="483">
        <v>1318.66</v>
      </c>
      <c r="F7246" s="483">
        <v>465.24</v>
      </c>
      <c r="G7246" s="483">
        <v>1783.9</v>
      </c>
    </row>
    <row r="7247" ht="30" spans="1:7">
      <c r="A7247" s="479" t="s">
        <v>7985</v>
      </c>
      <c r="B7247" s="480">
        <v>97741</v>
      </c>
      <c r="C7247" s="481" t="s">
        <v>8018</v>
      </c>
      <c r="D7247" s="482" t="s">
        <v>685</v>
      </c>
      <c r="E7247" s="483">
        <v>110.58</v>
      </c>
      <c r="F7247" s="483">
        <v>74.21</v>
      </c>
      <c r="G7247" s="483">
        <v>184.79</v>
      </c>
    </row>
    <row r="7248" ht="30" spans="1:7">
      <c r="A7248" s="479" t="s">
        <v>7985</v>
      </c>
      <c r="B7248" s="480">
        <v>95641</v>
      </c>
      <c r="C7248" s="481" t="s">
        <v>8019</v>
      </c>
      <c r="D7248" s="482" t="s">
        <v>685</v>
      </c>
      <c r="E7248" s="483">
        <v>199.83</v>
      </c>
      <c r="F7248" s="483">
        <v>129.81</v>
      </c>
      <c r="G7248" s="483">
        <v>329.64</v>
      </c>
    </row>
    <row r="7249" ht="30" spans="1:7">
      <c r="A7249" s="479" t="s">
        <v>7985</v>
      </c>
      <c r="B7249" s="480">
        <v>95642</v>
      </c>
      <c r="C7249" s="481" t="s">
        <v>8020</v>
      </c>
      <c r="D7249" s="482" t="s">
        <v>685</v>
      </c>
      <c r="E7249" s="483">
        <v>295.84</v>
      </c>
      <c r="F7249" s="483">
        <v>191.94</v>
      </c>
      <c r="G7249" s="483">
        <v>487.78</v>
      </c>
    </row>
    <row r="7250" ht="30" spans="1:7">
      <c r="A7250" s="479" t="s">
        <v>7985</v>
      </c>
      <c r="B7250" s="480">
        <v>95643</v>
      </c>
      <c r="C7250" s="481" t="s">
        <v>8021</v>
      </c>
      <c r="D7250" s="482" t="s">
        <v>685</v>
      </c>
      <c r="E7250" s="483">
        <v>388.15</v>
      </c>
      <c r="F7250" s="483">
        <v>249.51</v>
      </c>
      <c r="G7250" s="483">
        <v>637.66</v>
      </c>
    </row>
    <row r="7251" ht="30" spans="1:7">
      <c r="A7251" s="479" t="s">
        <v>7985</v>
      </c>
      <c r="B7251" s="480">
        <v>95644</v>
      </c>
      <c r="C7251" s="481" t="s">
        <v>8022</v>
      </c>
      <c r="D7251" s="482" t="s">
        <v>685</v>
      </c>
      <c r="E7251" s="483">
        <v>152.59</v>
      </c>
      <c r="F7251" s="483">
        <v>82.85</v>
      </c>
      <c r="G7251" s="483">
        <v>235.44</v>
      </c>
    </row>
    <row r="7252" ht="30" spans="1:7">
      <c r="A7252" s="479" t="s">
        <v>7985</v>
      </c>
      <c r="B7252" s="480">
        <v>95645</v>
      </c>
      <c r="C7252" s="481" t="s">
        <v>8023</v>
      </c>
      <c r="D7252" s="482" t="s">
        <v>685</v>
      </c>
      <c r="E7252" s="483">
        <v>283.15</v>
      </c>
      <c r="F7252" s="483">
        <v>146.83</v>
      </c>
      <c r="G7252" s="483">
        <v>429.98</v>
      </c>
    </row>
    <row r="7253" ht="30" spans="1:7">
      <c r="A7253" s="479" t="s">
        <v>7985</v>
      </c>
      <c r="B7253" s="480">
        <v>95646</v>
      </c>
      <c r="C7253" s="481" t="s">
        <v>8024</v>
      </c>
      <c r="D7253" s="482" t="s">
        <v>685</v>
      </c>
      <c r="E7253" s="483">
        <v>422.6</v>
      </c>
      <c r="F7253" s="483">
        <v>218.09</v>
      </c>
      <c r="G7253" s="483">
        <v>640.69</v>
      </c>
    </row>
    <row r="7254" ht="30" spans="1:7">
      <c r="A7254" s="479" t="s">
        <v>7985</v>
      </c>
      <c r="B7254" s="480">
        <v>95647</v>
      </c>
      <c r="C7254" s="481" t="s">
        <v>8025</v>
      </c>
      <c r="D7254" s="482" t="s">
        <v>685</v>
      </c>
      <c r="E7254" s="483">
        <v>555.76</v>
      </c>
      <c r="F7254" s="483">
        <v>283.88</v>
      </c>
      <c r="G7254" s="483">
        <v>839.64</v>
      </c>
    </row>
    <row r="7255" ht="30" spans="1:7">
      <c r="A7255" s="479" t="s">
        <v>7985</v>
      </c>
      <c r="B7255" s="480">
        <v>95636</v>
      </c>
      <c r="C7255" s="481" t="s">
        <v>8026</v>
      </c>
      <c r="D7255" s="482" t="s">
        <v>685</v>
      </c>
      <c r="E7255" s="483">
        <v>286.65</v>
      </c>
      <c r="F7255" s="483">
        <v>172.65</v>
      </c>
      <c r="G7255" s="483">
        <v>459.3</v>
      </c>
    </row>
    <row r="7256" ht="30" spans="1:7">
      <c r="A7256" s="479" t="s">
        <v>7985</v>
      </c>
      <c r="B7256" s="480">
        <v>95637</v>
      </c>
      <c r="C7256" s="481" t="s">
        <v>8027</v>
      </c>
      <c r="D7256" s="482" t="s">
        <v>685</v>
      </c>
      <c r="E7256" s="483">
        <v>398.39</v>
      </c>
      <c r="F7256" s="483">
        <v>205.86</v>
      </c>
      <c r="G7256" s="483">
        <v>604.25</v>
      </c>
    </row>
    <row r="7257" ht="30" spans="1:7">
      <c r="A7257" s="479" t="s">
        <v>7985</v>
      </c>
      <c r="B7257" s="480">
        <v>95638</v>
      </c>
      <c r="C7257" s="481" t="s">
        <v>8028</v>
      </c>
      <c r="D7257" s="482" t="s">
        <v>685</v>
      </c>
      <c r="E7257" s="483">
        <v>500.52</v>
      </c>
      <c r="F7257" s="483">
        <v>243.74</v>
      </c>
      <c r="G7257" s="483">
        <v>744.26</v>
      </c>
    </row>
    <row r="7258" ht="30" spans="1:7">
      <c r="A7258" s="479" t="s">
        <v>7985</v>
      </c>
      <c r="B7258" s="480">
        <v>95639</v>
      </c>
      <c r="C7258" s="481" t="s">
        <v>8029</v>
      </c>
      <c r="D7258" s="482" t="s">
        <v>685</v>
      </c>
      <c r="E7258" s="483">
        <v>721.21</v>
      </c>
      <c r="F7258" s="483">
        <v>291.15</v>
      </c>
      <c r="G7258" s="483">
        <v>1012.36</v>
      </c>
    </row>
    <row r="7259" ht="30" spans="1:7">
      <c r="A7259" s="479" t="s">
        <v>7985</v>
      </c>
      <c r="B7259" s="480">
        <v>95634</v>
      </c>
      <c r="C7259" s="481" t="s">
        <v>8030</v>
      </c>
      <c r="D7259" s="482" t="s">
        <v>685</v>
      </c>
      <c r="E7259" s="483">
        <v>140.91</v>
      </c>
      <c r="F7259" s="483">
        <v>62.53</v>
      </c>
      <c r="G7259" s="483">
        <v>203.44</v>
      </c>
    </row>
    <row r="7260" ht="30" spans="1:7">
      <c r="A7260" s="479" t="s">
        <v>7985</v>
      </c>
      <c r="B7260" s="480">
        <v>95635</v>
      </c>
      <c r="C7260" s="481" t="s">
        <v>8031</v>
      </c>
      <c r="D7260" s="482" t="s">
        <v>685</v>
      </c>
      <c r="E7260" s="483">
        <v>144.9</v>
      </c>
      <c r="F7260" s="483">
        <v>72.46</v>
      </c>
      <c r="G7260" s="483">
        <v>217.36</v>
      </c>
    </row>
    <row r="7261" ht="45" spans="1:7">
      <c r="A7261" s="479" t="s">
        <v>8032</v>
      </c>
      <c r="B7261" s="480">
        <v>98751</v>
      </c>
      <c r="C7261" s="481" t="s">
        <v>8033</v>
      </c>
      <c r="D7261" s="482" t="s">
        <v>690</v>
      </c>
      <c r="E7261" s="483">
        <v>112.65</v>
      </c>
      <c r="F7261" s="483">
        <v>49.69</v>
      </c>
      <c r="G7261" s="483">
        <v>162.34</v>
      </c>
    </row>
    <row r="7262" ht="45" spans="1:7">
      <c r="A7262" s="479" t="s">
        <v>8032</v>
      </c>
      <c r="B7262" s="480">
        <v>98746</v>
      </c>
      <c r="C7262" s="481" t="s">
        <v>8034</v>
      </c>
      <c r="D7262" s="482" t="s">
        <v>690</v>
      </c>
      <c r="E7262" s="483">
        <v>40.46</v>
      </c>
      <c r="F7262" s="483">
        <v>43.3</v>
      </c>
      <c r="G7262" s="483">
        <v>83.76</v>
      </c>
    </row>
    <row r="7263" ht="45" spans="1:7">
      <c r="A7263" s="479" t="s">
        <v>8032</v>
      </c>
      <c r="B7263" s="480">
        <v>98753</v>
      </c>
      <c r="C7263" s="481" t="s">
        <v>8035</v>
      </c>
      <c r="D7263" s="482" t="s">
        <v>690</v>
      </c>
      <c r="E7263" s="483">
        <v>230.46</v>
      </c>
      <c r="F7263" s="483">
        <v>55.79</v>
      </c>
      <c r="G7263" s="483">
        <v>286.25</v>
      </c>
    </row>
    <row r="7264" ht="45" spans="1:7">
      <c r="A7264" s="479" t="s">
        <v>8032</v>
      </c>
      <c r="B7264" s="480">
        <v>98750</v>
      </c>
      <c r="C7264" s="481" t="s">
        <v>8036</v>
      </c>
      <c r="D7264" s="482" t="s">
        <v>690</v>
      </c>
      <c r="E7264" s="483">
        <v>69.87</v>
      </c>
      <c r="F7264" s="483">
        <v>46.34</v>
      </c>
      <c r="G7264" s="483">
        <v>116.21</v>
      </c>
    </row>
    <row r="7265" ht="45" spans="1:7">
      <c r="A7265" s="479" t="s">
        <v>8032</v>
      </c>
      <c r="B7265" s="480">
        <v>98749</v>
      </c>
      <c r="C7265" s="481" t="s">
        <v>8037</v>
      </c>
      <c r="D7265" s="482" t="s">
        <v>690</v>
      </c>
      <c r="E7265" s="483">
        <v>53.55</v>
      </c>
      <c r="F7265" s="483">
        <v>44.96</v>
      </c>
      <c r="G7265" s="483">
        <v>98.51</v>
      </c>
    </row>
    <row r="7266" ht="45" spans="1:7">
      <c r="A7266" s="479" t="s">
        <v>8032</v>
      </c>
      <c r="B7266" s="480">
        <v>98752</v>
      </c>
      <c r="C7266" s="481" t="s">
        <v>8038</v>
      </c>
      <c r="D7266" s="482" t="s">
        <v>690</v>
      </c>
      <c r="E7266" s="483">
        <v>164.92</v>
      </c>
      <c r="F7266" s="483">
        <v>52.73</v>
      </c>
      <c r="G7266" s="483">
        <v>217.65</v>
      </c>
    </row>
    <row r="7267" ht="30" spans="1:7">
      <c r="A7267" s="479" t="s">
        <v>8039</v>
      </c>
      <c r="B7267" s="480">
        <v>98529</v>
      </c>
      <c r="C7267" s="481" t="s">
        <v>8040</v>
      </c>
      <c r="D7267" s="482" t="s">
        <v>685</v>
      </c>
      <c r="E7267" s="483">
        <v>30.64</v>
      </c>
      <c r="F7267" s="483">
        <v>66.06</v>
      </c>
      <c r="G7267" s="483">
        <v>96.7</v>
      </c>
    </row>
    <row r="7268" ht="30" spans="1:7">
      <c r="A7268" s="479" t="s">
        <v>8039</v>
      </c>
      <c r="B7268" s="480">
        <v>98530</v>
      </c>
      <c r="C7268" s="481" t="s">
        <v>8041</v>
      </c>
      <c r="D7268" s="482" t="s">
        <v>685</v>
      </c>
      <c r="E7268" s="483">
        <v>60.12</v>
      </c>
      <c r="F7268" s="483">
        <v>129.69</v>
      </c>
      <c r="G7268" s="483">
        <v>189.81</v>
      </c>
    </row>
    <row r="7269" ht="30" spans="1:7">
      <c r="A7269" s="479" t="s">
        <v>8039</v>
      </c>
      <c r="B7269" s="480">
        <v>98531</v>
      </c>
      <c r="C7269" s="481" t="s">
        <v>8042</v>
      </c>
      <c r="D7269" s="482" t="s">
        <v>685</v>
      </c>
      <c r="E7269" s="483">
        <v>229.68</v>
      </c>
      <c r="F7269" s="483">
        <v>236.01</v>
      </c>
      <c r="G7269" s="483">
        <v>465.69</v>
      </c>
    </row>
    <row r="7270" ht="30" spans="1:7">
      <c r="A7270" s="479" t="s">
        <v>8039</v>
      </c>
      <c r="B7270" s="480">
        <v>98524</v>
      </c>
      <c r="C7270" s="481" t="s">
        <v>8043</v>
      </c>
      <c r="D7270" s="482" t="s">
        <v>683</v>
      </c>
      <c r="E7270" s="483">
        <v>1.97</v>
      </c>
      <c r="F7270" s="483">
        <v>4.15</v>
      </c>
      <c r="G7270" s="483">
        <v>6.12</v>
      </c>
    </row>
    <row r="7271" ht="30" spans="1:7">
      <c r="A7271" s="479" t="s">
        <v>8039</v>
      </c>
      <c r="B7271" s="480">
        <v>98525</v>
      </c>
      <c r="C7271" s="481" t="s">
        <v>8044</v>
      </c>
      <c r="D7271" s="482" t="s">
        <v>683</v>
      </c>
      <c r="E7271" s="483">
        <v>0.52</v>
      </c>
      <c r="F7271" s="483">
        <v>0.2</v>
      </c>
      <c r="G7271" s="483">
        <v>0.72</v>
      </c>
    </row>
    <row r="7272" ht="30" spans="1:7">
      <c r="A7272" s="479" t="s">
        <v>8039</v>
      </c>
      <c r="B7272" s="480">
        <v>98533</v>
      </c>
      <c r="C7272" s="481" t="s">
        <v>8045</v>
      </c>
      <c r="D7272" s="482" t="s">
        <v>685</v>
      </c>
      <c r="E7272" s="483">
        <v>76.35</v>
      </c>
      <c r="F7272" s="483">
        <v>61.93</v>
      </c>
      <c r="G7272" s="483">
        <v>138.28</v>
      </c>
    </row>
    <row r="7273" ht="30" spans="1:7">
      <c r="A7273" s="479" t="s">
        <v>8039</v>
      </c>
      <c r="B7273" s="480">
        <v>98534</v>
      </c>
      <c r="C7273" s="481" t="s">
        <v>8046</v>
      </c>
      <c r="D7273" s="482" t="s">
        <v>685</v>
      </c>
      <c r="E7273" s="483">
        <v>212.97</v>
      </c>
      <c r="F7273" s="483">
        <v>168.75</v>
      </c>
      <c r="G7273" s="483">
        <v>381.72</v>
      </c>
    </row>
    <row r="7274" ht="30" spans="1:7">
      <c r="A7274" s="479" t="s">
        <v>8039</v>
      </c>
      <c r="B7274" s="480">
        <v>98535</v>
      </c>
      <c r="C7274" s="481" t="s">
        <v>8047</v>
      </c>
      <c r="D7274" s="482" t="s">
        <v>685</v>
      </c>
      <c r="E7274" s="483">
        <v>428.45</v>
      </c>
      <c r="F7274" s="483">
        <v>379.18</v>
      </c>
      <c r="G7274" s="483">
        <v>807.63</v>
      </c>
    </row>
    <row r="7275" ht="30" spans="1:7">
      <c r="A7275" s="479" t="s">
        <v>8039</v>
      </c>
      <c r="B7275" s="480">
        <v>98532</v>
      </c>
      <c r="C7275" s="481" t="s">
        <v>8048</v>
      </c>
      <c r="D7275" s="482" t="s">
        <v>685</v>
      </c>
      <c r="E7275" s="483">
        <v>22.07</v>
      </c>
      <c r="F7275" s="483">
        <v>13.78</v>
      </c>
      <c r="G7275" s="483">
        <v>35.85</v>
      </c>
    </row>
    <row r="7276" ht="30" spans="1:7">
      <c r="A7276" s="479" t="s">
        <v>8039</v>
      </c>
      <c r="B7276" s="480">
        <v>98526</v>
      </c>
      <c r="C7276" s="481" t="s">
        <v>8049</v>
      </c>
      <c r="D7276" s="482" t="s">
        <v>685</v>
      </c>
      <c r="E7276" s="483">
        <v>82.62</v>
      </c>
      <c r="F7276" s="483">
        <v>72.44</v>
      </c>
      <c r="G7276" s="483">
        <v>155.06</v>
      </c>
    </row>
    <row r="7277" ht="30" spans="1:7">
      <c r="A7277" s="479" t="s">
        <v>8039</v>
      </c>
      <c r="B7277" s="480">
        <v>98527</v>
      </c>
      <c r="C7277" s="481" t="s">
        <v>8050</v>
      </c>
      <c r="D7277" s="482" t="s">
        <v>685</v>
      </c>
      <c r="E7277" s="483">
        <v>137.08</v>
      </c>
      <c r="F7277" s="483">
        <v>120.25</v>
      </c>
      <c r="G7277" s="483">
        <v>257.33</v>
      </c>
    </row>
    <row r="7278" ht="30" spans="1:7">
      <c r="A7278" s="479" t="s">
        <v>8039</v>
      </c>
      <c r="B7278" s="480">
        <v>98528</v>
      </c>
      <c r="C7278" s="481" t="s">
        <v>8051</v>
      </c>
      <c r="D7278" s="482" t="s">
        <v>685</v>
      </c>
      <c r="E7278" s="483">
        <v>180.68</v>
      </c>
      <c r="F7278" s="483">
        <v>158.48</v>
      </c>
      <c r="G7278" s="483">
        <v>339.16</v>
      </c>
    </row>
    <row r="7279" ht="30" spans="1:7">
      <c r="A7279" s="479" t="s">
        <v>8052</v>
      </c>
      <c r="B7279" s="480">
        <v>94232</v>
      </c>
      <c r="C7279" s="481" t="s">
        <v>8053</v>
      </c>
      <c r="D7279" s="482" t="s">
        <v>685</v>
      </c>
      <c r="E7279" s="483">
        <v>1.09</v>
      </c>
      <c r="F7279" s="483">
        <v>2.77</v>
      </c>
      <c r="G7279" s="483">
        <v>3.86</v>
      </c>
    </row>
    <row r="7280" ht="45" spans="1:7">
      <c r="A7280" s="479" t="s">
        <v>8052</v>
      </c>
      <c r="B7280" s="480">
        <v>100434</v>
      </c>
      <c r="C7280" s="481" t="s">
        <v>8054</v>
      </c>
      <c r="D7280" s="482" t="s">
        <v>690</v>
      </c>
      <c r="E7280" s="483">
        <v>149.42</v>
      </c>
      <c r="F7280" s="483">
        <v>9.9</v>
      </c>
      <c r="G7280" s="483">
        <v>159.32</v>
      </c>
    </row>
    <row r="7281" ht="30" spans="1:7">
      <c r="A7281" s="479" t="s">
        <v>8052</v>
      </c>
      <c r="B7281" s="480">
        <v>94229</v>
      </c>
      <c r="C7281" s="481" t="s">
        <v>8055</v>
      </c>
      <c r="D7281" s="482" t="s">
        <v>690</v>
      </c>
      <c r="E7281" s="483">
        <v>139.17</v>
      </c>
      <c r="F7281" s="483">
        <v>27.74</v>
      </c>
      <c r="G7281" s="483">
        <v>166.91</v>
      </c>
    </row>
    <row r="7282" ht="30" spans="1:7">
      <c r="A7282" s="479" t="s">
        <v>8052</v>
      </c>
      <c r="B7282" s="480">
        <v>94227</v>
      </c>
      <c r="C7282" s="481" t="s">
        <v>8056</v>
      </c>
      <c r="D7282" s="482" t="s">
        <v>690</v>
      </c>
      <c r="E7282" s="483">
        <v>52.21</v>
      </c>
      <c r="F7282" s="483">
        <v>11.39</v>
      </c>
      <c r="G7282" s="483">
        <v>63.6</v>
      </c>
    </row>
    <row r="7283" ht="30" spans="1:7">
      <c r="A7283" s="479" t="s">
        <v>8052</v>
      </c>
      <c r="B7283" s="480">
        <v>94228</v>
      </c>
      <c r="C7283" s="481" t="s">
        <v>8057</v>
      </c>
      <c r="D7283" s="482" t="s">
        <v>690</v>
      </c>
      <c r="E7283" s="483">
        <v>71.27</v>
      </c>
      <c r="F7283" s="483">
        <v>15.54</v>
      </c>
      <c r="G7283" s="483">
        <v>86.81</v>
      </c>
    </row>
    <row r="7284" ht="30" spans="1:7">
      <c r="A7284" s="479" t="s">
        <v>8052</v>
      </c>
      <c r="B7284" s="480">
        <v>94219</v>
      </c>
      <c r="C7284" s="481" t="s">
        <v>8058</v>
      </c>
      <c r="D7284" s="482" t="s">
        <v>690</v>
      </c>
      <c r="E7284" s="483">
        <v>23.23</v>
      </c>
      <c r="F7284" s="483">
        <v>16.86</v>
      </c>
      <c r="G7284" s="483">
        <v>40.09</v>
      </c>
    </row>
    <row r="7285" ht="45" spans="1:7">
      <c r="A7285" s="479" t="s">
        <v>8052</v>
      </c>
      <c r="B7285" s="480">
        <v>94220</v>
      </c>
      <c r="C7285" s="481" t="s">
        <v>8059</v>
      </c>
      <c r="D7285" s="482" t="s">
        <v>690</v>
      </c>
      <c r="E7285" s="483">
        <v>40.32</v>
      </c>
      <c r="F7285" s="483">
        <v>16.87</v>
      </c>
      <c r="G7285" s="483">
        <v>57.19</v>
      </c>
    </row>
    <row r="7286" ht="30" spans="1:7">
      <c r="A7286" s="479" t="s">
        <v>8052</v>
      </c>
      <c r="B7286" s="480">
        <v>94221</v>
      </c>
      <c r="C7286" s="481" t="s">
        <v>8060</v>
      </c>
      <c r="D7286" s="482" t="s">
        <v>690</v>
      </c>
      <c r="E7286" s="483">
        <v>20.66</v>
      </c>
      <c r="F7286" s="483">
        <v>10.3</v>
      </c>
      <c r="G7286" s="483">
        <v>30.96</v>
      </c>
    </row>
    <row r="7287" ht="30" spans="1:7">
      <c r="A7287" s="479" t="s">
        <v>8052</v>
      </c>
      <c r="B7287" s="480">
        <v>94222</v>
      </c>
      <c r="C7287" s="481" t="s">
        <v>8061</v>
      </c>
      <c r="D7287" s="482" t="s">
        <v>690</v>
      </c>
      <c r="E7287" s="483">
        <v>37.77</v>
      </c>
      <c r="F7287" s="483">
        <v>10.29</v>
      </c>
      <c r="G7287" s="483">
        <v>48.06</v>
      </c>
    </row>
    <row r="7288" ht="30" spans="1:7">
      <c r="A7288" s="479" t="s">
        <v>8052</v>
      </c>
      <c r="B7288" s="480">
        <v>94451</v>
      </c>
      <c r="C7288" s="481" t="s">
        <v>8062</v>
      </c>
      <c r="D7288" s="482" t="s">
        <v>690</v>
      </c>
      <c r="E7288" s="483">
        <v>81.83</v>
      </c>
      <c r="F7288" s="483">
        <v>3.19</v>
      </c>
      <c r="G7288" s="483">
        <v>85.02</v>
      </c>
    </row>
    <row r="7289" ht="30" spans="1:7">
      <c r="A7289" s="479" t="s">
        <v>8052</v>
      </c>
      <c r="B7289" s="480">
        <v>94223</v>
      </c>
      <c r="C7289" s="481" t="s">
        <v>8063</v>
      </c>
      <c r="D7289" s="482" t="s">
        <v>690</v>
      </c>
      <c r="E7289" s="483">
        <v>72.72</v>
      </c>
      <c r="F7289" s="483">
        <v>3.14</v>
      </c>
      <c r="G7289" s="483">
        <v>75.86</v>
      </c>
    </row>
    <row r="7290" ht="30" spans="1:7">
      <c r="A7290" s="479" t="s">
        <v>8052</v>
      </c>
      <c r="B7290" s="480">
        <v>100325</v>
      </c>
      <c r="C7290" s="481" t="s">
        <v>8064</v>
      </c>
      <c r="D7290" s="482" t="s">
        <v>690</v>
      </c>
      <c r="E7290" s="483">
        <v>79.88</v>
      </c>
      <c r="F7290" s="483">
        <v>2.26</v>
      </c>
      <c r="G7290" s="483">
        <v>82.14</v>
      </c>
    </row>
    <row r="7291" ht="30" spans="1:7">
      <c r="A7291" s="479" t="s">
        <v>8052</v>
      </c>
      <c r="B7291" s="480">
        <v>94224</v>
      </c>
      <c r="C7291" s="481" t="s">
        <v>8065</v>
      </c>
      <c r="D7291" s="482" t="s">
        <v>690</v>
      </c>
      <c r="E7291" s="483">
        <v>12.02</v>
      </c>
      <c r="F7291" s="483">
        <v>21.29</v>
      </c>
      <c r="G7291" s="483">
        <v>33.31</v>
      </c>
    </row>
    <row r="7292" ht="30" spans="1:7">
      <c r="A7292" s="479" t="s">
        <v>8052</v>
      </c>
      <c r="B7292" s="480">
        <v>100330</v>
      </c>
      <c r="C7292" s="481" t="s">
        <v>8066</v>
      </c>
      <c r="D7292" s="482" t="s">
        <v>683</v>
      </c>
      <c r="E7292" s="483">
        <v>12.96</v>
      </c>
      <c r="F7292" s="483">
        <v>10.96</v>
      </c>
      <c r="G7292" s="483">
        <v>23.92</v>
      </c>
    </row>
    <row r="7293" ht="30" spans="1:7">
      <c r="A7293" s="479" t="s">
        <v>8052</v>
      </c>
      <c r="B7293" s="480">
        <v>100331</v>
      </c>
      <c r="C7293" s="481" t="s">
        <v>8067</v>
      </c>
      <c r="D7293" s="482" t="s">
        <v>683</v>
      </c>
      <c r="E7293" s="483">
        <v>15.19</v>
      </c>
      <c r="F7293" s="483">
        <v>16.64</v>
      </c>
      <c r="G7293" s="483">
        <v>31.83</v>
      </c>
    </row>
    <row r="7294" ht="30" spans="1:7">
      <c r="A7294" s="479" t="s">
        <v>8052</v>
      </c>
      <c r="B7294" s="480">
        <v>100328</v>
      </c>
      <c r="C7294" s="481" t="s">
        <v>8068</v>
      </c>
      <c r="D7294" s="482" t="s">
        <v>683</v>
      </c>
      <c r="E7294" s="483">
        <v>9.53</v>
      </c>
      <c r="F7294" s="483">
        <v>8.13</v>
      </c>
      <c r="G7294" s="483">
        <v>17.66</v>
      </c>
    </row>
    <row r="7295" ht="30" spans="1:7">
      <c r="A7295" s="479" t="s">
        <v>8052</v>
      </c>
      <c r="B7295" s="480">
        <v>100329</v>
      </c>
      <c r="C7295" s="481" t="s">
        <v>8069</v>
      </c>
      <c r="D7295" s="482" t="s">
        <v>683</v>
      </c>
      <c r="E7295" s="483">
        <v>10.84</v>
      </c>
      <c r="F7295" s="483">
        <v>11.46</v>
      </c>
      <c r="G7295" s="483">
        <v>22.3</v>
      </c>
    </row>
    <row r="7296" ht="30" spans="1:7">
      <c r="A7296" s="479" t="s">
        <v>8052</v>
      </c>
      <c r="B7296" s="480">
        <v>94231</v>
      </c>
      <c r="C7296" s="481" t="s">
        <v>8070</v>
      </c>
      <c r="D7296" s="482" t="s">
        <v>690</v>
      </c>
      <c r="E7296" s="483">
        <v>43.46</v>
      </c>
      <c r="F7296" s="483">
        <v>7.88</v>
      </c>
      <c r="G7296" s="483">
        <v>51.34</v>
      </c>
    </row>
    <row r="7297" ht="30" spans="1:7">
      <c r="A7297" s="479" t="s">
        <v>8052</v>
      </c>
      <c r="B7297" s="480">
        <v>100435</v>
      </c>
      <c r="C7297" s="481" t="s">
        <v>8071</v>
      </c>
      <c r="D7297" s="482" t="s">
        <v>690</v>
      </c>
      <c r="E7297" s="483">
        <v>56.42</v>
      </c>
      <c r="F7297" s="483">
        <v>6.61</v>
      </c>
      <c r="G7297" s="483">
        <v>63.03</v>
      </c>
    </row>
    <row r="7298" ht="30" spans="1:7">
      <c r="A7298" s="479" t="s">
        <v>8052</v>
      </c>
      <c r="B7298" s="480">
        <v>100327</v>
      </c>
      <c r="C7298" s="481" t="s">
        <v>8072</v>
      </c>
      <c r="D7298" s="482" t="s">
        <v>690</v>
      </c>
      <c r="E7298" s="483">
        <v>49.07</v>
      </c>
      <c r="F7298" s="483">
        <v>9.4</v>
      </c>
      <c r="G7298" s="483">
        <v>58.47</v>
      </c>
    </row>
    <row r="7299" ht="30" spans="1:7">
      <c r="A7299" s="479" t="s">
        <v>8052</v>
      </c>
      <c r="B7299" s="480">
        <v>94226</v>
      </c>
      <c r="C7299" s="481" t="s">
        <v>8073</v>
      </c>
      <c r="D7299" s="482" t="s">
        <v>683</v>
      </c>
      <c r="E7299" s="483">
        <v>11.73</v>
      </c>
      <c r="F7299" s="483">
        <v>8.52</v>
      </c>
      <c r="G7299" s="483">
        <v>20.25</v>
      </c>
    </row>
    <row r="7300" ht="30" spans="1:7">
      <c r="A7300" s="479" t="s">
        <v>8052</v>
      </c>
      <c r="B7300" s="480">
        <v>94201</v>
      </c>
      <c r="C7300" s="481" t="s">
        <v>8074</v>
      </c>
      <c r="D7300" s="482" t="s">
        <v>683</v>
      </c>
      <c r="E7300" s="483">
        <v>48.35</v>
      </c>
      <c r="F7300" s="483">
        <v>13.69</v>
      </c>
      <c r="G7300" s="483">
        <v>62.04</v>
      </c>
    </row>
    <row r="7301" ht="30" spans="1:7">
      <c r="A7301" s="479" t="s">
        <v>8052</v>
      </c>
      <c r="B7301" s="480">
        <v>94204</v>
      </c>
      <c r="C7301" s="481" t="s">
        <v>8075</v>
      </c>
      <c r="D7301" s="482" t="s">
        <v>683</v>
      </c>
      <c r="E7301" s="483">
        <v>50.56</v>
      </c>
      <c r="F7301" s="483">
        <v>19.34</v>
      </c>
      <c r="G7301" s="483">
        <v>69.9</v>
      </c>
    </row>
    <row r="7302" ht="30" spans="1:7">
      <c r="A7302" s="479" t="s">
        <v>8052</v>
      </c>
      <c r="B7302" s="480">
        <v>94447</v>
      </c>
      <c r="C7302" s="481" t="s">
        <v>8076</v>
      </c>
      <c r="D7302" s="482" t="s">
        <v>683</v>
      </c>
      <c r="E7302" s="483">
        <v>48.35</v>
      </c>
      <c r="F7302" s="483">
        <v>13.69</v>
      </c>
      <c r="G7302" s="483">
        <v>62.04</v>
      </c>
    </row>
    <row r="7303" ht="30" spans="1:7">
      <c r="A7303" s="479" t="s">
        <v>8052</v>
      </c>
      <c r="B7303" s="480">
        <v>94448</v>
      </c>
      <c r="C7303" s="481" t="s">
        <v>8077</v>
      </c>
      <c r="D7303" s="482" t="s">
        <v>683</v>
      </c>
      <c r="E7303" s="483">
        <v>50.56</v>
      </c>
      <c r="F7303" s="483">
        <v>19.34</v>
      </c>
      <c r="G7303" s="483">
        <v>69.9</v>
      </c>
    </row>
    <row r="7304" ht="30" spans="1:7">
      <c r="A7304" s="479" t="s">
        <v>8052</v>
      </c>
      <c r="B7304" s="480">
        <v>94445</v>
      </c>
      <c r="C7304" s="481" t="s">
        <v>8078</v>
      </c>
      <c r="D7304" s="482" t="s">
        <v>683</v>
      </c>
      <c r="E7304" s="483">
        <v>48.35</v>
      </c>
      <c r="F7304" s="483">
        <v>13.69</v>
      </c>
      <c r="G7304" s="483">
        <v>62.04</v>
      </c>
    </row>
    <row r="7305" ht="30" spans="1:7">
      <c r="A7305" s="479" t="s">
        <v>8052</v>
      </c>
      <c r="B7305" s="480">
        <v>94446</v>
      </c>
      <c r="C7305" s="481" t="s">
        <v>8079</v>
      </c>
      <c r="D7305" s="482" t="s">
        <v>683</v>
      </c>
      <c r="E7305" s="483">
        <v>50.56</v>
      </c>
      <c r="F7305" s="483">
        <v>19.34</v>
      </c>
      <c r="G7305" s="483">
        <v>69.9</v>
      </c>
    </row>
    <row r="7306" ht="30" spans="1:7">
      <c r="A7306" s="479" t="s">
        <v>8052</v>
      </c>
      <c r="B7306" s="480">
        <v>94440</v>
      </c>
      <c r="C7306" s="481" t="s">
        <v>8080</v>
      </c>
      <c r="D7306" s="482" t="s">
        <v>683</v>
      </c>
      <c r="E7306" s="483">
        <v>34.65</v>
      </c>
      <c r="F7306" s="483">
        <v>8.63</v>
      </c>
      <c r="G7306" s="483">
        <v>43.28</v>
      </c>
    </row>
    <row r="7307" ht="30" spans="1:7">
      <c r="A7307" s="479" t="s">
        <v>8052</v>
      </c>
      <c r="B7307" s="480">
        <v>94441</v>
      </c>
      <c r="C7307" s="481" t="s">
        <v>8081</v>
      </c>
      <c r="D7307" s="482" t="s">
        <v>683</v>
      </c>
      <c r="E7307" s="483">
        <v>35.95</v>
      </c>
      <c r="F7307" s="483">
        <v>11.96</v>
      </c>
      <c r="G7307" s="483">
        <v>47.91</v>
      </c>
    </row>
    <row r="7308" ht="30" spans="1:7">
      <c r="A7308" s="479" t="s">
        <v>8052</v>
      </c>
      <c r="B7308" s="480">
        <v>94195</v>
      </c>
      <c r="C7308" s="481" t="s">
        <v>8082</v>
      </c>
      <c r="D7308" s="482" t="s">
        <v>683</v>
      </c>
      <c r="E7308" s="483">
        <v>34.65</v>
      </c>
      <c r="F7308" s="483">
        <v>8.63</v>
      </c>
      <c r="G7308" s="483">
        <v>43.28</v>
      </c>
    </row>
    <row r="7309" ht="30" spans="1:7">
      <c r="A7309" s="479" t="s">
        <v>8052</v>
      </c>
      <c r="B7309" s="480">
        <v>94198</v>
      </c>
      <c r="C7309" s="481" t="s">
        <v>8083</v>
      </c>
      <c r="D7309" s="482" t="s">
        <v>683</v>
      </c>
      <c r="E7309" s="483">
        <v>35.95</v>
      </c>
      <c r="F7309" s="483">
        <v>11.96</v>
      </c>
      <c r="G7309" s="483">
        <v>47.91</v>
      </c>
    </row>
    <row r="7310" ht="30" spans="1:7">
      <c r="A7310" s="479" t="s">
        <v>8052</v>
      </c>
      <c r="B7310" s="480">
        <v>94442</v>
      </c>
      <c r="C7310" s="481" t="s">
        <v>8084</v>
      </c>
      <c r="D7310" s="482" t="s">
        <v>683</v>
      </c>
      <c r="E7310" s="483">
        <v>34.65</v>
      </c>
      <c r="F7310" s="483">
        <v>8.63</v>
      </c>
      <c r="G7310" s="483">
        <v>43.28</v>
      </c>
    </row>
    <row r="7311" ht="30" spans="1:7">
      <c r="A7311" s="479" t="s">
        <v>8052</v>
      </c>
      <c r="B7311" s="480">
        <v>94443</v>
      </c>
      <c r="C7311" s="481" t="s">
        <v>8085</v>
      </c>
      <c r="D7311" s="482" t="s">
        <v>683</v>
      </c>
      <c r="E7311" s="483">
        <v>35.95</v>
      </c>
      <c r="F7311" s="483">
        <v>11.96</v>
      </c>
      <c r="G7311" s="483">
        <v>47.91</v>
      </c>
    </row>
    <row r="7312" ht="30" spans="1:7">
      <c r="A7312" s="479" t="s">
        <v>8052</v>
      </c>
      <c r="B7312" s="480">
        <v>94213</v>
      </c>
      <c r="C7312" s="481" t="s">
        <v>8086</v>
      </c>
      <c r="D7312" s="482" t="s">
        <v>683</v>
      </c>
      <c r="E7312" s="483">
        <v>66.75</v>
      </c>
      <c r="F7312" s="483">
        <v>4.39</v>
      </c>
      <c r="G7312" s="483">
        <v>71.14</v>
      </c>
    </row>
    <row r="7313" ht="30" spans="1:7">
      <c r="A7313" s="479" t="s">
        <v>8052</v>
      </c>
      <c r="B7313" s="480">
        <v>94189</v>
      </c>
      <c r="C7313" s="481" t="s">
        <v>8087</v>
      </c>
      <c r="D7313" s="482" t="s">
        <v>683</v>
      </c>
      <c r="E7313" s="483">
        <v>33.02</v>
      </c>
      <c r="F7313" s="483">
        <v>5.06</v>
      </c>
      <c r="G7313" s="483">
        <v>38.08</v>
      </c>
    </row>
    <row r="7314" ht="30" spans="1:7">
      <c r="A7314" s="479" t="s">
        <v>8052</v>
      </c>
      <c r="B7314" s="480">
        <v>94192</v>
      </c>
      <c r="C7314" s="481" t="s">
        <v>8088</v>
      </c>
      <c r="D7314" s="482" t="s">
        <v>683</v>
      </c>
      <c r="E7314" s="483">
        <v>34</v>
      </c>
      <c r="F7314" s="483">
        <v>7.58</v>
      </c>
      <c r="G7314" s="483">
        <v>41.58</v>
      </c>
    </row>
    <row r="7315" ht="30" spans="1:7">
      <c r="A7315" s="479" t="s">
        <v>8052</v>
      </c>
      <c r="B7315" s="480">
        <v>94444</v>
      </c>
      <c r="C7315" s="481" t="s">
        <v>8089</v>
      </c>
      <c r="D7315" s="482" t="s">
        <v>683</v>
      </c>
      <c r="E7315" s="483">
        <v>520.45</v>
      </c>
      <c r="F7315" s="483">
        <v>8.62</v>
      </c>
      <c r="G7315" s="483">
        <v>529.07</v>
      </c>
    </row>
    <row r="7316" ht="30" spans="1:7">
      <c r="A7316" s="479" t="s">
        <v>8052</v>
      </c>
      <c r="B7316" s="480">
        <v>94218</v>
      </c>
      <c r="C7316" s="481" t="s">
        <v>8090</v>
      </c>
      <c r="D7316" s="482" t="s">
        <v>683</v>
      </c>
      <c r="E7316" s="483">
        <v>113.49</v>
      </c>
      <c r="F7316" s="483">
        <v>6.94</v>
      </c>
      <c r="G7316" s="483">
        <v>120.43</v>
      </c>
    </row>
    <row r="7317" ht="30" spans="1:7">
      <c r="A7317" s="479" t="s">
        <v>8052</v>
      </c>
      <c r="B7317" s="480">
        <v>94216</v>
      </c>
      <c r="C7317" s="481" t="s">
        <v>8091</v>
      </c>
      <c r="D7317" s="482" t="s">
        <v>683</v>
      </c>
      <c r="E7317" s="483">
        <v>201.42</v>
      </c>
      <c r="F7317" s="483">
        <v>2.77</v>
      </c>
      <c r="G7317" s="483">
        <v>204.19</v>
      </c>
    </row>
    <row r="7318" ht="30" spans="1:7">
      <c r="A7318" s="479" t="s">
        <v>8052</v>
      </c>
      <c r="B7318" s="480">
        <v>94449</v>
      </c>
      <c r="C7318" s="481" t="s">
        <v>8092</v>
      </c>
      <c r="D7318" s="482" t="s">
        <v>683</v>
      </c>
      <c r="E7318" s="483">
        <v>70</v>
      </c>
      <c r="F7318" s="483">
        <v>6.32</v>
      </c>
      <c r="G7318" s="483">
        <v>76.32</v>
      </c>
    </row>
    <row r="7319" ht="45" spans="1:7">
      <c r="A7319" s="479" t="s">
        <v>8052</v>
      </c>
      <c r="B7319" s="480">
        <v>94210</v>
      </c>
      <c r="C7319" s="481" t="s">
        <v>8093</v>
      </c>
      <c r="D7319" s="482" t="s">
        <v>683</v>
      </c>
      <c r="E7319" s="483">
        <v>43.2</v>
      </c>
      <c r="F7319" s="483">
        <v>7.02</v>
      </c>
      <c r="G7319" s="483">
        <v>50.22</v>
      </c>
    </row>
    <row r="7320" ht="45" spans="1:7">
      <c r="A7320" s="479" t="s">
        <v>8052</v>
      </c>
      <c r="B7320" s="480">
        <v>94207</v>
      </c>
      <c r="C7320" s="481" t="s">
        <v>8094</v>
      </c>
      <c r="D7320" s="482" t="s">
        <v>683</v>
      </c>
      <c r="E7320" s="483">
        <v>40.75</v>
      </c>
      <c r="F7320" s="483">
        <v>6.33</v>
      </c>
      <c r="G7320" s="483">
        <v>47.08</v>
      </c>
    </row>
    <row r="7321" ht="30" spans="1:7">
      <c r="A7321" s="479" t="s">
        <v>8095</v>
      </c>
      <c r="B7321" s="480">
        <v>102109</v>
      </c>
      <c r="C7321" s="481" t="s">
        <v>8096</v>
      </c>
      <c r="D7321" s="482" t="s">
        <v>685</v>
      </c>
      <c r="E7321" s="483">
        <v>37.49</v>
      </c>
      <c r="F7321" s="483">
        <v>21.97</v>
      </c>
      <c r="G7321" s="483">
        <v>59.46</v>
      </c>
    </row>
    <row r="7322" ht="30" spans="1:7">
      <c r="A7322" s="479" t="s">
        <v>8095</v>
      </c>
      <c r="B7322" s="480">
        <v>102110</v>
      </c>
      <c r="C7322" s="481" t="s">
        <v>8097</v>
      </c>
      <c r="D7322" s="482" t="s">
        <v>685</v>
      </c>
      <c r="E7322" s="483">
        <v>135.72</v>
      </c>
      <c r="F7322" s="483">
        <v>21.96</v>
      </c>
      <c r="G7322" s="483">
        <v>157.68</v>
      </c>
    </row>
    <row r="7323" ht="45" spans="1:7">
      <c r="A7323" s="479" t="s">
        <v>8095</v>
      </c>
      <c r="B7323" s="480">
        <v>103656</v>
      </c>
      <c r="C7323" s="481" t="s">
        <v>8098</v>
      </c>
      <c r="D7323" s="482" t="s">
        <v>685</v>
      </c>
      <c r="E7323" s="483">
        <v>123691.17</v>
      </c>
      <c r="F7323" s="483">
        <v>696.57</v>
      </c>
      <c r="G7323" s="483">
        <v>124387.74</v>
      </c>
    </row>
    <row r="7324" ht="45" spans="1:7">
      <c r="A7324" s="479" t="s">
        <v>8095</v>
      </c>
      <c r="B7324" s="480">
        <v>102105</v>
      </c>
      <c r="C7324" s="481" t="s">
        <v>8099</v>
      </c>
      <c r="D7324" s="482" t="s">
        <v>685</v>
      </c>
      <c r="E7324" s="483">
        <v>19312.36</v>
      </c>
      <c r="F7324" s="483">
        <v>470.83</v>
      </c>
      <c r="G7324" s="483">
        <v>19783.19</v>
      </c>
    </row>
    <row r="7325" ht="45" spans="1:7">
      <c r="A7325" s="479" t="s">
        <v>8095</v>
      </c>
      <c r="B7325" s="480">
        <v>102106</v>
      </c>
      <c r="C7325" s="481" t="s">
        <v>8100</v>
      </c>
      <c r="D7325" s="482" t="s">
        <v>685</v>
      </c>
      <c r="E7325" s="483">
        <v>24303.31</v>
      </c>
      <c r="F7325" s="483">
        <v>478.28</v>
      </c>
      <c r="G7325" s="483">
        <v>24781.59</v>
      </c>
    </row>
    <row r="7326" ht="45" spans="1:7">
      <c r="A7326" s="479" t="s">
        <v>8095</v>
      </c>
      <c r="B7326" s="480">
        <v>102107</v>
      </c>
      <c r="C7326" s="481" t="s">
        <v>8101</v>
      </c>
      <c r="D7326" s="482" t="s">
        <v>685</v>
      </c>
      <c r="E7326" s="483">
        <v>34024.08</v>
      </c>
      <c r="F7326" s="483">
        <v>507.61</v>
      </c>
      <c r="G7326" s="483">
        <v>34531.69</v>
      </c>
    </row>
    <row r="7327" ht="45" spans="1:7">
      <c r="A7327" s="479" t="s">
        <v>8095</v>
      </c>
      <c r="B7327" s="480">
        <v>102102</v>
      </c>
      <c r="C7327" s="481" t="s">
        <v>8102</v>
      </c>
      <c r="D7327" s="482" t="s">
        <v>685</v>
      </c>
      <c r="E7327" s="483">
        <v>10888.59</v>
      </c>
      <c r="F7327" s="483">
        <v>437.17</v>
      </c>
      <c r="G7327" s="483">
        <v>11325.76</v>
      </c>
    </row>
    <row r="7328" ht="45" spans="1:7">
      <c r="A7328" s="479" t="s">
        <v>8095</v>
      </c>
      <c r="B7328" s="480">
        <v>102108</v>
      </c>
      <c r="C7328" s="481" t="s">
        <v>8103</v>
      </c>
      <c r="D7328" s="482" t="s">
        <v>685</v>
      </c>
      <c r="E7328" s="483">
        <v>39670.07</v>
      </c>
      <c r="F7328" s="483">
        <v>522.5</v>
      </c>
      <c r="G7328" s="483">
        <v>40192.57</v>
      </c>
    </row>
    <row r="7329" ht="45" spans="1:7">
      <c r="A7329" s="479" t="s">
        <v>8095</v>
      </c>
      <c r="B7329" s="480">
        <v>102103</v>
      </c>
      <c r="C7329" s="481" t="s">
        <v>8104</v>
      </c>
      <c r="D7329" s="482" t="s">
        <v>685</v>
      </c>
      <c r="E7329" s="483">
        <v>12147.18</v>
      </c>
      <c r="F7329" s="483">
        <v>444.48</v>
      </c>
      <c r="G7329" s="483">
        <v>12591.66</v>
      </c>
    </row>
    <row r="7330" ht="45" spans="1:7">
      <c r="A7330" s="479" t="s">
        <v>8095</v>
      </c>
      <c r="B7330" s="480">
        <v>103654</v>
      </c>
      <c r="C7330" s="481" t="s">
        <v>8105</v>
      </c>
      <c r="D7330" s="482" t="s">
        <v>685</v>
      </c>
      <c r="E7330" s="483">
        <v>64464.44</v>
      </c>
      <c r="F7330" s="483">
        <v>526.42</v>
      </c>
      <c r="G7330" s="483">
        <v>64990.86</v>
      </c>
    </row>
    <row r="7331" ht="45" spans="1:7">
      <c r="A7331" s="479" t="s">
        <v>8095</v>
      </c>
      <c r="B7331" s="480">
        <v>102104</v>
      </c>
      <c r="C7331" s="481" t="s">
        <v>8106</v>
      </c>
      <c r="D7331" s="482" t="s">
        <v>685</v>
      </c>
      <c r="E7331" s="483">
        <v>15660.9</v>
      </c>
      <c r="F7331" s="483">
        <v>457.77</v>
      </c>
      <c r="G7331" s="483">
        <v>16118.67</v>
      </c>
    </row>
    <row r="7332" ht="45" spans="1:7">
      <c r="A7332" s="479" t="s">
        <v>8095</v>
      </c>
      <c r="B7332" s="480">
        <v>103655</v>
      </c>
      <c r="C7332" s="481" t="s">
        <v>8107</v>
      </c>
      <c r="D7332" s="482" t="s">
        <v>685</v>
      </c>
      <c r="E7332" s="483">
        <v>88384.69</v>
      </c>
      <c r="F7332" s="483">
        <v>614.09</v>
      </c>
      <c r="G7332" s="483">
        <v>88998.78</v>
      </c>
    </row>
    <row r="7333" ht="60" spans="1:7">
      <c r="A7333" s="479" t="s">
        <v>8108</v>
      </c>
      <c r="B7333" s="480">
        <v>100207</v>
      </c>
      <c r="C7333" s="481" t="s">
        <v>8109</v>
      </c>
      <c r="D7333" s="482" t="s">
        <v>8110</v>
      </c>
      <c r="E7333" s="483">
        <v>373.23</v>
      </c>
      <c r="F7333" s="483">
        <v>181.51</v>
      </c>
      <c r="G7333" s="483">
        <v>554.74</v>
      </c>
    </row>
    <row r="7334" ht="60" spans="1:7">
      <c r="A7334" s="479" t="s">
        <v>8108</v>
      </c>
      <c r="B7334" s="480">
        <v>100211</v>
      </c>
      <c r="C7334" s="481" t="s">
        <v>8111</v>
      </c>
      <c r="D7334" s="482" t="s">
        <v>8112</v>
      </c>
      <c r="E7334" s="483">
        <v>2.96</v>
      </c>
      <c r="F7334" s="483">
        <v>6.26</v>
      </c>
      <c r="G7334" s="483">
        <v>9.22</v>
      </c>
    </row>
    <row r="7335" ht="60" spans="1:7">
      <c r="A7335" s="479" t="s">
        <v>8108</v>
      </c>
      <c r="B7335" s="480">
        <v>100210</v>
      </c>
      <c r="C7335" s="481" t="s">
        <v>8113</v>
      </c>
      <c r="D7335" s="482" t="s">
        <v>8112</v>
      </c>
      <c r="E7335" s="483">
        <v>7.66</v>
      </c>
      <c r="F7335" s="483">
        <v>16.24</v>
      </c>
      <c r="G7335" s="483">
        <v>23.9</v>
      </c>
    </row>
    <row r="7336" ht="60" spans="1:7">
      <c r="A7336" s="479" t="s">
        <v>8108</v>
      </c>
      <c r="B7336" s="480">
        <v>100221</v>
      </c>
      <c r="C7336" s="481" t="s">
        <v>8114</v>
      </c>
      <c r="D7336" s="482" t="s">
        <v>8115</v>
      </c>
      <c r="E7336" s="483">
        <v>13.53</v>
      </c>
      <c r="F7336" s="483">
        <v>28.71</v>
      </c>
      <c r="G7336" s="483">
        <v>42.24</v>
      </c>
    </row>
    <row r="7337" ht="60" spans="1:7">
      <c r="A7337" s="479" t="s">
        <v>8108</v>
      </c>
      <c r="B7337" s="480">
        <v>100203</v>
      </c>
      <c r="C7337" s="481" t="s">
        <v>8116</v>
      </c>
      <c r="D7337" s="482" t="s">
        <v>8117</v>
      </c>
      <c r="E7337" s="483">
        <v>0.48</v>
      </c>
      <c r="F7337" s="483">
        <v>1</v>
      </c>
      <c r="G7337" s="483">
        <v>1.48</v>
      </c>
    </row>
    <row r="7338" ht="60" spans="1:7">
      <c r="A7338" s="479" t="s">
        <v>8108</v>
      </c>
      <c r="B7338" s="480">
        <v>100202</v>
      </c>
      <c r="C7338" s="481" t="s">
        <v>8118</v>
      </c>
      <c r="D7338" s="482" t="s">
        <v>8117</v>
      </c>
      <c r="E7338" s="483">
        <v>0.4</v>
      </c>
      <c r="F7338" s="483">
        <v>0.85</v>
      </c>
      <c r="G7338" s="483">
        <v>1.25</v>
      </c>
    </row>
    <row r="7339" ht="60" spans="1:7">
      <c r="A7339" s="479" t="s">
        <v>8108</v>
      </c>
      <c r="B7339" s="480">
        <v>100201</v>
      </c>
      <c r="C7339" s="481" t="s">
        <v>8119</v>
      </c>
      <c r="D7339" s="482" t="s">
        <v>8117</v>
      </c>
      <c r="E7339" s="483">
        <v>0.35</v>
      </c>
      <c r="F7339" s="483">
        <v>0.72</v>
      </c>
      <c r="G7339" s="483">
        <v>1.07</v>
      </c>
    </row>
    <row r="7340" ht="60" spans="1:7">
      <c r="A7340" s="479" t="s">
        <v>8108</v>
      </c>
      <c r="B7340" s="480">
        <v>100216</v>
      </c>
      <c r="C7340" s="481" t="s">
        <v>8120</v>
      </c>
      <c r="D7340" s="482" t="s">
        <v>8112</v>
      </c>
      <c r="E7340" s="483">
        <v>0.41</v>
      </c>
      <c r="F7340" s="483">
        <v>0.88</v>
      </c>
      <c r="G7340" s="483">
        <v>1.29</v>
      </c>
    </row>
    <row r="7341" ht="60" spans="1:7">
      <c r="A7341" s="479" t="s">
        <v>8108</v>
      </c>
      <c r="B7341" s="480">
        <v>100215</v>
      </c>
      <c r="C7341" s="481" t="s">
        <v>8121</v>
      </c>
      <c r="D7341" s="482" t="s">
        <v>8112</v>
      </c>
      <c r="E7341" s="483">
        <v>1.55</v>
      </c>
      <c r="F7341" s="483">
        <v>3.26</v>
      </c>
      <c r="G7341" s="483">
        <v>4.81</v>
      </c>
    </row>
    <row r="7342" ht="60" spans="1:7">
      <c r="A7342" s="479" t="s">
        <v>8108</v>
      </c>
      <c r="B7342" s="480">
        <v>100214</v>
      </c>
      <c r="C7342" s="481" t="s">
        <v>8122</v>
      </c>
      <c r="D7342" s="482" t="s">
        <v>8112</v>
      </c>
      <c r="E7342" s="483">
        <v>1.8</v>
      </c>
      <c r="F7342" s="483">
        <v>3.81</v>
      </c>
      <c r="G7342" s="483">
        <v>5.61</v>
      </c>
    </row>
    <row r="7343" ht="60" spans="1:7">
      <c r="A7343" s="479" t="s">
        <v>8108</v>
      </c>
      <c r="B7343" s="480">
        <v>100223</v>
      </c>
      <c r="C7343" s="481" t="s">
        <v>8123</v>
      </c>
      <c r="D7343" s="482" t="s">
        <v>8115</v>
      </c>
      <c r="E7343" s="483">
        <v>2.4</v>
      </c>
      <c r="F7343" s="483">
        <v>5.09</v>
      </c>
      <c r="G7343" s="483">
        <v>7.49</v>
      </c>
    </row>
    <row r="7344" ht="60" spans="1:7">
      <c r="A7344" s="479" t="s">
        <v>8108</v>
      </c>
      <c r="B7344" s="480">
        <v>100280</v>
      </c>
      <c r="C7344" s="481" t="s">
        <v>8124</v>
      </c>
      <c r="D7344" s="482" t="s">
        <v>8112</v>
      </c>
      <c r="E7344" s="483">
        <v>7.86</v>
      </c>
      <c r="F7344" s="483">
        <v>16.7</v>
      </c>
      <c r="G7344" s="483">
        <v>24.56</v>
      </c>
    </row>
    <row r="7345" ht="60" spans="1:7">
      <c r="A7345" s="479" t="s">
        <v>8108</v>
      </c>
      <c r="B7345" s="480">
        <v>100270</v>
      </c>
      <c r="C7345" s="481" t="s">
        <v>8125</v>
      </c>
      <c r="D7345" s="482" t="s">
        <v>8112</v>
      </c>
      <c r="E7345" s="483">
        <v>26.83</v>
      </c>
      <c r="F7345" s="483">
        <v>56.98</v>
      </c>
      <c r="G7345" s="483">
        <v>83.81</v>
      </c>
    </row>
    <row r="7346" ht="60" spans="1:7">
      <c r="A7346" s="479" t="s">
        <v>8108</v>
      </c>
      <c r="B7346" s="480">
        <v>100286</v>
      </c>
      <c r="C7346" s="481" t="s">
        <v>8126</v>
      </c>
      <c r="D7346" s="482" t="s">
        <v>8127</v>
      </c>
      <c r="E7346" s="483">
        <v>5.88</v>
      </c>
      <c r="F7346" s="483">
        <v>12.46</v>
      </c>
      <c r="G7346" s="483">
        <v>18.34</v>
      </c>
    </row>
    <row r="7347" ht="60" spans="1:7">
      <c r="A7347" s="479" t="s">
        <v>8108</v>
      </c>
      <c r="B7347" s="480">
        <v>100213</v>
      </c>
      <c r="C7347" s="481" t="s">
        <v>8128</v>
      </c>
      <c r="D7347" s="482" t="s">
        <v>8112</v>
      </c>
      <c r="E7347" s="483">
        <v>1.18</v>
      </c>
      <c r="F7347" s="483">
        <v>2.48</v>
      </c>
      <c r="G7347" s="483">
        <v>3.66</v>
      </c>
    </row>
    <row r="7348" ht="60" spans="1:7">
      <c r="A7348" s="479" t="s">
        <v>8108</v>
      </c>
      <c r="B7348" s="480">
        <v>100212</v>
      </c>
      <c r="C7348" s="481" t="s">
        <v>8129</v>
      </c>
      <c r="D7348" s="482" t="s">
        <v>8112</v>
      </c>
      <c r="E7348" s="483">
        <v>3.26</v>
      </c>
      <c r="F7348" s="483">
        <v>6.92</v>
      </c>
      <c r="G7348" s="483">
        <v>10.18</v>
      </c>
    </row>
    <row r="7349" ht="60" spans="1:7">
      <c r="A7349" s="479" t="s">
        <v>8108</v>
      </c>
      <c r="B7349" s="480">
        <v>100222</v>
      </c>
      <c r="C7349" s="481" t="s">
        <v>8130</v>
      </c>
      <c r="D7349" s="482" t="s">
        <v>8115</v>
      </c>
      <c r="E7349" s="483">
        <v>5.12</v>
      </c>
      <c r="F7349" s="483">
        <v>10.88</v>
      </c>
      <c r="G7349" s="483">
        <v>16</v>
      </c>
    </row>
    <row r="7350" ht="60" spans="1:7">
      <c r="A7350" s="479" t="s">
        <v>8108</v>
      </c>
      <c r="B7350" s="480">
        <v>100226</v>
      </c>
      <c r="C7350" s="481" t="s">
        <v>8131</v>
      </c>
      <c r="D7350" s="482" t="s">
        <v>8132</v>
      </c>
      <c r="E7350" s="483">
        <v>0.31</v>
      </c>
      <c r="F7350" s="483">
        <v>0.61</v>
      </c>
      <c r="G7350" s="483">
        <v>0.92</v>
      </c>
    </row>
    <row r="7351" ht="60" spans="1:7">
      <c r="A7351" s="479" t="s">
        <v>8108</v>
      </c>
      <c r="B7351" s="480">
        <v>100200</v>
      </c>
      <c r="C7351" s="481" t="s">
        <v>8133</v>
      </c>
      <c r="D7351" s="482" t="s">
        <v>8117</v>
      </c>
      <c r="E7351" s="483">
        <v>0.18</v>
      </c>
      <c r="F7351" s="483">
        <v>0.35</v>
      </c>
      <c r="G7351" s="483">
        <v>0.53</v>
      </c>
    </row>
    <row r="7352" ht="60" spans="1:7">
      <c r="A7352" s="479" t="s">
        <v>8108</v>
      </c>
      <c r="B7352" s="480">
        <v>100199</v>
      </c>
      <c r="C7352" s="481" t="s">
        <v>8134</v>
      </c>
      <c r="D7352" s="482" t="s">
        <v>8117</v>
      </c>
      <c r="E7352" s="483">
        <v>0.15</v>
      </c>
      <c r="F7352" s="483">
        <v>0.29</v>
      </c>
      <c r="G7352" s="483">
        <v>0.44</v>
      </c>
    </row>
    <row r="7353" ht="60" spans="1:7">
      <c r="A7353" s="479" t="s">
        <v>8108</v>
      </c>
      <c r="B7353" s="480">
        <v>100198</v>
      </c>
      <c r="C7353" s="481" t="s">
        <v>8135</v>
      </c>
      <c r="D7353" s="482" t="s">
        <v>8117</v>
      </c>
      <c r="E7353" s="483">
        <v>0.12</v>
      </c>
      <c r="F7353" s="483">
        <v>0.24</v>
      </c>
      <c r="G7353" s="483">
        <v>0.36</v>
      </c>
    </row>
    <row r="7354" ht="60" spans="1:7">
      <c r="A7354" s="479" t="s">
        <v>8108</v>
      </c>
      <c r="B7354" s="480">
        <v>100283</v>
      </c>
      <c r="C7354" s="481" t="s">
        <v>8136</v>
      </c>
      <c r="D7354" s="482" t="s">
        <v>8115</v>
      </c>
      <c r="E7354" s="483">
        <v>10.83</v>
      </c>
      <c r="F7354" s="483">
        <v>23.01</v>
      </c>
      <c r="G7354" s="483">
        <v>33.84</v>
      </c>
    </row>
    <row r="7355" ht="60" spans="1:7">
      <c r="A7355" s="479" t="s">
        <v>8108</v>
      </c>
      <c r="B7355" s="480">
        <v>100227</v>
      </c>
      <c r="C7355" s="481" t="s">
        <v>8137</v>
      </c>
      <c r="D7355" s="482" t="s">
        <v>8132</v>
      </c>
      <c r="E7355" s="483">
        <v>0.44</v>
      </c>
      <c r="F7355" s="483">
        <v>0.92</v>
      </c>
      <c r="G7355" s="483">
        <v>1.36</v>
      </c>
    </row>
    <row r="7356" ht="60" spans="1:7">
      <c r="A7356" s="479" t="s">
        <v>8108</v>
      </c>
      <c r="B7356" s="480">
        <v>100205</v>
      </c>
      <c r="C7356" s="481" t="s">
        <v>8138</v>
      </c>
      <c r="D7356" s="482" t="s">
        <v>8110</v>
      </c>
      <c r="E7356" s="483">
        <v>627.74</v>
      </c>
      <c r="F7356" s="483">
        <v>1333.33</v>
      </c>
      <c r="G7356" s="483">
        <v>1961.07</v>
      </c>
    </row>
    <row r="7357" ht="60" spans="1:7">
      <c r="A7357" s="479" t="s">
        <v>8108</v>
      </c>
      <c r="B7357" s="480">
        <v>100206</v>
      </c>
      <c r="C7357" s="481" t="s">
        <v>8139</v>
      </c>
      <c r="D7357" s="482" t="s">
        <v>8110</v>
      </c>
      <c r="E7357" s="483">
        <v>453.75</v>
      </c>
      <c r="F7357" s="483">
        <v>963.77</v>
      </c>
      <c r="G7357" s="483">
        <v>1417.52</v>
      </c>
    </row>
    <row r="7358" ht="60" spans="1:7">
      <c r="A7358" s="479" t="s">
        <v>8108</v>
      </c>
      <c r="B7358" s="480">
        <v>100281</v>
      </c>
      <c r="C7358" s="481" t="s">
        <v>8140</v>
      </c>
      <c r="D7358" s="482" t="s">
        <v>8112</v>
      </c>
      <c r="E7358" s="483">
        <v>3.27</v>
      </c>
      <c r="F7358" s="483">
        <v>1.18</v>
      </c>
      <c r="G7358" s="483">
        <v>4.45</v>
      </c>
    </row>
    <row r="7359" ht="60" spans="1:7">
      <c r="A7359" s="479" t="s">
        <v>8108</v>
      </c>
      <c r="B7359" s="480">
        <v>100219</v>
      </c>
      <c r="C7359" s="481" t="s">
        <v>8141</v>
      </c>
      <c r="D7359" s="482" t="s">
        <v>8112</v>
      </c>
      <c r="E7359" s="483">
        <v>0.42</v>
      </c>
      <c r="F7359" s="483">
        <v>0.13</v>
      </c>
      <c r="G7359" s="483">
        <v>0.55</v>
      </c>
    </row>
    <row r="7360" ht="60" spans="1:7">
      <c r="A7360" s="479" t="s">
        <v>8108</v>
      </c>
      <c r="B7360" s="480">
        <v>100218</v>
      </c>
      <c r="C7360" s="481" t="s">
        <v>8142</v>
      </c>
      <c r="D7360" s="482" t="s">
        <v>8112</v>
      </c>
      <c r="E7360" s="483">
        <v>1.83</v>
      </c>
      <c r="F7360" s="483">
        <v>0.66</v>
      </c>
      <c r="G7360" s="483">
        <v>2.49</v>
      </c>
    </row>
    <row r="7361" ht="60" spans="1:7">
      <c r="A7361" s="479" t="s">
        <v>8108</v>
      </c>
      <c r="B7361" s="480">
        <v>100217</v>
      </c>
      <c r="C7361" s="481" t="s">
        <v>8143</v>
      </c>
      <c r="D7361" s="482" t="s">
        <v>8112</v>
      </c>
      <c r="E7361" s="483">
        <v>2.67</v>
      </c>
      <c r="F7361" s="483">
        <v>0.97</v>
      </c>
      <c r="G7361" s="483">
        <v>3.64</v>
      </c>
    </row>
    <row r="7362" ht="60" spans="1:7">
      <c r="A7362" s="479" t="s">
        <v>8108</v>
      </c>
      <c r="B7362" s="480">
        <v>100224</v>
      </c>
      <c r="C7362" s="481" t="s">
        <v>8144</v>
      </c>
      <c r="D7362" s="482" t="s">
        <v>8115</v>
      </c>
      <c r="E7362" s="483">
        <v>2.67</v>
      </c>
      <c r="F7362" s="483">
        <v>0.97</v>
      </c>
      <c r="G7362" s="483">
        <v>3.64</v>
      </c>
    </row>
    <row r="7363" ht="60" spans="1:7">
      <c r="A7363" s="479" t="s">
        <v>8108</v>
      </c>
      <c r="B7363" s="480">
        <v>100228</v>
      </c>
      <c r="C7363" s="481" t="s">
        <v>8145</v>
      </c>
      <c r="D7363" s="482" t="s">
        <v>8132</v>
      </c>
      <c r="E7363" s="483">
        <v>0.29</v>
      </c>
      <c r="F7363" s="483">
        <v>0.07</v>
      </c>
      <c r="G7363" s="483">
        <v>0.36</v>
      </c>
    </row>
    <row r="7364" ht="60" spans="1:7">
      <c r="A7364" s="479" t="s">
        <v>8108</v>
      </c>
      <c r="B7364" s="480">
        <v>100204</v>
      </c>
      <c r="C7364" s="481" t="s">
        <v>8146</v>
      </c>
      <c r="D7364" s="482" t="s">
        <v>8117</v>
      </c>
      <c r="E7364" s="483">
        <v>0.11</v>
      </c>
      <c r="F7364" s="483">
        <v>0.03</v>
      </c>
      <c r="G7364" s="483">
        <v>0.14</v>
      </c>
    </row>
    <row r="7365" ht="60" spans="1:7">
      <c r="A7365" s="479" t="s">
        <v>8108</v>
      </c>
      <c r="B7365" s="480">
        <v>100284</v>
      </c>
      <c r="C7365" s="481" t="s">
        <v>8147</v>
      </c>
      <c r="D7365" s="482" t="s">
        <v>8115</v>
      </c>
      <c r="E7365" s="483">
        <v>9.54</v>
      </c>
      <c r="F7365" s="483">
        <v>3.48</v>
      </c>
      <c r="G7365" s="483">
        <v>13.02</v>
      </c>
    </row>
    <row r="7366" ht="60" spans="1:7">
      <c r="A7366" s="479" t="s">
        <v>8108</v>
      </c>
      <c r="B7366" s="480">
        <v>100277</v>
      </c>
      <c r="C7366" s="481" t="s">
        <v>8148</v>
      </c>
      <c r="D7366" s="482" t="s">
        <v>8115</v>
      </c>
      <c r="E7366" s="483">
        <v>1.73</v>
      </c>
      <c r="F7366" s="483">
        <v>0.6</v>
      </c>
      <c r="G7366" s="483">
        <v>2.33</v>
      </c>
    </row>
    <row r="7367" ht="60" spans="1:7">
      <c r="A7367" s="479" t="s">
        <v>8108</v>
      </c>
      <c r="B7367" s="480">
        <v>100278</v>
      </c>
      <c r="C7367" s="481" t="s">
        <v>8149</v>
      </c>
      <c r="D7367" s="482" t="s">
        <v>8112</v>
      </c>
      <c r="E7367" s="483">
        <v>17.13</v>
      </c>
      <c r="F7367" s="483">
        <v>36.36</v>
      </c>
      <c r="G7367" s="483">
        <v>53.49</v>
      </c>
    </row>
    <row r="7368" ht="60" spans="1:7">
      <c r="A7368" s="479" t="s">
        <v>8108</v>
      </c>
      <c r="B7368" s="480">
        <v>100268</v>
      </c>
      <c r="C7368" s="481" t="s">
        <v>8150</v>
      </c>
      <c r="D7368" s="482" t="s">
        <v>8112</v>
      </c>
      <c r="E7368" s="483">
        <v>35.8</v>
      </c>
      <c r="F7368" s="483">
        <v>76.01</v>
      </c>
      <c r="G7368" s="483">
        <v>111.81</v>
      </c>
    </row>
    <row r="7369" ht="60" spans="1:7">
      <c r="A7369" s="479" t="s">
        <v>8108</v>
      </c>
      <c r="B7369" s="480">
        <v>100285</v>
      </c>
      <c r="C7369" s="481" t="s">
        <v>8151</v>
      </c>
      <c r="D7369" s="482" t="s">
        <v>8127</v>
      </c>
      <c r="E7369" s="483">
        <v>18.03</v>
      </c>
      <c r="F7369" s="483">
        <v>38.25</v>
      </c>
      <c r="G7369" s="483">
        <v>56.28</v>
      </c>
    </row>
    <row r="7370" ht="60" spans="1:7">
      <c r="A7370" s="479" t="s">
        <v>8108</v>
      </c>
      <c r="B7370" s="480">
        <v>100209</v>
      </c>
      <c r="C7370" s="481" t="s">
        <v>8152</v>
      </c>
      <c r="D7370" s="482" t="s">
        <v>8112</v>
      </c>
      <c r="E7370" s="483">
        <v>4.16</v>
      </c>
      <c r="F7370" s="483">
        <v>8.81</v>
      </c>
      <c r="G7370" s="483">
        <v>12.97</v>
      </c>
    </row>
    <row r="7371" ht="60" spans="1:7">
      <c r="A7371" s="479" t="s">
        <v>8108</v>
      </c>
      <c r="B7371" s="480">
        <v>100208</v>
      </c>
      <c r="C7371" s="481" t="s">
        <v>8153</v>
      </c>
      <c r="D7371" s="482" t="s">
        <v>8112</v>
      </c>
      <c r="E7371" s="483">
        <v>8.31</v>
      </c>
      <c r="F7371" s="483">
        <v>17.63</v>
      </c>
      <c r="G7371" s="483">
        <v>25.94</v>
      </c>
    </row>
    <row r="7372" ht="60" spans="1:7">
      <c r="A7372" s="479" t="s">
        <v>8108</v>
      </c>
      <c r="B7372" s="480">
        <v>100256</v>
      </c>
      <c r="C7372" s="481" t="s">
        <v>8154</v>
      </c>
      <c r="D7372" s="482" t="s">
        <v>8127</v>
      </c>
      <c r="E7372" s="483">
        <v>3.81</v>
      </c>
      <c r="F7372" s="483">
        <v>8.07</v>
      </c>
      <c r="G7372" s="483">
        <v>11.88</v>
      </c>
    </row>
    <row r="7373" ht="60" spans="1:7">
      <c r="A7373" s="479" t="s">
        <v>8108</v>
      </c>
      <c r="B7373" s="480">
        <v>100220</v>
      </c>
      <c r="C7373" s="481" t="s">
        <v>8155</v>
      </c>
      <c r="D7373" s="482" t="s">
        <v>8115</v>
      </c>
      <c r="E7373" s="483">
        <v>11.94</v>
      </c>
      <c r="F7373" s="483">
        <v>25.33</v>
      </c>
      <c r="G7373" s="483">
        <v>37.27</v>
      </c>
    </row>
    <row r="7374" ht="60" spans="1:7">
      <c r="A7374" s="479" t="s">
        <v>8108</v>
      </c>
      <c r="B7374" s="480">
        <v>100287</v>
      </c>
      <c r="C7374" s="481" t="s">
        <v>8156</v>
      </c>
      <c r="D7374" s="482" t="s">
        <v>8127</v>
      </c>
      <c r="E7374" s="483">
        <v>5.62</v>
      </c>
      <c r="F7374" s="483">
        <v>11.94</v>
      </c>
      <c r="G7374" s="483">
        <v>17.56</v>
      </c>
    </row>
    <row r="7375" ht="60" spans="1:7">
      <c r="A7375" s="479" t="s">
        <v>8108</v>
      </c>
      <c r="B7375" s="480">
        <v>100274</v>
      </c>
      <c r="C7375" s="481" t="s">
        <v>8157</v>
      </c>
      <c r="D7375" s="482" t="s">
        <v>8115</v>
      </c>
      <c r="E7375" s="483">
        <v>11.95</v>
      </c>
      <c r="F7375" s="483">
        <v>25.34</v>
      </c>
      <c r="G7375" s="483">
        <v>37.29</v>
      </c>
    </row>
    <row r="7376" ht="60" spans="1:7">
      <c r="A7376" s="479" t="s">
        <v>8108</v>
      </c>
      <c r="B7376" s="480">
        <v>100264</v>
      </c>
      <c r="C7376" s="481" t="s">
        <v>8158</v>
      </c>
      <c r="D7376" s="482" t="s">
        <v>8115</v>
      </c>
      <c r="E7376" s="483">
        <v>16.85</v>
      </c>
      <c r="F7376" s="483">
        <v>35.76</v>
      </c>
      <c r="G7376" s="483">
        <v>52.61</v>
      </c>
    </row>
    <row r="7377" ht="60" spans="1:7">
      <c r="A7377" s="479" t="s">
        <v>8108</v>
      </c>
      <c r="B7377" s="480">
        <v>100225</v>
      </c>
      <c r="C7377" s="481" t="s">
        <v>8159</v>
      </c>
      <c r="D7377" s="482" t="s">
        <v>8132</v>
      </c>
      <c r="E7377" s="483">
        <v>0.94</v>
      </c>
      <c r="F7377" s="483">
        <v>1.98</v>
      </c>
      <c r="G7377" s="483">
        <v>2.92</v>
      </c>
    </row>
    <row r="7378" ht="60" spans="1:7">
      <c r="A7378" s="479" t="s">
        <v>8108</v>
      </c>
      <c r="B7378" s="480">
        <v>100266</v>
      </c>
      <c r="C7378" s="481" t="s">
        <v>8160</v>
      </c>
      <c r="D7378" s="482" t="s">
        <v>8112</v>
      </c>
      <c r="E7378" s="483">
        <v>35.8</v>
      </c>
      <c r="F7378" s="483">
        <v>76.01</v>
      </c>
      <c r="G7378" s="483">
        <v>111.81</v>
      </c>
    </row>
    <row r="7379" ht="60" spans="1:7">
      <c r="A7379" s="479" t="s">
        <v>8108</v>
      </c>
      <c r="B7379" s="480">
        <v>100257</v>
      </c>
      <c r="C7379" s="481" t="s">
        <v>8161</v>
      </c>
      <c r="D7379" s="482" t="s">
        <v>8127</v>
      </c>
      <c r="E7379" s="483">
        <v>2.29</v>
      </c>
      <c r="F7379" s="483">
        <v>4.84</v>
      </c>
      <c r="G7379" s="483">
        <v>7.13</v>
      </c>
    </row>
    <row r="7380" ht="60" spans="1:7">
      <c r="A7380" s="479" t="s">
        <v>8108</v>
      </c>
      <c r="B7380" s="480">
        <v>100197</v>
      </c>
      <c r="C7380" s="481" t="s">
        <v>8162</v>
      </c>
      <c r="D7380" s="482" t="s">
        <v>8117</v>
      </c>
      <c r="E7380" s="483">
        <v>0.85</v>
      </c>
      <c r="F7380" s="483">
        <v>1.78</v>
      </c>
      <c r="G7380" s="483">
        <v>2.63</v>
      </c>
    </row>
    <row r="7381" ht="60" spans="1:7">
      <c r="A7381" s="479" t="s">
        <v>8108</v>
      </c>
      <c r="B7381" s="480">
        <v>100196</v>
      </c>
      <c r="C7381" s="481" t="s">
        <v>8163</v>
      </c>
      <c r="D7381" s="482" t="s">
        <v>8117</v>
      </c>
      <c r="E7381" s="483">
        <v>0.56</v>
      </c>
      <c r="F7381" s="483">
        <v>1.19</v>
      </c>
      <c r="G7381" s="483">
        <v>1.75</v>
      </c>
    </row>
    <row r="7382" ht="60" spans="1:7">
      <c r="A7382" s="479" t="s">
        <v>8108</v>
      </c>
      <c r="B7382" s="480">
        <v>100195</v>
      </c>
      <c r="C7382" s="481" t="s">
        <v>8164</v>
      </c>
      <c r="D7382" s="482" t="s">
        <v>8117</v>
      </c>
      <c r="E7382" s="483">
        <v>0.34</v>
      </c>
      <c r="F7382" s="483">
        <v>0.71</v>
      </c>
      <c r="G7382" s="483">
        <v>1.05</v>
      </c>
    </row>
    <row r="7383" ht="60" spans="1:7">
      <c r="A7383" s="479" t="s">
        <v>8108</v>
      </c>
      <c r="B7383" s="480">
        <v>100273</v>
      </c>
      <c r="C7383" s="481" t="s">
        <v>8165</v>
      </c>
      <c r="D7383" s="482" t="s">
        <v>8117</v>
      </c>
      <c r="E7383" s="483">
        <v>1.41</v>
      </c>
      <c r="F7383" s="483">
        <v>2.96</v>
      </c>
      <c r="G7383" s="483">
        <v>4.37</v>
      </c>
    </row>
    <row r="7384" ht="60" spans="1:7">
      <c r="A7384" s="479" t="s">
        <v>8108</v>
      </c>
      <c r="B7384" s="480">
        <v>100282</v>
      </c>
      <c r="C7384" s="481" t="s">
        <v>8166</v>
      </c>
      <c r="D7384" s="482" t="s">
        <v>8115</v>
      </c>
      <c r="E7384" s="483">
        <v>67.06</v>
      </c>
      <c r="F7384" s="483">
        <v>142.42</v>
      </c>
      <c r="G7384" s="483">
        <v>209.48</v>
      </c>
    </row>
    <row r="7385" ht="60" spans="1:7">
      <c r="A7385" s="479" t="s">
        <v>8108</v>
      </c>
      <c r="B7385" s="480">
        <v>100276</v>
      </c>
      <c r="C7385" s="481" t="s">
        <v>8167</v>
      </c>
      <c r="D7385" s="482" t="s">
        <v>8115</v>
      </c>
      <c r="E7385" s="483">
        <v>14.09</v>
      </c>
      <c r="F7385" s="483">
        <v>29.9</v>
      </c>
      <c r="G7385" s="483">
        <v>43.99</v>
      </c>
    </row>
    <row r="7386" ht="60" spans="1:7">
      <c r="A7386" s="479" t="s">
        <v>8108</v>
      </c>
      <c r="B7386" s="480">
        <v>100275</v>
      </c>
      <c r="C7386" s="481" t="s">
        <v>8168</v>
      </c>
      <c r="D7386" s="482" t="s">
        <v>8115</v>
      </c>
      <c r="E7386" s="483">
        <v>7.73</v>
      </c>
      <c r="F7386" s="483">
        <v>16.38</v>
      </c>
      <c r="G7386" s="483">
        <v>24.11</v>
      </c>
    </row>
    <row r="7387" ht="60" spans="1:7">
      <c r="A7387" s="479" t="s">
        <v>8108</v>
      </c>
      <c r="B7387" s="480">
        <v>100254</v>
      </c>
      <c r="C7387" s="481" t="s">
        <v>8169</v>
      </c>
      <c r="D7387" s="482" t="s">
        <v>8127</v>
      </c>
      <c r="E7387" s="483">
        <v>16.88</v>
      </c>
      <c r="F7387" s="483">
        <v>35.81</v>
      </c>
      <c r="G7387" s="483">
        <v>52.69</v>
      </c>
    </row>
    <row r="7388" ht="60" spans="1:7">
      <c r="A7388" s="479" t="s">
        <v>8108</v>
      </c>
      <c r="B7388" s="480">
        <v>100250</v>
      </c>
      <c r="C7388" s="481" t="s">
        <v>8170</v>
      </c>
      <c r="D7388" s="482" t="s">
        <v>8127</v>
      </c>
      <c r="E7388" s="483">
        <v>1.91</v>
      </c>
      <c r="F7388" s="483">
        <v>4.03</v>
      </c>
      <c r="G7388" s="483">
        <v>5.94</v>
      </c>
    </row>
    <row r="7389" ht="60" spans="1:7">
      <c r="A7389" s="479" t="s">
        <v>8108</v>
      </c>
      <c r="B7389" s="480">
        <v>100251</v>
      </c>
      <c r="C7389" s="481" t="s">
        <v>8171</v>
      </c>
      <c r="D7389" s="482" t="s">
        <v>8127</v>
      </c>
      <c r="E7389" s="483">
        <v>5.62</v>
      </c>
      <c r="F7389" s="483">
        <v>11.94</v>
      </c>
      <c r="G7389" s="483">
        <v>17.56</v>
      </c>
    </row>
    <row r="7390" ht="60" spans="1:7">
      <c r="A7390" s="479" t="s">
        <v>8108</v>
      </c>
      <c r="B7390" s="480">
        <v>100252</v>
      </c>
      <c r="C7390" s="481" t="s">
        <v>8172</v>
      </c>
      <c r="D7390" s="482" t="s">
        <v>8127</v>
      </c>
      <c r="E7390" s="483">
        <v>8.43</v>
      </c>
      <c r="F7390" s="483">
        <v>17.91</v>
      </c>
      <c r="G7390" s="483">
        <v>26.34</v>
      </c>
    </row>
    <row r="7391" ht="60" spans="1:7">
      <c r="A7391" s="479" t="s">
        <v>8108</v>
      </c>
      <c r="B7391" s="480">
        <v>100253</v>
      </c>
      <c r="C7391" s="481" t="s">
        <v>8173</v>
      </c>
      <c r="D7391" s="482" t="s">
        <v>8127</v>
      </c>
      <c r="E7391" s="483">
        <v>11.24</v>
      </c>
      <c r="F7391" s="483">
        <v>23.88</v>
      </c>
      <c r="G7391" s="483">
        <v>35.12</v>
      </c>
    </row>
    <row r="7392" ht="60" spans="1:7">
      <c r="A7392" s="479" t="s">
        <v>8108</v>
      </c>
      <c r="B7392" s="480">
        <v>100249</v>
      </c>
      <c r="C7392" s="481" t="s">
        <v>8174</v>
      </c>
      <c r="D7392" s="482" t="s">
        <v>8127</v>
      </c>
      <c r="E7392" s="483">
        <v>1.14</v>
      </c>
      <c r="F7392" s="483">
        <v>2.42</v>
      </c>
      <c r="G7392" s="483">
        <v>3.56</v>
      </c>
    </row>
    <row r="7393" ht="60" spans="1:7">
      <c r="A7393" s="479" t="s">
        <v>8108</v>
      </c>
      <c r="B7393" s="480">
        <v>100244</v>
      </c>
      <c r="C7393" s="481" t="s">
        <v>8175</v>
      </c>
      <c r="D7393" s="482" t="s">
        <v>8127</v>
      </c>
      <c r="E7393" s="483">
        <v>1.71</v>
      </c>
      <c r="F7393" s="483">
        <v>3.63</v>
      </c>
      <c r="G7393" s="483">
        <v>5.34</v>
      </c>
    </row>
    <row r="7394" ht="60" spans="1:7">
      <c r="A7394" s="479" t="s">
        <v>8108</v>
      </c>
      <c r="B7394" s="480">
        <v>100245</v>
      </c>
      <c r="C7394" s="481" t="s">
        <v>8176</v>
      </c>
      <c r="D7394" s="482" t="s">
        <v>8127</v>
      </c>
      <c r="E7394" s="483">
        <v>3.44</v>
      </c>
      <c r="F7394" s="483">
        <v>7.26</v>
      </c>
      <c r="G7394" s="483">
        <v>10.7</v>
      </c>
    </row>
    <row r="7395" ht="60" spans="1:7">
      <c r="A7395" s="479" t="s">
        <v>8108</v>
      </c>
      <c r="B7395" s="480">
        <v>100243</v>
      </c>
      <c r="C7395" s="481" t="s">
        <v>8177</v>
      </c>
      <c r="D7395" s="482" t="s">
        <v>8127</v>
      </c>
      <c r="E7395" s="483">
        <v>1.38</v>
      </c>
      <c r="F7395" s="483">
        <v>2.9</v>
      </c>
      <c r="G7395" s="483">
        <v>4.28</v>
      </c>
    </row>
    <row r="7396" ht="60" spans="1:7">
      <c r="A7396" s="479" t="s">
        <v>8108</v>
      </c>
      <c r="B7396" s="480">
        <v>100239</v>
      </c>
      <c r="C7396" s="481" t="s">
        <v>8178</v>
      </c>
      <c r="D7396" s="482" t="s">
        <v>8127</v>
      </c>
      <c r="E7396" s="483">
        <v>2.86</v>
      </c>
      <c r="F7396" s="483">
        <v>6.05</v>
      </c>
      <c r="G7396" s="483">
        <v>8.91</v>
      </c>
    </row>
    <row r="7397" ht="60" spans="1:7">
      <c r="A7397" s="479" t="s">
        <v>8108</v>
      </c>
      <c r="B7397" s="480">
        <v>100238</v>
      </c>
      <c r="C7397" s="481" t="s">
        <v>8179</v>
      </c>
      <c r="D7397" s="482" t="s">
        <v>8127</v>
      </c>
      <c r="E7397" s="483">
        <v>2.29</v>
      </c>
      <c r="F7397" s="483">
        <v>4.84</v>
      </c>
      <c r="G7397" s="483">
        <v>7.13</v>
      </c>
    </row>
    <row r="7398" ht="60" spans="1:7">
      <c r="A7398" s="479" t="s">
        <v>8108</v>
      </c>
      <c r="B7398" s="480">
        <v>100241</v>
      </c>
      <c r="C7398" s="481" t="s">
        <v>8180</v>
      </c>
      <c r="D7398" s="482" t="s">
        <v>8127</v>
      </c>
      <c r="E7398" s="483">
        <v>2.86</v>
      </c>
      <c r="F7398" s="483">
        <v>6.05</v>
      </c>
      <c r="G7398" s="483">
        <v>8.91</v>
      </c>
    </row>
    <row r="7399" ht="60" spans="1:7">
      <c r="A7399" s="479" t="s">
        <v>8108</v>
      </c>
      <c r="B7399" s="480">
        <v>100242</v>
      </c>
      <c r="C7399" s="481" t="s">
        <v>8181</v>
      </c>
      <c r="D7399" s="482" t="s">
        <v>8127</v>
      </c>
      <c r="E7399" s="483">
        <v>8.43</v>
      </c>
      <c r="F7399" s="483">
        <v>17.91</v>
      </c>
      <c r="G7399" s="483">
        <v>26.34</v>
      </c>
    </row>
    <row r="7400" ht="60" spans="1:7">
      <c r="A7400" s="479" t="s">
        <v>8108</v>
      </c>
      <c r="B7400" s="480">
        <v>100240</v>
      </c>
      <c r="C7400" s="481" t="s">
        <v>8182</v>
      </c>
      <c r="D7400" s="482" t="s">
        <v>8127</v>
      </c>
      <c r="E7400" s="483">
        <v>1.71</v>
      </c>
      <c r="F7400" s="483">
        <v>3.63</v>
      </c>
      <c r="G7400" s="483">
        <v>5.34</v>
      </c>
    </row>
    <row r="7401" ht="60" spans="1:7">
      <c r="A7401" s="479" t="s">
        <v>8108</v>
      </c>
      <c r="B7401" s="480">
        <v>100237</v>
      </c>
      <c r="C7401" s="481" t="s">
        <v>8183</v>
      </c>
      <c r="D7401" s="482" t="s">
        <v>8127</v>
      </c>
      <c r="E7401" s="483">
        <v>1.42</v>
      </c>
      <c r="F7401" s="483">
        <v>3.03</v>
      </c>
      <c r="G7401" s="483">
        <v>4.45</v>
      </c>
    </row>
    <row r="7402" ht="60" spans="1:7">
      <c r="A7402" s="479" t="s">
        <v>8108</v>
      </c>
      <c r="B7402" s="480">
        <v>100236</v>
      </c>
      <c r="C7402" s="481" t="s">
        <v>8184</v>
      </c>
      <c r="D7402" s="482" t="s">
        <v>8127</v>
      </c>
      <c r="E7402" s="483">
        <v>1.2</v>
      </c>
      <c r="F7402" s="483">
        <v>2.51</v>
      </c>
      <c r="G7402" s="483">
        <v>3.71</v>
      </c>
    </row>
    <row r="7403" ht="60" spans="1:7">
      <c r="A7403" s="479" t="s">
        <v>8108</v>
      </c>
      <c r="B7403" s="480">
        <v>100248</v>
      </c>
      <c r="C7403" s="481" t="s">
        <v>8185</v>
      </c>
      <c r="D7403" s="482" t="s">
        <v>8127</v>
      </c>
      <c r="E7403" s="483">
        <v>5.62</v>
      </c>
      <c r="F7403" s="483">
        <v>11.94</v>
      </c>
      <c r="G7403" s="483">
        <v>17.56</v>
      </c>
    </row>
    <row r="7404" ht="60" spans="1:7">
      <c r="A7404" s="479" t="s">
        <v>8108</v>
      </c>
      <c r="B7404" s="480">
        <v>100247</v>
      </c>
      <c r="C7404" s="481" t="s">
        <v>8186</v>
      </c>
      <c r="D7404" s="482" t="s">
        <v>8127</v>
      </c>
      <c r="E7404" s="483">
        <v>1.42</v>
      </c>
      <c r="F7404" s="483">
        <v>3.03</v>
      </c>
      <c r="G7404" s="483">
        <v>4.45</v>
      </c>
    </row>
    <row r="7405" ht="60" spans="1:7">
      <c r="A7405" s="479" t="s">
        <v>8108</v>
      </c>
      <c r="B7405" s="480">
        <v>100246</v>
      </c>
      <c r="C7405" s="481" t="s">
        <v>8187</v>
      </c>
      <c r="D7405" s="482" t="s">
        <v>8127</v>
      </c>
      <c r="E7405" s="483">
        <v>1.14</v>
      </c>
      <c r="F7405" s="483">
        <v>2.42</v>
      </c>
      <c r="G7405" s="483">
        <v>3.56</v>
      </c>
    </row>
    <row r="7406" ht="60" spans="1:7">
      <c r="A7406" s="479" t="s">
        <v>8108</v>
      </c>
      <c r="B7406" s="480">
        <v>100255</v>
      </c>
      <c r="C7406" s="481" t="s">
        <v>8188</v>
      </c>
      <c r="D7406" s="482" t="s">
        <v>8127</v>
      </c>
      <c r="E7406" s="483">
        <v>5.71</v>
      </c>
      <c r="F7406" s="483">
        <v>12.12</v>
      </c>
      <c r="G7406" s="483">
        <v>17.83</v>
      </c>
    </row>
    <row r="7407" ht="60" spans="1:7">
      <c r="A7407" s="479" t="s">
        <v>8108</v>
      </c>
      <c r="B7407" s="480">
        <v>100263</v>
      </c>
      <c r="C7407" s="481" t="s">
        <v>8189</v>
      </c>
      <c r="D7407" s="482" t="s">
        <v>8117</v>
      </c>
      <c r="E7407" s="483">
        <v>0.94</v>
      </c>
      <c r="F7407" s="483">
        <v>1.95</v>
      </c>
      <c r="G7407" s="483">
        <v>2.89</v>
      </c>
    </row>
    <row r="7408" ht="60" spans="1:7">
      <c r="A7408" s="479" t="s">
        <v>8108</v>
      </c>
      <c r="B7408" s="480">
        <v>100260</v>
      </c>
      <c r="C7408" s="481" t="s">
        <v>8190</v>
      </c>
      <c r="D7408" s="482" t="s">
        <v>8117</v>
      </c>
      <c r="E7408" s="483">
        <v>3.71</v>
      </c>
      <c r="F7408" s="483">
        <v>7.86</v>
      </c>
      <c r="G7408" s="483">
        <v>11.57</v>
      </c>
    </row>
    <row r="7409" ht="60" spans="1:7">
      <c r="A7409" s="479" t="s">
        <v>8108</v>
      </c>
      <c r="B7409" s="480">
        <v>100261</v>
      </c>
      <c r="C7409" s="481" t="s">
        <v>8191</v>
      </c>
      <c r="D7409" s="482" t="s">
        <v>8117</v>
      </c>
      <c r="E7409" s="483">
        <v>2.34</v>
      </c>
      <c r="F7409" s="483">
        <v>4.93</v>
      </c>
      <c r="G7409" s="483">
        <v>7.27</v>
      </c>
    </row>
    <row r="7410" ht="60" spans="1:7">
      <c r="A7410" s="479" t="s">
        <v>8108</v>
      </c>
      <c r="B7410" s="480">
        <v>100262</v>
      </c>
      <c r="C7410" s="481" t="s">
        <v>8192</v>
      </c>
      <c r="D7410" s="482" t="s">
        <v>8117</v>
      </c>
      <c r="E7410" s="483">
        <v>1.45</v>
      </c>
      <c r="F7410" s="483">
        <v>3.06</v>
      </c>
      <c r="G7410" s="483">
        <v>4.51</v>
      </c>
    </row>
    <row r="7411" ht="60" spans="1:7">
      <c r="A7411" s="479" t="s">
        <v>8108</v>
      </c>
      <c r="B7411" s="480">
        <v>100271</v>
      </c>
      <c r="C7411" s="481" t="s">
        <v>8193</v>
      </c>
      <c r="D7411" s="482" t="s">
        <v>8115</v>
      </c>
      <c r="E7411" s="483">
        <v>26.86</v>
      </c>
      <c r="F7411" s="483">
        <v>57</v>
      </c>
      <c r="G7411" s="483">
        <v>83.86</v>
      </c>
    </row>
    <row r="7412" ht="60" spans="1:7">
      <c r="A7412" s="479" t="s">
        <v>8108</v>
      </c>
      <c r="B7412" s="480">
        <v>100258</v>
      </c>
      <c r="C7412" s="481" t="s">
        <v>8194</v>
      </c>
      <c r="D7412" s="482" t="s">
        <v>8127</v>
      </c>
      <c r="E7412" s="483">
        <v>5.71</v>
      </c>
      <c r="F7412" s="483">
        <v>12.12</v>
      </c>
      <c r="G7412" s="483">
        <v>17.83</v>
      </c>
    </row>
    <row r="7413" ht="60" spans="1:7">
      <c r="A7413" s="479" t="s">
        <v>8108</v>
      </c>
      <c r="B7413" s="480">
        <v>100259</v>
      </c>
      <c r="C7413" s="481" t="s">
        <v>8195</v>
      </c>
      <c r="D7413" s="482" t="s">
        <v>8127</v>
      </c>
      <c r="E7413" s="483">
        <v>11.24</v>
      </c>
      <c r="F7413" s="483">
        <v>23.88</v>
      </c>
      <c r="G7413" s="483">
        <v>35.12</v>
      </c>
    </row>
    <row r="7414" ht="60" spans="1:7">
      <c r="A7414" s="479" t="s">
        <v>8108</v>
      </c>
      <c r="B7414" s="480">
        <v>100279</v>
      </c>
      <c r="C7414" s="481" t="s">
        <v>8196</v>
      </c>
      <c r="D7414" s="482" t="s">
        <v>685</v>
      </c>
      <c r="E7414" s="483">
        <v>0.34</v>
      </c>
      <c r="F7414" s="483">
        <v>0.69</v>
      </c>
      <c r="G7414" s="483">
        <v>1.03</v>
      </c>
    </row>
    <row r="7415" ht="60" spans="1:7">
      <c r="A7415" s="479" t="s">
        <v>8108</v>
      </c>
      <c r="B7415" s="480">
        <v>100233</v>
      </c>
      <c r="C7415" s="481" t="s">
        <v>8197</v>
      </c>
      <c r="D7415" s="482" t="s">
        <v>685</v>
      </c>
      <c r="E7415" s="483">
        <v>0.08</v>
      </c>
      <c r="F7415" s="483">
        <v>0.16</v>
      </c>
      <c r="G7415" s="483">
        <v>0.24</v>
      </c>
    </row>
    <row r="7416" ht="60" spans="1:7">
      <c r="A7416" s="479" t="s">
        <v>8108</v>
      </c>
      <c r="B7416" s="480">
        <v>100232</v>
      </c>
      <c r="C7416" s="481" t="s">
        <v>8198</v>
      </c>
      <c r="D7416" s="482" t="s">
        <v>685</v>
      </c>
      <c r="E7416" s="483">
        <v>0.16</v>
      </c>
      <c r="F7416" s="483">
        <v>0.33</v>
      </c>
      <c r="G7416" s="483">
        <v>0.49</v>
      </c>
    </row>
    <row r="7417" ht="60" spans="1:7">
      <c r="A7417" s="479" t="s">
        <v>8108</v>
      </c>
      <c r="B7417" s="480">
        <v>100234</v>
      </c>
      <c r="C7417" s="481" t="s">
        <v>8199</v>
      </c>
      <c r="D7417" s="482" t="s">
        <v>683</v>
      </c>
      <c r="E7417" s="483">
        <v>0.24</v>
      </c>
      <c r="F7417" s="483">
        <v>0.49</v>
      </c>
      <c r="G7417" s="483">
        <v>0.73</v>
      </c>
    </row>
    <row r="7418" ht="60" spans="1:7">
      <c r="A7418" s="479" t="s">
        <v>8108</v>
      </c>
      <c r="B7418" s="480">
        <v>100265</v>
      </c>
      <c r="C7418" s="481" t="s">
        <v>8200</v>
      </c>
      <c r="D7418" s="482" t="s">
        <v>683</v>
      </c>
      <c r="E7418" s="483">
        <v>0.36</v>
      </c>
      <c r="F7418" s="483">
        <v>0.74</v>
      </c>
      <c r="G7418" s="483">
        <v>1.1</v>
      </c>
    </row>
    <row r="7419" ht="60" spans="1:7">
      <c r="A7419" s="479" t="s">
        <v>8108</v>
      </c>
      <c r="B7419" s="480">
        <v>100235</v>
      </c>
      <c r="C7419" s="481" t="s">
        <v>8201</v>
      </c>
      <c r="D7419" s="482" t="s">
        <v>521</v>
      </c>
      <c r="E7419" s="483">
        <v>0.02</v>
      </c>
      <c r="F7419" s="483">
        <v>0.03</v>
      </c>
      <c r="G7419" s="483">
        <v>0.05</v>
      </c>
    </row>
    <row r="7420" ht="60" spans="1:7">
      <c r="A7420" s="479" t="s">
        <v>8108</v>
      </c>
      <c r="B7420" s="480">
        <v>100267</v>
      </c>
      <c r="C7420" s="481" t="s">
        <v>8202</v>
      </c>
      <c r="D7420" s="482" t="s">
        <v>685</v>
      </c>
      <c r="E7420" s="483">
        <v>0.72</v>
      </c>
      <c r="F7420" s="483">
        <v>1.49</v>
      </c>
      <c r="G7420" s="483">
        <v>2.21</v>
      </c>
    </row>
    <row r="7421" ht="60" spans="1:7">
      <c r="A7421" s="479" t="s">
        <v>8108</v>
      </c>
      <c r="B7421" s="480">
        <v>100231</v>
      </c>
      <c r="C7421" s="481" t="s">
        <v>8203</v>
      </c>
      <c r="D7421" s="482" t="s">
        <v>928</v>
      </c>
      <c r="E7421" s="483">
        <v>0.02</v>
      </c>
      <c r="F7421" s="483">
        <v>0.03</v>
      </c>
      <c r="G7421" s="483">
        <v>0.05</v>
      </c>
    </row>
    <row r="7422" ht="60" spans="1:7">
      <c r="A7422" s="479" t="s">
        <v>8108</v>
      </c>
      <c r="B7422" s="480">
        <v>100230</v>
      </c>
      <c r="C7422" s="481" t="s">
        <v>8204</v>
      </c>
      <c r="D7422" s="482" t="s">
        <v>928</v>
      </c>
      <c r="E7422" s="483">
        <v>0.01</v>
      </c>
      <c r="F7422" s="483">
        <v>0.02</v>
      </c>
      <c r="G7422" s="483">
        <v>0.03</v>
      </c>
    </row>
    <row r="7423" ht="60" spans="1:7">
      <c r="A7423" s="479" t="s">
        <v>8108</v>
      </c>
      <c r="B7423" s="480">
        <v>100229</v>
      </c>
      <c r="C7423" s="481" t="s">
        <v>8205</v>
      </c>
      <c r="D7423" s="482" t="s">
        <v>928</v>
      </c>
      <c r="E7423" s="483">
        <v>0.01</v>
      </c>
      <c r="F7423" s="483">
        <v>0.01</v>
      </c>
      <c r="G7423" s="483">
        <v>0.02</v>
      </c>
    </row>
    <row r="7424" ht="60" spans="1:7">
      <c r="A7424" s="479" t="s">
        <v>8108</v>
      </c>
      <c r="B7424" s="480">
        <v>100272</v>
      </c>
      <c r="C7424" s="481" t="s">
        <v>8206</v>
      </c>
      <c r="D7424" s="482" t="s">
        <v>683</v>
      </c>
      <c r="E7424" s="483">
        <v>0.54</v>
      </c>
      <c r="F7424" s="483">
        <v>1.12</v>
      </c>
      <c r="G7424" s="483">
        <v>1.66</v>
      </c>
    </row>
    <row r="7425" ht="60" spans="1:7">
      <c r="A7425" s="479" t="s">
        <v>8108</v>
      </c>
      <c r="B7425" s="480">
        <v>100269</v>
      </c>
      <c r="C7425" s="481" t="s">
        <v>8207</v>
      </c>
      <c r="D7425" s="482" t="s">
        <v>685</v>
      </c>
      <c r="E7425" s="483">
        <v>0.72</v>
      </c>
      <c r="F7425" s="483">
        <v>1.49</v>
      </c>
      <c r="G7425" s="483">
        <v>2.21</v>
      </c>
    </row>
    <row r="7426" ht="45" spans="1:7">
      <c r="A7426" s="479" t="s">
        <v>8208</v>
      </c>
      <c r="B7426" s="480">
        <v>100986</v>
      </c>
      <c r="C7426" s="481" t="s">
        <v>8209</v>
      </c>
      <c r="D7426" s="482" t="s">
        <v>769</v>
      </c>
      <c r="E7426" s="483">
        <v>8.37</v>
      </c>
      <c r="F7426" s="483">
        <v>1.35</v>
      </c>
      <c r="G7426" s="483">
        <v>9.72</v>
      </c>
    </row>
    <row r="7427" ht="45" spans="1:7">
      <c r="A7427" s="479" t="s">
        <v>8208</v>
      </c>
      <c r="B7427" s="480">
        <v>101002</v>
      </c>
      <c r="C7427" s="481" t="s">
        <v>8210</v>
      </c>
      <c r="D7427" s="482" t="s">
        <v>8211</v>
      </c>
      <c r="E7427" s="483">
        <v>5.58</v>
      </c>
      <c r="F7427" s="483">
        <v>0.89</v>
      </c>
      <c r="G7427" s="483">
        <v>6.47</v>
      </c>
    </row>
    <row r="7428" ht="45" spans="1:7">
      <c r="A7428" s="479" t="s">
        <v>8208</v>
      </c>
      <c r="B7428" s="480">
        <v>100987</v>
      </c>
      <c r="C7428" s="481" t="s">
        <v>8212</v>
      </c>
      <c r="D7428" s="482" t="s">
        <v>769</v>
      </c>
      <c r="E7428" s="483">
        <v>9.61</v>
      </c>
      <c r="F7428" s="483">
        <v>1.24</v>
      </c>
      <c r="G7428" s="483">
        <v>10.85</v>
      </c>
    </row>
    <row r="7429" ht="45" spans="1:7">
      <c r="A7429" s="479" t="s">
        <v>8208</v>
      </c>
      <c r="B7429" s="480">
        <v>101003</v>
      </c>
      <c r="C7429" s="481" t="s">
        <v>8213</v>
      </c>
      <c r="D7429" s="482" t="s">
        <v>8211</v>
      </c>
      <c r="E7429" s="483">
        <v>6.39</v>
      </c>
      <c r="F7429" s="483">
        <v>0.83</v>
      </c>
      <c r="G7429" s="483">
        <v>7.22</v>
      </c>
    </row>
    <row r="7430" ht="45" spans="1:7">
      <c r="A7430" s="479" t="s">
        <v>8208</v>
      </c>
      <c r="B7430" s="480">
        <v>100988</v>
      </c>
      <c r="C7430" s="481" t="s">
        <v>8214</v>
      </c>
      <c r="D7430" s="482" t="s">
        <v>769</v>
      </c>
      <c r="E7430" s="483">
        <v>10.3</v>
      </c>
      <c r="F7430" s="483">
        <v>1.18</v>
      </c>
      <c r="G7430" s="483">
        <v>11.48</v>
      </c>
    </row>
    <row r="7431" ht="45" spans="1:7">
      <c r="A7431" s="479" t="s">
        <v>8208</v>
      </c>
      <c r="B7431" s="480">
        <v>101004</v>
      </c>
      <c r="C7431" s="481" t="s">
        <v>8215</v>
      </c>
      <c r="D7431" s="482" t="s">
        <v>8211</v>
      </c>
      <c r="E7431" s="483">
        <v>6.87</v>
      </c>
      <c r="F7431" s="483">
        <v>0.78</v>
      </c>
      <c r="G7431" s="483">
        <v>7.65</v>
      </c>
    </row>
    <row r="7432" ht="45" spans="1:7">
      <c r="A7432" s="479" t="s">
        <v>8208</v>
      </c>
      <c r="B7432" s="480">
        <v>100985</v>
      </c>
      <c r="C7432" s="481" t="s">
        <v>8216</v>
      </c>
      <c r="D7432" s="482" t="s">
        <v>769</v>
      </c>
      <c r="E7432" s="483">
        <v>6.58</v>
      </c>
      <c r="F7432" s="483">
        <v>1.59</v>
      </c>
      <c r="G7432" s="483">
        <v>8.17</v>
      </c>
    </row>
    <row r="7433" ht="45" spans="1:7">
      <c r="A7433" s="479" t="s">
        <v>8208</v>
      </c>
      <c r="B7433" s="480">
        <v>101001</v>
      </c>
      <c r="C7433" s="481" t="s">
        <v>8217</v>
      </c>
      <c r="D7433" s="482" t="s">
        <v>8211</v>
      </c>
      <c r="E7433" s="483">
        <v>4.39</v>
      </c>
      <c r="F7433" s="483">
        <v>1.06</v>
      </c>
      <c r="G7433" s="483">
        <v>5.45</v>
      </c>
    </row>
    <row r="7434" ht="45" spans="1:7">
      <c r="A7434" s="479" t="s">
        <v>8208</v>
      </c>
      <c r="B7434" s="480">
        <v>101008</v>
      </c>
      <c r="C7434" s="481" t="s">
        <v>8218</v>
      </c>
      <c r="D7434" s="482" t="s">
        <v>769</v>
      </c>
      <c r="E7434" s="483">
        <v>5.26</v>
      </c>
      <c r="F7434" s="483">
        <v>0.63</v>
      </c>
      <c r="G7434" s="483">
        <v>5.89</v>
      </c>
    </row>
    <row r="7435" ht="45" spans="1:7">
      <c r="A7435" s="479" t="s">
        <v>8208</v>
      </c>
      <c r="B7435" s="480">
        <v>101007</v>
      </c>
      <c r="C7435" s="481" t="s">
        <v>8219</v>
      </c>
      <c r="D7435" s="482" t="s">
        <v>769</v>
      </c>
      <c r="E7435" s="483">
        <v>5.1</v>
      </c>
      <c r="F7435" s="483">
        <v>0.75</v>
      </c>
      <c r="G7435" s="483">
        <v>5.85</v>
      </c>
    </row>
    <row r="7436" ht="45" spans="1:7">
      <c r="A7436" s="479" t="s">
        <v>8208</v>
      </c>
      <c r="B7436" s="480">
        <v>100982</v>
      </c>
      <c r="C7436" s="481" t="s">
        <v>8220</v>
      </c>
      <c r="D7436" s="482" t="s">
        <v>769</v>
      </c>
      <c r="E7436" s="483">
        <v>8.23</v>
      </c>
      <c r="F7436" s="483">
        <v>1.49</v>
      </c>
      <c r="G7436" s="483">
        <v>9.72</v>
      </c>
    </row>
    <row r="7437" ht="45" spans="1:7">
      <c r="A7437" s="479" t="s">
        <v>8208</v>
      </c>
      <c r="B7437" s="480">
        <v>100998</v>
      </c>
      <c r="C7437" s="481" t="s">
        <v>8221</v>
      </c>
      <c r="D7437" s="482" t="s">
        <v>8211</v>
      </c>
      <c r="E7437" s="483">
        <v>5.52</v>
      </c>
      <c r="F7437" s="483">
        <v>0.97</v>
      </c>
      <c r="G7437" s="483">
        <v>6.49</v>
      </c>
    </row>
    <row r="7438" ht="45" spans="1:7">
      <c r="A7438" s="479" t="s">
        <v>8208</v>
      </c>
      <c r="B7438" s="480">
        <v>100983</v>
      </c>
      <c r="C7438" s="481" t="s">
        <v>8222</v>
      </c>
      <c r="D7438" s="482" t="s">
        <v>769</v>
      </c>
      <c r="E7438" s="483">
        <v>8.28</v>
      </c>
      <c r="F7438" s="483">
        <v>1.26</v>
      </c>
      <c r="G7438" s="483">
        <v>9.54</v>
      </c>
    </row>
    <row r="7439" ht="45" spans="1:7">
      <c r="A7439" s="479" t="s">
        <v>8208</v>
      </c>
      <c r="B7439" s="480">
        <v>100999</v>
      </c>
      <c r="C7439" s="481" t="s">
        <v>8223</v>
      </c>
      <c r="D7439" s="482" t="s">
        <v>8211</v>
      </c>
      <c r="E7439" s="483">
        <v>5.57</v>
      </c>
      <c r="F7439" s="483">
        <v>0.83</v>
      </c>
      <c r="G7439" s="483">
        <v>6.4</v>
      </c>
    </row>
    <row r="7440" ht="45" spans="1:7">
      <c r="A7440" s="479" t="s">
        <v>8208</v>
      </c>
      <c r="B7440" s="480">
        <v>100984</v>
      </c>
      <c r="C7440" s="481" t="s">
        <v>8224</v>
      </c>
      <c r="D7440" s="482" t="s">
        <v>769</v>
      </c>
      <c r="E7440" s="483">
        <v>8.19</v>
      </c>
      <c r="F7440" s="483">
        <v>1.14</v>
      </c>
      <c r="G7440" s="483">
        <v>9.33</v>
      </c>
    </row>
    <row r="7441" ht="45" spans="1:7">
      <c r="A7441" s="479" t="s">
        <v>8208</v>
      </c>
      <c r="B7441" s="480">
        <v>101000</v>
      </c>
      <c r="C7441" s="481" t="s">
        <v>8225</v>
      </c>
      <c r="D7441" s="482" t="s">
        <v>8211</v>
      </c>
      <c r="E7441" s="483">
        <v>5.47</v>
      </c>
      <c r="F7441" s="483">
        <v>0.75</v>
      </c>
      <c r="G7441" s="483">
        <v>6.22</v>
      </c>
    </row>
    <row r="7442" ht="45" spans="1:7">
      <c r="A7442" s="479" t="s">
        <v>8208</v>
      </c>
      <c r="B7442" s="480">
        <v>100981</v>
      </c>
      <c r="C7442" s="481" t="s">
        <v>8226</v>
      </c>
      <c r="D7442" s="482" t="s">
        <v>769</v>
      </c>
      <c r="E7442" s="483">
        <v>8.24</v>
      </c>
      <c r="F7442" s="483">
        <v>1.99</v>
      </c>
      <c r="G7442" s="483">
        <v>10.23</v>
      </c>
    </row>
    <row r="7443" ht="45" spans="1:7">
      <c r="A7443" s="479" t="s">
        <v>8208</v>
      </c>
      <c r="B7443" s="480">
        <v>100997</v>
      </c>
      <c r="C7443" s="481" t="s">
        <v>8227</v>
      </c>
      <c r="D7443" s="482" t="s">
        <v>8211</v>
      </c>
      <c r="E7443" s="483">
        <v>5.52</v>
      </c>
      <c r="F7443" s="483">
        <v>1.32</v>
      </c>
      <c r="G7443" s="483">
        <v>6.84</v>
      </c>
    </row>
    <row r="7444" ht="45" spans="1:7">
      <c r="A7444" s="479" t="s">
        <v>8208</v>
      </c>
      <c r="B7444" s="480">
        <v>101010</v>
      </c>
      <c r="C7444" s="481" t="s">
        <v>8228</v>
      </c>
      <c r="D7444" s="482" t="s">
        <v>8211</v>
      </c>
      <c r="E7444" s="483">
        <v>25.35</v>
      </c>
      <c r="F7444" s="483">
        <v>3.99</v>
      </c>
      <c r="G7444" s="483">
        <v>29.34</v>
      </c>
    </row>
    <row r="7445" ht="45" spans="1:7">
      <c r="A7445" s="479" t="s">
        <v>8208</v>
      </c>
      <c r="B7445" s="480">
        <v>101009</v>
      </c>
      <c r="C7445" s="481" t="s">
        <v>8229</v>
      </c>
      <c r="D7445" s="482" t="s">
        <v>8211</v>
      </c>
      <c r="E7445" s="483">
        <v>40.23</v>
      </c>
      <c r="F7445" s="483">
        <v>6.37</v>
      </c>
      <c r="G7445" s="483">
        <v>46.6</v>
      </c>
    </row>
    <row r="7446" ht="45" spans="1:7">
      <c r="A7446" s="479" t="s">
        <v>8208</v>
      </c>
      <c r="B7446" s="480">
        <v>100978</v>
      </c>
      <c r="C7446" s="481" t="s">
        <v>8230</v>
      </c>
      <c r="D7446" s="482" t="s">
        <v>769</v>
      </c>
      <c r="E7446" s="483">
        <v>6.4</v>
      </c>
      <c r="F7446" s="483">
        <v>1.14</v>
      </c>
      <c r="G7446" s="483">
        <v>7.54</v>
      </c>
    </row>
    <row r="7447" ht="45" spans="1:7">
      <c r="A7447" s="479" t="s">
        <v>8208</v>
      </c>
      <c r="B7447" s="480">
        <v>100994</v>
      </c>
      <c r="C7447" s="481" t="s">
        <v>8231</v>
      </c>
      <c r="D7447" s="482" t="s">
        <v>8211</v>
      </c>
      <c r="E7447" s="483">
        <v>4.24</v>
      </c>
      <c r="F7447" s="483">
        <v>0.75</v>
      </c>
      <c r="G7447" s="483">
        <v>4.99</v>
      </c>
    </row>
    <row r="7448" ht="45" spans="1:7">
      <c r="A7448" s="479" t="s">
        <v>8208</v>
      </c>
      <c r="B7448" s="480">
        <v>100974</v>
      </c>
      <c r="C7448" s="481" t="s">
        <v>8232</v>
      </c>
      <c r="D7448" s="482" t="s">
        <v>769</v>
      </c>
      <c r="E7448" s="483">
        <v>7.92</v>
      </c>
      <c r="F7448" s="483">
        <v>1.46</v>
      </c>
      <c r="G7448" s="483">
        <v>9.38</v>
      </c>
    </row>
    <row r="7449" ht="45" spans="1:7">
      <c r="A7449" s="479" t="s">
        <v>8208</v>
      </c>
      <c r="B7449" s="480">
        <v>100990</v>
      </c>
      <c r="C7449" s="481" t="s">
        <v>8233</v>
      </c>
      <c r="D7449" s="482" t="s">
        <v>8211</v>
      </c>
      <c r="E7449" s="483">
        <v>5.3</v>
      </c>
      <c r="F7449" s="483">
        <v>0.96</v>
      </c>
      <c r="G7449" s="483">
        <v>6.26</v>
      </c>
    </row>
    <row r="7450" ht="45" spans="1:7">
      <c r="A7450" s="479" t="s">
        <v>8208</v>
      </c>
      <c r="B7450" s="480">
        <v>100979</v>
      </c>
      <c r="C7450" s="481" t="s">
        <v>8234</v>
      </c>
      <c r="D7450" s="482" t="s">
        <v>769</v>
      </c>
      <c r="E7450" s="483">
        <v>6.16</v>
      </c>
      <c r="F7450" s="483">
        <v>0.91</v>
      </c>
      <c r="G7450" s="483">
        <v>7.07</v>
      </c>
    </row>
    <row r="7451" ht="45" spans="1:7">
      <c r="A7451" s="479" t="s">
        <v>8208</v>
      </c>
      <c r="B7451" s="480">
        <v>100995</v>
      </c>
      <c r="C7451" s="481" t="s">
        <v>8235</v>
      </c>
      <c r="D7451" s="482" t="s">
        <v>8211</v>
      </c>
      <c r="E7451" s="483">
        <v>4.12</v>
      </c>
      <c r="F7451" s="483">
        <v>0.6</v>
      </c>
      <c r="G7451" s="483">
        <v>4.72</v>
      </c>
    </row>
    <row r="7452" ht="45" spans="1:7">
      <c r="A7452" s="479" t="s">
        <v>8208</v>
      </c>
      <c r="B7452" s="480">
        <v>100975</v>
      </c>
      <c r="C7452" s="481" t="s">
        <v>8236</v>
      </c>
      <c r="D7452" s="482" t="s">
        <v>769</v>
      </c>
      <c r="E7452" s="483">
        <v>7.98</v>
      </c>
      <c r="F7452" s="483">
        <v>1.23</v>
      </c>
      <c r="G7452" s="483">
        <v>9.21</v>
      </c>
    </row>
    <row r="7453" ht="45" spans="1:7">
      <c r="A7453" s="479" t="s">
        <v>8208</v>
      </c>
      <c r="B7453" s="480">
        <v>100991</v>
      </c>
      <c r="C7453" s="481" t="s">
        <v>8237</v>
      </c>
      <c r="D7453" s="482" t="s">
        <v>8211</v>
      </c>
      <c r="E7453" s="483">
        <v>5.36</v>
      </c>
      <c r="F7453" s="483">
        <v>0.82</v>
      </c>
      <c r="G7453" s="483">
        <v>6.18</v>
      </c>
    </row>
    <row r="7454" ht="45" spans="1:7">
      <c r="A7454" s="479" t="s">
        <v>8208</v>
      </c>
      <c r="B7454" s="480">
        <v>100980</v>
      </c>
      <c r="C7454" s="481" t="s">
        <v>8238</v>
      </c>
      <c r="D7454" s="482" t="s">
        <v>769</v>
      </c>
      <c r="E7454" s="483">
        <v>5.88</v>
      </c>
      <c r="F7454" s="483">
        <v>0.8</v>
      </c>
      <c r="G7454" s="483">
        <v>6.68</v>
      </c>
    </row>
    <row r="7455" ht="45" spans="1:7">
      <c r="A7455" s="479" t="s">
        <v>8208</v>
      </c>
      <c r="B7455" s="480">
        <v>100996</v>
      </c>
      <c r="C7455" s="481" t="s">
        <v>8239</v>
      </c>
      <c r="D7455" s="482" t="s">
        <v>8211</v>
      </c>
      <c r="E7455" s="483">
        <v>3.93</v>
      </c>
      <c r="F7455" s="483">
        <v>0.51</v>
      </c>
      <c r="G7455" s="483">
        <v>4.44</v>
      </c>
    </row>
    <row r="7456" ht="45" spans="1:7">
      <c r="A7456" s="479" t="s">
        <v>8208</v>
      </c>
      <c r="B7456" s="480">
        <v>100976</v>
      </c>
      <c r="C7456" s="481" t="s">
        <v>8240</v>
      </c>
      <c r="D7456" s="482" t="s">
        <v>769</v>
      </c>
      <c r="E7456" s="483">
        <v>7.9</v>
      </c>
      <c r="F7456" s="483">
        <v>1.11</v>
      </c>
      <c r="G7456" s="483">
        <v>9.01</v>
      </c>
    </row>
    <row r="7457" ht="45" spans="1:7">
      <c r="A7457" s="479" t="s">
        <v>8208</v>
      </c>
      <c r="B7457" s="480">
        <v>100992</v>
      </c>
      <c r="C7457" s="481" t="s">
        <v>8241</v>
      </c>
      <c r="D7457" s="482" t="s">
        <v>8211</v>
      </c>
      <c r="E7457" s="483">
        <v>5.28</v>
      </c>
      <c r="F7457" s="483">
        <v>0.73</v>
      </c>
      <c r="G7457" s="483">
        <v>6.01</v>
      </c>
    </row>
    <row r="7458" ht="45" spans="1:7">
      <c r="A7458" s="479" t="s">
        <v>8208</v>
      </c>
      <c r="B7458" s="480">
        <v>100977</v>
      </c>
      <c r="C7458" s="481" t="s">
        <v>8242</v>
      </c>
      <c r="D7458" s="482" t="s">
        <v>769</v>
      </c>
      <c r="E7458" s="483">
        <v>6.78</v>
      </c>
      <c r="F7458" s="483">
        <v>1.66</v>
      </c>
      <c r="G7458" s="483">
        <v>8.44</v>
      </c>
    </row>
    <row r="7459" ht="45" spans="1:7">
      <c r="A7459" s="479" t="s">
        <v>8208</v>
      </c>
      <c r="B7459" s="480">
        <v>100993</v>
      </c>
      <c r="C7459" s="481" t="s">
        <v>8243</v>
      </c>
      <c r="D7459" s="482" t="s">
        <v>8211</v>
      </c>
      <c r="E7459" s="483">
        <v>4.53</v>
      </c>
      <c r="F7459" s="483">
        <v>1.09</v>
      </c>
      <c r="G7459" s="483">
        <v>5.62</v>
      </c>
    </row>
    <row r="7460" ht="45" spans="1:7">
      <c r="A7460" s="479" t="s">
        <v>8208</v>
      </c>
      <c r="B7460" s="480">
        <v>100973</v>
      </c>
      <c r="C7460" s="481" t="s">
        <v>8244</v>
      </c>
      <c r="D7460" s="482" t="s">
        <v>769</v>
      </c>
      <c r="E7460" s="483">
        <v>7.89</v>
      </c>
      <c r="F7460" s="483">
        <v>1.97</v>
      </c>
      <c r="G7460" s="483">
        <v>9.86</v>
      </c>
    </row>
    <row r="7461" ht="45" spans="1:7">
      <c r="A7461" s="479" t="s">
        <v>8208</v>
      </c>
      <c r="B7461" s="480">
        <v>100989</v>
      </c>
      <c r="C7461" s="481" t="s">
        <v>8245</v>
      </c>
      <c r="D7461" s="482" t="s">
        <v>8211</v>
      </c>
      <c r="E7461" s="483">
        <v>5.28</v>
      </c>
      <c r="F7461" s="483">
        <v>1.3</v>
      </c>
      <c r="G7461" s="483">
        <v>6.58</v>
      </c>
    </row>
    <row r="7462" ht="45" spans="1:7">
      <c r="A7462" s="479" t="s">
        <v>8208</v>
      </c>
      <c r="B7462" s="480">
        <v>101467</v>
      </c>
      <c r="C7462" s="481" t="s">
        <v>8246</v>
      </c>
      <c r="D7462" s="482" t="s">
        <v>8211</v>
      </c>
      <c r="E7462" s="483">
        <v>15.4</v>
      </c>
      <c r="F7462" s="483">
        <v>4.96</v>
      </c>
      <c r="G7462" s="483">
        <v>20.36</v>
      </c>
    </row>
    <row r="7463" ht="45" spans="1:7">
      <c r="A7463" s="479" t="s">
        <v>8208</v>
      </c>
      <c r="B7463" s="480">
        <v>101468</v>
      </c>
      <c r="C7463" s="481" t="s">
        <v>8247</v>
      </c>
      <c r="D7463" s="482" t="s">
        <v>8211</v>
      </c>
      <c r="E7463" s="483">
        <v>14.07</v>
      </c>
      <c r="F7463" s="483">
        <v>4.55</v>
      </c>
      <c r="G7463" s="483">
        <v>18.62</v>
      </c>
    </row>
    <row r="7464" ht="45" spans="1:7">
      <c r="A7464" s="479" t="s">
        <v>8208</v>
      </c>
      <c r="B7464" s="480">
        <v>101014</v>
      </c>
      <c r="C7464" s="481" t="s">
        <v>8248</v>
      </c>
      <c r="D7464" s="482" t="s">
        <v>8211</v>
      </c>
      <c r="E7464" s="483">
        <v>35.15</v>
      </c>
      <c r="F7464" s="483">
        <v>11.37</v>
      </c>
      <c r="G7464" s="483">
        <v>46.52</v>
      </c>
    </row>
    <row r="7465" ht="45" spans="1:7">
      <c r="A7465" s="479" t="s">
        <v>8208</v>
      </c>
      <c r="B7465" s="480">
        <v>101015</v>
      </c>
      <c r="C7465" s="481" t="s">
        <v>8249</v>
      </c>
      <c r="D7465" s="482" t="s">
        <v>8211</v>
      </c>
      <c r="E7465" s="483">
        <v>28.88</v>
      </c>
      <c r="F7465" s="483">
        <v>9.34</v>
      </c>
      <c r="G7465" s="483">
        <v>38.22</v>
      </c>
    </row>
    <row r="7466" ht="45" spans="1:7">
      <c r="A7466" s="479" t="s">
        <v>8208</v>
      </c>
      <c r="B7466" s="480">
        <v>101463</v>
      </c>
      <c r="C7466" s="481" t="s">
        <v>8250</v>
      </c>
      <c r="D7466" s="482" t="s">
        <v>8211</v>
      </c>
      <c r="E7466" s="483">
        <v>38.51</v>
      </c>
      <c r="F7466" s="483">
        <v>12.43</v>
      </c>
      <c r="G7466" s="483">
        <v>50.94</v>
      </c>
    </row>
    <row r="7467" ht="45" spans="1:7">
      <c r="A7467" s="479" t="s">
        <v>8208</v>
      </c>
      <c r="B7467" s="480">
        <v>101464</v>
      </c>
      <c r="C7467" s="481" t="s">
        <v>8251</v>
      </c>
      <c r="D7467" s="482" t="s">
        <v>8211</v>
      </c>
      <c r="E7467" s="483">
        <v>29.56</v>
      </c>
      <c r="F7467" s="483">
        <v>9.56</v>
      </c>
      <c r="G7467" s="483">
        <v>39.12</v>
      </c>
    </row>
    <row r="7468" ht="45" spans="1:7">
      <c r="A7468" s="479" t="s">
        <v>8208</v>
      </c>
      <c r="B7468" s="480">
        <v>101465</v>
      </c>
      <c r="C7468" s="481" t="s">
        <v>8252</v>
      </c>
      <c r="D7468" s="482" t="s">
        <v>8211</v>
      </c>
      <c r="E7468" s="483">
        <v>22.61</v>
      </c>
      <c r="F7468" s="483">
        <v>7.3</v>
      </c>
      <c r="G7468" s="483">
        <v>29.91</v>
      </c>
    </row>
    <row r="7469" ht="45" spans="1:7">
      <c r="A7469" s="479" t="s">
        <v>8208</v>
      </c>
      <c r="B7469" s="480">
        <v>101466</v>
      </c>
      <c r="C7469" s="481" t="s">
        <v>8253</v>
      </c>
      <c r="D7469" s="482" t="s">
        <v>8211</v>
      </c>
      <c r="E7469" s="483">
        <v>18.41</v>
      </c>
      <c r="F7469" s="483">
        <v>5.93</v>
      </c>
      <c r="G7469" s="483">
        <v>24.34</v>
      </c>
    </row>
    <row r="7470" ht="45" spans="1:7">
      <c r="A7470" s="479" t="s">
        <v>8208</v>
      </c>
      <c r="B7470" s="480">
        <v>101013</v>
      </c>
      <c r="C7470" s="481" t="s">
        <v>8254</v>
      </c>
      <c r="D7470" s="482" t="s">
        <v>8211</v>
      </c>
      <c r="E7470" s="483">
        <v>38.39</v>
      </c>
      <c r="F7470" s="483">
        <v>12.4</v>
      </c>
      <c r="G7470" s="483">
        <v>50.79</v>
      </c>
    </row>
    <row r="7471" ht="45" spans="1:7">
      <c r="A7471" s="479" t="s">
        <v>8208</v>
      </c>
      <c r="B7471" s="480">
        <v>101477</v>
      </c>
      <c r="C7471" s="481" t="s">
        <v>8255</v>
      </c>
      <c r="D7471" s="482" t="s">
        <v>8211</v>
      </c>
      <c r="E7471" s="483">
        <v>11.15</v>
      </c>
      <c r="F7471" s="483">
        <v>3.6</v>
      </c>
      <c r="G7471" s="483">
        <v>14.75</v>
      </c>
    </row>
    <row r="7472" ht="45" spans="1:7">
      <c r="A7472" s="479" t="s">
        <v>8208</v>
      </c>
      <c r="B7472" s="480">
        <v>101478</v>
      </c>
      <c r="C7472" s="481" t="s">
        <v>8256</v>
      </c>
      <c r="D7472" s="482" t="s">
        <v>8211</v>
      </c>
      <c r="E7472" s="483">
        <v>9.5</v>
      </c>
      <c r="F7472" s="483">
        <v>3.05</v>
      </c>
      <c r="G7472" s="483">
        <v>12.55</v>
      </c>
    </row>
    <row r="7473" ht="45" spans="1:7">
      <c r="A7473" s="479" t="s">
        <v>8208</v>
      </c>
      <c r="B7473" s="480">
        <v>101017</v>
      </c>
      <c r="C7473" s="481" t="s">
        <v>8257</v>
      </c>
      <c r="D7473" s="482" t="s">
        <v>8211</v>
      </c>
      <c r="E7473" s="483">
        <v>25.34</v>
      </c>
      <c r="F7473" s="483">
        <v>8.2</v>
      </c>
      <c r="G7473" s="483">
        <v>33.54</v>
      </c>
    </row>
    <row r="7474" ht="45" spans="1:7">
      <c r="A7474" s="479" t="s">
        <v>8208</v>
      </c>
      <c r="B7474" s="480">
        <v>101018</v>
      </c>
      <c r="C7474" s="481" t="s">
        <v>8258</v>
      </c>
      <c r="D7474" s="482" t="s">
        <v>8211</v>
      </c>
      <c r="E7474" s="483">
        <v>20.83</v>
      </c>
      <c r="F7474" s="483">
        <v>6.73</v>
      </c>
      <c r="G7474" s="483">
        <v>27.56</v>
      </c>
    </row>
    <row r="7475" ht="45" spans="1:7">
      <c r="A7475" s="479" t="s">
        <v>8208</v>
      </c>
      <c r="B7475" s="480">
        <v>101469</v>
      </c>
      <c r="C7475" s="481" t="s">
        <v>8259</v>
      </c>
      <c r="D7475" s="482" t="s">
        <v>8211</v>
      </c>
      <c r="E7475" s="483">
        <v>31.52</v>
      </c>
      <c r="F7475" s="483">
        <v>10.16</v>
      </c>
      <c r="G7475" s="483">
        <v>41.68</v>
      </c>
    </row>
    <row r="7476" ht="45" spans="1:7">
      <c r="A7476" s="479" t="s">
        <v>8208</v>
      </c>
      <c r="B7476" s="480">
        <v>101470</v>
      </c>
      <c r="C7476" s="481" t="s">
        <v>8260</v>
      </c>
      <c r="D7476" s="482" t="s">
        <v>8211</v>
      </c>
      <c r="E7476" s="483">
        <v>25.02</v>
      </c>
      <c r="F7476" s="483">
        <v>8.07</v>
      </c>
      <c r="G7476" s="483">
        <v>33.09</v>
      </c>
    </row>
    <row r="7477" ht="45" spans="1:7">
      <c r="A7477" s="479" t="s">
        <v>8208</v>
      </c>
      <c r="B7477" s="480">
        <v>101471</v>
      </c>
      <c r="C7477" s="481" t="s">
        <v>8261</v>
      </c>
      <c r="D7477" s="482" t="s">
        <v>8211</v>
      </c>
      <c r="E7477" s="483">
        <v>21.45</v>
      </c>
      <c r="F7477" s="483">
        <v>6.93</v>
      </c>
      <c r="G7477" s="483">
        <v>28.38</v>
      </c>
    </row>
    <row r="7478" ht="45" spans="1:7">
      <c r="A7478" s="479" t="s">
        <v>8208</v>
      </c>
      <c r="B7478" s="480">
        <v>101472</v>
      </c>
      <c r="C7478" s="481" t="s">
        <v>8262</v>
      </c>
      <c r="D7478" s="482" t="s">
        <v>8211</v>
      </c>
      <c r="E7478" s="483">
        <v>16.71</v>
      </c>
      <c r="F7478" s="483">
        <v>5.38</v>
      </c>
      <c r="G7478" s="483">
        <v>22.09</v>
      </c>
    </row>
    <row r="7479" ht="45" spans="1:7">
      <c r="A7479" s="479" t="s">
        <v>8208</v>
      </c>
      <c r="B7479" s="480">
        <v>101473</v>
      </c>
      <c r="C7479" s="481" t="s">
        <v>8263</v>
      </c>
      <c r="D7479" s="482" t="s">
        <v>8211</v>
      </c>
      <c r="E7479" s="483">
        <v>24.04</v>
      </c>
      <c r="F7479" s="483">
        <v>7.77</v>
      </c>
      <c r="G7479" s="483">
        <v>31.81</v>
      </c>
    </row>
    <row r="7480" ht="45" spans="1:7">
      <c r="A7480" s="479" t="s">
        <v>8208</v>
      </c>
      <c r="B7480" s="480">
        <v>101474</v>
      </c>
      <c r="C7480" s="481" t="s">
        <v>8264</v>
      </c>
      <c r="D7480" s="482" t="s">
        <v>8211</v>
      </c>
      <c r="E7480" s="483">
        <v>17.22</v>
      </c>
      <c r="F7480" s="483">
        <v>5.54</v>
      </c>
      <c r="G7480" s="483">
        <v>22.76</v>
      </c>
    </row>
    <row r="7481" ht="45" spans="1:7">
      <c r="A7481" s="479" t="s">
        <v>8208</v>
      </c>
      <c r="B7481" s="480">
        <v>101475</v>
      </c>
      <c r="C7481" s="481" t="s">
        <v>8265</v>
      </c>
      <c r="D7481" s="482" t="s">
        <v>8211</v>
      </c>
      <c r="E7481" s="483">
        <v>15.26</v>
      </c>
      <c r="F7481" s="483">
        <v>4.93</v>
      </c>
      <c r="G7481" s="483">
        <v>20.19</v>
      </c>
    </row>
    <row r="7482" ht="45" spans="1:7">
      <c r="A7482" s="479" t="s">
        <v>8208</v>
      </c>
      <c r="B7482" s="480">
        <v>101476</v>
      </c>
      <c r="C7482" s="481" t="s">
        <v>8266</v>
      </c>
      <c r="D7482" s="482" t="s">
        <v>8211</v>
      </c>
      <c r="E7482" s="483">
        <v>13.62</v>
      </c>
      <c r="F7482" s="483">
        <v>4.39</v>
      </c>
      <c r="G7482" s="483">
        <v>18.01</v>
      </c>
    </row>
    <row r="7483" ht="45" spans="1:7">
      <c r="A7483" s="479" t="s">
        <v>8208</v>
      </c>
      <c r="B7483" s="480">
        <v>101016</v>
      </c>
      <c r="C7483" s="481" t="s">
        <v>8267</v>
      </c>
      <c r="D7483" s="482" t="s">
        <v>8211</v>
      </c>
      <c r="E7483" s="483">
        <v>33.44</v>
      </c>
      <c r="F7483" s="483">
        <v>10.81</v>
      </c>
      <c r="G7483" s="483">
        <v>44.25</v>
      </c>
    </row>
    <row r="7484" ht="45" spans="1:7">
      <c r="A7484" s="479" t="s">
        <v>8208</v>
      </c>
      <c r="B7484" s="480">
        <v>101487</v>
      </c>
      <c r="C7484" s="481" t="s">
        <v>8268</v>
      </c>
      <c r="D7484" s="482" t="s">
        <v>8211</v>
      </c>
      <c r="E7484" s="483">
        <v>82.8</v>
      </c>
      <c r="F7484" s="483">
        <v>26.79</v>
      </c>
      <c r="G7484" s="483">
        <v>109.59</v>
      </c>
    </row>
    <row r="7485" ht="45" spans="1:7">
      <c r="A7485" s="479" t="s">
        <v>8208</v>
      </c>
      <c r="B7485" s="480">
        <v>101488</v>
      </c>
      <c r="C7485" s="481" t="s">
        <v>8269</v>
      </c>
      <c r="D7485" s="482" t="s">
        <v>8211</v>
      </c>
      <c r="E7485" s="483">
        <v>71.67</v>
      </c>
      <c r="F7485" s="483">
        <v>23.16</v>
      </c>
      <c r="G7485" s="483">
        <v>94.83</v>
      </c>
    </row>
    <row r="7486" ht="45" spans="1:7">
      <c r="A7486" s="479" t="s">
        <v>8208</v>
      </c>
      <c r="B7486" s="480">
        <v>101480</v>
      </c>
      <c r="C7486" s="481" t="s">
        <v>8270</v>
      </c>
      <c r="D7486" s="482" t="s">
        <v>8211</v>
      </c>
      <c r="E7486" s="483">
        <v>56.33</v>
      </c>
      <c r="F7486" s="483">
        <v>18.22</v>
      </c>
      <c r="G7486" s="483">
        <v>74.55</v>
      </c>
    </row>
    <row r="7487" ht="45" spans="1:7">
      <c r="A7487" s="479" t="s">
        <v>8208</v>
      </c>
      <c r="B7487" s="480">
        <v>101481</v>
      </c>
      <c r="C7487" s="481" t="s">
        <v>8271</v>
      </c>
      <c r="D7487" s="482" t="s">
        <v>8211</v>
      </c>
      <c r="E7487" s="483">
        <v>40.69</v>
      </c>
      <c r="F7487" s="483">
        <v>13.16</v>
      </c>
      <c r="G7487" s="483">
        <v>53.85</v>
      </c>
    </row>
    <row r="7488" ht="45" spans="1:7">
      <c r="A7488" s="479" t="s">
        <v>8208</v>
      </c>
      <c r="B7488" s="480">
        <v>101482</v>
      </c>
      <c r="C7488" s="481" t="s">
        <v>8272</v>
      </c>
      <c r="D7488" s="482" t="s">
        <v>8211</v>
      </c>
      <c r="E7488" s="483">
        <v>30.43</v>
      </c>
      <c r="F7488" s="483">
        <v>9.82</v>
      </c>
      <c r="G7488" s="483">
        <v>40.25</v>
      </c>
    </row>
    <row r="7489" ht="45" spans="1:7">
      <c r="A7489" s="479" t="s">
        <v>8208</v>
      </c>
      <c r="B7489" s="480">
        <v>101483</v>
      </c>
      <c r="C7489" s="481" t="s">
        <v>8273</v>
      </c>
      <c r="D7489" s="482" t="s">
        <v>8211</v>
      </c>
      <c r="E7489" s="483">
        <v>31.57</v>
      </c>
      <c r="F7489" s="483">
        <v>10.2</v>
      </c>
      <c r="G7489" s="483">
        <v>41.77</v>
      </c>
    </row>
    <row r="7490" ht="45" spans="1:7">
      <c r="A7490" s="479" t="s">
        <v>8208</v>
      </c>
      <c r="B7490" s="480">
        <v>101484</v>
      </c>
      <c r="C7490" s="481" t="s">
        <v>8274</v>
      </c>
      <c r="D7490" s="482" t="s">
        <v>8211</v>
      </c>
      <c r="E7490" s="483">
        <v>163.54</v>
      </c>
      <c r="F7490" s="483">
        <v>52.92</v>
      </c>
      <c r="G7490" s="483">
        <v>216.46</v>
      </c>
    </row>
    <row r="7491" ht="45" spans="1:7">
      <c r="A7491" s="479" t="s">
        <v>8208</v>
      </c>
      <c r="B7491" s="480">
        <v>101485</v>
      </c>
      <c r="C7491" s="481" t="s">
        <v>8275</v>
      </c>
      <c r="D7491" s="482" t="s">
        <v>8211</v>
      </c>
      <c r="E7491" s="483">
        <v>125.54</v>
      </c>
      <c r="F7491" s="483">
        <v>40.62</v>
      </c>
      <c r="G7491" s="483">
        <v>166.16</v>
      </c>
    </row>
    <row r="7492" ht="45" spans="1:7">
      <c r="A7492" s="479" t="s">
        <v>8208</v>
      </c>
      <c r="B7492" s="480">
        <v>101486</v>
      </c>
      <c r="C7492" s="481" t="s">
        <v>8276</v>
      </c>
      <c r="D7492" s="482" t="s">
        <v>8211</v>
      </c>
      <c r="E7492" s="483">
        <v>113.09</v>
      </c>
      <c r="F7492" s="483">
        <v>36.59</v>
      </c>
      <c r="G7492" s="483">
        <v>149.68</v>
      </c>
    </row>
    <row r="7493" ht="45" spans="1:7">
      <c r="A7493" s="479" t="s">
        <v>8208</v>
      </c>
      <c r="B7493" s="480">
        <v>101006</v>
      </c>
      <c r="C7493" s="481" t="s">
        <v>8277</v>
      </c>
      <c r="D7493" s="482" t="s">
        <v>769</v>
      </c>
      <c r="E7493" s="483">
        <v>19.91</v>
      </c>
      <c r="F7493" s="483">
        <v>2.37</v>
      </c>
      <c r="G7493" s="483">
        <v>22.28</v>
      </c>
    </row>
    <row r="7494" ht="45" spans="1:7">
      <c r="A7494" s="479" t="s">
        <v>8208</v>
      </c>
      <c r="B7494" s="480">
        <v>101005</v>
      </c>
      <c r="C7494" s="481" t="s">
        <v>8278</v>
      </c>
      <c r="D7494" s="482" t="s">
        <v>769</v>
      </c>
      <c r="E7494" s="483">
        <v>17.53</v>
      </c>
      <c r="F7494" s="483">
        <v>2.64</v>
      </c>
      <c r="G7494" s="483">
        <v>20.17</v>
      </c>
    </row>
    <row r="7495" ht="45" spans="1:7">
      <c r="A7495" s="479" t="s">
        <v>8208</v>
      </c>
      <c r="B7495" s="480">
        <v>102568</v>
      </c>
      <c r="C7495" s="481" t="s">
        <v>8279</v>
      </c>
      <c r="D7495" s="482" t="s">
        <v>8211</v>
      </c>
      <c r="E7495" s="483">
        <v>222.35</v>
      </c>
      <c r="F7495" s="483">
        <v>105.26</v>
      </c>
      <c r="G7495" s="483">
        <v>327.61</v>
      </c>
    </row>
    <row r="7496" ht="45" spans="1:7">
      <c r="A7496" s="479" t="s">
        <v>8208</v>
      </c>
      <c r="B7496" s="480">
        <v>101479</v>
      </c>
      <c r="C7496" s="481" t="s">
        <v>8280</v>
      </c>
      <c r="D7496" s="482" t="s">
        <v>8211</v>
      </c>
      <c r="E7496" s="483">
        <v>130.53</v>
      </c>
      <c r="F7496" s="483">
        <v>61.78</v>
      </c>
      <c r="G7496" s="483">
        <v>192.31</v>
      </c>
    </row>
    <row r="7497" ht="45" spans="1:7">
      <c r="A7497" s="479" t="s">
        <v>8208</v>
      </c>
      <c r="B7497" s="480">
        <v>101019</v>
      </c>
      <c r="C7497" s="481" t="s">
        <v>8281</v>
      </c>
      <c r="D7497" s="482" t="s">
        <v>8211</v>
      </c>
      <c r="E7497" s="483">
        <v>447.99</v>
      </c>
      <c r="F7497" s="483">
        <v>212.08</v>
      </c>
      <c r="G7497" s="483">
        <v>660.07</v>
      </c>
    </row>
    <row r="7498" ht="45" spans="1:7">
      <c r="A7498" s="479" t="s">
        <v>8208</v>
      </c>
      <c r="B7498" s="480">
        <v>100938</v>
      </c>
      <c r="C7498" s="481" t="s">
        <v>8282</v>
      </c>
      <c r="D7498" s="482" t="s">
        <v>8110</v>
      </c>
      <c r="E7498" s="483">
        <v>6.98</v>
      </c>
      <c r="F7498" s="483">
        <v>1.03</v>
      </c>
      <c r="G7498" s="483">
        <v>8.01</v>
      </c>
    </row>
    <row r="7499" ht="45" spans="1:7">
      <c r="A7499" s="479" t="s">
        <v>8208</v>
      </c>
      <c r="B7499" s="480">
        <v>100942</v>
      </c>
      <c r="C7499" s="481" t="s">
        <v>8283</v>
      </c>
      <c r="D7499" s="482" t="s">
        <v>8284</v>
      </c>
      <c r="E7499" s="483">
        <v>4.67</v>
      </c>
      <c r="F7499" s="483">
        <v>0.67</v>
      </c>
      <c r="G7499" s="483">
        <v>5.34</v>
      </c>
    </row>
    <row r="7500" ht="45" spans="1:7">
      <c r="A7500" s="479" t="s">
        <v>8208</v>
      </c>
      <c r="B7500" s="480">
        <v>93588</v>
      </c>
      <c r="C7500" s="481" t="s">
        <v>8285</v>
      </c>
      <c r="D7500" s="482" t="s">
        <v>8110</v>
      </c>
      <c r="E7500" s="483">
        <v>2.93</v>
      </c>
      <c r="F7500" s="483">
        <v>0.43</v>
      </c>
      <c r="G7500" s="483">
        <v>3.36</v>
      </c>
    </row>
    <row r="7501" ht="45" spans="1:7">
      <c r="A7501" s="479" t="s">
        <v>8208</v>
      </c>
      <c r="B7501" s="480">
        <v>93594</v>
      </c>
      <c r="C7501" s="481" t="s">
        <v>8286</v>
      </c>
      <c r="D7501" s="482" t="s">
        <v>8284</v>
      </c>
      <c r="E7501" s="483">
        <v>1.95</v>
      </c>
      <c r="F7501" s="483">
        <v>0.28</v>
      </c>
      <c r="G7501" s="483">
        <v>2.23</v>
      </c>
    </row>
    <row r="7502" ht="45" spans="1:7">
      <c r="A7502" s="479" t="s">
        <v>8208</v>
      </c>
      <c r="B7502" s="480">
        <v>93589</v>
      </c>
      <c r="C7502" s="481" t="s">
        <v>8287</v>
      </c>
      <c r="D7502" s="482" t="s">
        <v>8110</v>
      </c>
      <c r="E7502" s="483">
        <v>2.51</v>
      </c>
      <c r="F7502" s="483">
        <v>0.37</v>
      </c>
      <c r="G7502" s="483">
        <v>2.88</v>
      </c>
    </row>
    <row r="7503" ht="45" spans="1:7">
      <c r="A7503" s="479" t="s">
        <v>8208</v>
      </c>
      <c r="B7503" s="480">
        <v>93595</v>
      </c>
      <c r="C7503" s="481" t="s">
        <v>8288</v>
      </c>
      <c r="D7503" s="482" t="s">
        <v>8284</v>
      </c>
      <c r="E7503" s="483">
        <v>1.71</v>
      </c>
      <c r="F7503" s="483">
        <v>0.24</v>
      </c>
      <c r="G7503" s="483">
        <v>1.95</v>
      </c>
    </row>
    <row r="7504" ht="45" spans="1:7">
      <c r="A7504" s="479" t="s">
        <v>8208</v>
      </c>
      <c r="B7504" s="480">
        <v>93590</v>
      </c>
      <c r="C7504" s="481" t="s">
        <v>8289</v>
      </c>
      <c r="D7504" s="482" t="s">
        <v>8110</v>
      </c>
      <c r="E7504" s="483">
        <v>0.93</v>
      </c>
      <c r="F7504" s="483">
        <v>0.12</v>
      </c>
      <c r="G7504" s="483">
        <v>1.05</v>
      </c>
    </row>
    <row r="7505" ht="45" spans="1:7">
      <c r="A7505" s="479" t="s">
        <v>8208</v>
      </c>
      <c r="B7505" s="480">
        <v>93596</v>
      </c>
      <c r="C7505" s="481" t="s">
        <v>8290</v>
      </c>
      <c r="D7505" s="482" t="s">
        <v>8284</v>
      </c>
      <c r="E7505" s="483">
        <v>0.62</v>
      </c>
      <c r="F7505" s="483">
        <v>0.08</v>
      </c>
      <c r="G7505" s="483">
        <v>0.7</v>
      </c>
    </row>
    <row r="7506" ht="45" spans="1:7">
      <c r="A7506" s="479" t="s">
        <v>8208</v>
      </c>
      <c r="B7506" s="480">
        <v>95875</v>
      </c>
      <c r="C7506" s="481" t="s">
        <v>8291</v>
      </c>
      <c r="D7506" s="482" t="s">
        <v>8110</v>
      </c>
      <c r="E7506" s="483">
        <v>2.32</v>
      </c>
      <c r="F7506" s="483">
        <v>0.33</v>
      </c>
      <c r="G7506" s="483">
        <v>2.65</v>
      </c>
    </row>
    <row r="7507" ht="45" spans="1:7">
      <c r="A7507" s="479" t="s">
        <v>8208</v>
      </c>
      <c r="B7507" s="480">
        <v>95878</v>
      </c>
      <c r="C7507" s="481" t="s">
        <v>8292</v>
      </c>
      <c r="D7507" s="482" t="s">
        <v>8284</v>
      </c>
      <c r="E7507" s="483">
        <v>1.56</v>
      </c>
      <c r="F7507" s="483">
        <v>0.22</v>
      </c>
      <c r="G7507" s="483">
        <v>1.78</v>
      </c>
    </row>
    <row r="7508" ht="45" spans="1:7">
      <c r="A7508" s="479" t="s">
        <v>8208</v>
      </c>
      <c r="B7508" s="480">
        <v>100943</v>
      </c>
      <c r="C7508" s="481" t="s">
        <v>8293</v>
      </c>
      <c r="D7508" s="482" t="s">
        <v>8284</v>
      </c>
      <c r="E7508" s="483">
        <v>4.07</v>
      </c>
      <c r="F7508" s="483">
        <v>0.47</v>
      </c>
      <c r="G7508" s="483">
        <v>4.54</v>
      </c>
    </row>
    <row r="7509" ht="45" spans="1:7">
      <c r="A7509" s="479" t="s">
        <v>8208</v>
      </c>
      <c r="B7509" s="480">
        <v>100939</v>
      </c>
      <c r="C7509" s="481" t="s">
        <v>8294</v>
      </c>
      <c r="D7509" s="482" t="s">
        <v>8110</v>
      </c>
      <c r="E7509" s="483">
        <v>6.12</v>
      </c>
      <c r="F7509" s="483">
        <v>0.72</v>
      </c>
      <c r="G7509" s="483">
        <v>6.84</v>
      </c>
    </row>
    <row r="7510" ht="45" spans="1:7">
      <c r="A7510" s="479" t="s">
        <v>8208</v>
      </c>
      <c r="B7510" s="480">
        <v>93591</v>
      </c>
      <c r="C7510" s="481" t="s">
        <v>8295</v>
      </c>
      <c r="D7510" s="482" t="s">
        <v>8110</v>
      </c>
      <c r="E7510" s="483">
        <v>2.55</v>
      </c>
      <c r="F7510" s="483">
        <v>0.3</v>
      </c>
      <c r="G7510" s="483">
        <v>2.85</v>
      </c>
    </row>
    <row r="7511" ht="45" spans="1:7">
      <c r="A7511" s="479" t="s">
        <v>8208</v>
      </c>
      <c r="B7511" s="480">
        <v>93597</v>
      </c>
      <c r="C7511" s="481" t="s">
        <v>8296</v>
      </c>
      <c r="D7511" s="482" t="s">
        <v>8284</v>
      </c>
      <c r="E7511" s="483">
        <v>1.7</v>
      </c>
      <c r="F7511" s="483">
        <v>0.2</v>
      </c>
      <c r="G7511" s="483">
        <v>1.9</v>
      </c>
    </row>
    <row r="7512" ht="45" spans="1:7">
      <c r="A7512" s="479" t="s">
        <v>8208</v>
      </c>
      <c r="B7512" s="480">
        <v>93592</v>
      </c>
      <c r="C7512" s="481" t="s">
        <v>8297</v>
      </c>
      <c r="D7512" s="482" t="s">
        <v>8110</v>
      </c>
      <c r="E7512" s="483">
        <v>2.21</v>
      </c>
      <c r="F7512" s="483">
        <v>0.26</v>
      </c>
      <c r="G7512" s="483">
        <v>2.47</v>
      </c>
    </row>
    <row r="7513" ht="45" spans="1:7">
      <c r="A7513" s="479" t="s">
        <v>8208</v>
      </c>
      <c r="B7513" s="480">
        <v>93598</v>
      </c>
      <c r="C7513" s="481" t="s">
        <v>8298</v>
      </c>
      <c r="D7513" s="482" t="s">
        <v>8284</v>
      </c>
      <c r="E7513" s="483">
        <v>1.47</v>
      </c>
      <c r="F7513" s="483">
        <v>0.17</v>
      </c>
      <c r="G7513" s="483">
        <v>1.64</v>
      </c>
    </row>
    <row r="7514" ht="45" spans="1:7">
      <c r="A7514" s="479" t="s">
        <v>8208</v>
      </c>
      <c r="B7514" s="480">
        <v>93593</v>
      </c>
      <c r="C7514" s="481" t="s">
        <v>8299</v>
      </c>
      <c r="D7514" s="482" t="s">
        <v>8110</v>
      </c>
      <c r="E7514" s="483">
        <v>0.84</v>
      </c>
      <c r="F7514" s="483">
        <v>0.07</v>
      </c>
      <c r="G7514" s="483">
        <v>0.91</v>
      </c>
    </row>
    <row r="7515" ht="45" spans="1:7">
      <c r="A7515" s="479" t="s">
        <v>8208</v>
      </c>
      <c r="B7515" s="480">
        <v>93599</v>
      </c>
      <c r="C7515" s="481" t="s">
        <v>8300</v>
      </c>
      <c r="D7515" s="482" t="s">
        <v>8284</v>
      </c>
      <c r="E7515" s="483">
        <v>0.54</v>
      </c>
      <c r="F7515" s="483">
        <v>0.06</v>
      </c>
      <c r="G7515" s="483">
        <v>0.6</v>
      </c>
    </row>
    <row r="7516" ht="45" spans="1:7">
      <c r="A7516" s="479" t="s">
        <v>8208</v>
      </c>
      <c r="B7516" s="480">
        <v>95876</v>
      </c>
      <c r="C7516" s="481" t="s">
        <v>8301</v>
      </c>
      <c r="D7516" s="482" t="s">
        <v>8110</v>
      </c>
      <c r="E7516" s="483">
        <v>2.01</v>
      </c>
      <c r="F7516" s="483">
        <v>0.24</v>
      </c>
      <c r="G7516" s="483">
        <v>2.25</v>
      </c>
    </row>
    <row r="7517" ht="45" spans="1:7">
      <c r="A7517" s="479" t="s">
        <v>8208</v>
      </c>
      <c r="B7517" s="480">
        <v>95879</v>
      </c>
      <c r="C7517" s="481" t="s">
        <v>8302</v>
      </c>
      <c r="D7517" s="482" t="s">
        <v>8284</v>
      </c>
      <c r="E7517" s="483">
        <v>1.37</v>
      </c>
      <c r="F7517" s="483">
        <v>0.15</v>
      </c>
      <c r="G7517" s="483">
        <v>1.52</v>
      </c>
    </row>
    <row r="7518" ht="45" spans="1:7">
      <c r="A7518" s="479" t="s">
        <v>8208</v>
      </c>
      <c r="B7518" s="480">
        <v>100940</v>
      </c>
      <c r="C7518" s="481" t="s">
        <v>8303</v>
      </c>
      <c r="D7518" s="482" t="s">
        <v>8110</v>
      </c>
      <c r="E7518" s="483">
        <v>5.26</v>
      </c>
      <c r="F7518" s="483">
        <v>0.56</v>
      </c>
      <c r="G7518" s="483">
        <v>5.82</v>
      </c>
    </row>
    <row r="7519" ht="45" spans="1:7">
      <c r="A7519" s="479" t="s">
        <v>8208</v>
      </c>
      <c r="B7519" s="480">
        <v>100944</v>
      </c>
      <c r="C7519" s="481" t="s">
        <v>8304</v>
      </c>
      <c r="D7519" s="482" t="s">
        <v>8284</v>
      </c>
      <c r="E7519" s="483">
        <v>3.51</v>
      </c>
      <c r="F7519" s="483">
        <v>0.38</v>
      </c>
      <c r="G7519" s="483">
        <v>3.89</v>
      </c>
    </row>
    <row r="7520" ht="45" spans="1:7">
      <c r="A7520" s="479" t="s">
        <v>8208</v>
      </c>
      <c r="B7520" s="480">
        <v>95425</v>
      </c>
      <c r="C7520" s="481" t="s">
        <v>8305</v>
      </c>
      <c r="D7520" s="482" t="s">
        <v>8110</v>
      </c>
      <c r="E7520" s="483">
        <v>2.2</v>
      </c>
      <c r="F7520" s="483">
        <v>0.22</v>
      </c>
      <c r="G7520" s="483">
        <v>2.42</v>
      </c>
    </row>
    <row r="7521" ht="45" spans="1:7">
      <c r="A7521" s="479" t="s">
        <v>8208</v>
      </c>
      <c r="B7521" s="480">
        <v>95428</v>
      </c>
      <c r="C7521" s="481" t="s">
        <v>8306</v>
      </c>
      <c r="D7521" s="482" t="s">
        <v>8284</v>
      </c>
      <c r="E7521" s="483">
        <v>1.49</v>
      </c>
      <c r="F7521" s="483">
        <v>0.14</v>
      </c>
      <c r="G7521" s="483">
        <v>1.63</v>
      </c>
    </row>
    <row r="7522" ht="45" spans="1:7">
      <c r="A7522" s="479" t="s">
        <v>8208</v>
      </c>
      <c r="B7522" s="480">
        <v>95426</v>
      </c>
      <c r="C7522" s="481" t="s">
        <v>8307</v>
      </c>
      <c r="D7522" s="482" t="s">
        <v>8110</v>
      </c>
      <c r="E7522" s="483">
        <v>1.91</v>
      </c>
      <c r="F7522" s="483">
        <v>0.19</v>
      </c>
      <c r="G7522" s="483">
        <v>2.1</v>
      </c>
    </row>
    <row r="7523" ht="45" spans="1:7">
      <c r="A7523" s="479" t="s">
        <v>8208</v>
      </c>
      <c r="B7523" s="480">
        <v>95429</v>
      </c>
      <c r="C7523" s="481" t="s">
        <v>8308</v>
      </c>
      <c r="D7523" s="482" t="s">
        <v>8284</v>
      </c>
      <c r="E7523" s="483">
        <v>1.28</v>
      </c>
      <c r="F7523" s="483">
        <v>0.13</v>
      </c>
      <c r="G7523" s="483">
        <v>1.41</v>
      </c>
    </row>
    <row r="7524" ht="45" spans="1:7">
      <c r="A7524" s="479" t="s">
        <v>8208</v>
      </c>
      <c r="B7524" s="480">
        <v>95427</v>
      </c>
      <c r="C7524" s="481" t="s">
        <v>8309</v>
      </c>
      <c r="D7524" s="482" t="s">
        <v>8110</v>
      </c>
      <c r="E7524" s="483">
        <v>0.72</v>
      </c>
      <c r="F7524" s="483">
        <v>0.06</v>
      </c>
      <c r="G7524" s="483">
        <v>0.78</v>
      </c>
    </row>
    <row r="7525" ht="45" spans="1:7">
      <c r="A7525" s="479" t="s">
        <v>8208</v>
      </c>
      <c r="B7525" s="480">
        <v>95430</v>
      </c>
      <c r="C7525" s="481" t="s">
        <v>8310</v>
      </c>
      <c r="D7525" s="482" t="s">
        <v>8284</v>
      </c>
      <c r="E7525" s="483">
        <v>0.46</v>
      </c>
      <c r="F7525" s="483">
        <v>0.03</v>
      </c>
      <c r="G7525" s="483">
        <v>0.49</v>
      </c>
    </row>
    <row r="7526" ht="45" spans="1:7">
      <c r="A7526" s="479" t="s">
        <v>8208</v>
      </c>
      <c r="B7526" s="480">
        <v>95877</v>
      </c>
      <c r="C7526" s="481" t="s">
        <v>8311</v>
      </c>
      <c r="D7526" s="482" t="s">
        <v>8110</v>
      </c>
      <c r="E7526" s="483">
        <v>1.75</v>
      </c>
      <c r="F7526" s="483">
        <v>0.18</v>
      </c>
      <c r="G7526" s="483">
        <v>1.93</v>
      </c>
    </row>
    <row r="7527" ht="45" spans="1:7">
      <c r="A7527" s="479" t="s">
        <v>8208</v>
      </c>
      <c r="B7527" s="480">
        <v>95880</v>
      </c>
      <c r="C7527" s="481" t="s">
        <v>8312</v>
      </c>
      <c r="D7527" s="482" t="s">
        <v>8284</v>
      </c>
      <c r="E7527" s="483">
        <v>1.18</v>
      </c>
      <c r="F7527" s="483">
        <v>0.11</v>
      </c>
      <c r="G7527" s="483">
        <v>1.29</v>
      </c>
    </row>
    <row r="7528" ht="45" spans="1:7">
      <c r="A7528" s="479" t="s">
        <v>8208</v>
      </c>
      <c r="B7528" s="480">
        <v>100937</v>
      </c>
      <c r="C7528" s="481" t="s">
        <v>8313</v>
      </c>
      <c r="D7528" s="482" t="s">
        <v>8110</v>
      </c>
      <c r="E7528" s="483">
        <v>7.94</v>
      </c>
      <c r="F7528" s="483">
        <v>1.72</v>
      </c>
      <c r="G7528" s="483">
        <v>9.66</v>
      </c>
    </row>
    <row r="7529" ht="45" spans="1:7">
      <c r="A7529" s="479" t="s">
        <v>8208</v>
      </c>
      <c r="B7529" s="480">
        <v>100941</v>
      </c>
      <c r="C7529" s="481" t="s">
        <v>8314</v>
      </c>
      <c r="D7529" s="482" t="s">
        <v>8284</v>
      </c>
      <c r="E7529" s="483">
        <v>5.29</v>
      </c>
      <c r="F7529" s="483">
        <v>1.14</v>
      </c>
      <c r="G7529" s="483">
        <v>6.43</v>
      </c>
    </row>
    <row r="7530" ht="45" spans="1:7">
      <c r="A7530" s="479" t="s">
        <v>8208</v>
      </c>
      <c r="B7530" s="480">
        <v>97912</v>
      </c>
      <c r="C7530" s="481" t="s">
        <v>8315</v>
      </c>
      <c r="D7530" s="482" t="s">
        <v>8110</v>
      </c>
      <c r="E7530" s="483">
        <v>3.35</v>
      </c>
      <c r="F7530" s="483">
        <v>0.7</v>
      </c>
      <c r="G7530" s="483">
        <v>4.05</v>
      </c>
    </row>
    <row r="7531" ht="45" spans="1:7">
      <c r="A7531" s="479" t="s">
        <v>8208</v>
      </c>
      <c r="B7531" s="480">
        <v>97916</v>
      </c>
      <c r="C7531" s="481" t="s">
        <v>8316</v>
      </c>
      <c r="D7531" s="482" t="s">
        <v>8284</v>
      </c>
      <c r="E7531" s="483">
        <v>2.23</v>
      </c>
      <c r="F7531" s="483">
        <v>0.47</v>
      </c>
      <c r="G7531" s="483">
        <v>2.7</v>
      </c>
    </row>
    <row r="7532" ht="45" spans="1:7">
      <c r="A7532" s="479" t="s">
        <v>8208</v>
      </c>
      <c r="B7532" s="480">
        <v>97913</v>
      </c>
      <c r="C7532" s="481" t="s">
        <v>8317</v>
      </c>
      <c r="D7532" s="482" t="s">
        <v>8110</v>
      </c>
      <c r="E7532" s="483">
        <v>2.91</v>
      </c>
      <c r="F7532" s="483">
        <v>0.61</v>
      </c>
      <c r="G7532" s="483">
        <v>3.52</v>
      </c>
    </row>
    <row r="7533" ht="45" spans="1:7">
      <c r="A7533" s="479" t="s">
        <v>8208</v>
      </c>
      <c r="B7533" s="480">
        <v>97917</v>
      </c>
      <c r="C7533" s="481" t="s">
        <v>8318</v>
      </c>
      <c r="D7533" s="482" t="s">
        <v>8284</v>
      </c>
      <c r="E7533" s="483">
        <v>1.92</v>
      </c>
      <c r="F7533" s="483">
        <v>0.41</v>
      </c>
      <c r="G7533" s="483">
        <v>2.33</v>
      </c>
    </row>
    <row r="7534" ht="45" spans="1:7">
      <c r="A7534" s="479" t="s">
        <v>8208</v>
      </c>
      <c r="B7534" s="480">
        <v>97915</v>
      </c>
      <c r="C7534" s="481" t="s">
        <v>8319</v>
      </c>
      <c r="D7534" s="482" t="s">
        <v>8110</v>
      </c>
      <c r="E7534" s="483">
        <v>1.08</v>
      </c>
      <c r="F7534" s="483">
        <v>0.21</v>
      </c>
      <c r="G7534" s="483">
        <v>1.29</v>
      </c>
    </row>
    <row r="7535" ht="45" spans="1:7">
      <c r="A7535" s="479" t="s">
        <v>8208</v>
      </c>
      <c r="B7535" s="480">
        <v>97919</v>
      </c>
      <c r="C7535" s="481" t="s">
        <v>8320</v>
      </c>
      <c r="D7535" s="482" t="s">
        <v>8284</v>
      </c>
      <c r="E7535" s="483">
        <v>0.72</v>
      </c>
      <c r="F7535" s="483">
        <v>0.13</v>
      </c>
      <c r="G7535" s="483">
        <v>0.85</v>
      </c>
    </row>
    <row r="7536" ht="45" spans="1:7">
      <c r="A7536" s="479" t="s">
        <v>8208</v>
      </c>
      <c r="B7536" s="480">
        <v>97914</v>
      </c>
      <c r="C7536" s="481" t="s">
        <v>8321</v>
      </c>
      <c r="D7536" s="482" t="s">
        <v>8110</v>
      </c>
      <c r="E7536" s="483">
        <v>2.64</v>
      </c>
      <c r="F7536" s="483">
        <v>0.57</v>
      </c>
      <c r="G7536" s="483">
        <v>3.21</v>
      </c>
    </row>
    <row r="7537" ht="45" spans="1:7">
      <c r="A7537" s="479" t="s">
        <v>8208</v>
      </c>
      <c r="B7537" s="480">
        <v>97918</v>
      </c>
      <c r="C7537" s="481" t="s">
        <v>8322</v>
      </c>
      <c r="D7537" s="482" t="s">
        <v>8284</v>
      </c>
      <c r="E7537" s="483">
        <v>1.78</v>
      </c>
      <c r="F7537" s="483">
        <v>0.37</v>
      </c>
      <c r="G7537" s="483">
        <v>2.15</v>
      </c>
    </row>
    <row r="7538" ht="45" spans="1:7">
      <c r="A7538" s="479" t="s">
        <v>8208</v>
      </c>
      <c r="B7538" s="480">
        <v>100949</v>
      </c>
      <c r="C7538" s="481" t="s">
        <v>8323</v>
      </c>
      <c r="D7538" s="482" t="s">
        <v>8284</v>
      </c>
      <c r="E7538" s="483">
        <v>6.17</v>
      </c>
      <c r="F7538" s="483">
        <v>1.09</v>
      </c>
      <c r="G7538" s="483">
        <v>7.26</v>
      </c>
    </row>
    <row r="7539" ht="45" spans="1:7">
      <c r="A7539" s="479" t="s">
        <v>8208</v>
      </c>
      <c r="B7539" s="480">
        <v>100945</v>
      </c>
      <c r="C7539" s="481" t="s">
        <v>8324</v>
      </c>
      <c r="D7539" s="482" t="s">
        <v>8284</v>
      </c>
      <c r="E7539" s="483">
        <v>2.61</v>
      </c>
      <c r="F7539" s="483">
        <v>0.44</v>
      </c>
      <c r="G7539" s="483">
        <v>3.05</v>
      </c>
    </row>
    <row r="7540" ht="45" spans="1:7">
      <c r="A7540" s="479" t="s">
        <v>8208</v>
      </c>
      <c r="B7540" s="480">
        <v>100946</v>
      </c>
      <c r="C7540" s="481" t="s">
        <v>8325</v>
      </c>
      <c r="D7540" s="482" t="s">
        <v>8284</v>
      </c>
      <c r="E7540" s="483">
        <v>2.23</v>
      </c>
      <c r="F7540" s="483">
        <v>0.4</v>
      </c>
      <c r="G7540" s="483">
        <v>2.63</v>
      </c>
    </row>
    <row r="7541" ht="45" spans="1:7">
      <c r="A7541" s="479" t="s">
        <v>8208</v>
      </c>
      <c r="B7541" s="480">
        <v>100948</v>
      </c>
      <c r="C7541" s="481" t="s">
        <v>8326</v>
      </c>
      <c r="D7541" s="482" t="s">
        <v>8284</v>
      </c>
      <c r="E7541" s="483">
        <v>0.83</v>
      </c>
      <c r="F7541" s="483">
        <v>0.13</v>
      </c>
      <c r="G7541" s="483">
        <v>0.96</v>
      </c>
    </row>
    <row r="7542" ht="45" spans="1:7">
      <c r="A7542" s="479" t="s">
        <v>8208</v>
      </c>
      <c r="B7542" s="480">
        <v>100947</v>
      </c>
      <c r="C7542" s="481" t="s">
        <v>8327</v>
      </c>
      <c r="D7542" s="482" t="s">
        <v>8284</v>
      </c>
      <c r="E7542" s="483">
        <v>2.05</v>
      </c>
      <c r="F7542" s="483">
        <v>0.37</v>
      </c>
      <c r="G7542" s="483">
        <v>2.42</v>
      </c>
    </row>
    <row r="7543" ht="45" spans="1:7">
      <c r="A7543" s="479" t="s">
        <v>8208</v>
      </c>
      <c r="B7543" s="480">
        <v>100954</v>
      </c>
      <c r="C7543" s="481" t="s">
        <v>8328</v>
      </c>
      <c r="D7543" s="482" t="s">
        <v>8284</v>
      </c>
      <c r="E7543" s="483">
        <v>7.95</v>
      </c>
      <c r="F7543" s="483">
        <v>1.25</v>
      </c>
      <c r="G7543" s="483">
        <v>9.2</v>
      </c>
    </row>
    <row r="7544" ht="45" spans="1:7">
      <c r="A7544" s="479" t="s">
        <v>8208</v>
      </c>
      <c r="B7544" s="480">
        <v>100950</v>
      </c>
      <c r="C7544" s="481" t="s">
        <v>8329</v>
      </c>
      <c r="D7544" s="482" t="s">
        <v>8284</v>
      </c>
      <c r="E7544" s="483">
        <v>3.35</v>
      </c>
      <c r="F7544" s="483">
        <v>0.51</v>
      </c>
      <c r="G7544" s="483">
        <v>3.86</v>
      </c>
    </row>
    <row r="7545" ht="45" spans="1:7">
      <c r="A7545" s="479" t="s">
        <v>8208</v>
      </c>
      <c r="B7545" s="480">
        <v>100951</v>
      </c>
      <c r="C7545" s="481" t="s">
        <v>8330</v>
      </c>
      <c r="D7545" s="482" t="s">
        <v>8284</v>
      </c>
      <c r="E7545" s="483">
        <v>2.9</v>
      </c>
      <c r="F7545" s="483">
        <v>0.44</v>
      </c>
      <c r="G7545" s="483">
        <v>3.34</v>
      </c>
    </row>
    <row r="7546" ht="45" spans="1:7">
      <c r="A7546" s="479" t="s">
        <v>8208</v>
      </c>
      <c r="B7546" s="480">
        <v>100953</v>
      </c>
      <c r="C7546" s="481" t="s">
        <v>8331</v>
      </c>
      <c r="D7546" s="482" t="s">
        <v>8284</v>
      </c>
      <c r="E7546" s="483">
        <v>1.07</v>
      </c>
      <c r="F7546" s="483">
        <v>0.15</v>
      </c>
      <c r="G7546" s="483">
        <v>1.22</v>
      </c>
    </row>
    <row r="7547" ht="45" spans="1:7">
      <c r="A7547" s="479" t="s">
        <v>8208</v>
      </c>
      <c r="B7547" s="480">
        <v>100952</v>
      </c>
      <c r="C7547" s="481" t="s">
        <v>8332</v>
      </c>
      <c r="D7547" s="482" t="s">
        <v>8284</v>
      </c>
      <c r="E7547" s="483">
        <v>2.66</v>
      </c>
      <c r="F7547" s="483">
        <v>0.41</v>
      </c>
      <c r="G7547" s="483">
        <v>3.07</v>
      </c>
    </row>
    <row r="7548" ht="45" spans="1:7">
      <c r="A7548" s="479" t="s">
        <v>8208</v>
      </c>
      <c r="B7548" s="480">
        <v>100964</v>
      </c>
      <c r="C7548" s="481" t="s">
        <v>8333</v>
      </c>
      <c r="D7548" s="482" t="s">
        <v>8110</v>
      </c>
      <c r="E7548" s="483">
        <v>8.41</v>
      </c>
      <c r="F7548" s="483">
        <v>0.98</v>
      </c>
      <c r="G7548" s="483">
        <v>9.39</v>
      </c>
    </row>
    <row r="7549" ht="45" spans="1:7">
      <c r="A7549" s="479" t="s">
        <v>8208</v>
      </c>
      <c r="B7549" s="480">
        <v>100960</v>
      </c>
      <c r="C7549" s="481" t="s">
        <v>8334</v>
      </c>
      <c r="D7549" s="482" t="s">
        <v>8110</v>
      </c>
      <c r="E7549" s="483">
        <v>3.5</v>
      </c>
      <c r="F7549" s="483">
        <v>0.41</v>
      </c>
      <c r="G7549" s="483">
        <v>3.91</v>
      </c>
    </row>
    <row r="7550" ht="45" spans="1:7">
      <c r="A7550" s="479" t="s">
        <v>8208</v>
      </c>
      <c r="B7550" s="480">
        <v>100961</v>
      </c>
      <c r="C7550" s="481" t="s">
        <v>8335</v>
      </c>
      <c r="D7550" s="482" t="s">
        <v>8110</v>
      </c>
      <c r="E7550" s="483">
        <v>3.03</v>
      </c>
      <c r="F7550" s="483">
        <v>0.35</v>
      </c>
      <c r="G7550" s="483">
        <v>3.38</v>
      </c>
    </row>
    <row r="7551" ht="45" spans="1:7">
      <c r="A7551" s="479" t="s">
        <v>8208</v>
      </c>
      <c r="B7551" s="480">
        <v>100963</v>
      </c>
      <c r="C7551" s="481" t="s">
        <v>8336</v>
      </c>
      <c r="D7551" s="482" t="s">
        <v>8110</v>
      </c>
      <c r="E7551" s="483">
        <v>1.1</v>
      </c>
      <c r="F7551" s="483">
        <v>0.12</v>
      </c>
      <c r="G7551" s="483">
        <v>1.22</v>
      </c>
    </row>
    <row r="7552" ht="45" spans="1:7">
      <c r="A7552" s="479" t="s">
        <v>8208</v>
      </c>
      <c r="B7552" s="480">
        <v>100962</v>
      </c>
      <c r="C7552" s="481" t="s">
        <v>8337</v>
      </c>
      <c r="D7552" s="482" t="s">
        <v>8110</v>
      </c>
      <c r="E7552" s="483">
        <v>2.76</v>
      </c>
      <c r="F7552" s="483">
        <v>0.33</v>
      </c>
      <c r="G7552" s="483">
        <v>3.09</v>
      </c>
    </row>
    <row r="7553" ht="45" spans="1:7">
      <c r="A7553" s="479" t="s">
        <v>8208</v>
      </c>
      <c r="B7553" s="480">
        <v>100959</v>
      </c>
      <c r="C7553" s="481" t="s">
        <v>8338</v>
      </c>
      <c r="D7553" s="482" t="s">
        <v>8110</v>
      </c>
      <c r="E7553" s="483">
        <v>11</v>
      </c>
      <c r="F7553" s="483">
        <v>1.65</v>
      </c>
      <c r="G7553" s="483">
        <v>12.65</v>
      </c>
    </row>
    <row r="7554" ht="45" spans="1:7">
      <c r="A7554" s="479" t="s">
        <v>8208</v>
      </c>
      <c r="B7554" s="480">
        <v>100955</v>
      </c>
      <c r="C7554" s="481" t="s">
        <v>8339</v>
      </c>
      <c r="D7554" s="482" t="s">
        <v>8110</v>
      </c>
      <c r="E7554" s="483">
        <v>4.63</v>
      </c>
      <c r="F7554" s="483">
        <v>0.67</v>
      </c>
      <c r="G7554" s="483">
        <v>5.3</v>
      </c>
    </row>
    <row r="7555" ht="45" spans="1:7">
      <c r="A7555" s="479" t="s">
        <v>8208</v>
      </c>
      <c r="B7555" s="480">
        <v>100956</v>
      </c>
      <c r="C7555" s="481" t="s">
        <v>8340</v>
      </c>
      <c r="D7555" s="482" t="s">
        <v>8110</v>
      </c>
      <c r="E7555" s="483">
        <v>4.01</v>
      </c>
      <c r="F7555" s="483">
        <v>0.59</v>
      </c>
      <c r="G7555" s="483">
        <v>4.6</v>
      </c>
    </row>
    <row r="7556" ht="45" spans="1:7">
      <c r="A7556" s="479" t="s">
        <v>8208</v>
      </c>
      <c r="B7556" s="480">
        <v>100958</v>
      </c>
      <c r="C7556" s="481" t="s">
        <v>8341</v>
      </c>
      <c r="D7556" s="482" t="s">
        <v>8110</v>
      </c>
      <c r="E7556" s="483">
        <v>1.48</v>
      </c>
      <c r="F7556" s="483">
        <v>0.21</v>
      </c>
      <c r="G7556" s="483">
        <v>1.69</v>
      </c>
    </row>
    <row r="7557" ht="45" spans="1:7">
      <c r="A7557" s="479" t="s">
        <v>8208</v>
      </c>
      <c r="B7557" s="480">
        <v>100957</v>
      </c>
      <c r="C7557" s="481" t="s">
        <v>8342</v>
      </c>
      <c r="D7557" s="482" t="s">
        <v>8110</v>
      </c>
      <c r="E7557" s="483">
        <v>3.67</v>
      </c>
      <c r="F7557" s="483">
        <v>0.54</v>
      </c>
      <c r="G7557" s="483">
        <v>4.21</v>
      </c>
    </row>
    <row r="7558" ht="45" spans="1:7">
      <c r="A7558" s="479" t="s">
        <v>8208</v>
      </c>
      <c r="B7558" s="480">
        <v>100970</v>
      </c>
      <c r="C7558" s="481" t="s">
        <v>8343</v>
      </c>
      <c r="D7558" s="482" t="s">
        <v>8284</v>
      </c>
      <c r="E7558" s="483">
        <v>1.88</v>
      </c>
      <c r="F7558" s="483">
        <v>0.21</v>
      </c>
      <c r="G7558" s="483">
        <v>2.09</v>
      </c>
    </row>
    <row r="7559" ht="45" spans="1:7">
      <c r="A7559" s="479" t="s">
        <v>8208</v>
      </c>
      <c r="B7559" s="480">
        <v>100969</v>
      </c>
      <c r="C7559" s="481" t="s">
        <v>8344</v>
      </c>
      <c r="D7559" s="482" t="s">
        <v>8284</v>
      </c>
      <c r="E7559" s="483">
        <v>2.24</v>
      </c>
      <c r="F7559" s="483">
        <v>0.24</v>
      </c>
      <c r="G7559" s="483">
        <v>2.48</v>
      </c>
    </row>
    <row r="7560" ht="45" spans="1:7">
      <c r="A7560" s="479" t="s">
        <v>8208</v>
      </c>
      <c r="B7560" s="480">
        <v>102333</v>
      </c>
      <c r="C7560" s="481" t="s">
        <v>8345</v>
      </c>
      <c r="D7560" s="482" t="s">
        <v>8284</v>
      </c>
      <c r="E7560" s="483">
        <v>0.73</v>
      </c>
      <c r="F7560" s="483">
        <v>0.06</v>
      </c>
      <c r="G7560" s="483">
        <v>0.79</v>
      </c>
    </row>
    <row r="7561" ht="45" spans="1:7">
      <c r="A7561" s="479" t="s">
        <v>8208</v>
      </c>
      <c r="B7561" s="480">
        <v>102332</v>
      </c>
      <c r="C7561" s="481" t="s">
        <v>8346</v>
      </c>
      <c r="D7561" s="482" t="s">
        <v>8284</v>
      </c>
      <c r="E7561" s="483">
        <v>1.75</v>
      </c>
      <c r="F7561" s="483">
        <v>0.2</v>
      </c>
      <c r="G7561" s="483">
        <v>1.95</v>
      </c>
    </row>
    <row r="7562" ht="45" spans="1:7">
      <c r="A7562" s="479" t="s">
        <v>8208</v>
      </c>
      <c r="B7562" s="480">
        <v>100965</v>
      </c>
      <c r="C7562" s="481" t="s">
        <v>8347</v>
      </c>
      <c r="D7562" s="482" t="s">
        <v>8284</v>
      </c>
      <c r="E7562" s="483">
        <v>1.71</v>
      </c>
      <c r="F7562" s="483">
        <v>0.16</v>
      </c>
      <c r="G7562" s="483">
        <v>1.87</v>
      </c>
    </row>
    <row r="7563" ht="45" spans="1:7">
      <c r="A7563" s="479" t="s">
        <v>8208</v>
      </c>
      <c r="B7563" s="480">
        <v>100966</v>
      </c>
      <c r="C7563" s="481" t="s">
        <v>8348</v>
      </c>
      <c r="D7563" s="482" t="s">
        <v>8284</v>
      </c>
      <c r="E7563" s="483">
        <v>1.46</v>
      </c>
      <c r="F7563" s="483">
        <v>0.14</v>
      </c>
      <c r="G7563" s="483">
        <v>1.6</v>
      </c>
    </row>
    <row r="7564" ht="45" spans="1:7">
      <c r="A7564" s="479" t="s">
        <v>8208</v>
      </c>
      <c r="B7564" s="480">
        <v>102331</v>
      </c>
      <c r="C7564" s="481" t="s">
        <v>8349</v>
      </c>
      <c r="D7564" s="482" t="s">
        <v>8284</v>
      </c>
      <c r="E7564" s="483">
        <v>0.55</v>
      </c>
      <c r="F7564" s="483">
        <v>0.04</v>
      </c>
      <c r="G7564" s="483">
        <v>0.59</v>
      </c>
    </row>
    <row r="7565" ht="45" spans="1:7">
      <c r="A7565" s="479" t="s">
        <v>8208</v>
      </c>
      <c r="B7565" s="480">
        <v>102330</v>
      </c>
      <c r="C7565" s="481" t="s">
        <v>8350</v>
      </c>
      <c r="D7565" s="482" t="s">
        <v>8284</v>
      </c>
      <c r="E7565" s="483">
        <v>1.37</v>
      </c>
      <c r="F7565" s="483">
        <v>0.12</v>
      </c>
      <c r="G7565" s="483">
        <v>1.49</v>
      </c>
    </row>
    <row r="7566" ht="45" spans="1:7">
      <c r="A7566" s="479" t="s">
        <v>8351</v>
      </c>
      <c r="B7566" s="480">
        <v>103138</v>
      </c>
      <c r="C7566" s="481" t="s">
        <v>8352</v>
      </c>
      <c r="D7566" s="482" t="s">
        <v>685</v>
      </c>
      <c r="E7566" s="483">
        <v>29.02</v>
      </c>
      <c r="F7566" s="483">
        <v>14.5</v>
      </c>
      <c r="G7566" s="483">
        <v>43.52</v>
      </c>
    </row>
    <row r="7567" ht="45" spans="1:7">
      <c r="A7567" s="479" t="s">
        <v>8351</v>
      </c>
      <c r="B7567" s="480">
        <v>103151</v>
      </c>
      <c r="C7567" s="481" t="s">
        <v>8353</v>
      </c>
      <c r="D7567" s="482" t="s">
        <v>685</v>
      </c>
      <c r="E7567" s="483">
        <v>242.9</v>
      </c>
      <c r="F7567" s="483">
        <v>182.48</v>
      </c>
      <c r="G7567" s="483">
        <v>425.38</v>
      </c>
    </row>
    <row r="7568" ht="45" spans="1:7">
      <c r="A7568" s="479" t="s">
        <v>8351</v>
      </c>
      <c r="B7568" s="480">
        <v>103152</v>
      </c>
      <c r="C7568" s="481" t="s">
        <v>8354</v>
      </c>
      <c r="D7568" s="482" t="s">
        <v>685</v>
      </c>
      <c r="E7568" s="483">
        <v>288.78</v>
      </c>
      <c r="F7568" s="483">
        <v>218.55</v>
      </c>
      <c r="G7568" s="483">
        <v>507.33</v>
      </c>
    </row>
    <row r="7569" ht="45" spans="1:7">
      <c r="A7569" s="479" t="s">
        <v>8351</v>
      </c>
      <c r="B7569" s="480">
        <v>103139</v>
      </c>
      <c r="C7569" s="481" t="s">
        <v>8355</v>
      </c>
      <c r="D7569" s="482" t="s">
        <v>685</v>
      </c>
      <c r="E7569" s="483">
        <v>36.84</v>
      </c>
      <c r="F7569" s="483">
        <v>20.62</v>
      </c>
      <c r="G7569" s="483">
        <v>57.46</v>
      </c>
    </row>
    <row r="7570" ht="45" spans="1:7">
      <c r="A7570" s="479" t="s">
        <v>8351</v>
      </c>
      <c r="B7570" s="480">
        <v>103140</v>
      </c>
      <c r="C7570" s="481" t="s">
        <v>8356</v>
      </c>
      <c r="D7570" s="482" t="s">
        <v>685</v>
      </c>
      <c r="E7570" s="483">
        <v>44.62</v>
      </c>
      <c r="F7570" s="483">
        <v>26.76</v>
      </c>
      <c r="G7570" s="483">
        <v>71.38</v>
      </c>
    </row>
    <row r="7571" ht="45" spans="1:7">
      <c r="A7571" s="479" t="s">
        <v>8351</v>
      </c>
      <c r="B7571" s="480">
        <v>103141</v>
      </c>
      <c r="C7571" s="481" t="s">
        <v>8357</v>
      </c>
      <c r="D7571" s="482" t="s">
        <v>685</v>
      </c>
      <c r="E7571" s="483">
        <v>67.13</v>
      </c>
      <c r="F7571" s="483">
        <v>44.41</v>
      </c>
      <c r="G7571" s="483">
        <v>111.54</v>
      </c>
    </row>
    <row r="7572" ht="45" spans="1:7">
      <c r="A7572" s="479" t="s">
        <v>8351</v>
      </c>
      <c r="B7572" s="480">
        <v>103142</v>
      </c>
      <c r="C7572" s="481" t="s">
        <v>8358</v>
      </c>
      <c r="D7572" s="482" t="s">
        <v>685</v>
      </c>
      <c r="E7572" s="483">
        <v>74.93</v>
      </c>
      <c r="F7572" s="483">
        <v>50.53</v>
      </c>
      <c r="G7572" s="483">
        <v>125.46</v>
      </c>
    </row>
    <row r="7573" ht="45" spans="1:7">
      <c r="A7573" s="479" t="s">
        <v>8351</v>
      </c>
      <c r="B7573" s="480">
        <v>103143</v>
      </c>
      <c r="C7573" s="481" t="s">
        <v>8359</v>
      </c>
      <c r="D7573" s="482" t="s">
        <v>685</v>
      </c>
      <c r="E7573" s="483">
        <v>97.42</v>
      </c>
      <c r="F7573" s="483">
        <v>68.19</v>
      </c>
      <c r="G7573" s="483">
        <v>165.61</v>
      </c>
    </row>
    <row r="7574" ht="45" spans="1:7">
      <c r="A7574" s="479" t="s">
        <v>8351</v>
      </c>
      <c r="B7574" s="480">
        <v>103144</v>
      </c>
      <c r="C7574" s="481" t="s">
        <v>8360</v>
      </c>
      <c r="D7574" s="482" t="s">
        <v>685</v>
      </c>
      <c r="E7574" s="483">
        <v>105.22</v>
      </c>
      <c r="F7574" s="483">
        <v>74.32</v>
      </c>
      <c r="G7574" s="483">
        <v>179.54</v>
      </c>
    </row>
    <row r="7575" ht="45" spans="1:7">
      <c r="A7575" s="479" t="s">
        <v>8351</v>
      </c>
      <c r="B7575" s="480">
        <v>103145</v>
      </c>
      <c r="C7575" s="481" t="s">
        <v>8361</v>
      </c>
      <c r="D7575" s="482" t="s">
        <v>685</v>
      </c>
      <c r="E7575" s="483">
        <v>127.7</v>
      </c>
      <c r="F7575" s="483">
        <v>91.98</v>
      </c>
      <c r="G7575" s="483">
        <v>219.68</v>
      </c>
    </row>
    <row r="7576" ht="45" spans="1:7">
      <c r="A7576" s="479" t="s">
        <v>8351</v>
      </c>
      <c r="B7576" s="480">
        <v>103146</v>
      </c>
      <c r="C7576" s="481" t="s">
        <v>8362</v>
      </c>
      <c r="D7576" s="482" t="s">
        <v>685</v>
      </c>
      <c r="E7576" s="483">
        <v>135.49</v>
      </c>
      <c r="F7576" s="483">
        <v>98.1</v>
      </c>
      <c r="G7576" s="483">
        <v>233.59</v>
      </c>
    </row>
    <row r="7577" ht="45" spans="1:7">
      <c r="A7577" s="479" t="s">
        <v>8351</v>
      </c>
      <c r="B7577" s="480">
        <v>103147</v>
      </c>
      <c r="C7577" s="481" t="s">
        <v>8363</v>
      </c>
      <c r="D7577" s="482" t="s">
        <v>685</v>
      </c>
      <c r="E7577" s="483">
        <v>151.11</v>
      </c>
      <c r="F7577" s="483">
        <v>110.37</v>
      </c>
      <c r="G7577" s="483">
        <v>261.48</v>
      </c>
    </row>
    <row r="7578" ht="45" spans="1:7">
      <c r="A7578" s="479" t="s">
        <v>8351</v>
      </c>
      <c r="B7578" s="480">
        <v>103148</v>
      </c>
      <c r="C7578" s="481" t="s">
        <v>8364</v>
      </c>
      <c r="D7578" s="482" t="s">
        <v>685</v>
      </c>
      <c r="E7578" s="483">
        <v>181.38</v>
      </c>
      <c r="F7578" s="483">
        <v>134.17</v>
      </c>
      <c r="G7578" s="483">
        <v>315.55</v>
      </c>
    </row>
    <row r="7579" ht="45" spans="1:7">
      <c r="A7579" s="479" t="s">
        <v>8351</v>
      </c>
      <c r="B7579" s="480">
        <v>103137</v>
      </c>
      <c r="C7579" s="481" t="s">
        <v>8365</v>
      </c>
      <c r="D7579" s="482" t="s">
        <v>685</v>
      </c>
      <c r="E7579" s="483">
        <v>25.92</v>
      </c>
      <c r="F7579" s="483">
        <v>12.03</v>
      </c>
      <c r="G7579" s="483">
        <v>37.95</v>
      </c>
    </row>
    <row r="7580" ht="45" spans="1:7">
      <c r="A7580" s="479" t="s">
        <v>8351</v>
      </c>
      <c r="B7580" s="480">
        <v>103149</v>
      </c>
      <c r="C7580" s="481" t="s">
        <v>8366</v>
      </c>
      <c r="D7580" s="482" t="s">
        <v>685</v>
      </c>
      <c r="E7580" s="483">
        <v>197</v>
      </c>
      <c r="F7580" s="483">
        <v>146.44</v>
      </c>
      <c r="G7580" s="483">
        <v>343.44</v>
      </c>
    </row>
    <row r="7581" ht="45" spans="1:7">
      <c r="A7581" s="479" t="s">
        <v>8351</v>
      </c>
      <c r="B7581" s="480">
        <v>103150</v>
      </c>
      <c r="C7581" s="481" t="s">
        <v>8367</v>
      </c>
      <c r="D7581" s="482" t="s">
        <v>685</v>
      </c>
      <c r="E7581" s="483">
        <v>227.23</v>
      </c>
      <c r="F7581" s="483">
        <v>170.22</v>
      </c>
      <c r="G7581" s="483">
        <v>397.45</v>
      </c>
    </row>
    <row r="7582" ht="45" spans="1:7">
      <c r="A7582" s="479" t="s">
        <v>8351</v>
      </c>
      <c r="B7582" s="480">
        <v>103106</v>
      </c>
      <c r="C7582" s="481" t="s">
        <v>8368</v>
      </c>
      <c r="D7582" s="482" t="s">
        <v>685</v>
      </c>
      <c r="E7582" s="483">
        <v>42.26</v>
      </c>
      <c r="F7582" s="483">
        <v>24.87</v>
      </c>
      <c r="G7582" s="483">
        <v>67.13</v>
      </c>
    </row>
    <row r="7583" ht="45" spans="1:7">
      <c r="A7583" s="479" t="s">
        <v>8351</v>
      </c>
      <c r="B7583" s="480">
        <v>103119</v>
      </c>
      <c r="C7583" s="481" t="s">
        <v>8369</v>
      </c>
      <c r="D7583" s="482" t="s">
        <v>685</v>
      </c>
      <c r="E7583" s="483">
        <v>470.02</v>
      </c>
      <c r="F7583" s="483">
        <v>360.84</v>
      </c>
      <c r="G7583" s="483">
        <v>830.86</v>
      </c>
    </row>
    <row r="7584" ht="45" spans="1:7">
      <c r="A7584" s="479" t="s">
        <v>8351</v>
      </c>
      <c r="B7584" s="480">
        <v>103120</v>
      </c>
      <c r="C7584" s="481" t="s">
        <v>8370</v>
      </c>
      <c r="D7584" s="482" t="s">
        <v>685</v>
      </c>
      <c r="E7584" s="483">
        <v>561.85</v>
      </c>
      <c r="F7584" s="483">
        <v>432.91</v>
      </c>
      <c r="G7584" s="483">
        <v>994.76</v>
      </c>
    </row>
    <row r="7585" ht="45" spans="1:7">
      <c r="A7585" s="479" t="s">
        <v>8351</v>
      </c>
      <c r="B7585" s="480">
        <v>103107</v>
      </c>
      <c r="C7585" s="481" t="s">
        <v>8371</v>
      </c>
      <c r="D7585" s="482" t="s">
        <v>685</v>
      </c>
      <c r="E7585" s="483">
        <v>57.88</v>
      </c>
      <c r="F7585" s="483">
        <v>37.14</v>
      </c>
      <c r="G7585" s="483">
        <v>95.02</v>
      </c>
    </row>
    <row r="7586" ht="45" spans="1:7">
      <c r="A7586" s="479" t="s">
        <v>8351</v>
      </c>
      <c r="B7586" s="480">
        <v>103108</v>
      </c>
      <c r="C7586" s="481" t="s">
        <v>8372</v>
      </c>
      <c r="D7586" s="482" t="s">
        <v>685</v>
      </c>
      <c r="E7586" s="483">
        <v>73.48</v>
      </c>
      <c r="F7586" s="483">
        <v>49.41</v>
      </c>
      <c r="G7586" s="483">
        <v>122.89</v>
      </c>
    </row>
    <row r="7587" ht="45" spans="1:7">
      <c r="A7587" s="479" t="s">
        <v>8351</v>
      </c>
      <c r="B7587" s="480">
        <v>103109</v>
      </c>
      <c r="C7587" s="481" t="s">
        <v>8373</v>
      </c>
      <c r="D7587" s="482" t="s">
        <v>685</v>
      </c>
      <c r="E7587" s="483">
        <v>118.45</v>
      </c>
      <c r="F7587" s="483">
        <v>84.71</v>
      </c>
      <c r="G7587" s="483">
        <v>203.16</v>
      </c>
    </row>
    <row r="7588" ht="45" spans="1:7">
      <c r="A7588" s="479" t="s">
        <v>8351</v>
      </c>
      <c r="B7588" s="480">
        <v>103110</v>
      </c>
      <c r="C7588" s="481" t="s">
        <v>8374</v>
      </c>
      <c r="D7588" s="482" t="s">
        <v>685</v>
      </c>
      <c r="E7588" s="483">
        <v>134.05</v>
      </c>
      <c r="F7588" s="483">
        <v>96.99</v>
      </c>
      <c r="G7588" s="483">
        <v>231.04</v>
      </c>
    </row>
    <row r="7589" ht="45" spans="1:7">
      <c r="A7589" s="479" t="s">
        <v>8351</v>
      </c>
      <c r="B7589" s="480">
        <v>103111</v>
      </c>
      <c r="C7589" s="481" t="s">
        <v>8375</v>
      </c>
      <c r="D7589" s="482" t="s">
        <v>685</v>
      </c>
      <c r="E7589" s="483">
        <v>179</v>
      </c>
      <c r="F7589" s="483">
        <v>132.29</v>
      </c>
      <c r="G7589" s="483">
        <v>311.29</v>
      </c>
    </row>
    <row r="7590" ht="45" spans="1:7">
      <c r="A7590" s="479" t="s">
        <v>8351</v>
      </c>
      <c r="B7590" s="480">
        <v>103112</v>
      </c>
      <c r="C7590" s="481" t="s">
        <v>8376</v>
      </c>
      <c r="D7590" s="482" t="s">
        <v>685</v>
      </c>
      <c r="E7590" s="483">
        <v>194.62</v>
      </c>
      <c r="F7590" s="483">
        <v>144.55</v>
      </c>
      <c r="G7590" s="483">
        <v>339.17</v>
      </c>
    </row>
    <row r="7591" ht="45" spans="1:7">
      <c r="A7591" s="479" t="s">
        <v>8351</v>
      </c>
      <c r="B7591" s="480">
        <v>103113</v>
      </c>
      <c r="C7591" s="481" t="s">
        <v>8377</v>
      </c>
      <c r="D7591" s="482" t="s">
        <v>685</v>
      </c>
      <c r="E7591" s="483">
        <v>239.59</v>
      </c>
      <c r="F7591" s="483">
        <v>179.85</v>
      </c>
      <c r="G7591" s="483">
        <v>419.44</v>
      </c>
    </row>
    <row r="7592" ht="45" spans="1:7">
      <c r="A7592" s="479" t="s">
        <v>8351</v>
      </c>
      <c r="B7592" s="480">
        <v>103114</v>
      </c>
      <c r="C7592" s="481" t="s">
        <v>8378</v>
      </c>
      <c r="D7592" s="482" t="s">
        <v>685</v>
      </c>
      <c r="E7592" s="483">
        <v>255.2</v>
      </c>
      <c r="F7592" s="483">
        <v>192.12</v>
      </c>
      <c r="G7592" s="483">
        <v>447.32</v>
      </c>
    </row>
    <row r="7593" ht="45" spans="1:7">
      <c r="A7593" s="479" t="s">
        <v>8351</v>
      </c>
      <c r="B7593" s="480">
        <v>103115</v>
      </c>
      <c r="C7593" s="481" t="s">
        <v>8379</v>
      </c>
      <c r="D7593" s="482" t="s">
        <v>685</v>
      </c>
      <c r="E7593" s="483">
        <v>286.4</v>
      </c>
      <c r="F7593" s="483">
        <v>216.67</v>
      </c>
      <c r="G7593" s="483">
        <v>503.07</v>
      </c>
    </row>
    <row r="7594" ht="45" spans="1:7">
      <c r="A7594" s="479" t="s">
        <v>8351</v>
      </c>
      <c r="B7594" s="480">
        <v>103116</v>
      </c>
      <c r="C7594" s="481" t="s">
        <v>8380</v>
      </c>
      <c r="D7594" s="482" t="s">
        <v>685</v>
      </c>
      <c r="E7594" s="483">
        <v>346.99</v>
      </c>
      <c r="F7594" s="483">
        <v>264.22</v>
      </c>
      <c r="G7594" s="483">
        <v>611.21</v>
      </c>
    </row>
    <row r="7595" ht="45" spans="1:7">
      <c r="A7595" s="479" t="s">
        <v>8351</v>
      </c>
      <c r="B7595" s="480">
        <v>103105</v>
      </c>
      <c r="C7595" s="481" t="s">
        <v>8381</v>
      </c>
      <c r="D7595" s="482" t="s">
        <v>685</v>
      </c>
      <c r="E7595" s="483">
        <v>36.02</v>
      </c>
      <c r="F7595" s="483">
        <v>19.96</v>
      </c>
      <c r="G7595" s="483">
        <v>55.98</v>
      </c>
    </row>
    <row r="7596" ht="45" spans="1:7">
      <c r="A7596" s="479" t="s">
        <v>8351</v>
      </c>
      <c r="B7596" s="480">
        <v>103117</v>
      </c>
      <c r="C7596" s="481" t="s">
        <v>8382</v>
      </c>
      <c r="D7596" s="482" t="s">
        <v>685</v>
      </c>
      <c r="E7596" s="483">
        <v>378.18</v>
      </c>
      <c r="F7596" s="483">
        <v>288.79</v>
      </c>
      <c r="G7596" s="483">
        <v>666.97</v>
      </c>
    </row>
    <row r="7597" ht="45" spans="1:7">
      <c r="A7597" s="479" t="s">
        <v>8351</v>
      </c>
      <c r="B7597" s="480">
        <v>103118</v>
      </c>
      <c r="C7597" s="481" t="s">
        <v>8383</v>
      </c>
      <c r="D7597" s="482" t="s">
        <v>685</v>
      </c>
      <c r="E7597" s="483">
        <v>438.79</v>
      </c>
      <c r="F7597" s="483">
        <v>336.32</v>
      </c>
      <c r="G7597" s="483">
        <v>775.11</v>
      </c>
    </row>
    <row r="7598" ht="45" spans="1:7">
      <c r="A7598" s="479" t="s">
        <v>8351</v>
      </c>
      <c r="B7598" s="480">
        <v>103122</v>
      </c>
      <c r="C7598" s="481" t="s">
        <v>8384</v>
      </c>
      <c r="D7598" s="482" t="s">
        <v>685</v>
      </c>
      <c r="E7598" s="483">
        <v>55.5</v>
      </c>
      <c r="F7598" s="483">
        <v>35.25</v>
      </c>
      <c r="G7598" s="483">
        <v>90.75</v>
      </c>
    </row>
    <row r="7599" ht="45" spans="1:7">
      <c r="A7599" s="479" t="s">
        <v>8351</v>
      </c>
      <c r="B7599" s="480">
        <v>103135</v>
      </c>
      <c r="C7599" s="481" t="s">
        <v>8385</v>
      </c>
      <c r="D7599" s="482" t="s">
        <v>685</v>
      </c>
      <c r="E7599" s="483">
        <v>697.07</v>
      </c>
      <c r="F7599" s="483">
        <v>539.3</v>
      </c>
      <c r="G7599" s="483">
        <v>1236.37</v>
      </c>
    </row>
    <row r="7600" ht="45" spans="1:7">
      <c r="A7600" s="479" t="s">
        <v>8351</v>
      </c>
      <c r="B7600" s="480">
        <v>103136</v>
      </c>
      <c r="C7600" s="481" t="s">
        <v>8386</v>
      </c>
      <c r="D7600" s="482" t="s">
        <v>685</v>
      </c>
      <c r="E7600" s="483">
        <v>834.79</v>
      </c>
      <c r="F7600" s="483">
        <v>647.42</v>
      </c>
      <c r="G7600" s="483">
        <v>1482.21</v>
      </c>
    </row>
    <row r="7601" ht="45" spans="1:7">
      <c r="A7601" s="479" t="s">
        <v>8351</v>
      </c>
      <c r="B7601" s="480">
        <v>103123</v>
      </c>
      <c r="C7601" s="481" t="s">
        <v>8387</v>
      </c>
      <c r="D7601" s="482" t="s">
        <v>685</v>
      </c>
      <c r="E7601" s="483">
        <v>78.9</v>
      </c>
      <c r="F7601" s="483">
        <v>53.68</v>
      </c>
      <c r="G7601" s="483">
        <v>132.58</v>
      </c>
    </row>
    <row r="7602" ht="45" spans="1:7">
      <c r="A7602" s="479" t="s">
        <v>8351</v>
      </c>
      <c r="B7602" s="480">
        <v>103124</v>
      </c>
      <c r="C7602" s="481" t="s">
        <v>8388</v>
      </c>
      <c r="D7602" s="482" t="s">
        <v>685</v>
      </c>
      <c r="E7602" s="483">
        <v>102.32</v>
      </c>
      <c r="F7602" s="483">
        <v>72.07</v>
      </c>
      <c r="G7602" s="483">
        <v>174.39</v>
      </c>
    </row>
    <row r="7603" ht="45" spans="1:7">
      <c r="A7603" s="479" t="s">
        <v>8351</v>
      </c>
      <c r="B7603" s="480">
        <v>103125</v>
      </c>
      <c r="C7603" s="481" t="s">
        <v>8389</v>
      </c>
      <c r="D7603" s="482" t="s">
        <v>685</v>
      </c>
      <c r="E7603" s="483">
        <v>169.75</v>
      </c>
      <c r="F7603" s="483">
        <v>125.05</v>
      </c>
      <c r="G7603" s="483">
        <v>294.8</v>
      </c>
    </row>
    <row r="7604" ht="45" spans="1:7">
      <c r="A7604" s="479" t="s">
        <v>8351</v>
      </c>
      <c r="B7604" s="480">
        <v>103126</v>
      </c>
      <c r="C7604" s="481" t="s">
        <v>8390</v>
      </c>
      <c r="D7604" s="482" t="s">
        <v>685</v>
      </c>
      <c r="E7604" s="483">
        <v>193.18</v>
      </c>
      <c r="F7604" s="483">
        <v>143.42</v>
      </c>
      <c r="G7604" s="483">
        <v>336.6</v>
      </c>
    </row>
    <row r="7605" ht="45" spans="1:7">
      <c r="A7605" s="479" t="s">
        <v>8351</v>
      </c>
      <c r="B7605" s="480">
        <v>103127</v>
      </c>
      <c r="C7605" s="481" t="s">
        <v>8391</v>
      </c>
      <c r="D7605" s="482" t="s">
        <v>685</v>
      </c>
      <c r="E7605" s="483">
        <v>260.64</v>
      </c>
      <c r="F7605" s="483">
        <v>196.37</v>
      </c>
      <c r="G7605" s="483">
        <v>457.01</v>
      </c>
    </row>
    <row r="7606" ht="45" spans="1:7">
      <c r="A7606" s="479" t="s">
        <v>8351</v>
      </c>
      <c r="B7606" s="480">
        <v>103128</v>
      </c>
      <c r="C7606" s="481" t="s">
        <v>8392</v>
      </c>
      <c r="D7606" s="482" t="s">
        <v>685</v>
      </c>
      <c r="E7606" s="483">
        <v>284.03</v>
      </c>
      <c r="F7606" s="483">
        <v>214.78</v>
      </c>
      <c r="G7606" s="483">
        <v>498.81</v>
      </c>
    </row>
    <row r="7607" ht="45" spans="1:7">
      <c r="A7607" s="479" t="s">
        <v>8351</v>
      </c>
      <c r="B7607" s="480">
        <v>103129</v>
      </c>
      <c r="C7607" s="481" t="s">
        <v>8393</v>
      </c>
      <c r="D7607" s="482" t="s">
        <v>685</v>
      </c>
      <c r="E7607" s="483">
        <v>351.47</v>
      </c>
      <c r="F7607" s="483">
        <v>267.75</v>
      </c>
      <c r="G7607" s="483">
        <v>619.22</v>
      </c>
    </row>
    <row r="7608" ht="45" spans="1:7">
      <c r="A7608" s="479" t="s">
        <v>8351</v>
      </c>
      <c r="B7608" s="480">
        <v>103130</v>
      </c>
      <c r="C7608" s="481" t="s">
        <v>8394</v>
      </c>
      <c r="D7608" s="482" t="s">
        <v>685</v>
      </c>
      <c r="E7608" s="483">
        <v>374.87</v>
      </c>
      <c r="F7608" s="483">
        <v>286.15</v>
      </c>
      <c r="G7608" s="483">
        <v>661.02</v>
      </c>
    </row>
    <row r="7609" ht="45" spans="1:7">
      <c r="A7609" s="479" t="s">
        <v>8351</v>
      </c>
      <c r="B7609" s="480">
        <v>103131</v>
      </c>
      <c r="C7609" s="481" t="s">
        <v>8395</v>
      </c>
      <c r="D7609" s="482" t="s">
        <v>685</v>
      </c>
      <c r="E7609" s="483">
        <v>421.71</v>
      </c>
      <c r="F7609" s="483">
        <v>322.95</v>
      </c>
      <c r="G7609" s="483">
        <v>744.66</v>
      </c>
    </row>
    <row r="7610" ht="45" spans="1:7">
      <c r="A7610" s="479" t="s">
        <v>8351</v>
      </c>
      <c r="B7610" s="480">
        <v>103132</v>
      </c>
      <c r="C7610" s="481" t="s">
        <v>8396</v>
      </c>
      <c r="D7610" s="482" t="s">
        <v>685</v>
      </c>
      <c r="E7610" s="483">
        <v>512.57</v>
      </c>
      <c r="F7610" s="483">
        <v>394.3</v>
      </c>
      <c r="G7610" s="483">
        <v>906.87</v>
      </c>
    </row>
    <row r="7611" ht="45" spans="1:7">
      <c r="A7611" s="479" t="s">
        <v>8351</v>
      </c>
      <c r="B7611" s="480">
        <v>103121</v>
      </c>
      <c r="C7611" s="481" t="s">
        <v>8397</v>
      </c>
      <c r="D7611" s="482" t="s">
        <v>685</v>
      </c>
      <c r="E7611" s="483">
        <v>46.1</v>
      </c>
      <c r="F7611" s="483">
        <v>27.93</v>
      </c>
      <c r="G7611" s="483">
        <v>74.03</v>
      </c>
    </row>
    <row r="7612" ht="45" spans="1:7">
      <c r="A7612" s="479" t="s">
        <v>8351</v>
      </c>
      <c r="B7612" s="480">
        <v>103133</v>
      </c>
      <c r="C7612" s="481" t="s">
        <v>8398</v>
      </c>
      <c r="D7612" s="482" t="s">
        <v>685</v>
      </c>
      <c r="E7612" s="483">
        <v>559.44</v>
      </c>
      <c r="F7612" s="483">
        <v>431.06</v>
      </c>
      <c r="G7612" s="483">
        <v>990.5</v>
      </c>
    </row>
    <row r="7613" ht="45" spans="1:7">
      <c r="A7613" s="479" t="s">
        <v>8351</v>
      </c>
      <c r="B7613" s="480">
        <v>103134</v>
      </c>
      <c r="C7613" s="481" t="s">
        <v>8399</v>
      </c>
      <c r="D7613" s="482" t="s">
        <v>685</v>
      </c>
      <c r="E7613" s="483">
        <v>650.25</v>
      </c>
      <c r="F7613" s="483">
        <v>502.47</v>
      </c>
      <c r="G7613" s="483">
        <v>1152.72</v>
      </c>
    </row>
    <row r="7614" ht="45" spans="1:7">
      <c r="A7614" s="479" t="s">
        <v>8351</v>
      </c>
      <c r="B7614" s="480">
        <v>103090</v>
      </c>
      <c r="C7614" s="481" t="s">
        <v>8400</v>
      </c>
      <c r="D7614" s="482" t="s">
        <v>690</v>
      </c>
      <c r="E7614" s="483">
        <v>9.3</v>
      </c>
      <c r="F7614" s="483">
        <v>7.05</v>
      </c>
      <c r="G7614" s="483">
        <v>16.35</v>
      </c>
    </row>
    <row r="7615" ht="45" spans="1:7">
      <c r="A7615" s="479" t="s">
        <v>8351</v>
      </c>
      <c r="B7615" s="480">
        <v>103103</v>
      </c>
      <c r="C7615" s="481" t="s">
        <v>8401</v>
      </c>
      <c r="D7615" s="482" t="s">
        <v>690</v>
      </c>
      <c r="E7615" s="483">
        <v>87.95</v>
      </c>
      <c r="F7615" s="483">
        <v>73.98</v>
      </c>
      <c r="G7615" s="483">
        <v>161.93</v>
      </c>
    </row>
    <row r="7616" ht="45" spans="1:7">
      <c r="A7616" s="479" t="s">
        <v>8351</v>
      </c>
      <c r="B7616" s="480">
        <v>103104</v>
      </c>
      <c r="C7616" s="481" t="s">
        <v>8402</v>
      </c>
      <c r="D7616" s="482" t="s">
        <v>690</v>
      </c>
      <c r="E7616" s="483">
        <v>105.13</v>
      </c>
      <c r="F7616" s="483">
        <v>88.58</v>
      </c>
      <c r="G7616" s="483">
        <v>193.71</v>
      </c>
    </row>
    <row r="7617" ht="45" spans="1:7">
      <c r="A7617" s="479" t="s">
        <v>8351</v>
      </c>
      <c r="B7617" s="480">
        <v>103091</v>
      </c>
      <c r="C7617" s="481" t="s">
        <v>8403</v>
      </c>
      <c r="D7617" s="482" t="s">
        <v>690</v>
      </c>
      <c r="E7617" s="483">
        <v>12.88</v>
      </c>
      <c r="F7617" s="483">
        <v>10.17</v>
      </c>
      <c r="G7617" s="483">
        <v>23.05</v>
      </c>
    </row>
    <row r="7618" ht="45" spans="1:7">
      <c r="A7618" s="479" t="s">
        <v>8351</v>
      </c>
      <c r="B7618" s="480">
        <v>103092</v>
      </c>
      <c r="C7618" s="481" t="s">
        <v>8404</v>
      </c>
      <c r="D7618" s="482" t="s">
        <v>690</v>
      </c>
      <c r="E7618" s="483">
        <v>16.47</v>
      </c>
      <c r="F7618" s="483">
        <v>13.29</v>
      </c>
      <c r="G7618" s="483">
        <v>29.76</v>
      </c>
    </row>
    <row r="7619" ht="45" spans="1:7">
      <c r="A7619" s="479" t="s">
        <v>8351</v>
      </c>
      <c r="B7619" s="480">
        <v>103093</v>
      </c>
      <c r="C7619" s="481" t="s">
        <v>8405</v>
      </c>
      <c r="D7619" s="482" t="s">
        <v>690</v>
      </c>
      <c r="E7619" s="483">
        <v>25.13</v>
      </c>
      <c r="F7619" s="483">
        <v>20.38</v>
      </c>
      <c r="G7619" s="483">
        <v>45.51</v>
      </c>
    </row>
    <row r="7620" ht="45" spans="1:7">
      <c r="A7620" s="479" t="s">
        <v>8351</v>
      </c>
      <c r="B7620" s="480">
        <v>103094</v>
      </c>
      <c r="C7620" s="481" t="s">
        <v>8406</v>
      </c>
      <c r="D7620" s="482" t="s">
        <v>690</v>
      </c>
      <c r="E7620" s="483">
        <v>28.76</v>
      </c>
      <c r="F7620" s="483">
        <v>23.5</v>
      </c>
      <c r="G7620" s="483">
        <v>52.26</v>
      </c>
    </row>
    <row r="7621" ht="45" spans="1:7">
      <c r="A7621" s="479" t="s">
        <v>8351</v>
      </c>
      <c r="B7621" s="480">
        <v>103095</v>
      </c>
      <c r="C7621" s="481" t="s">
        <v>8407</v>
      </c>
      <c r="D7621" s="482" t="s">
        <v>690</v>
      </c>
      <c r="E7621" s="483">
        <v>37.41</v>
      </c>
      <c r="F7621" s="483">
        <v>30.58</v>
      </c>
      <c r="G7621" s="483">
        <v>67.99</v>
      </c>
    </row>
    <row r="7622" ht="45" spans="1:7">
      <c r="A7622" s="479" t="s">
        <v>8351</v>
      </c>
      <c r="B7622" s="480">
        <v>103096</v>
      </c>
      <c r="C7622" s="481" t="s">
        <v>8408</v>
      </c>
      <c r="D7622" s="482" t="s">
        <v>690</v>
      </c>
      <c r="E7622" s="483">
        <v>41.02</v>
      </c>
      <c r="F7622" s="483">
        <v>33.71</v>
      </c>
      <c r="G7622" s="483">
        <v>74.73</v>
      </c>
    </row>
    <row r="7623" ht="45" spans="1:7">
      <c r="A7623" s="479" t="s">
        <v>8351</v>
      </c>
      <c r="B7623" s="480">
        <v>103097</v>
      </c>
      <c r="C7623" s="481" t="s">
        <v>8409</v>
      </c>
      <c r="D7623" s="482" t="s">
        <v>690</v>
      </c>
      <c r="E7623" s="483">
        <v>49.69</v>
      </c>
      <c r="F7623" s="483">
        <v>40.79</v>
      </c>
      <c r="G7623" s="483">
        <v>90.48</v>
      </c>
    </row>
    <row r="7624" ht="45" spans="1:7">
      <c r="A7624" s="479" t="s">
        <v>8351</v>
      </c>
      <c r="B7624" s="480">
        <v>103098</v>
      </c>
      <c r="C7624" s="481" t="s">
        <v>8410</v>
      </c>
      <c r="D7624" s="482" t="s">
        <v>690</v>
      </c>
      <c r="E7624" s="483">
        <v>53.31</v>
      </c>
      <c r="F7624" s="483">
        <v>43.9</v>
      </c>
      <c r="G7624" s="483">
        <v>97.21</v>
      </c>
    </row>
    <row r="7625" ht="45" spans="1:7">
      <c r="A7625" s="479" t="s">
        <v>8351</v>
      </c>
      <c r="B7625" s="480">
        <v>103099</v>
      </c>
      <c r="C7625" s="481" t="s">
        <v>8411</v>
      </c>
      <c r="D7625" s="482" t="s">
        <v>690</v>
      </c>
      <c r="E7625" s="483">
        <v>60.52</v>
      </c>
      <c r="F7625" s="483">
        <v>50.13</v>
      </c>
      <c r="G7625" s="483">
        <v>110.65</v>
      </c>
    </row>
    <row r="7626" ht="45" spans="1:7">
      <c r="A7626" s="479" t="s">
        <v>8351</v>
      </c>
      <c r="B7626" s="480">
        <v>103100</v>
      </c>
      <c r="C7626" s="481" t="s">
        <v>8412</v>
      </c>
      <c r="D7626" s="482" t="s">
        <v>690</v>
      </c>
      <c r="E7626" s="483">
        <v>64.38</v>
      </c>
      <c r="F7626" s="483">
        <v>53.76</v>
      </c>
      <c r="G7626" s="483">
        <v>118.14</v>
      </c>
    </row>
    <row r="7627" ht="45" spans="1:7">
      <c r="A7627" s="479" t="s">
        <v>8351</v>
      </c>
      <c r="B7627" s="480">
        <v>103089</v>
      </c>
      <c r="C7627" s="481" t="s">
        <v>8413</v>
      </c>
      <c r="D7627" s="482" t="s">
        <v>690</v>
      </c>
      <c r="E7627" s="483">
        <v>7.83</v>
      </c>
      <c r="F7627" s="483">
        <v>5.82</v>
      </c>
      <c r="G7627" s="483">
        <v>13.65</v>
      </c>
    </row>
    <row r="7628" ht="45" spans="1:7">
      <c r="A7628" s="479" t="s">
        <v>8351</v>
      </c>
      <c r="B7628" s="480">
        <v>103101</v>
      </c>
      <c r="C7628" s="481" t="s">
        <v>8414</v>
      </c>
      <c r="D7628" s="482" t="s">
        <v>690</v>
      </c>
      <c r="E7628" s="483">
        <v>70.81</v>
      </c>
      <c r="F7628" s="483">
        <v>59.37</v>
      </c>
      <c r="G7628" s="483">
        <v>130.18</v>
      </c>
    </row>
    <row r="7629" ht="45" spans="1:7">
      <c r="A7629" s="479" t="s">
        <v>8351</v>
      </c>
      <c r="B7629" s="480">
        <v>103102</v>
      </c>
      <c r="C7629" s="481" t="s">
        <v>8415</v>
      </c>
      <c r="D7629" s="482" t="s">
        <v>690</v>
      </c>
      <c r="E7629" s="483">
        <v>81.56</v>
      </c>
      <c r="F7629" s="483">
        <v>68.35</v>
      </c>
      <c r="G7629" s="483">
        <v>149.91</v>
      </c>
    </row>
    <row r="7630" ht="30" spans="1:7">
      <c r="A7630" s="479" t="s">
        <v>8416</v>
      </c>
      <c r="B7630" s="480">
        <v>101112</v>
      </c>
      <c r="C7630" s="481" t="s">
        <v>8417</v>
      </c>
      <c r="D7630" s="482" t="s">
        <v>769</v>
      </c>
      <c r="E7630" s="483">
        <v>592.88</v>
      </c>
      <c r="F7630" s="483">
        <v>376.34</v>
      </c>
      <c r="G7630" s="483">
        <v>969.22</v>
      </c>
    </row>
    <row r="7631" ht="30" spans="1:7">
      <c r="A7631" s="479" t="s">
        <v>8416</v>
      </c>
      <c r="B7631" s="480">
        <v>101113</v>
      </c>
      <c r="C7631" s="481" t="s">
        <v>8418</v>
      </c>
      <c r="D7631" s="482" t="s">
        <v>769</v>
      </c>
      <c r="E7631" s="483">
        <v>676.3</v>
      </c>
      <c r="F7631" s="483">
        <v>264.05</v>
      </c>
      <c r="G7631" s="483">
        <v>940.35</v>
      </c>
    </row>
    <row r="7632" ht="30" spans="1:7">
      <c r="A7632" s="479" t="s">
        <v>8416</v>
      </c>
      <c r="B7632" s="480">
        <v>101098</v>
      </c>
      <c r="C7632" s="481" t="s">
        <v>8419</v>
      </c>
      <c r="D7632" s="482" t="s">
        <v>769</v>
      </c>
      <c r="E7632" s="483">
        <v>723.54</v>
      </c>
      <c r="F7632" s="483">
        <v>461.8</v>
      </c>
      <c r="G7632" s="483">
        <v>1185.34</v>
      </c>
    </row>
    <row r="7633" ht="45" spans="1:7">
      <c r="A7633" s="479" t="s">
        <v>8416</v>
      </c>
      <c r="B7633" s="480">
        <v>101106</v>
      </c>
      <c r="C7633" s="481" t="s">
        <v>8420</v>
      </c>
      <c r="D7633" s="482" t="s">
        <v>769</v>
      </c>
      <c r="E7633" s="483">
        <v>801.07</v>
      </c>
      <c r="F7633" s="483">
        <v>352.54</v>
      </c>
      <c r="G7633" s="483">
        <v>1153.61</v>
      </c>
    </row>
    <row r="7634" ht="45" spans="1:7">
      <c r="A7634" s="479" t="s">
        <v>8416</v>
      </c>
      <c r="B7634" s="480">
        <v>101102</v>
      </c>
      <c r="C7634" s="481" t="s">
        <v>8421</v>
      </c>
      <c r="D7634" s="482" t="s">
        <v>769</v>
      </c>
      <c r="E7634" s="483">
        <v>723.4</v>
      </c>
      <c r="F7634" s="483">
        <v>172.11</v>
      </c>
      <c r="G7634" s="483">
        <v>895.51</v>
      </c>
    </row>
    <row r="7635" ht="45" spans="1:7">
      <c r="A7635" s="479" t="s">
        <v>8416</v>
      </c>
      <c r="B7635" s="480">
        <v>101110</v>
      </c>
      <c r="C7635" s="481" t="s">
        <v>8422</v>
      </c>
      <c r="D7635" s="482" t="s">
        <v>769</v>
      </c>
      <c r="E7635" s="483">
        <v>800.62</v>
      </c>
      <c r="F7635" s="483">
        <v>57.49</v>
      </c>
      <c r="G7635" s="483">
        <v>858.11</v>
      </c>
    </row>
    <row r="7636" ht="30" spans="1:7">
      <c r="A7636" s="479" t="s">
        <v>8416</v>
      </c>
      <c r="B7636" s="480">
        <v>101099</v>
      </c>
      <c r="C7636" s="481" t="s">
        <v>8423</v>
      </c>
      <c r="D7636" s="482" t="s">
        <v>769</v>
      </c>
      <c r="E7636" s="483">
        <v>678.51</v>
      </c>
      <c r="F7636" s="483">
        <v>402.94</v>
      </c>
      <c r="G7636" s="483">
        <v>1081.45</v>
      </c>
    </row>
    <row r="7637" ht="45" spans="1:7">
      <c r="A7637" s="479" t="s">
        <v>8416</v>
      </c>
      <c r="B7637" s="480">
        <v>101107</v>
      </c>
      <c r="C7637" s="481" t="s">
        <v>8424</v>
      </c>
      <c r="D7637" s="482" t="s">
        <v>769</v>
      </c>
      <c r="E7637" s="483">
        <v>753.54</v>
      </c>
      <c r="F7637" s="483">
        <v>297.85</v>
      </c>
      <c r="G7637" s="483">
        <v>1051.39</v>
      </c>
    </row>
    <row r="7638" ht="45" spans="1:7">
      <c r="A7638" s="479" t="s">
        <v>8416</v>
      </c>
      <c r="B7638" s="480">
        <v>101103</v>
      </c>
      <c r="C7638" s="481" t="s">
        <v>8425</v>
      </c>
      <c r="D7638" s="482" t="s">
        <v>769</v>
      </c>
      <c r="E7638" s="483">
        <v>681.92</v>
      </c>
      <c r="F7638" s="483">
        <v>160.78</v>
      </c>
      <c r="G7638" s="483">
        <v>842.7</v>
      </c>
    </row>
    <row r="7639" ht="45" spans="1:7">
      <c r="A7639" s="479" t="s">
        <v>8416</v>
      </c>
      <c r="B7639" s="480">
        <v>101111</v>
      </c>
      <c r="C7639" s="481" t="s">
        <v>8426</v>
      </c>
      <c r="D7639" s="482" t="s">
        <v>769</v>
      </c>
      <c r="E7639" s="483">
        <v>756.78</v>
      </c>
      <c r="F7639" s="483">
        <v>50.96</v>
      </c>
      <c r="G7639" s="483">
        <v>807.74</v>
      </c>
    </row>
    <row r="7640" ht="30" spans="1:7">
      <c r="A7640" s="479" t="s">
        <v>8416</v>
      </c>
      <c r="B7640" s="480">
        <v>101096</v>
      </c>
      <c r="C7640" s="481" t="s">
        <v>8427</v>
      </c>
      <c r="D7640" s="482" t="s">
        <v>769</v>
      </c>
      <c r="E7640" s="483">
        <v>760.33</v>
      </c>
      <c r="F7640" s="483">
        <v>614.08</v>
      </c>
      <c r="G7640" s="483">
        <v>1374.41</v>
      </c>
    </row>
    <row r="7641" ht="45" spans="1:7">
      <c r="A7641" s="479" t="s">
        <v>8416</v>
      </c>
      <c r="B7641" s="480">
        <v>101104</v>
      </c>
      <c r="C7641" s="481" t="s">
        <v>8428</v>
      </c>
      <c r="D7641" s="482" t="s">
        <v>769</v>
      </c>
      <c r="E7641" s="483">
        <v>840.72</v>
      </c>
      <c r="F7641" s="483">
        <v>499.28</v>
      </c>
      <c r="G7641" s="483">
        <v>1340</v>
      </c>
    </row>
    <row r="7642" ht="30" spans="1:7">
      <c r="A7642" s="479" t="s">
        <v>8416</v>
      </c>
      <c r="B7642" s="480">
        <v>101100</v>
      </c>
      <c r="C7642" s="481" t="s">
        <v>8429</v>
      </c>
      <c r="D7642" s="482" t="s">
        <v>769</v>
      </c>
      <c r="E7642" s="483">
        <v>750.99</v>
      </c>
      <c r="F7642" s="483">
        <v>197.82</v>
      </c>
      <c r="G7642" s="483">
        <v>948.81</v>
      </c>
    </row>
    <row r="7643" ht="45" spans="1:7">
      <c r="A7643" s="479" t="s">
        <v>8416</v>
      </c>
      <c r="B7643" s="480">
        <v>101108</v>
      </c>
      <c r="C7643" s="481" t="s">
        <v>8430</v>
      </c>
      <c r="D7643" s="482" t="s">
        <v>769</v>
      </c>
      <c r="E7643" s="483">
        <v>831.01</v>
      </c>
      <c r="F7643" s="483">
        <v>76.6</v>
      </c>
      <c r="G7643" s="483">
        <v>907.61</v>
      </c>
    </row>
    <row r="7644" ht="30" spans="1:7">
      <c r="A7644" s="479" t="s">
        <v>8416</v>
      </c>
      <c r="B7644" s="480">
        <v>101097</v>
      </c>
      <c r="C7644" s="481" t="s">
        <v>8431</v>
      </c>
      <c r="D7644" s="482" t="s">
        <v>769</v>
      </c>
      <c r="E7644" s="483">
        <v>742.05</v>
      </c>
      <c r="F7644" s="483">
        <v>550.49</v>
      </c>
      <c r="G7644" s="483">
        <v>1292.54</v>
      </c>
    </row>
    <row r="7645" ht="45" spans="1:7">
      <c r="A7645" s="479" t="s">
        <v>8416</v>
      </c>
      <c r="B7645" s="480">
        <v>101105</v>
      </c>
      <c r="C7645" s="481" t="s">
        <v>8432</v>
      </c>
      <c r="D7645" s="482" t="s">
        <v>769</v>
      </c>
      <c r="E7645" s="483">
        <v>821.22</v>
      </c>
      <c r="F7645" s="483">
        <v>437.73</v>
      </c>
      <c r="G7645" s="483">
        <v>1258.95</v>
      </c>
    </row>
    <row r="7646" ht="45" spans="1:7">
      <c r="A7646" s="479" t="s">
        <v>8416</v>
      </c>
      <c r="B7646" s="480">
        <v>101101</v>
      </c>
      <c r="C7646" s="481" t="s">
        <v>8433</v>
      </c>
      <c r="D7646" s="482" t="s">
        <v>769</v>
      </c>
      <c r="E7646" s="483">
        <v>736.29</v>
      </c>
      <c r="F7646" s="483">
        <v>187.76</v>
      </c>
      <c r="G7646" s="483">
        <v>924.05</v>
      </c>
    </row>
    <row r="7647" ht="45" spans="1:7">
      <c r="A7647" s="479" t="s">
        <v>8416</v>
      </c>
      <c r="B7647" s="480">
        <v>101109</v>
      </c>
      <c r="C7647" s="481" t="s">
        <v>8434</v>
      </c>
      <c r="D7647" s="482" t="s">
        <v>769</v>
      </c>
      <c r="E7647" s="483">
        <v>815.17</v>
      </c>
      <c r="F7647" s="483">
        <v>68.86</v>
      </c>
      <c r="G7647" s="483">
        <v>884.03</v>
      </c>
    </row>
    <row r="7648" spans="1:7">
      <c r="A7648" s="479" t="s">
        <v>8435</v>
      </c>
      <c r="B7648" s="480">
        <v>96393</v>
      </c>
      <c r="C7648" s="481" t="s">
        <v>8436</v>
      </c>
      <c r="D7648" s="482" t="s">
        <v>769</v>
      </c>
      <c r="E7648" s="483">
        <v>102.47</v>
      </c>
      <c r="F7648" s="483">
        <v>1.94</v>
      </c>
      <c r="G7648" s="483">
        <v>104.41</v>
      </c>
    </row>
    <row r="7649" spans="1:7">
      <c r="A7649" s="479" t="s">
        <v>8435</v>
      </c>
      <c r="B7649" s="480">
        <v>96394</v>
      </c>
      <c r="C7649" s="481" t="s">
        <v>8437</v>
      </c>
      <c r="D7649" s="482" t="s">
        <v>769</v>
      </c>
      <c r="E7649" s="483">
        <v>160.21</v>
      </c>
      <c r="F7649" s="483">
        <v>1.94</v>
      </c>
      <c r="G7649" s="483">
        <v>162.15</v>
      </c>
    </row>
    <row r="7650" spans="1:7">
      <c r="A7650" s="479" t="s">
        <v>8435</v>
      </c>
      <c r="B7650" s="480">
        <v>96395</v>
      </c>
      <c r="C7650" s="481" t="s">
        <v>8438</v>
      </c>
      <c r="D7650" s="482" t="s">
        <v>769</v>
      </c>
      <c r="E7650" s="483">
        <v>238.66</v>
      </c>
      <c r="F7650" s="483">
        <v>3.26</v>
      </c>
      <c r="G7650" s="483">
        <v>241.92</v>
      </c>
    </row>
    <row r="7651" ht="60" spans="1:7">
      <c r="A7651" s="479" t="s">
        <v>8439</v>
      </c>
      <c r="B7651" s="480">
        <v>105034</v>
      </c>
      <c r="C7651" s="481" t="s">
        <v>8440</v>
      </c>
      <c r="D7651" s="482" t="s">
        <v>690</v>
      </c>
      <c r="E7651" s="483">
        <v>29.13</v>
      </c>
      <c r="F7651" s="483">
        <v>12.97</v>
      </c>
      <c r="G7651" s="483">
        <v>42.1</v>
      </c>
    </row>
    <row r="7652" ht="60" spans="1:7">
      <c r="A7652" s="479" t="s">
        <v>8439</v>
      </c>
      <c r="B7652" s="480">
        <v>105033</v>
      </c>
      <c r="C7652" s="481" t="s">
        <v>8441</v>
      </c>
      <c r="D7652" s="482" t="s">
        <v>690</v>
      </c>
      <c r="E7652" s="483">
        <v>40.35</v>
      </c>
      <c r="F7652" s="483">
        <v>18.04</v>
      </c>
      <c r="G7652" s="483">
        <v>58.39</v>
      </c>
    </row>
    <row r="7653" ht="60" spans="1:7">
      <c r="A7653" s="479" t="s">
        <v>8439</v>
      </c>
      <c r="B7653" s="480">
        <v>93205</v>
      </c>
      <c r="C7653" s="481" t="s">
        <v>8442</v>
      </c>
      <c r="D7653" s="482" t="s">
        <v>690</v>
      </c>
      <c r="E7653" s="483">
        <v>48.17</v>
      </c>
      <c r="F7653" s="483">
        <v>22.25</v>
      </c>
      <c r="G7653" s="483">
        <v>70.42</v>
      </c>
    </row>
    <row r="7654" ht="60" spans="1:7">
      <c r="A7654" s="479" t="s">
        <v>8439</v>
      </c>
      <c r="B7654" s="480">
        <v>105032</v>
      </c>
      <c r="C7654" s="481" t="s">
        <v>8443</v>
      </c>
      <c r="D7654" s="482" t="s">
        <v>690</v>
      </c>
      <c r="E7654" s="483">
        <v>24.62</v>
      </c>
      <c r="F7654" s="483">
        <v>7.1</v>
      </c>
      <c r="G7654" s="483">
        <v>31.72</v>
      </c>
    </row>
    <row r="7655" ht="60" spans="1:7">
      <c r="A7655" s="479" t="s">
        <v>8439</v>
      </c>
      <c r="B7655" s="480">
        <v>105031</v>
      </c>
      <c r="C7655" s="481" t="s">
        <v>8444</v>
      </c>
      <c r="D7655" s="482" t="s">
        <v>690</v>
      </c>
      <c r="E7655" s="483">
        <v>35.42</v>
      </c>
      <c r="F7655" s="483">
        <v>11.07</v>
      </c>
      <c r="G7655" s="483">
        <v>46.49</v>
      </c>
    </row>
    <row r="7656" ht="60" spans="1:7">
      <c r="A7656" s="479" t="s">
        <v>8439</v>
      </c>
      <c r="B7656" s="480">
        <v>93199</v>
      </c>
      <c r="C7656" s="481" t="s">
        <v>8445</v>
      </c>
      <c r="D7656" s="482" t="s">
        <v>690</v>
      </c>
      <c r="E7656" s="483">
        <v>36.12</v>
      </c>
      <c r="F7656" s="483">
        <v>14.19</v>
      </c>
      <c r="G7656" s="483">
        <v>50.31</v>
      </c>
    </row>
    <row r="7657" ht="60" spans="1:7">
      <c r="A7657" s="479" t="s">
        <v>8439</v>
      </c>
      <c r="B7657" s="480">
        <v>105030</v>
      </c>
      <c r="C7657" s="481" t="s">
        <v>8446</v>
      </c>
      <c r="D7657" s="482" t="s">
        <v>690</v>
      </c>
      <c r="E7657" s="483">
        <v>32.27</v>
      </c>
      <c r="F7657" s="483">
        <v>12.71</v>
      </c>
      <c r="G7657" s="483">
        <v>44.98</v>
      </c>
    </row>
    <row r="7658" ht="60" spans="1:7">
      <c r="A7658" s="479" t="s">
        <v>8439</v>
      </c>
      <c r="B7658" s="480">
        <v>105029</v>
      </c>
      <c r="C7658" s="481" t="s">
        <v>8447</v>
      </c>
      <c r="D7658" s="482" t="s">
        <v>690</v>
      </c>
      <c r="E7658" s="483">
        <v>37.34</v>
      </c>
      <c r="F7658" s="483">
        <v>15.98</v>
      </c>
      <c r="G7658" s="483">
        <v>53.32</v>
      </c>
    </row>
    <row r="7659" ht="60" spans="1:7">
      <c r="A7659" s="479" t="s">
        <v>8439</v>
      </c>
      <c r="B7659" s="480">
        <v>93197</v>
      </c>
      <c r="C7659" s="481" t="s">
        <v>8448</v>
      </c>
      <c r="D7659" s="482" t="s">
        <v>690</v>
      </c>
      <c r="E7659" s="483">
        <v>42.43</v>
      </c>
      <c r="F7659" s="483">
        <v>19.24</v>
      </c>
      <c r="G7659" s="483">
        <v>61.67</v>
      </c>
    </row>
    <row r="7660" ht="60" spans="1:7">
      <c r="A7660" s="479" t="s">
        <v>8439</v>
      </c>
      <c r="B7660" s="480">
        <v>105040</v>
      </c>
      <c r="C7660" s="481" t="s">
        <v>8449</v>
      </c>
      <c r="D7660" s="482" t="s">
        <v>690</v>
      </c>
      <c r="E7660" s="483">
        <v>16.88</v>
      </c>
      <c r="F7660" s="483">
        <v>20.94</v>
      </c>
      <c r="G7660" s="483">
        <v>37.82</v>
      </c>
    </row>
    <row r="7661" ht="60" spans="1:7">
      <c r="A7661" s="479" t="s">
        <v>8439</v>
      </c>
      <c r="B7661" s="480">
        <v>105039</v>
      </c>
      <c r="C7661" s="481" t="s">
        <v>8450</v>
      </c>
      <c r="D7661" s="482" t="s">
        <v>690</v>
      </c>
      <c r="E7661" s="483">
        <v>24.98</v>
      </c>
      <c r="F7661" s="483">
        <v>30.91</v>
      </c>
      <c r="G7661" s="483">
        <v>55.89</v>
      </c>
    </row>
    <row r="7662" ht="60" spans="1:7">
      <c r="A7662" s="479" t="s">
        <v>8439</v>
      </c>
      <c r="B7662" s="480">
        <v>105038</v>
      </c>
      <c r="C7662" s="481" t="s">
        <v>8451</v>
      </c>
      <c r="D7662" s="482" t="s">
        <v>690</v>
      </c>
      <c r="E7662" s="483">
        <v>34.71</v>
      </c>
      <c r="F7662" s="483">
        <v>42.89</v>
      </c>
      <c r="G7662" s="483">
        <v>77.6</v>
      </c>
    </row>
    <row r="7663" ht="60" spans="1:7">
      <c r="A7663" s="479" t="s">
        <v>8439</v>
      </c>
      <c r="B7663" s="480">
        <v>105028</v>
      </c>
      <c r="C7663" s="481" t="s">
        <v>8452</v>
      </c>
      <c r="D7663" s="482" t="s">
        <v>690</v>
      </c>
      <c r="E7663" s="483">
        <v>17.54</v>
      </c>
      <c r="F7663" s="483">
        <v>5.28</v>
      </c>
      <c r="G7663" s="483">
        <v>22.82</v>
      </c>
    </row>
    <row r="7664" ht="60" spans="1:7">
      <c r="A7664" s="479" t="s">
        <v>8439</v>
      </c>
      <c r="B7664" s="480">
        <v>105027</v>
      </c>
      <c r="C7664" s="481" t="s">
        <v>8453</v>
      </c>
      <c r="D7664" s="482" t="s">
        <v>690</v>
      </c>
      <c r="E7664" s="483">
        <v>19.82</v>
      </c>
      <c r="F7664" s="483">
        <v>6.05</v>
      </c>
      <c r="G7664" s="483">
        <v>25.87</v>
      </c>
    </row>
    <row r="7665" ht="60" spans="1:7">
      <c r="A7665" s="479" t="s">
        <v>8439</v>
      </c>
      <c r="B7665" s="480">
        <v>93194</v>
      </c>
      <c r="C7665" s="481" t="s">
        <v>8454</v>
      </c>
      <c r="D7665" s="482" t="s">
        <v>690</v>
      </c>
      <c r="E7665" s="483">
        <v>22.4</v>
      </c>
      <c r="F7665" s="483">
        <v>6.88</v>
      </c>
      <c r="G7665" s="483">
        <v>29.28</v>
      </c>
    </row>
    <row r="7666" ht="60" spans="1:7">
      <c r="A7666" s="479" t="s">
        <v>8439</v>
      </c>
      <c r="B7666" s="480">
        <v>93200</v>
      </c>
      <c r="C7666" s="481" t="s">
        <v>8455</v>
      </c>
      <c r="D7666" s="482" t="s">
        <v>690</v>
      </c>
      <c r="E7666" s="483">
        <v>4.95</v>
      </c>
      <c r="F7666" s="483">
        <v>9.52</v>
      </c>
      <c r="G7666" s="483">
        <v>14.47</v>
      </c>
    </row>
    <row r="7667" ht="60" spans="1:7">
      <c r="A7667" s="479" t="s">
        <v>8439</v>
      </c>
      <c r="B7667" s="480">
        <v>93203</v>
      </c>
      <c r="C7667" s="481" t="s">
        <v>8456</v>
      </c>
      <c r="D7667" s="482" t="s">
        <v>690</v>
      </c>
      <c r="E7667" s="483">
        <v>11.82</v>
      </c>
      <c r="F7667" s="483">
        <v>1.59</v>
      </c>
      <c r="G7667" s="483">
        <v>13.41</v>
      </c>
    </row>
    <row r="7668" ht="60" spans="1:7">
      <c r="A7668" s="479" t="s">
        <v>8439</v>
      </c>
      <c r="B7668" s="480">
        <v>93202</v>
      </c>
      <c r="C7668" s="481" t="s">
        <v>8457</v>
      </c>
      <c r="D7668" s="482" t="s">
        <v>690</v>
      </c>
      <c r="E7668" s="483">
        <v>14.72</v>
      </c>
      <c r="F7668" s="483">
        <v>18.05</v>
      </c>
      <c r="G7668" s="483">
        <v>32.77</v>
      </c>
    </row>
    <row r="7669" ht="60" spans="1:7">
      <c r="A7669" s="479" t="s">
        <v>8439</v>
      </c>
      <c r="B7669" s="480">
        <v>105026</v>
      </c>
      <c r="C7669" s="481" t="s">
        <v>8458</v>
      </c>
      <c r="D7669" s="482" t="s">
        <v>690</v>
      </c>
      <c r="E7669" s="483">
        <v>31.12</v>
      </c>
      <c r="F7669" s="483">
        <v>10.9</v>
      </c>
      <c r="G7669" s="483">
        <v>42.02</v>
      </c>
    </row>
    <row r="7670" ht="60" spans="1:7">
      <c r="A7670" s="479" t="s">
        <v>8439</v>
      </c>
      <c r="B7670" s="480">
        <v>105025</v>
      </c>
      <c r="C7670" s="481" t="s">
        <v>8459</v>
      </c>
      <c r="D7670" s="482" t="s">
        <v>690</v>
      </c>
      <c r="E7670" s="483">
        <v>42.63</v>
      </c>
      <c r="F7670" s="483">
        <v>16.7</v>
      </c>
      <c r="G7670" s="483">
        <v>59.33</v>
      </c>
    </row>
    <row r="7671" ht="60" spans="1:7">
      <c r="A7671" s="479" t="s">
        <v>8439</v>
      </c>
      <c r="B7671" s="480">
        <v>93191</v>
      </c>
      <c r="C7671" s="481" t="s">
        <v>8460</v>
      </c>
      <c r="D7671" s="482" t="s">
        <v>690</v>
      </c>
      <c r="E7671" s="483">
        <v>50.59</v>
      </c>
      <c r="F7671" s="483">
        <v>21.31</v>
      </c>
      <c r="G7671" s="483">
        <v>71.9</v>
      </c>
    </row>
    <row r="7672" ht="60" spans="1:7">
      <c r="A7672" s="479" t="s">
        <v>8439</v>
      </c>
      <c r="B7672" s="480">
        <v>105024</v>
      </c>
      <c r="C7672" s="481" t="s">
        <v>8461</v>
      </c>
      <c r="D7672" s="482" t="s">
        <v>690</v>
      </c>
      <c r="E7672" s="483">
        <v>39.09</v>
      </c>
      <c r="F7672" s="483">
        <v>19.9</v>
      </c>
      <c r="G7672" s="483">
        <v>58.99</v>
      </c>
    </row>
    <row r="7673" ht="60" spans="1:7">
      <c r="A7673" s="479" t="s">
        <v>8439</v>
      </c>
      <c r="B7673" s="480">
        <v>105023</v>
      </c>
      <c r="C7673" s="481" t="s">
        <v>8462</v>
      </c>
      <c r="D7673" s="482" t="s">
        <v>690</v>
      </c>
      <c r="E7673" s="483">
        <v>46.52</v>
      </c>
      <c r="F7673" s="483">
        <v>25.39</v>
      </c>
      <c r="G7673" s="483">
        <v>71.91</v>
      </c>
    </row>
    <row r="7674" ht="60" spans="1:7">
      <c r="A7674" s="479" t="s">
        <v>8439</v>
      </c>
      <c r="B7674" s="480">
        <v>93187</v>
      </c>
      <c r="C7674" s="481" t="s">
        <v>8463</v>
      </c>
      <c r="D7674" s="482" t="s">
        <v>690</v>
      </c>
      <c r="E7674" s="483">
        <v>53.94</v>
      </c>
      <c r="F7674" s="483">
        <v>30.83</v>
      </c>
      <c r="G7674" s="483">
        <v>84.77</v>
      </c>
    </row>
    <row r="7675" ht="60" spans="1:7">
      <c r="A7675" s="479" t="s">
        <v>8439</v>
      </c>
      <c r="B7675" s="480">
        <v>105037</v>
      </c>
      <c r="C7675" s="481" t="s">
        <v>8464</v>
      </c>
      <c r="D7675" s="482" t="s">
        <v>690</v>
      </c>
      <c r="E7675" s="483">
        <v>16.94</v>
      </c>
      <c r="F7675" s="483">
        <v>21.09</v>
      </c>
      <c r="G7675" s="483">
        <v>38.03</v>
      </c>
    </row>
    <row r="7676" ht="60" spans="1:7">
      <c r="A7676" s="479" t="s">
        <v>8439</v>
      </c>
      <c r="B7676" s="480">
        <v>105036</v>
      </c>
      <c r="C7676" s="481" t="s">
        <v>8465</v>
      </c>
      <c r="D7676" s="482" t="s">
        <v>690</v>
      </c>
      <c r="E7676" s="483">
        <v>25.04</v>
      </c>
      <c r="F7676" s="483">
        <v>31.11</v>
      </c>
      <c r="G7676" s="483">
        <v>56.15</v>
      </c>
    </row>
    <row r="7677" ht="60" spans="1:7">
      <c r="A7677" s="479" t="s">
        <v>8439</v>
      </c>
      <c r="B7677" s="480">
        <v>105035</v>
      </c>
      <c r="C7677" s="481" t="s">
        <v>8466</v>
      </c>
      <c r="D7677" s="482" t="s">
        <v>690</v>
      </c>
      <c r="E7677" s="483">
        <v>34.77</v>
      </c>
      <c r="F7677" s="483">
        <v>43.07</v>
      </c>
      <c r="G7677" s="483">
        <v>77.84</v>
      </c>
    </row>
    <row r="7678" ht="60" spans="1:7">
      <c r="A7678" s="479" t="s">
        <v>8439</v>
      </c>
      <c r="B7678" s="480">
        <v>105022</v>
      </c>
      <c r="C7678" s="481" t="s">
        <v>8467</v>
      </c>
      <c r="D7678" s="482" t="s">
        <v>690</v>
      </c>
      <c r="E7678" s="483">
        <v>17.75</v>
      </c>
      <c r="F7678" s="483">
        <v>5.47</v>
      </c>
      <c r="G7678" s="483">
        <v>23.22</v>
      </c>
    </row>
    <row r="7679" ht="60" spans="1:7">
      <c r="A7679" s="479" t="s">
        <v>8439</v>
      </c>
      <c r="B7679" s="480">
        <v>105021</v>
      </c>
      <c r="C7679" s="481" t="s">
        <v>8468</v>
      </c>
      <c r="D7679" s="482" t="s">
        <v>690</v>
      </c>
      <c r="E7679" s="483">
        <v>20.06</v>
      </c>
      <c r="F7679" s="483">
        <v>6.25</v>
      </c>
      <c r="G7679" s="483">
        <v>26.31</v>
      </c>
    </row>
    <row r="7680" ht="60" spans="1:7">
      <c r="A7680" s="479" t="s">
        <v>8439</v>
      </c>
      <c r="B7680" s="480">
        <v>93184</v>
      </c>
      <c r="C7680" s="481" t="s">
        <v>8469</v>
      </c>
      <c r="D7680" s="482" t="s">
        <v>690</v>
      </c>
      <c r="E7680" s="483">
        <v>22.98</v>
      </c>
      <c r="F7680" s="483">
        <v>7.17</v>
      </c>
      <c r="G7680" s="483">
        <v>30.15</v>
      </c>
    </row>
    <row r="7681" ht="30" spans="1:7">
      <c r="A7681" s="479" t="s">
        <v>8470</v>
      </c>
      <c r="B7681" s="480">
        <v>102171</v>
      </c>
      <c r="C7681" s="481" t="s">
        <v>8471</v>
      </c>
      <c r="D7681" s="482" t="s">
        <v>683</v>
      </c>
      <c r="E7681" s="483">
        <v>468.5</v>
      </c>
      <c r="F7681" s="483">
        <v>29.37</v>
      </c>
      <c r="G7681" s="483">
        <v>497.87</v>
      </c>
    </row>
    <row r="7682" ht="30" spans="1:7">
      <c r="A7682" s="479" t="s">
        <v>8470</v>
      </c>
      <c r="B7682" s="480">
        <v>102172</v>
      </c>
      <c r="C7682" s="481" t="s">
        <v>8472</v>
      </c>
      <c r="D7682" s="482" t="s">
        <v>683</v>
      </c>
      <c r="E7682" s="483">
        <v>456.6</v>
      </c>
      <c r="F7682" s="483">
        <v>22.41</v>
      </c>
      <c r="G7682" s="483">
        <v>479.01</v>
      </c>
    </row>
    <row r="7683" ht="30" spans="1:7">
      <c r="A7683" s="479" t="s">
        <v>8470</v>
      </c>
      <c r="B7683" s="480">
        <v>102170</v>
      </c>
      <c r="C7683" s="481" t="s">
        <v>8473</v>
      </c>
      <c r="D7683" s="482" t="s">
        <v>683</v>
      </c>
      <c r="E7683" s="483">
        <v>250.94</v>
      </c>
      <c r="F7683" s="483">
        <v>36.67</v>
      </c>
      <c r="G7683" s="483">
        <v>287.61</v>
      </c>
    </row>
    <row r="7684" ht="30" spans="1:7">
      <c r="A7684" s="479" t="s">
        <v>8470</v>
      </c>
      <c r="B7684" s="480">
        <v>102160</v>
      </c>
      <c r="C7684" s="481" t="s">
        <v>8474</v>
      </c>
      <c r="D7684" s="482" t="s">
        <v>683</v>
      </c>
      <c r="E7684" s="483">
        <v>145.74</v>
      </c>
      <c r="F7684" s="483">
        <v>30.25</v>
      </c>
      <c r="G7684" s="483">
        <v>175.99</v>
      </c>
    </row>
    <row r="7685" ht="30" spans="1:7">
      <c r="A7685" s="479" t="s">
        <v>8470</v>
      </c>
      <c r="B7685" s="480">
        <v>102177</v>
      </c>
      <c r="C7685" s="481" t="s">
        <v>8475</v>
      </c>
      <c r="D7685" s="482" t="s">
        <v>683</v>
      </c>
      <c r="E7685" s="483">
        <v>1694.36</v>
      </c>
      <c r="F7685" s="483">
        <v>70.96</v>
      </c>
      <c r="G7685" s="483">
        <v>1765.32</v>
      </c>
    </row>
    <row r="7686" ht="30" spans="1:7">
      <c r="A7686" s="479" t="s">
        <v>8470</v>
      </c>
      <c r="B7686" s="480">
        <v>102178</v>
      </c>
      <c r="C7686" s="481" t="s">
        <v>8476</v>
      </c>
      <c r="D7686" s="482" t="s">
        <v>683</v>
      </c>
      <c r="E7686" s="483">
        <v>1947.46</v>
      </c>
      <c r="F7686" s="483">
        <v>65</v>
      </c>
      <c r="G7686" s="483">
        <v>2012.46</v>
      </c>
    </row>
    <row r="7687" ht="30" spans="1:7">
      <c r="A7687" s="479" t="s">
        <v>8470</v>
      </c>
      <c r="B7687" s="480">
        <v>102176</v>
      </c>
      <c r="C7687" s="481" t="s">
        <v>8477</v>
      </c>
      <c r="D7687" s="482" t="s">
        <v>683</v>
      </c>
      <c r="E7687" s="483">
        <v>834.71</v>
      </c>
      <c r="F7687" s="483">
        <v>78.04</v>
      </c>
      <c r="G7687" s="483">
        <v>912.75</v>
      </c>
    </row>
    <row r="7688" ht="30" spans="1:7">
      <c r="A7688" s="479" t="s">
        <v>8470</v>
      </c>
      <c r="B7688" s="480">
        <v>102163</v>
      </c>
      <c r="C7688" s="481" t="s">
        <v>8478</v>
      </c>
      <c r="D7688" s="482" t="s">
        <v>683</v>
      </c>
      <c r="E7688" s="483">
        <v>323.46</v>
      </c>
      <c r="F7688" s="483">
        <v>36.65</v>
      </c>
      <c r="G7688" s="483">
        <v>360.11</v>
      </c>
    </row>
    <row r="7689" ht="30" spans="1:7">
      <c r="A7689" s="479" t="s">
        <v>8470</v>
      </c>
      <c r="B7689" s="480">
        <v>102153</v>
      </c>
      <c r="C7689" s="481" t="s">
        <v>8479</v>
      </c>
      <c r="D7689" s="482" t="s">
        <v>683</v>
      </c>
      <c r="E7689" s="483">
        <v>218.25</v>
      </c>
      <c r="F7689" s="483">
        <v>30.24</v>
      </c>
      <c r="G7689" s="483">
        <v>248.49</v>
      </c>
    </row>
    <row r="7690" ht="30" spans="1:7">
      <c r="A7690" s="479" t="s">
        <v>8470</v>
      </c>
      <c r="B7690" s="480">
        <v>102165</v>
      </c>
      <c r="C7690" s="481" t="s">
        <v>8480</v>
      </c>
      <c r="D7690" s="482" t="s">
        <v>683</v>
      </c>
      <c r="E7690" s="483">
        <v>314.73</v>
      </c>
      <c r="F7690" s="483">
        <v>29.34</v>
      </c>
      <c r="G7690" s="483">
        <v>344.07</v>
      </c>
    </row>
    <row r="7691" ht="30" spans="1:7">
      <c r="A7691" s="479" t="s">
        <v>8470</v>
      </c>
      <c r="B7691" s="480">
        <v>102155</v>
      </c>
      <c r="C7691" s="481" t="s">
        <v>8481</v>
      </c>
      <c r="D7691" s="482" t="s">
        <v>683</v>
      </c>
      <c r="E7691" s="483">
        <v>228.84</v>
      </c>
      <c r="F7691" s="483">
        <v>24.16</v>
      </c>
      <c r="G7691" s="483">
        <v>253</v>
      </c>
    </row>
    <row r="7692" ht="30" spans="1:7">
      <c r="A7692" s="479" t="s">
        <v>8470</v>
      </c>
      <c r="B7692" s="480">
        <v>102167</v>
      </c>
      <c r="C7692" s="481" t="s">
        <v>8482</v>
      </c>
      <c r="D7692" s="482" t="s">
        <v>683</v>
      </c>
      <c r="E7692" s="483">
        <v>371.99</v>
      </c>
      <c r="F7692" s="483">
        <v>22.44</v>
      </c>
      <c r="G7692" s="483">
        <v>394.43</v>
      </c>
    </row>
    <row r="7693" ht="30" spans="1:7">
      <c r="A7693" s="479" t="s">
        <v>8470</v>
      </c>
      <c r="B7693" s="480">
        <v>102157</v>
      </c>
      <c r="C7693" s="481" t="s">
        <v>8483</v>
      </c>
      <c r="D7693" s="482" t="s">
        <v>683</v>
      </c>
      <c r="E7693" s="483">
        <v>305.46</v>
      </c>
      <c r="F7693" s="483">
        <v>18.46</v>
      </c>
      <c r="G7693" s="483">
        <v>323.92</v>
      </c>
    </row>
    <row r="7694" ht="30" spans="1:7">
      <c r="A7694" s="479" t="s">
        <v>8470</v>
      </c>
      <c r="B7694" s="480">
        <v>102169</v>
      </c>
      <c r="C7694" s="481" t="s">
        <v>8484</v>
      </c>
      <c r="D7694" s="482" t="s">
        <v>683</v>
      </c>
      <c r="E7694" s="483">
        <v>415.5</v>
      </c>
      <c r="F7694" s="483">
        <v>14.57</v>
      </c>
      <c r="G7694" s="483">
        <v>430.07</v>
      </c>
    </row>
    <row r="7695" ht="30" spans="1:7">
      <c r="A7695" s="479" t="s">
        <v>8470</v>
      </c>
      <c r="B7695" s="480">
        <v>102159</v>
      </c>
      <c r="C7695" s="481" t="s">
        <v>8485</v>
      </c>
      <c r="D7695" s="482" t="s">
        <v>683</v>
      </c>
      <c r="E7695" s="483">
        <v>372.54</v>
      </c>
      <c r="F7695" s="483">
        <v>12.03</v>
      </c>
      <c r="G7695" s="483">
        <v>384.57</v>
      </c>
    </row>
    <row r="7696" ht="30" spans="1:7">
      <c r="A7696" s="479" t="s">
        <v>8470</v>
      </c>
      <c r="B7696" s="480">
        <v>102161</v>
      </c>
      <c r="C7696" s="481" t="s">
        <v>8486</v>
      </c>
      <c r="D7696" s="482" t="s">
        <v>683</v>
      </c>
      <c r="E7696" s="483">
        <v>256.98</v>
      </c>
      <c r="F7696" s="483">
        <v>36.67</v>
      </c>
      <c r="G7696" s="483">
        <v>293.65</v>
      </c>
    </row>
    <row r="7697" ht="30" spans="1:7">
      <c r="A7697" s="479" t="s">
        <v>8470</v>
      </c>
      <c r="B7697" s="480">
        <v>102151</v>
      </c>
      <c r="C7697" s="481" t="s">
        <v>8487</v>
      </c>
      <c r="D7697" s="482" t="s">
        <v>683</v>
      </c>
      <c r="E7697" s="483">
        <v>151.78</v>
      </c>
      <c r="F7697" s="483">
        <v>30.25</v>
      </c>
      <c r="G7697" s="483">
        <v>182.03</v>
      </c>
    </row>
    <row r="7698" ht="30" spans="1:7">
      <c r="A7698" s="479" t="s">
        <v>8470</v>
      </c>
      <c r="B7698" s="480">
        <v>102162</v>
      </c>
      <c r="C7698" s="481" t="s">
        <v>8488</v>
      </c>
      <c r="D7698" s="482" t="s">
        <v>683</v>
      </c>
      <c r="E7698" s="483">
        <v>275.12</v>
      </c>
      <c r="F7698" s="483">
        <v>36.66</v>
      </c>
      <c r="G7698" s="483">
        <v>311.78</v>
      </c>
    </row>
    <row r="7699" ht="30" spans="1:7">
      <c r="A7699" s="479" t="s">
        <v>8470</v>
      </c>
      <c r="B7699" s="480">
        <v>102164</v>
      </c>
      <c r="C7699" s="481" t="s">
        <v>8489</v>
      </c>
      <c r="D7699" s="482" t="s">
        <v>683</v>
      </c>
      <c r="E7699" s="483">
        <v>275.18</v>
      </c>
      <c r="F7699" s="483">
        <v>29.35</v>
      </c>
      <c r="G7699" s="483">
        <v>304.53</v>
      </c>
    </row>
    <row r="7700" ht="30" spans="1:7">
      <c r="A7700" s="479" t="s">
        <v>8470</v>
      </c>
      <c r="B7700" s="480">
        <v>102154</v>
      </c>
      <c r="C7700" s="481" t="s">
        <v>8490</v>
      </c>
      <c r="D7700" s="482" t="s">
        <v>683</v>
      </c>
      <c r="E7700" s="483">
        <v>189.3</v>
      </c>
      <c r="F7700" s="483">
        <v>24.16</v>
      </c>
      <c r="G7700" s="483">
        <v>213.46</v>
      </c>
    </row>
    <row r="7701" ht="30" spans="1:7">
      <c r="A7701" s="479" t="s">
        <v>8470</v>
      </c>
      <c r="B7701" s="480">
        <v>102166</v>
      </c>
      <c r="C7701" s="481" t="s">
        <v>8491</v>
      </c>
      <c r="D7701" s="482" t="s">
        <v>683</v>
      </c>
      <c r="E7701" s="483">
        <v>287.41</v>
      </c>
      <c r="F7701" s="483">
        <v>22.43</v>
      </c>
      <c r="G7701" s="483">
        <v>309.84</v>
      </c>
    </row>
    <row r="7702" ht="30" spans="1:7">
      <c r="A7702" s="479" t="s">
        <v>8470</v>
      </c>
      <c r="B7702" s="480">
        <v>102156</v>
      </c>
      <c r="C7702" s="481" t="s">
        <v>8492</v>
      </c>
      <c r="D7702" s="482" t="s">
        <v>683</v>
      </c>
      <c r="E7702" s="483">
        <v>220.88</v>
      </c>
      <c r="F7702" s="483">
        <v>18.45</v>
      </c>
      <c r="G7702" s="483">
        <v>239.33</v>
      </c>
    </row>
    <row r="7703" ht="30" spans="1:7">
      <c r="A7703" s="479" t="s">
        <v>8470</v>
      </c>
      <c r="B7703" s="480">
        <v>102168</v>
      </c>
      <c r="C7703" s="481" t="s">
        <v>8493</v>
      </c>
      <c r="D7703" s="482" t="s">
        <v>683</v>
      </c>
      <c r="E7703" s="483">
        <v>360.46</v>
      </c>
      <c r="F7703" s="483">
        <v>16.66</v>
      </c>
      <c r="G7703" s="483">
        <v>377.12</v>
      </c>
    </row>
    <row r="7704" ht="30" spans="1:7">
      <c r="A7704" s="479" t="s">
        <v>8470</v>
      </c>
      <c r="B7704" s="480">
        <v>102158</v>
      </c>
      <c r="C7704" s="481" t="s">
        <v>8494</v>
      </c>
      <c r="D7704" s="482" t="s">
        <v>683</v>
      </c>
      <c r="E7704" s="483">
        <v>311.18</v>
      </c>
      <c r="F7704" s="483">
        <v>13.7</v>
      </c>
      <c r="G7704" s="483">
        <v>324.88</v>
      </c>
    </row>
    <row r="7705" ht="30" spans="1:7">
      <c r="A7705" s="479" t="s">
        <v>8470</v>
      </c>
      <c r="B7705" s="480">
        <v>102152</v>
      </c>
      <c r="C7705" s="481" t="s">
        <v>8495</v>
      </c>
      <c r="D7705" s="482" t="s">
        <v>683</v>
      </c>
      <c r="E7705" s="483">
        <v>169.92</v>
      </c>
      <c r="F7705" s="483">
        <v>30.24</v>
      </c>
      <c r="G7705" s="483">
        <v>200.16</v>
      </c>
    </row>
    <row r="7706" ht="30" spans="1:7">
      <c r="A7706" s="479" t="s">
        <v>8470</v>
      </c>
      <c r="B7706" s="480">
        <v>102181</v>
      </c>
      <c r="C7706" s="481" t="s">
        <v>8496</v>
      </c>
      <c r="D7706" s="482" t="s">
        <v>683</v>
      </c>
      <c r="E7706" s="483">
        <v>555.72</v>
      </c>
      <c r="F7706" s="483">
        <v>66.37</v>
      </c>
      <c r="G7706" s="483">
        <v>622.09</v>
      </c>
    </row>
    <row r="7707" ht="30" spans="1:7">
      <c r="A7707" s="479" t="s">
        <v>8470</v>
      </c>
      <c r="B7707" s="480">
        <v>102179</v>
      </c>
      <c r="C7707" s="481" t="s">
        <v>8497</v>
      </c>
      <c r="D7707" s="482" t="s">
        <v>683</v>
      </c>
      <c r="E7707" s="483">
        <v>381.44</v>
      </c>
      <c r="F7707" s="483">
        <v>74.28</v>
      </c>
      <c r="G7707" s="483">
        <v>455.72</v>
      </c>
    </row>
    <row r="7708" ht="30" spans="1:7">
      <c r="A7708" s="479" t="s">
        <v>8470</v>
      </c>
      <c r="B7708" s="480">
        <v>102180</v>
      </c>
      <c r="C7708" s="481" t="s">
        <v>8498</v>
      </c>
      <c r="D7708" s="482" t="s">
        <v>683</v>
      </c>
      <c r="E7708" s="483">
        <v>455.75</v>
      </c>
      <c r="F7708" s="483">
        <v>70.76</v>
      </c>
      <c r="G7708" s="483">
        <v>526.51</v>
      </c>
    </row>
    <row r="7709" ht="45" spans="1:7">
      <c r="A7709" s="479" t="s">
        <v>8470</v>
      </c>
      <c r="B7709" s="480">
        <v>102189</v>
      </c>
      <c r="C7709" s="481" t="s">
        <v>8499</v>
      </c>
      <c r="D7709" s="482" t="s">
        <v>685</v>
      </c>
      <c r="E7709" s="483">
        <v>194.11</v>
      </c>
      <c r="F7709" s="483">
        <v>94.52</v>
      </c>
      <c r="G7709" s="483">
        <v>288.63</v>
      </c>
    </row>
    <row r="7710" ht="30" spans="1:7">
      <c r="A7710" s="479" t="s">
        <v>8470</v>
      </c>
      <c r="B7710" s="480">
        <v>102188</v>
      </c>
      <c r="C7710" s="481" t="s">
        <v>8500</v>
      </c>
      <c r="D7710" s="482" t="s">
        <v>685</v>
      </c>
      <c r="E7710" s="483">
        <v>880.69</v>
      </c>
      <c r="F7710" s="483">
        <v>85.18</v>
      </c>
      <c r="G7710" s="483">
        <v>965.87</v>
      </c>
    </row>
    <row r="7711" ht="30" spans="1:7">
      <c r="A7711" s="479" t="s">
        <v>8470</v>
      </c>
      <c r="B7711" s="480">
        <v>102185</v>
      </c>
      <c r="C7711" s="481" t="s">
        <v>8501</v>
      </c>
      <c r="D7711" s="482" t="s">
        <v>685</v>
      </c>
      <c r="E7711" s="483">
        <v>4065.47</v>
      </c>
      <c r="F7711" s="483">
        <v>316.84</v>
      </c>
      <c r="G7711" s="483">
        <v>4382.31</v>
      </c>
    </row>
    <row r="7712" ht="30" spans="1:7">
      <c r="A7712" s="479" t="s">
        <v>8470</v>
      </c>
      <c r="B7712" s="480">
        <v>102184</v>
      </c>
      <c r="C7712" s="481" t="s">
        <v>8502</v>
      </c>
      <c r="D7712" s="482" t="s">
        <v>685</v>
      </c>
      <c r="E7712" s="483">
        <v>2030.54</v>
      </c>
      <c r="F7712" s="483">
        <v>152.36</v>
      </c>
      <c r="G7712" s="483">
        <v>2182.9</v>
      </c>
    </row>
    <row r="7713" ht="30" spans="1:7">
      <c r="A7713" s="479" t="s">
        <v>8470</v>
      </c>
      <c r="B7713" s="480">
        <v>102183</v>
      </c>
      <c r="C7713" s="481" t="s">
        <v>8503</v>
      </c>
      <c r="D7713" s="482" t="s">
        <v>685</v>
      </c>
      <c r="E7713" s="483">
        <v>2322.06</v>
      </c>
      <c r="F7713" s="483">
        <v>192.08</v>
      </c>
      <c r="G7713" s="483">
        <v>2514.14</v>
      </c>
    </row>
    <row r="7714" ht="30" spans="1:7">
      <c r="A7714" s="479" t="s">
        <v>8470</v>
      </c>
      <c r="B7714" s="480">
        <v>102182</v>
      </c>
      <c r="C7714" s="481" t="s">
        <v>8504</v>
      </c>
      <c r="D7714" s="482" t="s">
        <v>685</v>
      </c>
      <c r="E7714" s="483">
        <v>1158.7</v>
      </c>
      <c r="F7714" s="483">
        <v>89.89</v>
      </c>
      <c r="G7714" s="483">
        <v>1248.59</v>
      </c>
    </row>
    <row r="7715" ht="30" spans="1:7">
      <c r="A7715" s="479" t="s">
        <v>8470</v>
      </c>
      <c r="B7715" s="480">
        <v>102191</v>
      </c>
      <c r="C7715" s="481" t="s">
        <v>8505</v>
      </c>
      <c r="D7715" s="482" t="s">
        <v>683</v>
      </c>
      <c r="E7715" s="483">
        <v>8.88</v>
      </c>
      <c r="F7715" s="483">
        <v>22.81</v>
      </c>
      <c r="G7715" s="483">
        <v>31.69</v>
      </c>
    </row>
    <row r="7716" ht="30" spans="1:7">
      <c r="A7716" s="479" t="s">
        <v>8470</v>
      </c>
      <c r="B7716" s="480">
        <v>102190</v>
      </c>
      <c r="C7716" s="481" t="s">
        <v>8506</v>
      </c>
      <c r="D7716" s="482" t="s">
        <v>683</v>
      </c>
      <c r="E7716" s="483">
        <v>7.3</v>
      </c>
      <c r="F7716" s="483">
        <v>18.78</v>
      </c>
      <c r="G7716" s="483">
        <v>26.08</v>
      </c>
    </row>
    <row r="7717" ht="30" spans="1:7">
      <c r="A7717" s="479" t="s">
        <v>8470</v>
      </c>
      <c r="B7717" s="480">
        <v>102192</v>
      </c>
      <c r="C7717" s="481" t="s">
        <v>8507</v>
      </c>
      <c r="D7717" s="482" t="s">
        <v>683</v>
      </c>
      <c r="E7717" s="483">
        <v>6.35</v>
      </c>
      <c r="F7717" s="483">
        <v>16.27</v>
      </c>
      <c r="G7717" s="483">
        <v>22.62</v>
      </c>
    </row>
    <row r="7718" ht="60" spans="1:7">
      <c r="A7718" s="479" t="s">
        <v>8508</v>
      </c>
      <c r="B7718" s="480">
        <v>89354</v>
      </c>
      <c r="C7718" s="481" t="s">
        <v>8509</v>
      </c>
      <c r="D7718" s="482" t="s">
        <v>685</v>
      </c>
      <c r="E7718" s="483">
        <v>482.03</v>
      </c>
      <c r="F7718" s="483">
        <v>30.05</v>
      </c>
      <c r="G7718" s="483">
        <v>512.08</v>
      </c>
    </row>
    <row r="7719" ht="60" spans="1:7">
      <c r="A7719" s="479" t="s">
        <v>8508</v>
      </c>
      <c r="B7719" s="480">
        <v>103041</v>
      </c>
      <c r="C7719" s="481" t="s">
        <v>8510</v>
      </c>
      <c r="D7719" s="482" t="s">
        <v>685</v>
      </c>
      <c r="E7719" s="483">
        <v>19.58</v>
      </c>
      <c r="F7719" s="483">
        <v>3.48</v>
      </c>
      <c r="G7719" s="483">
        <v>23.06</v>
      </c>
    </row>
    <row r="7720" ht="60" spans="1:7">
      <c r="A7720" s="479" t="s">
        <v>8508</v>
      </c>
      <c r="B7720" s="480">
        <v>103042</v>
      </c>
      <c r="C7720" s="481" t="s">
        <v>8511</v>
      </c>
      <c r="D7720" s="482" t="s">
        <v>685</v>
      </c>
      <c r="E7720" s="483">
        <v>23.45</v>
      </c>
      <c r="F7720" s="483">
        <v>5.35</v>
      </c>
      <c r="G7720" s="483">
        <v>28.8</v>
      </c>
    </row>
    <row r="7721" ht="60" spans="1:7">
      <c r="A7721" s="479" t="s">
        <v>8508</v>
      </c>
      <c r="B7721" s="480">
        <v>103043</v>
      </c>
      <c r="C7721" s="481" t="s">
        <v>8512</v>
      </c>
      <c r="D7721" s="482" t="s">
        <v>685</v>
      </c>
      <c r="E7721" s="483">
        <v>22.97</v>
      </c>
      <c r="F7721" s="483">
        <v>3.49</v>
      </c>
      <c r="G7721" s="483">
        <v>26.46</v>
      </c>
    </row>
    <row r="7722" ht="60" spans="1:7">
      <c r="A7722" s="479" t="s">
        <v>8508</v>
      </c>
      <c r="B7722" s="480">
        <v>103044</v>
      </c>
      <c r="C7722" s="481" t="s">
        <v>8513</v>
      </c>
      <c r="D7722" s="482" t="s">
        <v>685</v>
      </c>
      <c r="E7722" s="483">
        <v>30.54</v>
      </c>
      <c r="F7722" s="483">
        <v>5.35</v>
      </c>
      <c r="G7722" s="483">
        <v>35.89</v>
      </c>
    </row>
    <row r="7723" ht="60" spans="1:7">
      <c r="A7723" s="479" t="s">
        <v>8508</v>
      </c>
      <c r="B7723" s="480">
        <v>103039</v>
      </c>
      <c r="C7723" s="481" t="s">
        <v>8514</v>
      </c>
      <c r="D7723" s="482" t="s">
        <v>685</v>
      </c>
      <c r="E7723" s="483">
        <v>66.77</v>
      </c>
      <c r="F7723" s="483">
        <v>12.8</v>
      </c>
      <c r="G7723" s="483">
        <v>79.57</v>
      </c>
    </row>
    <row r="7724" ht="60" spans="1:7">
      <c r="A7724" s="479" t="s">
        <v>8508</v>
      </c>
      <c r="B7724" s="480">
        <v>103038</v>
      </c>
      <c r="C7724" s="481" t="s">
        <v>8515</v>
      </c>
      <c r="D7724" s="482" t="s">
        <v>685</v>
      </c>
      <c r="E7724" s="483">
        <v>62.71</v>
      </c>
      <c r="F7724" s="483">
        <v>9.82</v>
      </c>
      <c r="G7724" s="483">
        <v>72.53</v>
      </c>
    </row>
    <row r="7725" ht="60" spans="1:7">
      <c r="A7725" s="479" t="s">
        <v>8508</v>
      </c>
      <c r="B7725" s="480">
        <v>103037</v>
      </c>
      <c r="C7725" s="481" t="s">
        <v>8516</v>
      </c>
      <c r="D7725" s="482" t="s">
        <v>685</v>
      </c>
      <c r="E7725" s="483">
        <v>46.95</v>
      </c>
      <c r="F7725" s="483">
        <v>7.2</v>
      </c>
      <c r="G7725" s="483">
        <v>54.15</v>
      </c>
    </row>
    <row r="7726" ht="60" spans="1:7">
      <c r="A7726" s="479" t="s">
        <v>8508</v>
      </c>
      <c r="B7726" s="480">
        <v>103036</v>
      </c>
      <c r="C7726" s="481" t="s">
        <v>8517</v>
      </c>
      <c r="D7726" s="482" t="s">
        <v>685</v>
      </c>
      <c r="E7726" s="483">
        <v>23.97</v>
      </c>
      <c r="F7726" s="483">
        <v>3.49</v>
      </c>
      <c r="G7726" s="483">
        <v>27.46</v>
      </c>
    </row>
    <row r="7727" ht="60" spans="1:7">
      <c r="A7727" s="479" t="s">
        <v>8508</v>
      </c>
      <c r="B7727" s="480">
        <v>103040</v>
      </c>
      <c r="C7727" s="481" t="s">
        <v>8518</v>
      </c>
      <c r="D7727" s="482" t="s">
        <v>685</v>
      </c>
      <c r="E7727" s="483">
        <v>101</v>
      </c>
      <c r="F7727" s="483">
        <v>16.51</v>
      </c>
      <c r="G7727" s="483">
        <v>117.51</v>
      </c>
    </row>
    <row r="7728" ht="60" spans="1:7">
      <c r="A7728" s="479" t="s">
        <v>8508</v>
      </c>
      <c r="B7728" s="480">
        <v>90371</v>
      </c>
      <c r="C7728" s="481" t="s">
        <v>8519</v>
      </c>
      <c r="D7728" s="482" t="s">
        <v>685</v>
      </c>
      <c r="E7728" s="483">
        <v>29.15</v>
      </c>
      <c r="F7728" s="483">
        <v>5.34</v>
      </c>
      <c r="G7728" s="483">
        <v>34.49</v>
      </c>
    </row>
    <row r="7729" ht="60" spans="1:7">
      <c r="A7729" s="479" t="s">
        <v>8508</v>
      </c>
      <c r="B7729" s="480">
        <v>103047</v>
      </c>
      <c r="C7729" s="481" t="s">
        <v>8520</v>
      </c>
      <c r="D7729" s="482" t="s">
        <v>685</v>
      </c>
      <c r="E7729" s="483">
        <v>24.05</v>
      </c>
      <c r="F7729" s="483">
        <v>4.16</v>
      </c>
      <c r="G7729" s="483">
        <v>28.21</v>
      </c>
    </row>
    <row r="7730" ht="60" spans="1:7">
      <c r="A7730" s="479" t="s">
        <v>8508</v>
      </c>
      <c r="B7730" s="480">
        <v>94489</v>
      </c>
      <c r="C7730" s="481" t="s">
        <v>8521</v>
      </c>
      <c r="D7730" s="482" t="s">
        <v>685</v>
      </c>
      <c r="E7730" s="483">
        <v>30.56</v>
      </c>
      <c r="F7730" s="483">
        <v>3.85</v>
      </c>
      <c r="G7730" s="483">
        <v>34.41</v>
      </c>
    </row>
    <row r="7731" ht="60" spans="1:7">
      <c r="A7731" s="479" t="s">
        <v>8508</v>
      </c>
      <c r="B7731" s="480">
        <v>94490</v>
      </c>
      <c r="C7731" s="481" t="s">
        <v>8522</v>
      </c>
      <c r="D7731" s="482" t="s">
        <v>685</v>
      </c>
      <c r="E7731" s="483">
        <v>46.68</v>
      </c>
      <c r="F7731" s="483">
        <v>3.84</v>
      </c>
      <c r="G7731" s="483">
        <v>50.52</v>
      </c>
    </row>
    <row r="7732" ht="60" spans="1:7">
      <c r="A7732" s="479" t="s">
        <v>8508</v>
      </c>
      <c r="B7732" s="480">
        <v>94491</v>
      </c>
      <c r="C7732" s="481" t="s">
        <v>8523</v>
      </c>
      <c r="D7732" s="482" t="s">
        <v>685</v>
      </c>
      <c r="E7732" s="483">
        <v>63.42</v>
      </c>
      <c r="F7732" s="483">
        <v>5.49</v>
      </c>
      <c r="G7732" s="483">
        <v>68.91</v>
      </c>
    </row>
    <row r="7733" ht="60" spans="1:7">
      <c r="A7733" s="479" t="s">
        <v>8508</v>
      </c>
      <c r="B7733" s="480">
        <v>94492</v>
      </c>
      <c r="C7733" s="481" t="s">
        <v>8524</v>
      </c>
      <c r="D7733" s="482" t="s">
        <v>685</v>
      </c>
      <c r="E7733" s="483">
        <v>65.32</v>
      </c>
      <c r="F7733" s="483">
        <v>5.5</v>
      </c>
      <c r="G7733" s="483">
        <v>70.82</v>
      </c>
    </row>
    <row r="7734" ht="60" spans="1:7">
      <c r="A7734" s="479" t="s">
        <v>8508</v>
      </c>
      <c r="B7734" s="480">
        <v>94493</v>
      </c>
      <c r="C7734" s="481" t="s">
        <v>8525</v>
      </c>
      <c r="D7734" s="482" t="s">
        <v>685</v>
      </c>
      <c r="E7734" s="483">
        <v>120.49</v>
      </c>
      <c r="F7734" s="483">
        <v>8.92</v>
      </c>
      <c r="G7734" s="483">
        <v>129.41</v>
      </c>
    </row>
    <row r="7735" ht="60" spans="1:7">
      <c r="A7735" s="479" t="s">
        <v>8508</v>
      </c>
      <c r="B7735" s="480">
        <v>94497</v>
      </c>
      <c r="C7735" s="481" t="s">
        <v>8526</v>
      </c>
      <c r="D7735" s="482" t="s">
        <v>685</v>
      </c>
      <c r="E7735" s="483">
        <v>95.08</v>
      </c>
      <c r="F7735" s="483">
        <v>12.8</v>
      </c>
      <c r="G7735" s="483">
        <v>107.88</v>
      </c>
    </row>
    <row r="7736" ht="60" spans="1:7">
      <c r="A7736" s="479" t="s">
        <v>8508</v>
      </c>
      <c r="B7736" s="480">
        <v>94794</v>
      </c>
      <c r="C7736" s="481" t="s">
        <v>8527</v>
      </c>
      <c r="D7736" s="482" t="s">
        <v>685</v>
      </c>
      <c r="E7736" s="483">
        <v>151.02</v>
      </c>
      <c r="F7736" s="483">
        <v>18.19</v>
      </c>
      <c r="G7736" s="483">
        <v>169.21</v>
      </c>
    </row>
    <row r="7737" ht="60" spans="1:7">
      <c r="A7737" s="479" t="s">
        <v>8508</v>
      </c>
      <c r="B7737" s="480">
        <v>94496</v>
      </c>
      <c r="C7737" s="481" t="s">
        <v>8528</v>
      </c>
      <c r="D7737" s="482" t="s">
        <v>685</v>
      </c>
      <c r="E7737" s="483">
        <v>75.22</v>
      </c>
      <c r="F7737" s="483">
        <v>9.82</v>
      </c>
      <c r="G7737" s="483">
        <v>85.04</v>
      </c>
    </row>
    <row r="7738" ht="60" spans="1:7">
      <c r="A7738" s="479" t="s">
        <v>8508</v>
      </c>
      <c r="B7738" s="480">
        <v>94793</v>
      </c>
      <c r="C7738" s="481" t="s">
        <v>8529</v>
      </c>
      <c r="D7738" s="482" t="s">
        <v>685</v>
      </c>
      <c r="E7738" s="483">
        <v>143.59</v>
      </c>
      <c r="F7738" s="483">
        <v>15.21</v>
      </c>
      <c r="G7738" s="483">
        <v>158.8</v>
      </c>
    </row>
    <row r="7739" ht="60" spans="1:7">
      <c r="A7739" s="479" t="s">
        <v>8508</v>
      </c>
      <c r="B7739" s="480">
        <v>94495</v>
      </c>
      <c r="C7739" s="481" t="s">
        <v>8530</v>
      </c>
      <c r="D7739" s="482" t="s">
        <v>685</v>
      </c>
      <c r="E7739" s="483">
        <v>55.23</v>
      </c>
      <c r="F7739" s="483">
        <v>7.21</v>
      </c>
      <c r="G7739" s="483">
        <v>62.44</v>
      </c>
    </row>
    <row r="7740" ht="60" spans="1:7">
      <c r="A7740" s="479" t="s">
        <v>8508</v>
      </c>
      <c r="B7740" s="480">
        <v>94792</v>
      </c>
      <c r="C7740" s="481" t="s">
        <v>8531</v>
      </c>
      <c r="D7740" s="482" t="s">
        <v>685</v>
      </c>
      <c r="E7740" s="483">
        <v>103.89</v>
      </c>
      <c r="F7740" s="483">
        <v>12.6</v>
      </c>
      <c r="G7740" s="483">
        <v>116.49</v>
      </c>
    </row>
    <row r="7741" ht="60" spans="1:7">
      <c r="A7741" s="479" t="s">
        <v>8508</v>
      </c>
      <c r="B7741" s="480">
        <v>89352</v>
      </c>
      <c r="C7741" s="481" t="s">
        <v>8532</v>
      </c>
      <c r="D7741" s="482" t="s">
        <v>685</v>
      </c>
      <c r="E7741" s="483">
        <v>32.87</v>
      </c>
      <c r="F7741" s="483">
        <v>3.49</v>
      </c>
      <c r="G7741" s="483">
        <v>36.36</v>
      </c>
    </row>
    <row r="7742" ht="60" spans="1:7">
      <c r="A7742" s="479" t="s">
        <v>8508</v>
      </c>
      <c r="B7742" s="480">
        <v>89986</v>
      </c>
      <c r="C7742" s="481" t="s">
        <v>8533</v>
      </c>
      <c r="D7742" s="482" t="s">
        <v>685</v>
      </c>
      <c r="E7742" s="483">
        <v>75.13</v>
      </c>
      <c r="F7742" s="483">
        <v>8.87</v>
      </c>
      <c r="G7742" s="483">
        <v>84</v>
      </c>
    </row>
    <row r="7743" ht="60" spans="1:7">
      <c r="A7743" s="479" t="s">
        <v>8508</v>
      </c>
      <c r="B7743" s="480">
        <v>94499</v>
      </c>
      <c r="C7743" s="481" t="s">
        <v>8534</v>
      </c>
      <c r="D7743" s="482" t="s">
        <v>685</v>
      </c>
      <c r="E7743" s="483">
        <v>268.93</v>
      </c>
      <c r="F7743" s="483">
        <v>22.08</v>
      </c>
      <c r="G7743" s="483">
        <v>291.01</v>
      </c>
    </row>
    <row r="7744" ht="60" spans="1:7">
      <c r="A7744" s="479" t="s">
        <v>8508</v>
      </c>
      <c r="B7744" s="480">
        <v>94498</v>
      </c>
      <c r="C7744" s="481" t="s">
        <v>8535</v>
      </c>
      <c r="D7744" s="482" t="s">
        <v>685</v>
      </c>
      <c r="E7744" s="483">
        <v>131.94</v>
      </c>
      <c r="F7744" s="483">
        <v>16.5</v>
      </c>
      <c r="G7744" s="483">
        <v>148.44</v>
      </c>
    </row>
    <row r="7745" ht="60" spans="1:7">
      <c r="A7745" s="479" t="s">
        <v>8508</v>
      </c>
      <c r="B7745" s="480">
        <v>94500</v>
      </c>
      <c r="C7745" s="481" t="s">
        <v>8536</v>
      </c>
      <c r="D7745" s="482" t="s">
        <v>685</v>
      </c>
      <c r="E7745" s="483">
        <v>325.87</v>
      </c>
      <c r="F7745" s="483">
        <v>27.68</v>
      </c>
      <c r="G7745" s="483">
        <v>353.55</v>
      </c>
    </row>
    <row r="7746" ht="60" spans="1:7">
      <c r="A7746" s="479" t="s">
        <v>8508</v>
      </c>
      <c r="B7746" s="480">
        <v>89353</v>
      </c>
      <c r="C7746" s="481" t="s">
        <v>8537</v>
      </c>
      <c r="D7746" s="482" t="s">
        <v>685</v>
      </c>
      <c r="E7746" s="483">
        <v>35.31</v>
      </c>
      <c r="F7746" s="483">
        <v>5.34</v>
      </c>
      <c r="G7746" s="483">
        <v>40.65</v>
      </c>
    </row>
    <row r="7747" ht="60" spans="1:7">
      <c r="A7747" s="479" t="s">
        <v>8508</v>
      </c>
      <c r="B7747" s="480">
        <v>89987</v>
      </c>
      <c r="C7747" s="481" t="s">
        <v>8538</v>
      </c>
      <c r="D7747" s="482" t="s">
        <v>685</v>
      </c>
      <c r="E7747" s="483">
        <v>85.03</v>
      </c>
      <c r="F7747" s="483">
        <v>10.74</v>
      </c>
      <c r="G7747" s="483">
        <v>95.77</v>
      </c>
    </row>
    <row r="7748" ht="60" spans="1:7">
      <c r="A7748" s="479" t="s">
        <v>8508</v>
      </c>
      <c r="B7748" s="480">
        <v>94501</v>
      </c>
      <c r="C7748" s="481" t="s">
        <v>8539</v>
      </c>
      <c r="D7748" s="482" t="s">
        <v>685</v>
      </c>
      <c r="E7748" s="483">
        <v>670.44</v>
      </c>
      <c r="F7748" s="483">
        <v>35.13</v>
      </c>
      <c r="G7748" s="483">
        <v>705.57</v>
      </c>
    </row>
    <row r="7749" ht="60" spans="1:7">
      <c r="A7749" s="479" t="s">
        <v>8508</v>
      </c>
      <c r="B7749" s="480">
        <v>89351</v>
      </c>
      <c r="C7749" s="481" t="s">
        <v>8540</v>
      </c>
      <c r="D7749" s="482" t="s">
        <v>685</v>
      </c>
      <c r="E7749" s="483">
        <v>28.73</v>
      </c>
      <c r="F7749" s="483">
        <v>5.35</v>
      </c>
      <c r="G7749" s="483">
        <v>34.08</v>
      </c>
    </row>
    <row r="7750" ht="60" spans="1:7">
      <c r="A7750" s="479" t="s">
        <v>8508</v>
      </c>
      <c r="B7750" s="480">
        <v>89349</v>
      </c>
      <c r="C7750" s="481" t="s">
        <v>8541</v>
      </c>
      <c r="D7750" s="482" t="s">
        <v>685</v>
      </c>
      <c r="E7750" s="483">
        <v>23.72</v>
      </c>
      <c r="F7750" s="483">
        <v>3.48</v>
      </c>
      <c r="G7750" s="483">
        <v>27.2</v>
      </c>
    </row>
    <row r="7751" ht="60" spans="1:7">
      <c r="A7751" s="479" t="s">
        <v>8508</v>
      </c>
      <c r="B7751" s="480">
        <v>89984</v>
      </c>
      <c r="C7751" s="481" t="s">
        <v>8542</v>
      </c>
      <c r="D7751" s="482" t="s">
        <v>685</v>
      </c>
      <c r="E7751" s="483">
        <v>77.23</v>
      </c>
      <c r="F7751" s="483">
        <v>8.87</v>
      </c>
      <c r="G7751" s="483">
        <v>86.1</v>
      </c>
    </row>
    <row r="7752" ht="60" spans="1:7">
      <c r="A7752" s="479" t="s">
        <v>8508</v>
      </c>
      <c r="B7752" s="480">
        <v>89985</v>
      </c>
      <c r="C7752" s="481" t="s">
        <v>8543</v>
      </c>
      <c r="D7752" s="482" t="s">
        <v>685</v>
      </c>
      <c r="E7752" s="483">
        <v>80.42</v>
      </c>
      <c r="F7752" s="483">
        <v>10.74</v>
      </c>
      <c r="G7752" s="483">
        <v>91.16</v>
      </c>
    </row>
    <row r="7753" ht="60" spans="1:7">
      <c r="A7753" s="479" t="s">
        <v>8508</v>
      </c>
      <c r="B7753" s="480">
        <v>103045</v>
      </c>
      <c r="C7753" s="481" t="s">
        <v>8544</v>
      </c>
      <c r="D7753" s="482" t="s">
        <v>685</v>
      </c>
      <c r="E7753" s="483">
        <v>8.39</v>
      </c>
      <c r="F7753" s="483">
        <v>3.48</v>
      </c>
      <c r="G7753" s="483">
        <v>11.87</v>
      </c>
    </row>
    <row r="7754" ht="60" spans="1:7">
      <c r="A7754" s="479" t="s">
        <v>8508</v>
      </c>
      <c r="B7754" s="480">
        <v>103046</v>
      </c>
      <c r="C7754" s="481" t="s">
        <v>8545</v>
      </c>
      <c r="D7754" s="482" t="s">
        <v>685</v>
      </c>
      <c r="E7754" s="483">
        <v>22.02</v>
      </c>
      <c r="F7754" s="483">
        <v>5.35</v>
      </c>
      <c r="G7754" s="483">
        <v>27.37</v>
      </c>
    </row>
    <row r="7755" ht="60" spans="1:7">
      <c r="A7755" s="479" t="s">
        <v>8508</v>
      </c>
      <c r="B7755" s="480">
        <v>103048</v>
      </c>
      <c r="C7755" s="481" t="s">
        <v>8546</v>
      </c>
      <c r="D7755" s="482" t="s">
        <v>685</v>
      </c>
      <c r="E7755" s="483">
        <v>17.29</v>
      </c>
      <c r="F7755" s="483">
        <v>4.16</v>
      </c>
      <c r="G7755" s="483">
        <v>21.45</v>
      </c>
    </row>
    <row r="7756" ht="60" spans="1:7">
      <c r="A7756" s="479" t="s">
        <v>8508</v>
      </c>
      <c r="B7756" s="480">
        <v>103049</v>
      </c>
      <c r="C7756" s="481" t="s">
        <v>8547</v>
      </c>
      <c r="D7756" s="482" t="s">
        <v>685</v>
      </c>
      <c r="E7756" s="483">
        <v>19.31</v>
      </c>
      <c r="F7756" s="483">
        <v>3.84</v>
      </c>
      <c r="G7756" s="483">
        <v>23.15</v>
      </c>
    </row>
    <row r="7757" ht="60" spans="1:7">
      <c r="A7757" s="479" t="s">
        <v>8508</v>
      </c>
      <c r="B7757" s="480">
        <v>103029</v>
      </c>
      <c r="C7757" s="481" t="s">
        <v>8548</v>
      </c>
      <c r="D7757" s="482" t="s">
        <v>685</v>
      </c>
      <c r="E7757" s="483">
        <v>40.78</v>
      </c>
      <c r="F7757" s="483">
        <v>5.35</v>
      </c>
      <c r="G7757" s="483">
        <v>46.13</v>
      </c>
    </row>
    <row r="7758" ht="60" spans="1:7">
      <c r="A7758" s="479" t="s">
        <v>8508</v>
      </c>
      <c r="B7758" s="480">
        <v>103019</v>
      </c>
      <c r="C7758" s="481" t="s">
        <v>8549</v>
      </c>
      <c r="D7758" s="482" t="s">
        <v>685</v>
      </c>
      <c r="E7758" s="483">
        <v>288.46</v>
      </c>
      <c r="F7758" s="483">
        <v>22.07</v>
      </c>
      <c r="G7758" s="483">
        <v>310.53</v>
      </c>
    </row>
    <row r="7759" ht="60" spans="1:7">
      <c r="A7759" s="479" t="s">
        <v>8508</v>
      </c>
      <c r="B7759" s="480">
        <v>103050</v>
      </c>
      <c r="C7759" s="481" t="s">
        <v>8550</v>
      </c>
      <c r="D7759" s="482" t="s">
        <v>685</v>
      </c>
      <c r="E7759" s="483">
        <v>12</v>
      </c>
      <c r="F7759" s="483">
        <v>18.98</v>
      </c>
      <c r="G7759" s="483">
        <v>30.98</v>
      </c>
    </row>
    <row r="7760" ht="60" spans="1:7">
      <c r="A7760" s="479" t="s">
        <v>8508</v>
      </c>
      <c r="B7760" s="480">
        <v>103051</v>
      </c>
      <c r="C7760" s="481" t="s">
        <v>8551</v>
      </c>
      <c r="D7760" s="482" t="s">
        <v>685</v>
      </c>
      <c r="E7760" s="483">
        <v>14.45</v>
      </c>
      <c r="F7760" s="483">
        <v>23.12</v>
      </c>
      <c r="G7760" s="483">
        <v>37.57</v>
      </c>
    </row>
    <row r="7761" ht="60" spans="1:7">
      <c r="A7761" s="479" t="s">
        <v>8508</v>
      </c>
      <c r="B7761" s="480">
        <v>103052</v>
      </c>
      <c r="C7761" s="481" t="s">
        <v>8552</v>
      </c>
      <c r="D7761" s="482" t="s">
        <v>685</v>
      </c>
      <c r="E7761" s="483">
        <v>20.63</v>
      </c>
      <c r="F7761" s="483">
        <v>28.66</v>
      </c>
      <c r="G7761" s="483">
        <v>49.29</v>
      </c>
    </row>
    <row r="7762" ht="60" spans="1:7">
      <c r="A7762" s="479" t="s">
        <v>8508</v>
      </c>
      <c r="B7762" s="480">
        <v>94799</v>
      </c>
      <c r="C7762" s="481" t="s">
        <v>8553</v>
      </c>
      <c r="D7762" s="482" t="s">
        <v>685</v>
      </c>
      <c r="E7762" s="483">
        <v>168.18</v>
      </c>
      <c r="F7762" s="483">
        <v>22.11</v>
      </c>
      <c r="G7762" s="483">
        <v>190.29</v>
      </c>
    </row>
    <row r="7763" ht="60" spans="1:7">
      <c r="A7763" s="479" t="s">
        <v>8508</v>
      </c>
      <c r="B7763" s="480">
        <v>94798</v>
      </c>
      <c r="C7763" s="481" t="s">
        <v>8554</v>
      </c>
      <c r="D7763" s="482" t="s">
        <v>685</v>
      </c>
      <c r="E7763" s="483">
        <v>137.58</v>
      </c>
      <c r="F7763" s="483">
        <v>16.96</v>
      </c>
      <c r="G7763" s="483">
        <v>154.54</v>
      </c>
    </row>
    <row r="7764" ht="60" spans="1:7">
      <c r="A7764" s="479" t="s">
        <v>8508</v>
      </c>
      <c r="B7764" s="480">
        <v>94797</v>
      </c>
      <c r="C7764" s="481" t="s">
        <v>8555</v>
      </c>
      <c r="D7764" s="482" t="s">
        <v>685</v>
      </c>
      <c r="E7764" s="483">
        <v>81.7</v>
      </c>
      <c r="F7764" s="483">
        <v>12.45</v>
      </c>
      <c r="G7764" s="483">
        <v>94.15</v>
      </c>
    </row>
    <row r="7765" ht="60" spans="1:7">
      <c r="A7765" s="479" t="s">
        <v>8508</v>
      </c>
      <c r="B7765" s="480">
        <v>94795</v>
      </c>
      <c r="C7765" s="481" t="s">
        <v>8556</v>
      </c>
      <c r="D7765" s="482" t="s">
        <v>685</v>
      </c>
      <c r="E7765" s="483">
        <v>33.99</v>
      </c>
      <c r="F7765" s="483">
        <v>6.03</v>
      </c>
      <c r="G7765" s="483">
        <v>40.02</v>
      </c>
    </row>
    <row r="7766" ht="60" spans="1:7">
      <c r="A7766" s="479" t="s">
        <v>8508</v>
      </c>
      <c r="B7766" s="480">
        <v>94800</v>
      </c>
      <c r="C7766" s="481" t="s">
        <v>8557</v>
      </c>
      <c r="D7766" s="482" t="s">
        <v>685</v>
      </c>
      <c r="E7766" s="483">
        <v>215.86</v>
      </c>
      <c r="F7766" s="483">
        <v>28.51</v>
      </c>
      <c r="G7766" s="483">
        <v>244.37</v>
      </c>
    </row>
    <row r="7767" ht="60" spans="1:7">
      <c r="A7767" s="479" t="s">
        <v>8508</v>
      </c>
      <c r="B7767" s="480">
        <v>94796</v>
      </c>
      <c r="C7767" s="481" t="s">
        <v>8558</v>
      </c>
      <c r="D7767" s="482" t="s">
        <v>685</v>
      </c>
      <c r="E7767" s="483">
        <v>37.68</v>
      </c>
      <c r="F7767" s="483">
        <v>9.24</v>
      </c>
      <c r="G7767" s="483">
        <v>46.92</v>
      </c>
    </row>
    <row r="7768" ht="60" spans="1:7">
      <c r="A7768" s="479" t="s">
        <v>8508</v>
      </c>
      <c r="B7768" s="480">
        <v>99635</v>
      </c>
      <c r="C7768" s="481" t="s">
        <v>8559</v>
      </c>
      <c r="D7768" s="482" t="s">
        <v>685</v>
      </c>
      <c r="E7768" s="483">
        <v>368.78</v>
      </c>
      <c r="F7768" s="483">
        <v>44.97</v>
      </c>
      <c r="G7768" s="483">
        <v>413.75</v>
      </c>
    </row>
    <row r="7769" ht="60" spans="1:7">
      <c r="A7769" s="479" t="s">
        <v>8508</v>
      </c>
      <c r="B7769" s="480">
        <v>103018</v>
      </c>
      <c r="C7769" s="481" t="s">
        <v>8560</v>
      </c>
      <c r="D7769" s="482" t="s">
        <v>685</v>
      </c>
      <c r="E7769" s="483">
        <v>299.7</v>
      </c>
      <c r="F7769" s="483">
        <v>39.01</v>
      </c>
      <c r="G7769" s="483">
        <v>338.71</v>
      </c>
    </row>
    <row r="7770" ht="60" spans="1:7">
      <c r="A7770" s="479" t="s">
        <v>8508</v>
      </c>
      <c r="B7770" s="480">
        <v>95252</v>
      </c>
      <c r="C7770" s="481" t="s">
        <v>8561</v>
      </c>
      <c r="D7770" s="482" t="s">
        <v>685</v>
      </c>
      <c r="E7770" s="483">
        <v>136.97</v>
      </c>
      <c r="F7770" s="483">
        <v>12.8</v>
      </c>
      <c r="G7770" s="483">
        <v>149.77</v>
      </c>
    </row>
    <row r="7771" ht="60" spans="1:7">
      <c r="A7771" s="479" t="s">
        <v>8508</v>
      </c>
      <c r="B7771" s="480">
        <v>95251</v>
      </c>
      <c r="C7771" s="481" t="s">
        <v>8562</v>
      </c>
      <c r="D7771" s="482" t="s">
        <v>685</v>
      </c>
      <c r="E7771" s="483">
        <v>113.4</v>
      </c>
      <c r="F7771" s="483">
        <v>9.81</v>
      </c>
      <c r="G7771" s="483">
        <v>123.21</v>
      </c>
    </row>
    <row r="7772" ht="60" spans="1:7">
      <c r="A7772" s="479" t="s">
        <v>8508</v>
      </c>
      <c r="B7772" s="480">
        <v>95250</v>
      </c>
      <c r="C7772" s="481" t="s">
        <v>8563</v>
      </c>
      <c r="D7772" s="482" t="s">
        <v>685</v>
      </c>
      <c r="E7772" s="483">
        <v>76.35</v>
      </c>
      <c r="F7772" s="483">
        <v>7.21</v>
      </c>
      <c r="G7772" s="483">
        <v>83.56</v>
      </c>
    </row>
    <row r="7773" ht="60" spans="1:7">
      <c r="A7773" s="479" t="s">
        <v>8508</v>
      </c>
      <c r="B7773" s="480">
        <v>95248</v>
      </c>
      <c r="C7773" s="481" t="s">
        <v>8564</v>
      </c>
      <c r="D7773" s="482" t="s">
        <v>685</v>
      </c>
      <c r="E7773" s="483">
        <v>48.59</v>
      </c>
      <c r="F7773" s="483">
        <v>3.48</v>
      </c>
      <c r="G7773" s="483">
        <v>52.07</v>
      </c>
    </row>
    <row r="7774" ht="60" spans="1:7">
      <c r="A7774" s="479" t="s">
        <v>8508</v>
      </c>
      <c r="B7774" s="480">
        <v>95253</v>
      </c>
      <c r="C7774" s="481" t="s">
        <v>8565</v>
      </c>
      <c r="D7774" s="482" t="s">
        <v>685</v>
      </c>
      <c r="E7774" s="483">
        <v>209.97</v>
      </c>
      <c r="F7774" s="483">
        <v>16.51</v>
      </c>
      <c r="G7774" s="483">
        <v>226.48</v>
      </c>
    </row>
    <row r="7775" ht="60" spans="1:7">
      <c r="A7775" s="479" t="s">
        <v>8508</v>
      </c>
      <c r="B7775" s="480">
        <v>95249</v>
      </c>
      <c r="C7775" s="481" t="s">
        <v>8566</v>
      </c>
      <c r="D7775" s="482" t="s">
        <v>685</v>
      </c>
      <c r="E7775" s="483">
        <v>56.57</v>
      </c>
      <c r="F7775" s="483">
        <v>5.34</v>
      </c>
      <c r="G7775" s="483">
        <v>61.91</v>
      </c>
    </row>
    <row r="7776" ht="60" spans="1:7">
      <c r="A7776" s="479" t="s">
        <v>8508</v>
      </c>
      <c r="B7776" s="480">
        <v>99622</v>
      </c>
      <c r="C7776" s="481" t="s">
        <v>8567</v>
      </c>
      <c r="D7776" s="482" t="s">
        <v>685</v>
      </c>
      <c r="E7776" s="483">
        <v>301.08</v>
      </c>
      <c r="F7776" s="483">
        <v>12.8</v>
      </c>
      <c r="G7776" s="483">
        <v>313.88</v>
      </c>
    </row>
    <row r="7777" ht="60" spans="1:7">
      <c r="A7777" s="479" t="s">
        <v>8508</v>
      </c>
      <c r="B7777" s="480">
        <v>99621</v>
      </c>
      <c r="C7777" s="481" t="s">
        <v>8568</v>
      </c>
      <c r="D7777" s="482" t="s">
        <v>685</v>
      </c>
      <c r="E7777" s="483">
        <v>268.83</v>
      </c>
      <c r="F7777" s="483">
        <v>9.8</v>
      </c>
      <c r="G7777" s="483">
        <v>278.63</v>
      </c>
    </row>
    <row r="7778" ht="60" spans="1:7">
      <c r="A7778" s="479" t="s">
        <v>8508</v>
      </c>
      <c r="B7778" s="480">
        <v>99620</v>
      </c>
      <c r="C7778" s="481" t="s">
        <v>8569</v>
      </c>
      <c r="D7778" s="482" t="s">
        <v>685</v>
      </c>
      <c r="E7778" s="483">
        <v>179.86</v>
      </c>
      <c r="F7778" s="483">
        <v>7.2</v>
      </c>
      <c r="G7778" s="483">
        <v>187.06</v>
      </c>
    </row>
    <row r="7779" ht="60" spans="1:7">
      <c r="A7779" s="479" t="s">
        <v>8508</v>
      </c>
      <c r="B7779" s="480">
        <v>103008</v>
      </c>
      <c r="C7779" s="481" t="s">
        <v>8570</v>
      </c>
      <c r="D7779" s="482" t="s">
        <v>685</v>
      </c>
      <c r="E7779" s="483">
        <v>108.88</v>
      </c>
      <c r="F7779" s="483">
        <v>3.49</v>
      </c>
      <c r="G7779" s="483">
        <v>112.37</v>
      </c>
    </row>
    <row r="7780" ht="60" spans="1:7">
      <c r="A7780" s="479" t="s">
        <v>8508</v>
      </c>
      <c r="B7780" s="480">
        <v>99624</v>
      </c>
      <c r="C7780" s="481" t="s">
        <v>8571</v>
      </c>
      <c r="D7780" s="482" t="s">
        <v>685</v>
      </c>
      <c r="E7780" s="483">
        <v>601.82</v>
      </c>
      <c r="F7780" s="483">
        <v>22.08</v>
      </c>
      <c r="G7780" s="483">
        <v>623.9</v>
      </c>
    </row>
    <row r="7781" ht="60" spans="1:7">
      <c r="A7781" s="479" t="s">
        <v>8508</v>
      </c>
      <c r="B7781" s="480">
        <v>99623</v>
      </c>
      <c r="C7781" s="481" t="s">
        <v>8572</v>
      </c>
      <c r="D7781" s="482" t="s">
        <v>685</v>
      </c>
      <c r="E7781" s="483">
        <v>421.28</v>
      </c>
      <c r="F7781" s="483">
        <v>16.5</v>
      </c>
      <c r="G7781" s="483">
        <v>437.78</v>
      </c>
    </row>
    <row r="7782" ht="60" spans="1:7">
      <c r="A7782" s="479" t="s">
        <v>8508</v>
      </c>
      <c r="B7782" s="480">
        <v>99625</v>
      </c>
      <c r="C7782" s="481" t="s">
        <v>8573</v>
      </c>
      <c r="D7782" s="482" t="s">
        <v>685</v>
      </c>
      <c r="E7782" s="483">
        <v>830.06</v>
      </c>
      <c r="F7782" s="483">
        <v>27.7</v>
      </c>
      <c r="G7782" s="483">
        <v>857.76</v>
      </c>
    </row>
    <row r="7783" ht="60" spans="1:7">
      <c r="A7783" s="479" t="s">
        <v>8508</v>
      </c>
      <c r="B7783" s="480">
        <v>99619</v>
      </c>
      <c r="C7783" s="481" t="s">
        <v>8574</v>
      </c>
      <c r="D7783" s="482" t="s">
        <v>685</v>
      </c>
      <c r="E7783" s="483">
        <v>132.35</v>
      </c>
      <c r="F7783" s="483">
        <v>5.35</v>
      </c>
      <c r="G7783" s="483">
        <v>137.7</v>
      </c>
    </row>
    <row r="7784" ht="60" spans="1:7">
      <c r="A7784" s="479" t="s">
        <v>8508</v>
      </c>
      <c r="B7784" s="480">
        <v>99626</v>
      </c>
      <c r="C7784" s="481" t="s">
        <v>8575</v>
      </c>
      <c r="D7784" s="482" t="s">
        <v>685</v>
      </c>
      <c r="E7784" s="483">
        <v>1284.53</v>
      </c>
      <c r="F7784" s="483">
        <v>35.1</v>
      </c>
      <c r="G7784" s="483">
        <v>1319.63</v>
      </c>
    </row>
    <row r="7785" ht="60" spans="1:7">
      <c r="A7785" s="479" t="s">
        <v>8508</v>
      </c>
      <c r="B7785" s="480">
        <v>99631</v>
      </c>
      <c r="C7785" s="481" t="s">
        <v>8576</v>
      </c>
      <c r="D7785" s="482" t="s">
        <v>685</v>
      </c>
      <c r="E7785" s="483">
        <v>162.58</v>
      </c>
      <c r="F7785" s="483">
        <v>12.8</v>
      </c>
      <c r="G7785" s="483">
        <v>175.38</v>
      </c>
    </row>
    <row r="7786" ht="60" spans="1:7">
      <c r="A7786" s="479" t="s">
        <v>8508</v>
      </c>
      <c r="B7786" s="480">
        <v>99630</v>
      </c>
      <c r="C7786" s="481" t="s">
        <v>8577</v>
      </c>
      <c r="D7786" s="482" t="s">
        <v>685</v>
      </c>
      <c r="E7786" s="483">
        <v>140.66</v>
      </c>
      <c r="F7786" s="483">
        <v>9.82</v>
      </c>
      <c r="G7786" s="483">
        <v>150.48</v>
      </c>
    </row>
    <row r="7787" ht="60" spans="1:7">
      <c r="A7787" s="479" t="s">
        <v>8508</v>
      </c>
      <c r="B7787" s="480">
        <v>99629</v>
      </c>
      <c r="C7787" s="481" t="s">
        <v>8578</v>
      </c>
      <c r="D7787" s="482" t="s">
        <v>685</v>
      </c>
      <c r="E7787" s="483">
        <v>94.06</v>
      </c>
      <c r="F7787" s="483">
        <v>7.2</v>
      </c>
      <c r="G7787" s="483">
        <v>101.26</v>
      </c>
    </row>
    <row r="7788" ht="60" spans="1:7">
      <c r="A7788" s="479" t="s">
        <v>8508</v>
      </c>
      <c r="B7788" s="480">
        <v>99627</v>
      </c>
      <c r="C7788" s="481" t="s">
        <v>8579</v>
      </c>
      <c r="D7788" s="482" t="s">
        <v>685</v>
      </c>
      <c r="E7788" s="483">
        <v>79.64</v>
      </c>
      <c r="F7788" s="483">
        <v>3.49</v>
      </c>
      <c r="G7788" s="483">
        <v>83.13</v>
      </c>
    </row>
    <row r="7789" ht="60" spans="1:7">
      <c r="A7789" s="479" t="s">
        <v>8508</v>
      </c>
      <c r="B7789" s="480">
        <v>103009</v>
      </c>
      <c r="C7789" s="481" t="s">
        <v>8580</v>
      </c>
      <c r="D7789" s="482" t="s">
        <v>685</v>
      </c>
      <c r="E7789" s="483">
        <v>376.58</v>
      </c>
      <c r="F7789" s="483">
        <v>22.08</v>
      </c>
      <c r="G7789" s="483">
        <v>398.66</v>
      </c>
    </row>
    <row r="7790" ht="60" spans="1:7">
      <c r="A7790" s="479" t="s">
        <v>8508</v>
      </c>
      <c r="B7790" s="480">
        <v>99632</v>
      </c>
      <c r="C7790" s="481" t="s">
        <v>8581</v>
      </c>
      <c r="D7790" s="482" t="s">
        <v>685</v>
      </c>
      <c r="E7790" s="483">
        <v>236.07</v>
      </c>
      <c r="F7790" s="483">
        <v>16.51</v>
      </c>
      <c r="G7790" s="483">
        <v>252.58</v>
      </c>
    </row>
    <row r="7791" ht="60" spans="1:7">
      <c r="A7791" s="479" t="s">
        <v>8508</v>
      </c>
      <c r="B7791" s="480">
        <v>99633</v>
      </c>
      <c r="C7791" s="481" t="s">
        <v>8582</v>
      </c>
      <c r="D7791" s="482" t="s">
        <v>685</v>
      </c>
      <c r="E7791" s="483">
        <v>513.21</v>
      </c>
      <c r="F7791" s="483">
        <v>27.69</v>
      </c>
      <c r="G7791" s="483">
        <v>540.9</v>
      </c>
    </row>
    <row r="7792" ht="60" spans="1:7">
      <c r="A7792" s="479" t="s">
        <v>8508</v>
      </c>
      <c r="B7792" s="480">
        <v>99628</v>
      </c>
      <c r="C7792" s="481" t="s">
        <v>8583</v>
      </c>
      <c r="D7792" s="482" t="s">
        <v>685</v>
      </c>
      <c r="E7792" s="483">
        <v>85.61</v>
      </c>
      <c r="F7792" s="483">
        <v>5.34</v>
      </c>
      <c r="G7792" s="483">
        <v>90.95</v>
      </c>
    </row>
    <row r="7793" ht="60" spans="1:7">
      <c r="A7793" s="479" t="s">
        <v>8508</v>
      </c>
      <c r="B7793" s="480">
        <v>99634</v>
      </c>
      <c r="C7793" s="481" t="s">
        <v>8584</v>
      </c>
      <c r="D7793" s="482" t="s">
        <v>685</v>
      </c>
      <c r="E7793" s="483">
        <v>885.87</v>
      </c>
      <c r="F7793" s="483">
        <v>35.08</v>
      </c>
      <c r="G7793" s="483">
        <v>920.95</v>
      </c>
    </row>
    <row r="7794" ht="60" spans="1:7">
      <c r="A7794" s="479" t="s">
        <v>8508</v>
      </c>
      <c r="B7794" s="480">
        <v>103013</v>
      </c>
      <c r="C7794" s="481" t="s">
        <v>8585</v>
      </c>
      <c r="D7794" s="482" t="s">
        <v>685</v>
      </c>
      <c r="E7794" s="483">
        <v>155.09</v>
      </c>
      <c r="F7794" s="483">
        <v>6.39</v>
      </c>
      <c r="G7794" s="483">
        <v>161.48</v>
      </c>
    </row>
    <row r="7795" ht="60" spans="1:7">
      <c r="A7795" s="479" t="s">
        <v>8508</v>
      </c>
      <c r="B7795" s="480">
        <v>103012</v>
      </c>
      <c r="C7795" s="481" t="s">
        <v>8586</v>
      </c>
      <c r="D7795" s="482" t="s">
        <v>685</v>
      </c>
      <c r="E7795" s="483">
        <v>144.94</v>
      </c>
      <c r="F7795" s="483">
        <v>4.91</v>
      </c>
      <c r="G7795" s="483">
        <v>149.85</v>
      </c>
    </row>
    <row r="7796" ht="60" spans="1:7">
      <c r="A7796" s="479" t="s">
        <v>8508</v>
      </c>
      <c r="B7796" s="480">
        <v>103011</v>
      </c>
      <c r="C7796" s="481" t="s">
        <v>8587</v>
      </c>
      <c r="D7796" s="482" t="s">
        <v>685</v>
      </c>
      <c r="E7796" s="483">
        <v>91.51</v>
      </c>
      <c r="F7796" s="483">
        <v>3.6</v>
      </c>
      <c r="G7796" s="483">
        <v>95.11</v>
      </c>
    </row>
    <row r="7797" ht="60" spans="1:7">
      <c r="A7797" s="479" t="s">
        <v>8508</v>
      </c>
      <c r="B7797" s="480">
        <v>103015</v>
      </c>
      <c r="C7797" s="481" t="s">
        <v>8588</v>
      </c>
      <c r="D7797" s="482" t="s">
        <v>685</v>
      </c>
      <c r="E7797" s="483">
        <v>417.41</v>
      </c>
      <c r="F7797" s="483">
        <v>11.05</v>
      </c>
      <c r="G7797" s="483">
        <v>428.46</v>
      </c>
    </row>
    <row r="7798" ht="60" spans="1:7">
      <c r="A7798" s="479" t="s">
        <v>8508</v>
      </c>
      <c r="B7798" s="480">
        <v>103014</v>
      </c>
      <c r="C7798" s="481" t="s">
        <v>8589</v>
      </c>
      <c r="D7798" s="482" t="s">
        <v>685</v>
      </c>
      <c r="E7798" s="483">
        <v>234.39</v>
      </c>
      <c r="F7798" s="483">
        <v>8.24</v>
      </c>
      <c r="G7798" s="483">
        <v>242.63</v>
      </c>
    </row>
    <row r="7799" ht="60" spans="1:7">
      <c r="A7799" s="479" t="s">
        <v>8508</v>
      </c>
      <c r="B7799" s="480">
        <v>103016</v>
      </c>
      <c r="C7799" s="481" t="s">
        <v>8590</v>
      </c>
      <c r="D7799" s="482" t="s">
        <v>685</v>
      </c>
      <c r="E7799" s="483">
        <v>571.73</v>
      </c>
      <c r="F7799" s="483">
        <v>13.81</v>
      </c>
      <c r="G7799" s="483">
        <v>585.54</v>
      </c>
    </row>
    <row r="7800" ht="60" spans="1:7">
      <c r="A7800" s="479" t="s">
        <v>8508</v>
      </c>
      <c r="B7800" s="480">
        <v>103010</v>
      </c>
      <c r="C7800" s="481" t="s">
        <v>8591</v>
      </c>
      <c r="D7800" s="482" t="s">
        <v>685</v>
      </c>
      <c r="E7800" s="483">
        <v>82.55</v>
      </c>
      <c r="F7800" s="483">
        <v>2.66</v>
      </c>
      <c r="G7800" s="483">
        <v>85.21</v>
      </c>
    </row>
    <row r="7801" ht="60" spans="1:7">
      <c r="A7801" s="479" t="s">
        <v>8508</v>
      </c>
      <c r="B7801" s="480">
        <v>103017</v>
      </c>
      <c r="C7801" s="481" t="s">
        <v>8592</v>
      </c>
      <c r="D7801" s="482" t="s">
        <v>685</v>
      </c>
      <c r="E7801" s="483">
        <v>1003.56</v>
      </c>
      <c r="F7801" s="483">
        <v>17.56</v>
      </c>
      <c r="G7801" s="483">
        <v>1021.12</v>
      </c>
    </row>
  </sheetData>
  <sheetProtection algorithmName="SHA-512" hashValue="6PtGOkbI5DTwT00o0LBE+6pEV5ZhUJjhXMrgESONFr03oYHvCbzbs3++DXUSV8tMt3xYbUyFqHwk2vUWggkysA==" saltValue="fgSBK71MCfssndSP4E8SwQ==" spinCount="100000" sheet="1" autoFilter="0"/>
  <autoFilter ref="A4:G7801">
    <extLst/>
  </autoFilter>
  <sortState ref="B1809:K1822">
    <sortCondition ref="B1809:B1822"/>
  </sortState>
  <mergeCells count="5">
    <mergeCell ref="E2:G2"/>
    <mergeCell ref="A2:A3"/>
    <mergeCell ref="B2:B3"/>
    <mergeCell ref="C2:C3"/>
    <mergeCell ref="D2:D3"/>
  </mergeCells>
  <printOptions horizontalCentered="1" gridLines="1"/>
  <pageMargins left="0.984251968503937" right="0.393700787401575" top="0.78740157480315" bottom="0.78740157480315" header="0" footer="0"/>
  <pageSetup paperSize="9" scale="51" firstPageNumber="0" orientation="portrait" useFirstPageNumber="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9"/>
  <dimension ref="A1:D3382"/>
  <sheetViews>
    <sheetView view="pageBreakPreview" zoomScale="115" zoomScaleNormal="85" workbookViewId="0">
      <pane ySplit="2" topLeftCell="A2302" activePane="bottomLeft" state="frozen"/>
      <selection/>
      <selection pane="bottomLeft" activeCell="AC39" sqref="AC39"/>
    </sheetView>
  </sheetViews>
  <sheetFormatPr defaultColWidth="8.71428571428571" defaultRowHeight="15" outlineLevelCol="3"/>
  <cols>
    <col min="1" max="1" width="8.85714285714286" style="452" customWidth="1"/>
    <col min="2" max="2" width="86.8571428571429" style="453" customWidth="1"/>
    <col min="3" max="3" width="9.14285714285714" style="454" customWidth="1"/>
    <col min="4" max="4" width="11.8571428571429" style="455" customWidth="1"/>
    <col min="5" max="16384" width="8.71428571428571" style="453"/>
  </cols>
  <sheetData>
    <row r="1" s="1" customFormat="1" ht="60.75" customHeight="1" spans="1:4">
      <c r="A1" s="456"/>
      <c r="B1" s="61"/>
      <c r="C1" s="457"/>
      <c r="D1" s="61"/>
    </row>
    <row r="2" s="450" customFormat="1" ht="30" spans="1:4">
      <c r="A2" s="458" t="s">
        <v>678</v>
      </c>
      <c r="B2" s="459" t="s">
        <v>8593</v>
      </c>
      <c r="C2" s="459" t="s">
        <v>679</v>
      </c>
      <c r="D2" s="459" t="s">
        <v>8594</v>
      </c>
    </row>
    <row r="3" s="451" customFormat="1" spans="1:4">
      <c r="A3" s="460">
        <v>11270</v>
      </c>
      <c r="B3" s="461" t="s">
        <v>8595</v>
      </c>
      <c r="C3" s="462" t="s">
        <v>685</v>
      </c>
      <c r="D3" s="463">
        <v>2.34</v>
      </c>
    </row>
    <row r="4" s="451" customFormat="1" spans="1:4">
      <c r="A4" s="460">
        <v>412</v>
      </c>
      <c r="B4" s="461" t="s">
        <v>8596</v>
      </c>
      <c r="C4" s="462" t="s">
        <v>685</v>
      </c>
      <c r="D4" s="463">
        <v>1.02</v>
      </c>
    </row>
    <row r="5" s="451" customFormat="1" spans="1:4">
      <c r="A5" s="460">
        <v>414</v>
      </c>
      <c r="B5" s="461" t="s">
        <v>8597</v>
      </c>
      <c r="C5" s="462" t="s">
        <v>685</v>
      </c>
      <c r="D5" s="463">
        <v>0.06</v>
      </c>
    </row>
    <row r="6" s="451" customFormat="1" spans="1:4">
      <c r="A6" s="460">
        <v>410</v>
      </c>
      <c r="B6" s="461" t="s">
        <v>8598</v>
      </c>
      <c r="C6" s="462" t="s">
        <v>685</v>
      </c>
      <c r="D6" s="463">
        <v>0.15</v>
      </c>
    </row>
    <row r="7" spans="1:4">
      <c r="A7" s="460">
        <v>411</v>
      </c>
      <c r="B7" s="461" t="s">
        <v>8599</v>
      </c>
      <c r="C7" s="462" t="s">
        <v>685</v>
      </c>
      <c r="D7" s="463">
        <v>0.2</v>
      </c>
    </row>
    <row r="8" spans="1:4">
      <c r="A8" s="460">
        <v>408</v>
      </c>
      <c r="B8" s="461" t="s">
        <v>8600</v>
      </c>
      <c r="C8" s="462" t="s">
        <v>685</v>
      </c>
      <c r="D8" s="463">
        <v>0.99</v>
      </c>
    </row>
    <row r="9" ht="30" spans="1:4">
      <c r="A9" s="460">
        <v>39131</v>
      </c>
      <c r="B9" s="461" t="s">
        <v>8601</v>
      </c>
      <c r="C9" s="462" t="s">
        <v>685</v>
      </c>
      <c r="D9" s="463">
        <v>4.59</v>
      </c>
    </row>
    <row r="10" ht="30" spans="1:4">
      <c r="A10" s="460">
        <v>394</v>
      </c>
      <c r="B10" s="461" t="s">
        <v>8602</v>
      </c>
      <c r="C10" s="462" t="s">
        <v>685</v>
      </c>
      <c r="D10" s="463">
        <v>4.65</v>
      </c>
    </row>
    <row r="11" ht="30" spans="1:4">
      <c r="A11" s="460">
        <v>39130</v>
      </c>
      <c r="B11" s="461" t="s">
        <v>8603</v>
      </c>
      <c r="C11" s="462" t="s">
        <v>685</v>
      </c>
      <c r="D11" s="463">
        <v>4.19</v>
      </c>
    </row>
    <row r="12" ht="30" spans="1:4">
      <c r="A12" s="460">
        <v>395</v>
      </c>
      <c r="B12" s="461" t="s">
        <v>8604</v>
      </c>
      <c r="C12" s="462" t="s">
        <v>685</v>
      </c>
      <c r="D12" s="463">
        <v>4.48</v>
      </c>
    </row>
    <row r="13" ht="30" spans="1:4">
      <c r="A13" s="460">
        <v>39129</v>
      </c>
      <c r="B13" s="461" t="s">
        <v>8605</v>
      </c>
      <c r="C13" s="462" t="s">
        <v>685</v>
      </c>
      <c r="D13" s="463">
        <v>2.58</v>
      </c>
    </row>
    <row r="14" ht="30" spans="1:4">
      <c r="A14" s="460">
        <v>393</v>
      </c>
      <c r="B14" s="461" t="s">
        <v>8606</v>
      </c>
      <c r="C14" s="462" t="s">
        <v>685</v>
      </c>
      <c r="D14" s="463">
        <v>2.7</v>
      </c>
    </row>
    <row r="15" ht="30" spans="1:4">
      <c r="A15" s="460">
        <v>39127</v>
      </c>
      <c r="B15" s="461" t="s">
        <v>8607</v>
      </c>
      <c r="C15" s="462" t="s">
        <v>685</v>
      </c>
      <c r="D15" s="463">
        <v>2.21</v>
      </c>
    </row>
    <row r="16" ht="30" spans="1:4">
      <c r="A16" s="460">
        <v>392</v>
      </c>
      <c r="B16" s="461" t="s">
        <v>8608</v>
      </c>
      <c r="C16" s="462" t="s">
        <v>685</v>
      </c>
      <c r="D16" s="463">
        <v>2.26</v>
      </c>
    </row>
    <row r="17" ht="30" spans="1:4">
      <c r="A17" s="460">
        <v>39133</v>
      </c>
      <c r="B17" s="461" t="s">
        <v>8609</v>
      </c>
      <c r="C17" s="462" t="s">
        <v>685</v>
      </c>
      <c r="D17" s="463">
        <v>6.03</v>
      </c>
    </row>
    <row r="18" ht="30" spans="1:4">
      <c r="A18" s="460">
        <v>397</v>
      </c>
      <c r="B18" s="461" t="s">
        <v>8610</v>
      </c>
      <c r="C18" s="462" t="s">
        <v>685</v>
      </c>
      <c r="D18" s="463">
        <v>6.66</v>
      </c>
    </row>
    <row r="19" ht="30" spans="1:4">
      <c r="A19" s="460">
        <v>39132</v>
      </c>
      <c r="B19" s="461" t="s">
        <v>8611</v>
      </c>
      <c r="C19" s="462" t="s">
        <v>685</v>
      </c>
      <c r="D19" s="463">
        <v>4.82</v>
      </c>
    </row>
    <row r="20" ht="30" spans="1:4">
      <c r="A20" s="460">
        <v>396</v>
      </c>
      <c r="B20" s="461" t="s">
        <v>8612</v>
      </c>
      <c r="C20" s="462" t="s">
        <v>685</v>
      </c>
      <c r="D20" s="463">
        <v>5.17</v>
      </c>
    </row>
    <row r="21" ht="30" spans="1:4">
      <c r="A21" s="460">
        <v>39135</v>
      </c>
      <c r="B21" s="461" t="s">
        <v>8613</v>
      </c>
      <c r="C21" s="462" t="s">
        <v>685</v>
      </c>
      <c r="D21" s="463">
        <v>9.65</v>
      </c>
    </row>
    <row r="22" ht="30" spans="1:4">
      <c r="A22" s="460">
        <v>39134</v>
      </c>
      <c r="B22" s="461" t="s">
        <v>8614</v>
      </c>
      <c r="C22" s="462" t="s">
        <v>685</v>
      </c>
      <c r="D22" s="463">
        <v>8.04</v>
      </c>
    </row>
    <row r="23" ht="30" spans="1:4">
      <c r="A23" s="460">
        <v>398</v>
      </c>
      <c r="B23" s="461" t="s">
        <v>8615</v>
      </c>
      <c r="C23" s="462" t="s">
        <v>685</v>
      </c>
      <c r="D23" s="463">
        <v>7.41</v>
      </c>
    </row>
    <row r="24" ht="30" spans="1:4">
      <c r="A24" s="460">
        <v>39128</v>
      </c>
      <c r="B24" s="461" t="s">
        <v>8616</v>
      </c>
      <c r="C24" s="462" t="s">
        <v>685</v>
      </c>
      <c r="D24" s="463">
        <v>2.41</v>
      </c>
    </row>
    <row r="25" ht="30" spans="1:4">
      <c r="A25" s="460">
        <v>400</v>
      </c>
      <c r="B25" s="461" t="s">
        <v>8617</v>
      </c>
      <c r="C25" s="462" t="s">
        <v>685</v>
      </c>
      <c r="D25" s="463">
        <v>2.35</v>
      </c>
    </row>
    <row r="26" ht="30" spans="1:4">
      <c r="A26" s="460">
        <v>39125</v>
      </c>
      <c r="B26" s="461" t="s">
        <v>8618</v>
      </c>
      <c r="C26" s="462" t="s">
        <v>685</v>
      </c>
      <c r="D26" s="463">
        <v>2.41</v>
      </c>
    </row>
    <row r="27" ht="30" spans="1:4">
      <c r="A27" s="460">
        <v>39126</v>
      </c>
      <c r="B27" s="461" t="s">
        <v>8619</v>
      </c>
      <c r="C27" s="462" t="s">
        <v>685</v>
      </c>
      <c r="D27" s="463">
        <v>10.85</v>
      </c>
    </row>
    <row r="28" ht="30" spans="1:4">
      <c r="A28" s="460">
        <v>399</v>
      </c>
      <c r="B28" s="461" t="s">
        <v>8620</v>
      </c>
      <c r="C28" s="462" t="s">
        <v>685</v>
      </c>
      <c r="D28" s="463">
        <v>9.56</v>
      </c>
    </row>
    <row r="29" spans="1:4">
      <c r="A29" s="460">
        <v>39158</v>
      </c>
      <c r="B29" s="461" t="s">
        <v>8621</v>
      </c>
      <c r="C29" s="462" t="s">
        <v>685</v>
      </c>
      <c r="D29" s="463">
        <v>25.67</v>
      </c>
    </row>
    <row r="30" spans="1:4">
      <c r="A30" s="460">
        <v>39141</v>
      </c>
      <c r="B30" s="461" t="s">
        <v>8622</v>
      </c>
      <c r="C30" s="462" t="s">
        <v>685</v>
      </c>
      <c r="D30" s="463">
        <v>1.86</v>
      </c>
    </row>
    <row r="31" spans="1:4">
      <c r="A31" s="460">
        <v>39140</v>
      </c>
      <c r="B31" s="461" t="s">
        <v>8623</v>
      </c>
      <c r="C31" s="462" t="s">
        <v>685</v>
      </c>
      <c r="D31" s="463">
        <v>1.69</v>
      </c>
    </row>
    <row r="32" spans="1:4">
      <c r="A32" s="460">
        <v>39139</v>
      </c>
      <c r="B32" s="461" t="s">
        <v>8624</v>
      </c>
      <c r="C32" s="462" t="s">
        <v>685</v>
      </c>
      <c r="D32" s="463">
        <v>1.4</v>
      </c>
    </row>
    <row r="33" spans="1:4">
      <c r="A33" s="460">
        <v>39137</v>
      </c>
      <c r="B33" s="461" t="s">
        <v>8625</v>
      </c>
      <c r="C33" s="462" t="s">
        <v>685</v>
      </c>
      <c r="D33" s="463">
        <v>0.97</v>
      </c>
    </row>
    <row r="34" spans="1:4">
      <c r="A34" s="460">
        <v>39143</v>
      </c>
      <c r="B34" s="461" t="s">
        <v>8626</v>
      </c>
      <c r="C34" s="462" t="s">
        <v>685</v>
      </c>
      <c r="D34" s="463">
        <v>3.84</v>
      </c>
    </row>
    <row r="35" spans="1:4">
      <c r="A35" s="460">
        <v>39142</v>
      </c>
      <c r="B35" s="461" t="s">
        <v>8627</v>
      </c>
      <c r="C35" s="462" t="s">
        <v>685</v>
      </c>
      <c r="D35" s="463">
        <v>2.75</v>
      </c>
    </row>
    <row r="36" spans="1:4">
      <c r="A36" s="460">
        <v>39144</v>
      </c>
      <c r="B36" s="461" t="s">
        <v>8628</v>
      </c>
      <c r="C36" s="462" t="s">
        <v>685</v>
      </c>
      <c r="D36" s="463">
        <v>4.48</v>
      </c>
    </row>
    <row r="37" spans="1:4">
      <c r="A37" s="460">
        <v>39138</v>
      </c>
      <c r="B37" s="461" t="s">
        <v>8629</v>
      </c>
      <c r="C37" s="462" t="s">
        <v>685</v>
      </c>
      <c r="D37" s="463">
        <v>1.03</v>
      </c>
    </row>
    <row r="38" spans="1:4">
      <c r="A38" s="460">
        <v>39136</v>
      </c>
      <c r="B38" s="461" t="s">
        <v>8630</v>
      </c>
      <c r="C38" s="462" t="s">
        <v>685</v>
      </c>
      <c r="D38" s="463">
        <v>0.68</v>
      </c>
    </row>
    <row r="39" spans="1:4">
      <c r="A39" s="460">
        <v>39145</v>
      </c>
      <c r="B39" s="461" t="s">
        <v>8631</v>
      </c>
      <c r="C39" s="462" t="s">
        <v>685</v>
      </c>
      <c r="D39" s="463">
        <v>7.38</v>
      </c>
    </row>
    <row r="40" ht="30" spans="1:4">
      <c r="A40" s="460">
        <v>12615</v>
      </c>
      <c r="B40" s="461" t="s">
        <v>8632</v>
      </c>
      <c r="C40" s="462" t="s">
        <v>685</v>
      </c>
      <c r="D40" s="463">
        <v>12.06</v>
      </c>
    </row>
    <row r="41" ht="30" spans="1:4">
      <c r="A41" s="460">
        <v>11927</v>
      </c>
      <c r="B41" s="461" t="s">
        <v>8633</v>
      </c>
      <c r="C41" s="462" t="s">
        <v>685</v>
      </c>
      <c r="D41" s="463">
        <v>6.98</v>
      </c>
    </row>
    <row r="42" ht="30" spans="1:4">
      <c r="A42" s="460">
        <v>11928</v>
      </c>
      <c r="B42" s="461" t="s">
        <v>8634</v>
      </c>
      <c r="C42" s="462" t="s">
        <v>685</v>
      </c>
      <c r="D42" s="463">
        <v>8</v>
      </c>
    </row>
    <row r="43" ht="30" spans="1:4">
      <c r="A43" s="460">
        <v>11929</v>
      </c>
      <c r="B43" s="461" t="s">
        <v>8635</v>
      </c>
      <c r="C43" s="462" t="s">
        <v>685</v>
      </c>
      <c r="D43" s="463">
        <v>12.37</v>
      </c>
    </row>
    <row r="44" spans="1:4">
      <c r="A44" s="460">
        <v>36801</v>
      </c>
      <c r="B44" s="461" t="s">
        <v>8636</v>
      </c>
      <c r="C44" s="462" t="s">
        <v>685</v>
      </c>
      <c r="D44" s="463">
        <v>31.94</v>
      </c>
    </row>
    <row r="45" ht="30" spans="1:4">
      <c r="A45" s="460">
        <v>36246</v>
      </c>
      <c r="B45" s="461" t="s">
        <v>8637</v>
      </c>
      <c r="C45" s="462" t="s">
        <v>690</v>
      </c>
      <c r="D45" s="463">
        <v>4.9</v>
      </c>
    </row>
    <row r="46" ht="30" spans="1:4">
      <c r="A46" s="460">
        <v>1</v>
      </c>
      <c r="B46" s="461" t="s">
        <v>8638</v>
      </c>
      <c r="C46" s="462" t="s">
        <v>928</v>
      </c>
      <c r="D46" s="463">
        <v>100</v>
      </c>
    </row>
    <row r="47" spans="1:4">
      <c r="A47" s="460">
        <v>3</v>
      </c>
      <c r="B47" s="461" t="s">
        <v>8639</v>
      </c>
      <c r="C47" s="462" t="s">
        <v>521</v>
      </c>
      <c r="D47" s="463">
        <v>14.73</v>
      </c>
    </row>
    <row r="48" spans="1:4">
      <c r="A48" s="460">
        <v>43054</v>
      </c>
      <c r="B48" s="461" t="s">
        <v>8640</v>
      </c>
      <c r="C48" s="462" t="s">
        <v>928</v>
      </c>
      <c r="D48" s="463">
        <v>8.3</v>
      </c>
    </row>
    <row r="49" spans="1:4">
      <c r="A49" s="460">
        <v>42402</v>
      </c>
      <c r="B49" s="461" t="s">
        <v>8641</v>
      </c>
      <c r="C49" s="462" t="s">
        <v>928</v>
      </c>
      <c r="D49" s="463">
        <v>7.93</v>
      </c>
    </row>
    <row r="50" spans="1:4">
      <c r="A50" s="460">
        <v>42403</v>
      </c>
      <c r="B50" s="461" t="s">
        <v>8642</v>
      </c>
      <c r="C50" s="462" t="s">
        <v>928</v>
      </c>
      <c r="D50" s="463">
        <v>10.17</v>
      </c>
    </row>
    <row r="51" spans="1:4">
      <c r="A51" s="460">
        <v>42404</v>
      </c>
      <c r="B51" s="461" t="s">
        <v>8643</v>
      </c>
      <c r="C51" s="462" t="s">
        <v>928</v>
      </c>
      <c r="D51" s="463">
        <v>10.11</v>
      </c>
    </row>
    <row r="52" spans="1:4">
      <c r="A52" s="460">
        <v>42405</v>
      </c>
      <c r="B52" s="461" t="s">
        <v>8644</v>
      </c>
      <c r="C52" s="462" t="s">
        <v>928</v>
      </c>
      <c r="D52" s="463">
        <v>10.77</v>
      </c>
    </row>
    <row r="53" spans="1:4">
      <c r="A53" s="460">
        <v>34341</v>
      </c>
      <c r="B53" s="461" t="s">
        <v>8645</v>
      </c>
      <c r="C53" s="462" t="s">
        <v>928</v>
      </c>
      <c r="D53" s="463">
        <v>9.35</v>
      </c>
    </row>
    <row r="54" spans="1:4">
      <c r="A54" s="460">
        <v>43053</v>
      </c>
      <c r="B54" s="461" t="s">
        <v>8646</v>
      </c>
      <c r="C54" s="462" t="s">
        <v>928</v>
      </c>
      <c r="D54" s="463">
        <v>7.41</v>
      </c>
    </row>
    <row r="55" spans="1:4">
      <c r="A55" s="460">
        <v>43058</v>
      </c>
      <c r="B55" s="461" t="s">
        <v>8647</v>
      </c>
      <c r="C55" s="462" t="s">
        <v>928</v>
      </c>
      <c r="D55" s="463">
        <v>7.68</v>
      </c>
    </row>
    <row r="56" spans="1:4">
      <c r="A56" s="460">
        <v>34</v>
      </c>
      <c r="B56" s="461" t="s">
        <v>8648</v>
      </c>
      <c r="C56" s="462" t="s">
        <v>928</v>
      </c>
      <c r="D56" s="463">
        <v>7.72</v>
      </c>
    </row>
    <row r="57" spans="1:4">
      <c r="A57" s="460">
        <v>43055</v>
      </c>
      <c r="B57" s="461" t="s">
        <v>8649</v>
      </c>
      <c r="C57" s="462" t="s">
        <v>928</v>
      </c>
      <c r="D57" s="463">
        <v>6.69</v>
      </c>
    </row>
    <row r="58" spans="1:4">
      <c r="A58" s="460">
        <v>43056</v>
      </c>
      <c r="B58" s="461" t="s">
        <v>8650</v>
      </c>
      <c r="C58" s="462" t="s">
        <v>928</v>
      </c>
      <c r="D58" s="463">
        <v>7.71</v>
      </c>
    </row>
    <row r="59" spans="1:4">
      <c r="A59" s="460">
        <v>43057</v>
      </c>
      <c r="B59" s="461" t="s">
        <v>8651</v>
      </c>
      <c r="C59" s="462" t="s">
        <v>928</v>
      </c>
      <c r="D59" s="463">
        <v>8.48</v>
      </c>
    </row>
    <row r="60" spans="1:4">
      <c r="A60" s="460">
        <v>34449</v>
      </c>
      <c r="B60" s="461" t="s">
        <v>8652</v>
      </c>
      <c r="C60" s="462" t="s">
        <v>928</v>
      </c>
      <c r="D60" s="463">
        <v>9.06</v>
      </c>
    </row>
    <row r="61" spans="1:4">
      <c r="A61" s="460">
        <v>32</v>
      </c>
      <c r="B61" s="461" t="s">
        <v>8653</v>
      </c>
      <c r="C61" s="462" t="s">
        <v>928</v>
      </c>
      <c r="D61" s="463">
        <v>8.15</v>
      </c>
    </row>
    <row r="62" spans="1:4">
      <c r="A62" s="460">
        <v>33</v>
      </c>
      <c r="B62" s="461" t="s">
        <v>8654</v>
      </c>
      <c r="C62" s="462" t="s">
        <v>928</v>
      </c>
      <c r="D62" s="463">
        <v>8.19</v>
      </c>
    </row>
    <row r="63" spans="1:4">
      <c r="A63" s="460">
        <v>43061</v>
      </c>
      <c r="B63" s="461" t="s">
        <v>8655</v>
      </c>
      <c r="C63" s="462" t="s">
        <v>928</v>
      </c>
      <c r="D63" s="463">
        <v>7.66</v>
      </c>
    </row>
    <row r="64" spans="1:4">
      <c r="A64" s="460">
        <v>43059</v>
      </c>
      <c r="B64" s="461" t="s">
        <v>8656</v>
      </c>
      <c r="C64" s="462" t="s">
        <v>928</v>
      </c>
      <c r="D64" s="463">
        <v>7.31</v>
      </c>
    </row>
    <row r="65" spans="1:4">
      <c r="A65" s="460">
        <v>43062</v>
      </c>
      <c r="B65" s="461" t="s">
        <v>8657</v>
      </c>
      <c r="C65" s="462" t="s">
        <v>928</v>
      </c>
      <c r="D65" s="463">
        <v>8.1</v>
      </c>
    </row>
    <row r="66" spans="1:4">
      <c r="A66" s="460">
        <v>43060</v>
      </c>
      <c r="B66" s="461" t="s">
        <v>8658</v>
      </c>
      <c r="C66" s="462" t="s">
        <v>928</v>
      </c>
      <c r="D66" s="463">
        <v>6.36</v>
      </c>
    </row>
    <row r="67" ht="30" spans="1:4">
      <c r="A67" s="460">
        <v>44254</v>
      </c>
      <c r="B67" s="461" t="s">
        <v>8659</v>
      </c>
      <c r="C67" s="462" t="s">
        <v>685</v>
      </c>
      <c r="D67" s="463">
        <v>32.09</v>
      </c>
    </row>
    <row r="68" ht="30" spans="1:4">
      <c r="A68" s="460">
        <v>44255</v>
      </c>
      <c r="B68" s="461" t="s">
        <v>8660</v>
      </c>
      <c r="C68" s="462" t="s">
        <v>685</v>
      </c>
      <c r="D68" s="463">
        <v>35.57</v>
      </c>
    </row>
    <row r="69" ht="30" spans="1:4">
      <c r="A69" s="460">
        <v>44256</v>
      </c>
      <c r="B69" s="461" t="s">
        <v>8661</v>
      </c>
      <c r="C69" s="462" t="s">
        <v>685</v>
      </c>
      <c r="D69" s="463">
        <v>40.18</v>
      </c>
    </row>
    <row r="70" ht="30" spans="1:4">
      <c r="A70" s="460">
        <v>44257</v>
      </c>
      <c r="B70" s="461" t="s">
        <v>8662</v>
      </c>
      <c r="C70" s="462" t="s">
        <v>685</v>
      </c>
      <c r="D70" s="463">
        <v>63.56</v>
      </c>
    </row>
    <row r="71" ht="30" spans="1:4">
      <c r="A71" s="460">
        <v>44258</v>
      </c>
      <c r="B71" s="461" t="s">
        <v>8663</v>
      </c>
      <c r="C71" s="462" t="s">
        <v>685</v>
      </c>
      <c r="D71" s="463">
        <v>72.64</v>
      </c>
    </row>
    <row r="72" ht="30" spans="1:4">
      <c r="A72" s="460">
        <v>44259</v>
      </c>
      <c r="B72" s="461" t="s">
        <v>8664</v>
      </c>
      <c r="C72" s="462" t="s">
        <v>685</v>
      </c>
      <c r="D72" s="463">
        <v>99.71</v>
      </c>
    </row>
    <row r="73" spans="1:4">
      <c r="A73" s="460">
        <v>37997</v>
      </c>
      <c r="B73" s="461" t="s">
        <v>8665</v>
      </c>
      <c r="C73" s="462" t="s">
        <v>685</v>
      </c>
      <c r="D73" s="463">
        <v>19.12</v>
      </c>
    </row>
    <row r="74" spans="1:4">
      <c r="A74" s="460">
        <v>37998</v>
      </c>
      <c r="B74" s="461" t="s">
        <v>8666</v>
      </c>
      <c r="C74" s="462" t="s">
        <v>685</v>
      </c>
      <c r="D74" s="463">
        <v>25.59</v>
      </c>
    </row>
    <row r="75" ht="30" spans="1:4">
      <c r="A75" s="460">
        <v>10899</v>
      </c>
      <c r="B75" s="461" t="s">
        <v>8667</v>
      </c>
      <c r="C75" s="462" t="s">
        <v>685</v>
      </c>
      <c r="D75" s="463">
        <v>122.66</v>
      </c>
    </row>
    <row r="76" ht="30" spans="1:4">
      <c r="A76" s="460">
        <v>10900</v>
      </c>
      <c r="B76" s="461" t="s">
        <v>8668</v>
      </c>
      <c r="C76" s="462" t="s">
        <v>685</v>
      </c>
      <c r="D76" s="463">
        <v>95.99</v>
      </c>
    </row>
    <row r="77" spans="1:4">
      <c r="A77" s="460">
        <v>103</v>
      </c>
      <c r="B77" s="461" t="s">
        <v>8669</v>
      </c>
      <c r="C77" s="462" t="s">
        <v>685</v>
      </c>
      <c r="D77" s="463">
        <v>36.45</v>
      </c>
    </row>
    <row r="78" spans="1:4">
      <c r="A78" s="460">
        <v>107</v>
      </c>
      <c r="B78" s="461" t="s">
        <v>8670</v>
      </c>
      <c r="C78" s="462" t="s">
        <v>685</v>
      </c>
      <c r="D78" s="463">
        <v>0.68</v>
      </c>
    </row>
    <row r="79" spans="1:4">
      <c r="A79" s="460">
        <v>65</v>
      </c>
      <c r="B79" s="461" t="s">
        <v>8671</v>
      </c>
      <c r="C79" s="462" t="s">
        <v>685</v>
      </c>
      <c r="D79" s="463">
        <v>0.75</v>
      </c>
    </row>
    <row r="80" spans="1:4">
      <c r="A80" s="460">
        <v>108</v>
      </c>
      <c r="B80" s="461" t="s">
        <v>8672</v>
      </c>
      <c r="C80" s="462" t="s">
        <v>685</v>
      </c>
      <c r="D80" s="463">
        <v>1.51</v>
      </c>
    </row>
    <row r="81" spans="1:4">
      <c r="A81" s="460">
        <v>110</v>
      </c>
      <c r="B81" s="461" t="s">
        <v>8673</v>
      </c>
      <c r="C81" s="462" t="s">
        <v>685</v>
      </c>
      <c r="D81" s="463">
        <v>5.24</v>
      </c>
    </row>
    <row r="82" spans="1:4">
      <c r="A82" s="460">
        <v>109</v>
      </c>
      <c r="B82" s="461" t="s">
        <v>8674</v>
      </c>
      <c r="C82" s="462" t="s">
        <v>685</v>
      </c>
      <c r="D82" s="463">
        <v>3.12</v>
      </c>
    </row>
    <row r="83" spans="1:4">
      <c r="A83" s="460">
        <v>111</v>
      </c>
      <c r="B83" s="461" t="s">
        <v>8675</v>
      </c>
      <c r="C83" s="462" t="s">
        <v>685</v>
      </c>
      <c r="D83" s="463">
        <v>7.09</v>
      </c>
    </row>
    <row r="84" spans="1:4">
      <c r="A84" s="460">
        <v>112</v>
      </c>
      <c r="B84" s="461" t="s">
        <v>8676</v>
      </c>
      <c r="C84" s="462" t="s">
        <v>685</v>
      </c>
      <c r="D84" s="463">
        <v>3.76</v>
      </c>
    </row>
    <row r="85" spans="1:4">
      <c r="A85" s="460">
        <v>113</v>
      </c>
      <c r="B85" s="461" t="s">
        <v>8677</v>
      </c>
      <c r="C85" s="462" t="s">
        <v>685</v>
      </c>
      <c r="D85" s="463">
        <v>9.41</v>
      </c>
    </row>
    <row r="86" spans="1:4">
      <c r="A86" s="460">
        <v>104</v>
      </c>
      <c r="B86" s="461" t="s">
        <v>8678</v>
      </c>
      <c r="C86" s="462" t="s">
        <v>685</v>
      </c>
      <c r="D86" s="463">
        <v>16.38</v>
      </c>
    </row>
    <row r="87" spans="1:4">
      <c r="A87" s="460">
        <v>102</v>
      </c>
      <c r="B87" s="461" t="s">
        <v>8679</v>
      </c>
      <c r="C87" s="462" t="s">
        <v>685</v>
      </c>
      <c r="D87" s="463">
        <v>22.59</v>
      </c>
    </row>
    <row r="88" ht="30" spans="1:4">
      <c r="A88" s="460">
        <v>95</v>
      </c>
      <c r="B88" s="461" t="s">
        <v>8680</v>
      </c>
      <c r="C88" s="462" t="s">
        <v>685</v>
      </c>
      <c r="D88" s="463">
        <v>9.54</v>
      </c>
    </row>
    <row r="89" ht="30" spans="1:4">
      <c r="A89" s="460">
        <v>96</v>
      </c>
      <c r="B89" s="461" t="s">
        <v>8681</v>
      </c>
      <c r="C89" s="462" t="s">
        <v>685</v>
      </c>
      <c r="D89" s="463">
        <v>10.38</v>
      </c>
    </row>
    <row r="90" spans="1:4">
      <c r="A90" s="460">
        <v>97</v>
      </c>
      <c r="B90" s="461" t="s">
        <v>8682</v>
      </c>
      <c r="C90" s="462" t="s">
        <v>685</v>
      </c>
      <c r="D90" s="463">
        <v>15.62</v>
      </c>
    </row>
    <row r="91" ht="30" spans="1:4">
      <c r="A91" s="460">
        <v>98</v>
      </c>
      <c r="B91" s="461" t="s">
        <v>8683</v>
      </c>
      <c r="C91" s="462" t="s">
        <v>685</v>
      </c>
      <c r="D91" s="463">
        <v>23.38</v>
      </c>
    </row>
    <row r="92" ht="30" spans="1:4">
      <c r="A92" s="460">
        <v>99</v>
      </c>
      <c r="B92" s="461" t="s">
        <v>8684</v>
      </c>
      <c r="C92" s="462" t="s">
        <v>685</v>
      </c>
      <c r="D92" s="463">
        <v>22.1</v>
      </c>
    </row>
    <row r="93" spans="1:4">
      <c r="A93" s="460">
        <v>72</v>
      </c>
      <c r="B93" s="461" t="s">
        <v>8685</v>
      </c>
      <c r="C93" s="462" t="s">
        <v>685</v>
      </c>
      <c r="D93" s="463">
        <v>42.38</v>
      </c>
    </row>
    <row r="94" spans="1:4">
      <c r="A94" s="460">
        <v>71</v>
      </c>
      <c r="B94" s="461" t="s">
        <v>8686</v>
      </c>
      <c r="C94" s="462" t="s">
        <v>685</v>
      </c>
      <c r="D94" s="463">
        <v>26.18</v>
      </c>
    </row>
    <row r="95" spans="1:4">
      <c r="A95" s="460">
        <v>67</v>
      </c>
      <c r="B95" s="461" t="s">
        <v>8687</v>
      </c>
      <c r="C95" s="462" t="s">
        <v>685</v>
      </c>
      <c r="D95" s="463">
        <v>13.7</v>
      </c>
    </row>
    <row r="96" spans="1:4">
      <c r="A96" s="460">
        <v>73</v>
      </c>
      <c r="B96" s="461" t="s">
        <v>8688</v>
      </c>
      <c r="C96" s="462" t="s">
        <v>685</v>
      </c>
      <c r="D96" s="463">
        <v>13.11</v>
      </c>
    </row>
    <row r="97" ht="30" spans="1:4">
      <c r="A97" s="460">
        <v>100</v>
      </c>
      <c r="B97" s="461" t="s">
        <v>8689</v>
      </c>
      <c r="C97" s="462" t="s">
        <v>685</v>
      </c>
      <c r="D97" s="463">
        <v>38.61</v>
      </c>
    </row>
    <row r="98" spans="1:4">
      <c r="A98" s="460">
        <v>75</v>
      </c>
      <c r="B98" s="461" t="s">
        <v>8690</v>
      </c>
      <c r="C98" s="462" t="s">
        <v>685</v>
      </c>
      <c r="D98" s="463">
        <v>225.12</v>
      </c>
    </row>
    <row r="99" spans="1:4">
      <c r="A99" s="460">
        <v>83</v>
      </c>
      <c r="B99" s="461" t="s">
        <v>8691</v>
      </c>
      <c r="C99" s="462" t="s">
        <v>685</v>
      </c>
      <c r="D99" s="463">
        <v>179.98</v>
      </c>
    </row>
    <row r="100" spans="1:4">
      <c r="A100" s="460">
        <v>74</v>
      </c>
      <c r="B100" s="461" t="s">
        <v>8692</v>
      </c>
      <c r="C100" s="462" t="s">
        <v>685</v>
      </c>
      <c r="D100" s="463">
        <v>257.32</v>
      </c>
    </row>
    <row r="101" spans="1:4">
      <c r="A101" s="460">
        <v>106</v>
      </c>
      <c r="B101" s="461" t="s">
        <v>8693</v>
      </c>
      <c r="C101" s="462" t="s">
        <v>685</v>
      </c>
      <c r="D101" s="463">
        <v>325.39</v>
      </c>
    </row>
    <row r="102" spans="1:4">
      <c r="A102" s="460">
        <v>88</v>
      </c>
      <c r="B102" s="461" t="s">
        <v>8694</v>
      </c>
      <c r="C102" s="462" t="s">
        <v>685</v>
      </c>
      <c r="D102" s="463">
        <v>9.14</v>
      </c>
    </row>
    <row r="103" spans="1:4">
      <c r="A103" s="460">
        <v>82</v>
      </c>
      <c r="B103" s="461" t="s">
        <v>8695</v>
      </c>
      <c r="C103" s="462" t="s">
        <v>685</v>
      </c>
      <c r="D103" s="463">
        <v>171.23</v>
      </c>
    </row>
    <row r="104" spans="1:4">
      <c r="A104" s="460">
        <v>105</v>
      </c>
      <c r="B104" s="461" t="s">
        <v>8696</v>
      </c>
      <c r="C104" s="462" t="s">
        <v>685</v>
      </c>
      <c r="D104" s="463">
        <v>242.63</v>
      </c>
    </row>
    <row r="105" ht="30" spans="1:4">
      <c r="A105" s="460">
        <v>39719</v>
      </c>
      <c r="B105" s="461" t="s">
        <v>8697</v>
      </c>
      <c r="C105" s="462" t="s">
        <v>521</v>
      </c>
      <c r="D105" s="463">
        <v>192.15</v>
      </c>
    </row>
    <row r="106" spans="1:4">
      <c r="A106" s="460">
        <v>3410</v>
      </c>
      <c r="B106" s="461" t="s">
        <v>8698</v>
      </c>
      <c r="C106" s="462" t="s">
        <v>928</v>
      </c>
      <c r="D106" s="463">
        <v>43.22</v>
      </c>
    </row>
    <row r="107" spans="1:4">
      <c r="A107" s="460">
        <v>4791</v>
      </c>
      <c r="B107" s="461" t="s">
        <v>8699</v>
      </c>
      <c r="C107" s="462" t="s">
        <v>928</v>
      </c>
      <c r="D107" s="463">
        <v>38.3</v>
      </c>
    </row>
    <row r="108" ht="30" spans="1:4">
      <c r="A108" s="460">
        <v>157</v>
      </c>
      <c r="B108" s="461" t="s">
        <v>8700</v>
      </c>
      <c r="C108" s="462" t="s">
        <v>928</v>
      </c>
      <c r="D108" s="463">
        <v>146.12</v>
      </c>
    </row>
    <row r="109" spans="1:4">
      <c r="A109" s="460">
        <v>156</v>
      </c>
      <c r="B109" s="461" t="s">
        <v>8701</v>
      </c>
      <c r="C109" s="462" t="s">
        <v>928</v>
      </c>
      <c r="D109" s="463">
        <v>52.03</v>
      </c>
    </row>
    <row r="110" spans="1:4">
      <c r="A110" s="460">
        <v>131</v>
      </c>
      <c r="B110" s="461" t="s">
        <v>8702</v>
      </c>
      <c r="C110" s="462" t="s">
        <v>928</v>
      </c>
      <c r="D110" s="463">
        <v>44.49</v>
      </c>
    </row>
    <row r="111" spans="1:4">
      <c r="A111" s="460">
        <v>21114</v>
      </c>
      <c r="B111" s="461" t="s">
        <v>8703</v>
      </c>
      <c r="C111" s="462" t="s">
        <v>685</v>
      </c>
      <c r="D111" s="463">
        <v>37.87</v>
      </c>
    </row>
    <row r="112" spans="1:4">
      <c r="A112" s="460">
        <v>119</v>
      </c>
      <c r="B112" s="461" t="s">
        <v>8704</v>
      </c>
      <c r="C112" s="462" t="s">
        <v>685</v>
      </c>
      <c r="D112" s="463">
        <v>9.6</v>
      </c>
    </row>
    <row r="113" spans="1:4">
      <c r="A113" s="460">
        <v>122</v>
      </c>
      <c r="B113" s="461" t="s">
        <v>8705</v>
      </c>
      <c r="C113" s="462" t="s">
        <v>685</v>
      </c>
      <c r="D113" s="463">
        <v>73.86</v>
      </c>
    </row>
    <row r="114" spans="1:4">
      <c r="A114" s="460">
        <v>20080</v>
      </c>
      <c r="B114" s="461" t="s">
        <v>8706</v>
      </c>
      <c r="C114" s="462" t="s">
        <v>685</v>
      </c>
      <c r="D114" s="463">
        <v>24.11</v>
      </c>
    </row>
    <row r="115" ht="30" spans="1:4">
      <c r="A115" s="460">
        <v>124</v>
      </c>
      <c r="B115" s="461" t="s">
        <v>8707</v>
      </c>
      <c r="C115" s="462" t="s">
        <v>521</v>
      </c>
      <c r="D115" s="463">
        <v>17.16</v>
      </c>
    </row>
    <row r="116" spans="1:4">
      <c r="A116" s="460">
        <v>7334</v>
      </c>
      <c r="B116" s="461" t="s">
        <v>8708</v>
      </c>
      <c r="C116" s="462" t="s">
        <v>521</v>
      </c>
      <c r="D116" s="463">
        <v>15.01</v>
      </c>
    </row>
    <row r="117" spans="1:4">
      <c r="A117" s="460">
        <v>45146</v>
      </c>
      <c r="B117" s="461" t="s">
        <v>8709</v>
      </c>
      <c r="C117" s="462" t="s">
        <v>928</v>
      </c>
      <c r="D117" s="463">
        <v>32.9</v>
      </c>
    </row>
    <row r="118" ht="30" spans="1:4">
      <c r="A118" s="460">
        <v>123</v>
      </c>
      <c r="B118" s="461" t="s">
        <v>8710</v>
      </c>
      <c r="C118" s="462" t="s">
        <v>521</v>
      </c>
      <c r="D118" s="463">
        <v>7.02</v>
      </c>
    </row>
    <row r="119" spans="1:4">
      <c r="A119" s="460">
        <v>127</v>
      </c>
      <c r="B119" s="461" t="s">
        <v>8711</v>
      </c>
      <c r="C119" s="462" t="s">
        <v>521</v>
      </c>
      <c r="D119" s="463">
        <v>16.76</v>
      </c>
    </row>
    <row r="120" ht="30" spans="1:4">
      <c r="A120" s="460">
        <v>133</v>
      </c>
      <c r="B120" s="461" t="s">
        <v>8712</v>
      </c>
      <c r="C120" s="462" t="s">
        <v>521</v>
      </c>
      <c r="D120" s="463">
        <v>6.96</v>
      </c>
    </row>
    <row r="121" ht="30" spans="1:4">
      <c r="A121" s="460">
        <v>43617</v>
      </c>
      <c r="B121" s="461" t="s">
        <v>8713</v>
      </c>
      <c r="C121" s="462" t="s">
        <v>521</v>
      </c>
      <c r="D121" s="463">
        <v>7.77</v>
      </c>
    </row>
    <row r="122" ht="30" spans="1:4">
      <c r="A122" s="460">
        <v>132</v>
      </c>
      <c r="B122" s="461" t="s">
        <v>8714</v>
      </c>
      <c r="C122" s="462" t="s">
        <v>521</v>
      </c>
      <c r="D122" s="463">
        <v>7.21</v>
      </c>
    </row>
    <row r="123" ht="30" spans="1:4">
      <c r="A123" s="460">
        <v>43618</v>
      </c>
      <c r="B123" s="461" t="s">
        <v>8715</v>
      </c>
      <c r="C123" s="462" t="s">
        <v>928</v>
      </c>
      <c r="D123" s="463">
        <v>18.16</v>
      </c>
    </row>
    <row r="124" spans="1:4">
      <c r="A124" s="460">
        <v>4319</v>
      </c>
      <c r="B124" s="461" t="s">
        <v>8716</v>
      </c>
      <c r="C124" s="462" t="s">
        <v>685</v>
      </c>
      <c r="D124" s="463">
        <v>1.28</v>
      </c>
    </row>
    <row r="125" spans="1:4">
      <c r="A125" s="460">
        <v>42409</v>
      </c>
      <c r="B125" s="461" t="s">
        <v>8717</v>
      </c>
      <c r="C125" s="462" t="s">
        <v>928</v>
      </c>
      <c r="D125" s="463">
        <v>11.44</v>
      </c>
    </row>
    <row r="126" spans="1:4">
      <c r="A126" s="460">
        <v>40553</v>
      </c>
      <c r="B126" s="461" t="s">
        <v>8718</v>
      </c>
      <c r="C126" s="462" t="s">
        <v>769</v>
      </c>
      <c r="D126" s="463">
        <v>39</v>
      </c>
    </row>
    <row r="127" spans="1:4">
      <c r="A127" s="460">
        <v>6114</v>
      </c>
      <c r="B127" s="461" t="s">
        <v>8719</v>
      </c>
      <c r="C127" s="462" t="s">
        <v>2298</v>
      </c>
      <c r="D127" s="463">
        <v>20.72</v>
      </c>
    </row>
    <row r="128" spans="1:4">
      <c r="A128" s="460">
        <v>40912</v>
      </c>
      <c r="B128" s="461" t="s">
        <v>8720</v>
      </c>
      <c r="C128" s="462" t="s">
        <v>6319</v>
      </c>
      <c r="D128" s="463">
        <v>3637.57</v>
      </c>
    </row>
    <row r="129" spans="1:4">
      <c r="A129" s="460">
        <v>247</v>
      </c>
      <c r="B129" s="461" t="s">
        <v>8721</v>
      </c>
      <c r="C129" s="462" t="s">
        <v>2298</v>
      </c>
      <c r="D129" s="463">
        <v>20.72</v>
      </c>
    </row>
    <row r="130" spans="1:4">
      <c r="A130" s="460">
        <v>40919</v>
      </c>
      <c r="B130" s="461" t="s">
        <v>8722</v>
      </c>
      <c r="C130" s="462" t="s">
        <v>6319</v>
      </c>
      <c r="D130" s="463">
        <v>3637.57</v>
      </c>
    </row>
    <row r="131" spans="1:4">
      <c r="A131" s="460">
        <v>44499</v>
      </c>
      <c r="B131" s="461" t="s">
        <v>8723</v>
      </c>
      <c r="C131" s="462" t="s">
        <v>2298</v>
      </c>
      <c r="D131" s="463">
        <v>20.72</v>
      </c>
    </row>
    <row r="132" spans="1:4">
      <c r="A132" s="460">
        <v>40984</v>
      </c>
      <c r="B132" s="461" t="s">
        <v>8724</v>
      </c>
      <c r="C132" s="462" t="s">
        <v>6319</v>
      </c>
      <c r="D132" s="463">
        <v>3637.57</v>
      </c>
    </row>
    <row r="133" spans="1:4">
      <c r="A133" s="460">
        <v>248</v>
      </c>
      <c r="B133" s="461" t="s">
        <v>8725</v>
      </c>
      <c r="C133" s="462" t="s">
        <v>2298</v>
      </c>
      <c r="D133" s="463">
        <v>20.36</v>
      </c>
    </row>
    <row r="134" spans="1:4">
      <c r="A134" s="460">
        <v>41086</v>
      </c>
      <c r="B134" s="461" t="s">
        <v>8726</v>
      </c>
      <c r="C134" s="462" t="s">
        <v>6319</v>
      </c>
      <c r="D134" s="463">
        <v>3571.12</v>
      </c>
    </row>
    <row r="135" spans="1:4">
      <c r="A135" s="460">
        <v>34466</v>
      </c>
      <c r="B135" s="461" t="s">
        <v>8727</v>
      </c>
      <c r="C135" s="462" t="s">
        <v>2298</v>
      </c>
      <c r="D135" s="463">
        <v>20.72</v>
      </c>
    </row>
    <row r="136" spans="1:4">
      <c r="A136" s="460">
        <v>41083</v>
      </c>
      <c r="B136" s="461" t="s">
        <v>8728</v>
      </c>
      <c r="C136" s="462" t="s">
        <v>6319</v>
      </c>
      <c r="D136" s="463">
        <v>3637.57</v>
      </c>
    </row>
    <row r="137" spans="1:4">
      <c r="A137" s="460">
        <v>252</v>
      </c>
      <c r="B137" s="461" t="s">
        <v>8729</v>
      </c>
      <c r="C137" s="462" t="s">
        <v>2298</v>
      </c>
      <c r="D137" s="463">
        <v>20.72</v>
      </c>
    </row>
    <row r="138" spans="1:4">
      <c r="A138" s="460">
        <v>40909</v>
      </c>
      <c r="B138" s="461" t="s">
        <v>8730</v>
      </c>
      <c r="C138" s="462" t="s">
        <v>6319</v>
      </c>
      <c r="D138" s="463">
        <v>3637.57</v>
      </c>
    </row>
    <row r="139" spans="1:4">
      <c r="A139" s="460">
        <v>242</v>
      </c>
      <c r="B139" s="461" t="s">
        <v>8731</v>
      </c>
      <c r="C139" s="462" t="s">
        <v>2298</v>
      </c>
      <c r="D139" s="463">
        <v>20.36</v>
      </c>
    </row>
    <row r="140" spans="1:4">
      <c r="A140" s="460">
        <v>41085</v>
      </c>
      <c r="B140" s="461" t="s">
        <v>8732</v>
      </c>
      <c r="C140" s="462" t="s">
        <v>6319</v>
      </c>
      <c r="D140" s="463">
        <v>3571.12</v>
      </c>
    </row>
    <row r="141" ht="30" spans="1:4">
      <c r="A141" s="460">
        <v>427</v>
      </c>
      <c r="B141" s="461" t="s">
        <v>8733</v>
      </c>
      <c r="C141" s="462" t="s">
        <v>685</v>
      </c>
      <c r="D141" s="463">
        <v>5.9</v>
      </c>
    </row>
    <row r="142" ht="30" spans="1:4">
      <c r="A142" s="460">
        <v>417</v>
      </c>
      <c r="B142" s="461" t="s">
        <v>8734</v>
      </c>
      <c r="C142" s="462" t="s">
        <v>685</v>
      </c>
      <c r="D142" s="463">
        <v>2.78</v>
      </c>
    </row>
    <row r="143" ht="30" spans="1:4">
      <c r="A143" s="460">
        <v>11273</v>
      </c>
      <c r="B143" s="461" t="s">
        <v>8735</v>
      </c>
      <c r="C143" s="462" t="s">
        <v>685</v>
      </c>
      <c r="D143" s="463">
        <v>8.64</v>
      </c>
    </row>
    <row r="144" ht="30" spans="1:4">
      <c r="A144" s="460">
        <v>11272</v>
      </c>
      <c r="B144" s="461" t="s">
        <v>8736</v>
      </c>
      <c r="C144" s="462" t="s">
        <v>685</v>
      </c>
      <c r="D144" s="463">
        <v>5.21</v>
      </c>
    </row>
    <row r="145" ht="30" spans="1:4">
      <c r="A145" s="460">
        <v>11275</v>
      </c>
      <c r="B145" s="461" t="s">
        <v>8737</v>
      </c>
      <c r="C145" s="462" t="s">
        <v>685</v>
      </c>
      <c r="D145" s="463">
        <v>2.09</v>
      </c>
    </row>
    <row r="146" ht="30" spans="1:4">
      <c r="A146" s="460">
        <v>11274</v>
      </c>
      <c r="B146" s="461" t="s">
        <v>8738</v>
      </c>
      <c r="C146" s="462" t="s">
        <v>685</v>
      </c>
      <c r="D146" s="463">
        <v>1.59</v>
      </c>
    </row>
    <row r="147" spans="1:4">
      <c r="A147" s="460">
        <v>38470</v>
      </c>
      <c r="B147" s="461" t="s">
        <v>8739</v>
      </c>
      <c r="C147" s="462" t="s">
        <v>685</v>
      </c>
      <c r="D147" s="463">
        <v>39.92</v>
      </c>
    </row>
    <row r="148" spans="1:4">
      <c r="A148" s="460">
        <v>38547</v>
      </c>
      <c r="B148" s="461" t="s">
        <v>8740</v>
      </c>
      <c r="C148" s="462" t="s">
        <v>685</v>
      </c>
      <c r="D148" s="463">
        <v>108.93</v>
      </c>
    </row>
    <row r="149" spans="1:4">
      <c r="A149" s="460">
        <v>38467</v>
      </c>
      <c r="B149" s="461" t="s">
        <v>8741</v>
      </c>
      <c r="C149" s="462" t="s">
        <v>685</v>
      </c>
      <c r="D149" s="463">
        <v>65.91</v>
      </c>
    </row>
    <row r="150" spans="1:4">
      <c r="A150" s="460">
        <v>38468</v>
      </c>
      <c r="B150" s="461" t="s">
        <v>8742</v>
      </c>
      <c r="C150" s="462" t="s">
        <v>685</v>
      </c>
      <c r="D150" s="463">
        <v>72.52</v>
      </c>
    </row>
    <row r="151" spans="1:4">
      <c r="A151" s="460">
        <v>38469</v>
      </c>
      <c r="B151" s="461" t="s">
        <v>8743</v>
      </c>
      <c r="C151" s="462" t="s">
        <v>685</v>
      </c>
      <c r="D151" s="463">
        <v>117.13</v>
      </c>
    </row>
    <row r="152" spans="1:4">
      <c r="A152" s="460">
        <v>38471</v>
      </c>
      <c r="B152" s="461" t="s">
        <v>8744</v>
      </c>
      <c r="C152" s="462" t="s">
        <v>685</v>
      </c>
      <c r="D152" s="463">
        <v>94.18</v>
      </c>
    </row>
    <row r="153" spans="1:4">
      <c r="A153" s="460">
        <v>37370</v>
      </c>
      <c r="B153" s="461" t="s">
        <v>8745</v>
      </c>
      <c r="C153" s="462" t="s">
        <v>2298</v>
      </c>
      <c r="D153" s="463">
        <v>4.76</v>
      </c>
    </row>
    <row r="154" spans="1:4">
      <c r="A154" s="460">
        <v>40862</v>
      </c>
      <c r="B154" s="461" t="s">
        <v>8746</v>
      </c>
      <c r="C154" s="462" t="s">
        <v>6319</v>
      </c>
      <c r="D154" s="463">
        <v>897.94</v>
      </c>
    </row>
    <row r="155" spans="1:4">
      <c r="A155" s="460">
        <v>253</v>
      </c>
      <c r="B155" s="461" t="s">
        <v>8747</v>
      </c>
      <c r="C155" s="462" t="s">
        <v>2298</v>
      </c>
      <c r="D155" s="463">
        <v>27.06</v>
      </c>
    </row>
    <row r="156" spans="1:4">
      <c r="A156" s="460">
        <v>40809</v>
      </c>
      <c r="B156" s="461" t="s">
        <v>8748</v>
      </c>
      <c r="C156" s="462" t="s">
        <v>6319</v>
      </c>
      <c r="D156" s="463">
        <v>4747.54</v>
      </c>
    </row>
    <row r="157" spans="1:4">
      <c r="A157" s="460">
        <v>301</v>
      </c>
      <c r="B157" s="461" t="s">
        <v>8749</v>
      </c>
      <c r="C157" s="462" t="s">
        <v>685</v>
      </c>
      <c r="D157" s="463">
        <v>2.67</v>
      </c>
    </row>
    <row r="158" spans="1:4">
      <c r="A158" s="460">
        <v>296</v>
      </c>
      <c r="B158" s="461" t="s">
        <v>8750</v>
      </c>
      <c r="C158" s="462" t="s">
        <v>685</v>
      </c>
      <c r="D158" s="463">
        <v>1.51</v>
      </c>
    </row>
    <row r="159" spans="1:4">
      <c r="A159" s="460">
        <v>297</v>
      </c>
      <c r="B159" s="461" t="s">
        <v>8751</v>
      </c>
      <c r="C159" s="462" t="s">
        <v>685</v>
      </c>
      <c r="D159" s="463">
        <v>2.21</v>
      </c>
    </row>
    <row r="160" spans="1:4">
      <c r="A160" s="460">
        <v>299</v>
      </c>
      <c r="B160" s="461" t="s">
        <v>8752</v>
      </c>
      <c r="C160" s="462" t="s">
        <v>685</v>
      </c>
      <c r="D160" s="463">
        <v>3.13</v>
      </c>
    </row>
    <row r="161" spans="1:4">
      <c r="A161" s="460">
        <v>300</v>
      </c>
      <c r="B161" s="461" t="s">
        <v>8753</v>
      </c>
      <c r="C161" s="462" t="s">
        <v>685</v>
      </c>
      <c r="D161" s="463">
        <v>10.84</v>
      </c>
    </row>
    <row r="162" spans="1:4">
      <c r="A162" s="460">
        <v>20085</v>
      </c>
      <c r="B162" s="461" t="s">
        <v>8754</v>
      </c>
      <c r="C162" s="462" t="s">
        <v>685</v>
      </c>
      <c r="D162" s="463">
        <v>1.98</v>
      </c>
    </row>
    <row r="163" spans="1:4">
      <c r="A163" s="460">
        <v>298</v>
      </c>
      <c r="B163" s="461" t="s">
        <v>8755</v>
      </c>
      <c r="C163" s="462" t="s">
        <v>685</v>
      </c>
      <c r="D163" s="463">
        <v>2.41</v>
      </c>
    </row>
    <row r="164" spans="1:4">
      <c r="A164" s="460">
        <v>311</v>
      </c>
      <c r="B164" s="461" t="s">
        <v>8756</v>
      </c>
      <c r="C164" s="462" t="s">
        <v>685</v>
      </c>
      <c r="D164" s="463">
        <v>8.94</v>
      </c>
    </row>
    <row r="165" spans="1:4">
      <c r="A165" s="460">
        <v>318</v>
      </c>
      <c r="B165" s="461" t="s">
        <v>8757</v>
      </c>
      <c r="C165" s="462" t="s">
        <v>685</v>
      </c>
      <c r="D165" s="463">
        <v>18</v>
      </c>
    </row>
    <row r="166" spans="1:4">
      <c r="A166" s="460">
        <v>319</v>
      </c>
      <c r="B166" s="461" t="s">
        <v>8758</v>
      </c>
      <c r="C166" s="462" t="s">
        <v>685</v>
      </c>
      <c r="D166" s="463">
        <v>28.22</v>
      </c>
    </row>
    <row r="167" spans="1:4">
      <c r="A167" s="460">
        <v>303</v>
      </c>
      <c r="B167" s="461" t="s">
        <v>8759</v>
      </c>
      <c r="C167" s="462" t="s">
        <v>685</v>
      </c>
      <c r="D167" s="463">
        <v>2.95</v>
      </c>
    </row>
    <row r="168" spans="1:4">
      <c r="A168" s="460">
        <v>305</v>
      </c>
      <c r="B168" s="461" t="s">
        <v>8760</v>
      </c>
      <c r="C168" s="462" t="s">
        <v>685</v>
      </c>
      <c r="D168" s="463">
        <v>9.3</v>
      </c>
    </row>
    <row r="169" spans="1:4">
      <c r="A169" s="460">
        <v>306</v>
      </c>
      <c r="B169" s="461" t="s">
        <v>8761</v>
      </c>
      <c r="C169" s="462" t="s">
        <v>685</v>
      </c>
      <c r="D169" s="463">
        <v>14.11</v>
      </c>
    </row>
    <row r="170" spans="1:4">
      <c r="A170" s="460">
        <v>307</v>
      </c>
      <c r="B170" s="461" t="s">
        <v>8762</v>
      </c>
      <c r="C170" s="462" t="s">
        <v>685</v>
      </c>
      <c r="D170" s="463">
        <v>35.65</v>
      </c>
    </row>
    <row r="171" spans="1:4">
      <c r="A171" s="460">
        <v>309</v>
      </c>
      <c r="B171" s="461" t="s">
        <v>8763</v>
      </c>
      <c r="C171" s="462" t="s">
        <v>685</v>
      </c>
      <c r="D171" s="463">
        <v>58.4</v>
      </c>
    </row>
    <row r="172" spans="1:4">
      <c r="A172" s="460">
        <v>310</v>
      </c>
      <c r="B172" s="461" t="s">
        <v>8764</v>
      </c>
      <c r="C172" s="462" t="s">
        <v>685</v>
      </c>
      <c r="D172" s="463">
        <v>80.94</v>
      </c>
    </row>
    <row r="173" spans="1:4">
      <c r="A173" s="460">
        <v>308</v>
      </c>
      <c r="B173" s="461" t="s">
        <v>8765</v>
      </c>
      <c r="C173" s="462" t="s">
        <v>685</v>
      </c>
      <c r="D173" s="463">
        <v>79.57</v>
      </c>
    </row>
    <row r="174" spans="1:4">
      <c r="A174" s="460">
        <v>328</v>
      </c>
      <c r="B174" s="461" t="s">
        <v>8766</v>
      </c>
      <c r="C174" s="462" t="s">
        <v>685</v>
      </c>
      <c r="D174" s="463">
        <v>7.07</v>
      </c>
    </row>
    <row r="175" spans="1:4">
      <c r="A175" s="460">
        <v>325</v>
      </c>
      <c r="B175" s="461" t="s">
        <v>8767</v>
      </c>
      <c r="C175" s="462" t="s">
        <v>685</v>
      </c>
      <c r="D175" s="463">
        <v>2.09</v>
      </c>
    </row>
    <row r="176" spans="1:4">
      <c r="A176" s="460">
        <v>20326</v>
      </c>
      <c r="B176" s="461" t="s">
        <v>8768</v>
      </c>
      <c r="C176" s="462" t="s">
        <v>685</v>
      </c>
      <c r="D176" s="463">
        <v>3.82</v>
      </c>
    </row>
    <row r="177" spans="1:4">
      <c r="A177" s="460">
        <v>329</v>
      </c>
      <c r="B177" s="461" t="s">
        <v>8769</v>
      </c>
      <c r="C177" s="462" t="s">
        <v>685</v>
      </c>
      <c r="D177" s="463">
        <v>5.91</v>
      </c>
    </row>
    <row r="178" ht="30" spans="1:4">
      <c r="A178" s="460">
        <v>39642</v>
      </c>
      <c r="B178" s="461" t="s">
        <v>8770</v>
      </c>
      <c r="C178" s="462" t="s">
        <v>685</v>
      </c>
      <c r="D178" s="463">
        <v>2.62</v>
      </c>
    </row>
    <row r="179" ht="30" spans="1:4">
      <c r="A179" s="460">
        <v>39641</v>
      </c>
      <c r="B179" s="461" t="s">
        <v>8771</v>
      </c>
      <c r="C179" s="462" t="s">
        <v>685</v>
      </c>
      <c r="D179" s="463">
        <v>2.3</v>
      </c>
    </row>
    <row r="180" ht="30" spans="1:4">
      <c r="A180" s="460">
        <v>39643</v>
      </c>
      <c r="B180" s="461" t="s">
        <v>8772</v>
      </c>
      <c r="C180" s="462" t="s">
        <v>685</v>
      </c>
      <c r="D180" s="463">
        <v>3.08</v>
      </c>
    </row>
    <row r="181" ht="30" spans="1:4">
      <c r="A181" s="460">
        <v>39644</v>
      </c>
      <c r="B181" s="461" t="s">
        <v>8773</v>
      </c>
      <c r="C181" s="462" t="s">
        <v>685</v>
      </c>
      <c r="D181" s="463">
        <v>4.77</v>
      </c>
    </row>
    <row r="182" ht="30" spans="1:4">
      <c r="A182" s="460">
        <v>39645</v>
      </c>
      <c r="B182" s="461" t="s">
        <v>8774</v>
      </c>
      <c r="C182" s="462" t="s">
        <v>685</v>
      </c>
      <c r="D182" s="463">
        <v>5.23</v>
      </c>
    </row>
    <row r="183" spans="1:4">
      <c r="A183" s="460">
        <v>11789</v>
      </c>
      <c r="B183" s="461" t="s">
        <v>8775</v>
      </c>
      <c r="C183" s="462" t="s">
        <v>685</v>
      </c>
      <c r="D183" s="463">
        <v>0.78</v>
      </c>
    </row>
    <row r="184" ht="30" spans="1:4">
      <c r="A184" s="460">
        <v>20975</v>
      </c>
      <c r="B184" s="461" t="s">
        <v>8776</v>
      </c>
      <c r="C184" s="462" t="s">
        <v>685</v>
      </c>
      <c r="D184" s="463">
        <v>19.23</v>
      </c>
    </row>
    <row r="185" ht="30" spans="1:4">
      <c r="A185" s="460">
        <v>20976</v>
      </c>
      <c r="B185" s="461" t="s">
        <v>8777</v>
      </c>
      <c r="C185" s="462" t="s">
        <v>685</v>
      </c>
      <c r="D185" s="463">
        <v>29.06</v>
      </c>
    </row>
    <row r="186" spans="1:4">
      <c r="A186" s="460">
        <v>6138</v>
      </c>
      <c r="B186" s="461" t="s">
        <v>8778</v>
      </c>
      <c r="C186" s="462" t="s">
        <v>685</v>
      </c>
      <c r="D186" s="463">
        <v>11.14</v>
      </c>
    </row>
    <row r="187" spans="1:4">
      <c r="A187" s="460">
        <v>40340</v>
      </c>
      <c r="B187" s="461" t="s">
        <v>8779</v>
      </c>
      <c r="C187" s="462" t="s">
        <v>685</v>
      </c>
      <c r="D187" s="463">
        <v>19.64</v>
      </c>
    </row>
    <row r="188" spans="1:4">
      <c r="A188" s="460">
        <v>40341</v>
      </c>
      <c r="B188" s="461" t="s">
        <v>8780</v>
      </c>
      <c r="C188" s="462" t="s">
        <v>685</v>
      </c>
      <c r="D188" s="463">
        <v>23.44</v>
      </c>
    </row>
    <row r="189" spans="1:4">
      <c r="A189" s="460">
        <v>40342</v>
      </c>
      <c r="B189" s="461" t="s">
        <v>8781</v>
      </c>
      <c r="C189" s="462" t="s">
        <v>685</v>
      </c>
      <c r="D189" s="463">
        <v>27.95</v>
      </c>
    </row>
    <row r="190" spans="1:4">
      <c r="A190" s="460">
        <v>40343</v>
      </c>
      <c r="B190" s="461" t="s">
        <v>8782</v>
      </c>
      <c r="C190" s="462" t="s">
        <v>685</v>
      </c>
      <c r="D190" s="463">
        <v>33.16</v>
      </c>
    </row>
    <row r="191" spans="1:4">
      <c r="A191" s="460">
        <v>40344</v>
      </c>
      <c r="B191" s="461" t="s">
        <v>8783</v>
      </c>
      <c r="C191" s="462" t="s">
        <v>685</v>
      </c>
      <c r="D191" s="463">
        <v>45.2</v>
      </c>
    </row>
    <row r="192" spans="1:4">
      <c r="A192" s="460">
        <v>40345</v>
      </c>
      <c r="B192" s="461" t="s">
        <v>8784</v>
      </c>
      <c r="C192" s="462" t="s">
        <v>685</v>
      </c>
      <c r="D192" s="463">
        <v>55.7</v>
      </c>
    </row>
    <row r="193" spans="1:4">
      <c r="A193" s="460">
        <v>40346</v>
      </c>
      <c r="B193" s="461" t="s">
        <v>8785</v>
      </c>
      <c r="C193" s="462" t="s">
        <v>685</v>
      </c>
      <c r="D193" s="463">
        <v>64.61</v>
      </c>
    </row>
    <row r="194" spans="1:4">
      <c r="A194" s="460">
        <v>40347</v>
      </c>
      <c r="B194" s="461" t="s">
        <v>8786</v>
      </c>
      <c r="C194" s="462" t="s">
        <v>685</v>
      </c>
      <c r="D194" s="463">
        <v>81.18</v>
      </c>
    </row>
    <row r="195" ht="30" spans="1:4">
      <c r="A195" s="460">
        <v>13761</v>
      </c>
      <c r="B195" s="461" t="s">
        <v>8787</v>
      </c>
      <c r="C195" s="462" t="s">
        <v>685</v>
      </c>
      <c r="D195" s="463">
        <v>2592.45</v>
      </c>
    </row>
    <row r="196" ht="30" spans="1:4">
      <c r="A196" s="460">
        <v>4814</v>
      </c>
      <c r="B196" s="461" t="s">
        <v>8788</v>
      </c>
      <c r="C196" s="462" t="s">
        <v>685</v>
      </c>
      <c r="D196" s="463">
        <v>59.8</v>
      </c>
    </row>
    <row r="197" spans="1:4">
      <c r="A197" s="460">
        <v>6122</v>
      </c>
      <c r="B197" s="461" t="s">
        <v>8789</v>
      </c>
      <c r="C197" s="462" t="s">
        <v>2298</v>
      </c>
      <c r="D197" s="463">
        <v>23.86</v>
      </c>
    </row>
    <row r="198" spans="1:4">
      <c r="A198" s="460">
        <v>40810</v>
      </c>
      <c r="B198" s="461" t="s">
        <v>8790</v>
      </c>
      <c r="C198" s="462" t="s">
        <v>6319</v>
      </c>
      <c r="D198" s="463">
        <v>4189.66</v>
      </c>
    </row>
    <row r="199" spans="1:4">
      <c r="A199" s="460">
        <v>21100</v>
      </c>
      <c r="B199" s="461" t="s">
        <v>8791</v>
      </c>
      <c r="C199" s="462" t="s">
        <v>685</v>
      </c>
      <c r="D199" s="463">
        <v>3845.1</v>
      </c>
    </row>
    <row r="200" ht="30" spans="1:4">
      <c r="A200" s="460">
        <v>11811</v>
      </c>
      <c r="B200" s="461" t="s">
        <v>8792</v>
      </c>
      <c r="C200" s="462" t="s">
        <v>685</v>
      </c>
      <c r="D200" s="463">
        <v>5550.48</v>
      </c>
    </row>
    <row r="201" ht="30" spans="1:4">
      <c r="A201" s="460">
        <v>11816</v>
      </c>
      <c r="B201" s="461" t="s">
        <v>8793</v>
      </c>
      <c r="C201" s="462" t="s">
        <v>685</v>
      </c>
      <c r="D201" s="463">
        <v>4100</v>
      </c>
    </row>
    <row r="202" ht="30" spans="1:4">
      <c r="A202" s="460">
        <v>11814</v>
      </c>
      <c r="B202" s="461" t="s">
        <v>8794</v>
      </c>
      <c r="C202" s="462" t="s">
        <v>685</v>
      </c>
      <c r="D202" s="463">
        <v>8924.67</v>
      </c>
    </row>
    <row r="203" ht="30" spans="1:4">
      <c r="A203" s="460">
        <v>14186</v>
      </c>
      <c r="B203" s="461" t="s">
        <v>8795</v>
      </c>
      <c r="C203" s="462" t="s">
        <v>685</v>
      </c>
      <c r="D203" s="463">
        <v>11206.13</v>
      </c>
    </row>
    <row r="204" ht="30" spans="1:4">
      <c r="A204" s="460">
        <v>14185</v>
      </c>
      <c r="B204" s="461" t="s">
        <v>8796</v>
      </c>
      <c r="C204" s="462" t="s">
        <v>685</v>
      </c>
      <c r="D204" s="463">
        <v>14516.3</v>
      </c>
    </row>
    <row r="205" ht="30" spans="1:4">
      <c r="A205" s="460">
        <v>42425</v>
      </c>
      <c r="B205" s="461" t="s">
        <v>8797</v>
      </c>
      <c r="C205" s="462" t="s">
        <v>685</v>
      </c>
      <c r="D205" s="463">
        <v>2753.02</v>
      </c>
    </row>
    <row r="206" ht="30" spans="1:4">
      <c r="A206" s="460">
        <v>42422</v>
      </c>
      <c r="B206" s="461" t="s">
        <v>8798</v>
      </c>
      <c r="C206" s="462" t="s">
        <v>685</v>
      </c>
      <c r="D206" s="463">
        <v>4086.95</v>
      </c>
    </row>
    <row r="207" ht="30" spans="1:4">
      <c r="A207" s="460">
        <v>43184</v>
      </c>
      <c r="B207" s="461" t="s">
        <v>8799</v>
      </c>
      <c r="C207" s="462" t="s">
        <v>685</v>
      </c>
      <c r="D207" s="463">
        <v>5648.56</v>
      </c>
    </row>
    <row r="208" ht="30" spans="1:4">
      <c r="A208" s="460">
        <v>42424</v>
      </c>
      <c r="B208" s="461" t="s">
        <v>8800</v>
      </c>
      <c r="C208" s="462" t="s">
        <v>685</v>
      </c>
      <c r="D208" s="463">
        <v>2458.69</v>
      </c>
    </row>
    <row r="209" ht="30" spans="1:4">
      <c r="A209" s="460">
        <v>42416</v>
      </c>
      <c r="B209" s="461" t="s">
        <v>8801</v>
      </c>
      <c r="C209" s="462" t="s">
        <v>685</v>
      </c>
      <c r="D209" s="463">
        <v>10599.11</v>
      </c>
    </row>
    <row r="210" ht="30" spans="1:4">
      <c r="A210" s="460">
        <v>42417</v>
      </c>
      <c r="B210" s="461" t="s">
        <v>8802</v>
      </c>
      <c r="C210" s="462" t="s">
        <v>685</v>
      </c>
      <c r="D210" s="463">
        <v>11882.47</v>
      </c>
    </row>
    <row r="211" ht="30" spans="1:4">
      <c r="A211" s="460">
        <v>42419</v>
      </c>
      <c r="B211" s="461" t="s">
        <v>8803</v>
      </c>
      <c r="C211" s="462" t="s">
        <v>685</v>
      </c>
      <c r="D211" s="463">
        <v>13424.67</v>
      </c>
    </row>
    <row r="212" ht="30" spans="1:4">
      <c r="A212" s="460">
        <v>42420</v>
      </c>
      <c r="B212" s="461" t="s">
        <v>8804</v>
      </c>
      <c r="C212" s="462" t="s">
        <v>685</v>
      </c>
      <c r="D212" s="463">
        <v>18451.22</v>
      </c>
    </row>
    <row r="213" ht="30" spans="1:4">
      <c r="A213" s="460">
        <v>42421</v>
      </c>
      <c r="B213" s="461" t="s">
        <v>8805</v>
      </c>
      <c r="C213" s="462" t="s">
        <v>685</v>
      </c>
      <c r="D213" s="463">
        <v>22386.07</v>
      </c>
    </row>
    <row r="214" ht="30" spans="1:4">
      <c r="A214" s="460">
        <v>39556</v>
      </c>
      <c r="B214" s="461" t="s">
        <v>8806</v>
      </c>
      <c r="C214" s="462" t="s">
        <v>685</v>
      </c>
      <c r="D214" s="463">
        <v>7774.18</v>
      </c>
    </row>
    <row r="215" ht="30" spans="1:4">
      <c r="A215" s="460">
        <v>39557</v>
      </c>
      <c r="B215" s="461" t="s">
        <v>8807</v>
      </c>
      <c r="C215" s="462" t="s">
        <v>685</v>
      </c>
      <c r="D215" s="463">
        <v>8371.1</v>
      </c>
    </row>
    <row r="216" ht="30" spans="1:4">
      <c r="A216" s="460">
        <v>39559</v>
      </c>
      <c r="B216" s="461" t="s">
        <v>8808</v>
      </c>
      <c r="C216" s="462" t="s">
        <v>685</v>
      </c>
      <c r="D216" s="463">
        <v>12370.87</v>
      </c>
    </row>
    <row r="217" ht="30" spans="1:4">
      <c r="A217" s="460">
        <v>39560</v>
      </c>
      <c r="B217" s="461" t="s">
        <v>8809</v>
      </c>
      <c r="C217" s="462" t="s">
        <v>685</v>
      </c>
      <c r="D217" s="463">
        <v>14311.89</v>
      </c>
    </row>
    <row r="218" ht="30" spans="1:4">
      <c r="A218" s="460">
        <v>39561</v>
      </c>
      <c r="B218" s="461" t="s">
        <v>8810</v>
      </c>
      <c r="C218" s="462" t="s">
        <v>685</v>
      </c>
      <c r="D218" s="463">
        <v>14972.06</v>
      </c>
    </row>
    <row r="219" ht="30" spans="1:4">
      <c r="A219" s="460">
        <v>43195</v>
      </c>
      <c r="B219" s="461" t="s">
        <v>8811</v>
      </c>
      <c r="C219" s="462" t="s">
        <v>685</v>
      </c>
      <c r="D219" s="463">
        <v>6496.94</v>
      </c>
    </row>
    <row r="220" ht="30" spans="1:4">
      <c r="A220" s="460">
        <v>43196</v>
      </c>
      <c r="B220" s="461" t="s">
        <v>8812</v>
      </c>
      <c r="C220" s="462" t="s">
        <v>685</v>
      </c>
      <c r="D220" s="463">
        <v>8052.02</v>
      </c>
    </row>
    <row r="221" ht="30" spans="1:4">
      <c r="A221" s="460">
        <v>43198</v>
      </c>
      <c r="B221" s="461" t="s">
        <v>8813</v>
      </c>
      <c r="C221" s="462" t="s">
        <v>685</v>
      </c>
      <c r="D221" s="463">
        <v>11965.11</v>
      </c>
    </row>
    <row r="222" ht="30" spans="1:4">
      <c r="A222" s="460">
        <v>43199</v>
      </c>
      <c r="B222" s="461" t="s">
        <v>8814</v>
      </c>
      <c r="C222" s="462" t="s">
        <v>685</v>
      </c>
      <c r="D222" s="463">
        <v>12403.55</v>
      </c>
    </row>
    <row r="223" ht="30" spans="1:4">
      <c r="A223" s="460">
        <v>43200</v>
      </c>
      <c r="B223" s="461" t="s">
        <v>8815</v>
      </c>
      <c r="C223" s="462" t="s">
        <v>685</v>
      </c>
      <c r="D223" s="463">
        <v>14233.98</v>
      </c>
    </row>
    <row r="224" ht="30" spans="1:4">
      <c r="A224" s="460">
        <v>43190</v>
      </c>
      <c r="B224" s="461" t="s">
        <v>8816</v>
      </c>
      <c r="C224" s="462" t="s">
        <v>685</v>
      </c>
      <c r="D224" s="463">
        <v>2209.48</v>
      </c>
    </row>
    <row r="225" ht="30" spans="1:4">
      <c r="A225" s="460">
        <v>39555</v>
      </c>
      <c r="B225" s="461" t="s">
        <v>8817</v>
      </c>
      <c r="C225" s="462" t="s">
        <v>685</v>
      </c>
      <c r="D225" s="463">
        <v>2390.09</v>
      </c>
    </row>
    <row r="226" ht="30" spans="1:4">
      <c r="A226" s="460">
        <v>43191</v>
      </c>
      <c r="B226" s="461" t="s">
        <v>8818</v>
      </c>
      <c r="C226" s="462" t="s">
        <v>685</v>
      </c>
      <c r="D226" s="463">
        <v>3179.14</v>
      </c>
    </row>
    <row r="227" ht="30" spans="1:4">
      <c r="A227" s="460">
        <v>39548</v>
      </c>
      <c r="B227" s="461" t="s">
        <v>8819</v>
      </c>
      <c r="C227" s="462" t="s">
        <v>685</v>
      </c>
      <c r="D227" s="463">
        <v>3545.24</v>
      </c>
    </row>
    <row r="228" ht="30" spans="1:4">
      <c r="A228" s="460">
        <v>43192</v>
      </c>
      <c r="B228" s="461" t="s">
        <v>8820</v>
      </c>
      <c r="C228" s="462" t="s">
        <v>685</v>
      </c>
      <c r="D228" s="463">
        <v>4164.4</v>
      </c>
    </row>
    <row r="229" ht="30" spans="1:4">
      <c r="A229" s="460">
        <v>39554</v>
      </c>
      <c r="B229" s="461" t="s">
        <v>8821</v>
      </c>
      <c r="C229" s="462" t="s">
        <v>685</v>
      </c>
      <c r="D229" s="463">
        <v>4688.05</v>
      </c>
    </row>
    <row r="230" ht="30" spans="1:4">
      <c r="A230" s="460">
        <v>43194</v>
      </c>
      <c r="B230" s="461" t="s">
        <v>8822</v>
      </c>
      <c r="C230" s="462" t="s">
        <v>685</v>
      </c>
      <c r="D230" s="463">
        <v>1892.79</v>
      </c>
    </row>
    <row r="231" ht="30" spans="1:4">
      <c r="A231" s="460">
        <v>39551</v>
      </c>
      <c r="B231" s="461" t="s">
        <v>8823</v>
      </c>
      <c r="C231" s="462" t="s">
        <v>685</v>
      </c>
      <c r="D231" s="463">
        <v>2084.17</v>
      </c>
    </row>
    <row r="232" ht="30" spans="1:4">
      <c r="A232" s="460">
        <v>43185</v>
      </c>
      <c r="B232" s="461" t="s">
        <v>8824</v>
      </c>
      <c r="C232" s="462" t="s">
        <v>685</v>
      </c>
      <c r="D232" s="463">
        <v>5922.84</v>
      </c>
    </row>
    <row r="233" ht="30" spans="1:4">
      <c r="A233" s="460">
        <v>43186</v>
      </c>
      <c r="B233" s="461" t="s">
        <v>8825</v>
      </c>
      <c r="C233" s="462" t="s">
        <v>685</v>
      </c>
      <c r="D233" s="463">
        <v>6247.4</v>
      </c>
    </row>
    <row r="234" ht="30" spans="1:4">
      <c r="A234" s="460">
        <v>43187</v>
      </c>
      <c r="B234" s="461" t="s">
        <v>8826</v>
      </c>
      <c r="C234" s="462" t="s">
        <v>685</v>
      </c>
      <c r="D234" s="463">
        <v>8290.36</v>
      </c>
    </row>
    <row r="235" ht="30" spans="1:4">
      <c r="A235" s="460">
        <v>43188</v>
      </c>
      <c r="B235" s="461" t="s">
        <v>8827</v>
      </c>
      <c r="C235" s="462" t="s">
        <v>685</v>
      </c>
      <c r="D235" s="463">
        <v>10044.87</v>
      </c>
    </row>
    <row r="236" ht="30" spans="1:4">
      <c r="A236" s="460">
        <v>43189</v>
      </c>
      <c r="B236" s="461" t="s">
        <v>8828</v>
      </c>
      <c r="C236" s="462" t="s">
        <v>685</v>
      </c>
      <c r="D236" s="463">
        <v>11298.8</v>
      </c>
    </row>
    <row r="237" spans="1:4">
      <c r="A237" s="460">
        <v>39580</v>
      </c>
      <c r="B237" s="461" t="s">
        <v>8829</v>
      </c>
      <c r="C237" s="462" t="s">
        <v>685</v>
      </c>
      <c r="D237" s="463">
        <v>89039.19</v>
      </c>
    </row>
    <row r="238" spans="1:4">
      <c r="A238" s="460">
        <v>39577</v>
      </c>
      <c r="B238" s="461" t="s">
        <v>8830</v>
      </c>
      <c r="C238" s="462" t="s">
        <v>685</v>
      </c>
      <c r="D238" s="463">
        <v>27869.08</v>
      </c>
    </row>
    <row r="239" spans="1:4">
      <c r="A239" s="460">
        <v>39578</v>
      </c>
      <c r="B239" s="461" t="s">
        <v>8831</v>
      </c>
      <c r="C239" s="462" t="s">
        <v>685</v>
      </c>
      <c r="D239" s="463">
        <v>35965.59</v>
      </c>
    </row>
    <row r="240" spans="1:4">
      <c r="A240" s="460">
        <v>39579</v>
      </c>
      <c r="B240" s="461" t="s">
        <v>8832</v>
      </c>
      <c r="C240" s="462" t="s">
        <v>685</v>
      </c>
      <c r="D240" s="463">
        <v>52327.12</v>
      </c>
    </row>
    <row r="241" ht="30" spans="1:4">
      <c r="A241" s="460">
        <v>39826</v>
      </c>
      <c r="B241" s="461" t="s">
        <v>8833</v>
      </c>
      <c r="C241" s="462" t="s">
        <v>685</v>
      </c>
      <c r="D241" s="463">
        <v>6426.72</v>
      </c>
    </row>
    <row r="242" spans="1:4">
      <c r="A242" s="460">
        <v>346</v>
      </c>
      <c r="B242" s="461" t="s">
        <v>8834</v>
      </c>
      <c r="C242" s="462" t="s">
        <v>928</v>
      </c>
      <c r="D242" s="463">
        <v>31.33</v>
      </c>
    </row>
    <row r="243" spans="1:4">
      <c r="A243" s="460">
        <v>3312</v>
      </c>
      <c r="B243" s="461" t="s">
        <v>8835</v>
      </c>
      <c r="C243" s="462" t="s">
        <v>928</v>
      </c>
      <c r="D243" s="463">
        <v>27.75</v>
      </c>
    </row>
    <row r="244" spans="1:4">
      <c r="A244" s="460">
        <v>339</v>
      </c>
      <c r="B244" s="461" t="s">
        <v>8836</v>
      </c>
      <c r="C244" s="462" t="s">
        <v>690</v>
      </c>
      <c r="D244" s="463">
        <v>1.61</v>
      </c>
    </row>
    <row r="245" spans="1:4">
      <c r="A245" s="460">
        <v>340</v>
      </c>
      <c r="B245" s="461" t="s">
        <v>8837</v>
      </c>
      <c r="C245" s="462" t="s">
        <v>690</v>
      </c>
      <c r="D245" s="463">
        <v>1.46</v>
      </c>
    </row>
    <row r="246" spans="1:4">
      <c r="A246" s="460">
        <v>43130</v>
      </c>
      <c r="B246" s="461" t="s">
        <v>8838</v>
      </c>
      <c r="C246" s="462" t="s">
        <v>928</v>
      </c>
      <c r="D246" s="463">
        <v>26.45</v>
      </c>
    </row>
    <row r="247" spans="1:4">
      <c r="A247" s="460">
        <v>344</v>
      </c>
      <c r="B247" s="461" t="s">
        <v>8839</v>
      </c>
      <c r="C247" s="462" t="s">
        <v>928</v>
      </c>
      <c r="D247" s="463">
        <v>34.77</v>
      </c>
    </row>
    <row r="248" spans="1:4">
      <c r="A248" s="460">
        <v>345</v>
      </c>
      <c r="B248" s="461" t="s">
        <v>8840</v>
      </c>
      <c r="C248" s="462" t="s">
        <v>928</v>
      </c>
      <c r="D248" s="463">
        <v>37.73</v>
      </c>
    </row>
    <row r="249" ht="30" spans="1:4">
      <c r="A249" s="460">
        <v>43131</v>
      </c>
      <c r="B249" s="461" t="s">
        <v>8841</v>
      </c>
      <c r="C249" s="462" t="s">
        <v>928</v>
      </c>
      <c r="D249" s="463">
        <v>30.72</v>
      </c>
    </row>
    <row r="250" spans="1:4">
      <c r="A250" s="460">
        <v>3313</v>
      </c>
      <c r="B250" s="461" t="s">
        <v>8842</v>
      </c>
      <c r="C250" s="462" t="s">
        <v>928</v>
      </c>
      <c r="D250" s="463">
        <v>35.71</v>
      </c>
    </row>
    <row r="251" spans="1:4">
      <c r="A251" s="460">
        <v>43132</v>
      </c>
      <c r="B251" s="461" t="s">
        <v>8843</v>
      </c>
      <c r="C251" s="462" t="s">
        <v>928</v>
      </c>
      <c r="D251" s="463">
        <v>26.45</v>
      </c>
    </row>
    <row r="252" spans="1:4">
      <c r="A252" s="460">
        <v>366</v>
      </c>
      <c r="B252" s="461" t="s">
        <v>8844</v>
      </c>
      <c r="C252" s="462" t="s">
        <v>769</v>
      </c>
      <c r="D252" s="463">
        <v>119.08</v>
      </c>
    </row>
    <row r="253" spans="1:4">
      <c r="A253" s="460">
        <v>367</v>
      </c>
      <c r="B253" s="461" t="s">
        <v>8845</v>
      </c>
      <c r="C253" s="462" t="s">
        <v>769</v>
      </c>
      <c r="D253" s="463">
        <v>120.63</v>
      </c>
    </row>
    <row r="254" spans="1:4">
      <c r="A254" s="460">
        <v>370</v>
      </c>
      <c r="B254" s="461" t="s">
        <v>8846</v>
      </c>
      <c r="C254" s="462" t="s">
        <v>769</v>
      </c>
      <c r="D254" s="463">
        <v>119.08</v>
      </c>
    </row>
    <row r="255" spans="1:4">
      <c r="A255" s="460">
        <v>368</v>
      </c>
      <c r="B255" s="461" t="s">
        <v>8847</v>
      </c>
      <c r="C255" s="462" t="s">
        <v>769</v>
      </c>
      <c r="D255" s="463">
        <v>59.54</v>
      </c>
    </row>
    <row r="256" ht="30" spans="1:4">
      <c r="A256" s="460">
        <v>11075</v>
      </c>
      <c r="B256" s="461" t="s">
        <v>8848</v>
      </c>
      <c r="C256" s="462" t="s">
        <v>769</v>
      </c>
      <c r="D256" s="463">
        <v>1366.67</v>
      </c>
    </row>
    <row r="257" spans="1:4">
      <c r="A257" s="460">
        <v>1381</v>
      </c>
      <c r="B257" s="461" t="s">
        <v>8849</v>
      </c>
      <c r="C257" s="462" t="s">
        <v>928</v>
      </c>
      <c r="D257" s="463">
        <v>0.75</v>
      </c>
    </row>
    <row r="258" spans="1:4">
      <c r="A258" s="460">
        <v>34353</v>
      </c>
      <c r="B258" s="461" t="s">
        <v>8850</v>
      </c>
      <c r="C258" s="462" t="s">
        <v>928</v>
      </c>
      <c r="D258" s="463">
        <v>1.39</v>
      </c>
    </row>
    <row r="259" spans="1:4">
      <c r="A259" s="460">
        <v>37595</v>
      </c>
      <c r="B259" s="461" t="s">
        <v>8851</v>
      </c>
      <c r="C259" s="462" t="s">
        <v>928</v>
      </c>
      <c r="D259" s="463">
        <v>2.3</v>
      </c>
    </row>
    <row r="260" spans="1:4">
      <c r="A260" s="460">
        <v>37596</v>
      </c>
      <c r="B260" s="461" t="s">
        <v>8852</v>
      </c>
      <c r="C260" s="462" t="s">
        <v>928</v>
      </c>
      <c r="D260" s="463">
        <v>2.64</v>
      </c>
    </row>
    <row r="261" ht="30" spans="1:4">
      <c r="A261" s="460">
        <v>371</v>
      </c>
      <c r="B261" s="461" t="s">
        <v>8853</v>
      </c>
      <c r="C261" s="462" t="s">
        <v>928</v>
      </c>
      <c r="D261" s="463">
        <v>0.81</v>
      </c>
    </row>
    <row r="262" spans="1:4">
      <c r="A262" s="460">
        <v>37553</v>
      </c>
      <c r="B262" s="461" t="s">
        <v>8854</v>
      </c>
      <c r="C262" s="462" t="s">
        <v>928</v>
      </c>
      <c r="D262" s="463">
        <v>1.53</v>
      </c>
    </row>
    <row r="263" spans="1:4">
      <c r="A263" s="460">
        <v>37552</v>
      </c>
      <c r="B263" s="461" t="s">
        <v>8855</v>
      </c>
      <c r="C263" s="462" t="s">
        <v>928</v>
      </c>
      <c r="D263" s="463">
        <v>2.46</v>
      </c>
    </row>
    <row r="264" spans="1:4">
      <c r="A264" s="460">
        <v>36880</v>
      </c>
      <c r="B264" s="461" t="s">
        <v>8856</v>
      </c>
      <c r="C264" s="462" t="s">
        <v>928</v>
      </c>
      <c r="D264" s="463">
        <v>2.5</v>
      </c>
    </row>
    <row r="265" spans="1:4">
      <c r="A265" s="460">
        <v>34355</v>
      </c>
      <c r="B265" s="461" t="s">
        <v>8857</v>
      </c>
      <c r="C265" s="462" t="s">
        <v>928</v>
      </c>
      <c r="D265" s="463">
        <v>2.15</v>
      </c>
    </row>
    <row r="266" spans="1:4">
      <c r="A266" s="460">
        <v>130</v>
      </c>
      <c r="B266" s="461" t="s">
        <v>8858</v>
      </c>
      <c r="C266" s="462" t="s">
        <v>928</v>
      </c>
      <c r="D266" s="463">
        <v>4</v>
      </c>
    </row>
    <row r="267" ht="30" spans="1:4">
      <c r="A267" s="460">
        <v>135</v>
      </c>
      <c r="B267" s="461" t="s">
        <v>8859</v>
      </c>
      <c r="C267" s="462" t="s">
        <v>928</v>
      </c>
      <c r="D267" s="463">
        <v>3.22</v>
      </c>
    </row>
    <row r="268" spans="1:4">
      <c r="A268" s="460">
        <v>36886</v>
      </c>
      <c r="B268" s="461" t="s">
        <v>8860</v>
      </c>
      <c r="C268" s="462" t="s">
        <v>928</v>
      </c>
      <c r="D268" s="463">
        <v>0.77</v>
      </c>
    </row>
    <row r="269" ht="30" spans="1:4">
      <c r="A269" s="460">
        <v>38546</v>
      </c>
      <c r="B269" s="461" t="s">
        <v>8861</v>
      </c>
      <c r="C269" s="462" t="s">
        <v>769</v>
      </c>
      <c r="D269" s="463">
        <v>491.92</v>
      </c>
    </row>
    <row r="270" ht="30" spans="1:4">
      <c r="A270" s="460">
        <v>1091</v>
      </c>
      <c r="B270" s="461" t="s">
        <v>8862</v>
      </c>
      <c r="C270" s="462" t="s">
        <v>685</v>
      </c>
      <c r="D270" s="463">
        <v>23.52</v>
      </c>
    </row>
    <row r="271" ht="30" spans="1:4">
      <c r="A271" s="460">
        <v>1094</v>
      </c>
      <c r="B271" s="461" t="s">
        <v>8863</v>
      </c>
      <c r="C271" s="462" t="s">
        <v>685</v>
      </c>
      <c r="D271" s="463">
        <v>16.45</v>
      </c>
    </row>
    <row r="272" ht="30" spans="1:4">
      <c r="A272" s="460">
        <v>1095</v>
      </c>
      <c r="B272" s="461" t="s">
        <v>8864</v>
      </c>
      <c r="C272" s="462" t="s">
        <v>685</v>
      </c>
      <c r="D272" s="463">
        <v>34.97</v>
      </c>
    </row>
    <row r="273" ht="30" spans="1:4">
      <c r="A273" s="460">
        <v>1092</v>
      </c>
      <c r="B273" s="461" t="s">
        <v>8865</v>
      </c>
      <c r="C273" s="462" t="s">
        <v>685</v>
      </c>
      <c r="D273" s="463">
        <v>27.06</v>
      </c>
    </row>
    <row r="274" ht="30" spans="1:4">
      <c r="A274" s="460">
        <v>1093</v>
      </c>
      <c r="B274" s="461" t="s">
        <v>8866</v>
      </c>
      <c r="C274" s="462" t="s">
        <v>685</v>
      </c>
      <c r="D274" s="463">
        <v>63.19</v>
      </c>
    </row>
    <row r="275" ht="30" spans="1:4">
      <c r="A275" s="460">
        <v>1090</v>
      </c>
      <c r="B275" s="461" t="s">
        <v>8867</v>
      </c>
      <c r="C275" s="462" t="s">
        <v>685</v>
      </c>
      <c r="D275" s="463">
        <v>45.24</v>
      </c>
    </row>
    <row r="276" ht="30" spans="1:4">
      <c r="A276" s="460">
        <v>1096</v>
      </c>
      <c r="B276" s="461" t="s">
        <v>8868</v>
      </c>
      <c r="C276" s="462" t="s">
        <v>685</v>
      </c>
      <c r="D276" s="463">
        <v>81.42</v>
      </c>
    </row>
    <row r="277" ht="30" spans="1:4">
      <c r="A277" s="460">
        <v>1097</v>
      </c>
      <c r="B277" s="461" t="s">
        <v>8869</v>
      </c>
      <c r="C277" s="462" t="s">
        <v>685</v>
      </c>
      <c r="D277" s="463">
        <v>69.12</v>
      </c>
    </row>
    <row r="278" spans="1:4">
      <c r="A278" s="460">
        <v>378</v>
      </c>
      <c r="B278" s="461" t="s">
        <v>8870</v>
      </c>
      <c r="C278" s="462" t="s">
        <v>2298</v>
      </c>
      <c r="D278" s="463">
        <v>27.06</v>
      </c>
    </row>
    <row r="279" spans="1:4">
      <c r="A279" s="460">
        <v>40911</v>
      </c>
      <c r="B279" s="461" t="s">
        <v>8871</v>
      </c>
      <c r="C279" s="462" t="s">
        <v>6319</v>
      </c>
      <c r="D279" s="463">
        <v>4747.54</v>
      </c>
    </row>
    <row r="280" spans="1:4">
      <c r="A280" s="460">
        <v>33939</v>
      </c>
      <c r="B280" s="461" t="s">
        <v>8872</v>
      </c>
      <c r="C280" s="462" t="s">
        <v>2298</v>
      </c>
      <c r="D280" s="463">
        <v>124.54</v>
      </c>
    </row>
    <row r="281" spans="1:4">
      <c r="A281" s="460">
        <v>40815</v>
      </c>
      <c r="B281" s="461" t="s">
        <v>8873</v>
      </c>
      <c r="C281" s="462" t="s">
        <v>6319</v>
      </c>
      <c r="D281" s="463">
        <v>21846.29</v>
      </c>
    </row>
    <row r="282" spans="1:4">
      <c r="A282" s="460">
        <v>33952</v>
      </c>
      <c r="B282" s="461" t="s">
        <v>8874</v>
      </c>
      <c r="C282" s="462" t="s">
        <v>2298</v>
      </c>
      <c r="D282" s="463">
        <v>131.94</v>
      </c>
    </row>
    <row r="283" spans="1:4">
      <c r="A283" s="460">
        <v>40816</v>
      </c>
      <c r="B283" s="461" t="s">
        <v>8875</v>
      </c>
      <c r="C283" s="462" t="s">
        <v>6319</v>
      </c>
      <c r="D283" s="463">
        <v>23144.04</v>
      </c>
    </row>
    <row r="284" spans="1:4">
      <c r="A284" s="460">
        <v>33953</v>
      </c>
      <c r="B284" s="461" t="s">
        <v>8876</v>
      </c>
      <c r="C284" s="462" t="s">
        <v>2298</v>
      </c>
      <c r="D284" s="463">
        <v>138.28</v>
      </c>
    </row>
    <row r="285" spans="1:4">
      <c r="A285" s="460">
        <v>40817</v>
      </c>
      <c r="B285" s="461" t="s">
        <v>8877</v>
      </c>
      <c r="C285" s="462" t="s">
        <v>6319</v>
      </c>
      <c r="D285" s="463">
        <v>24255.7</v>
      </c>
    </row>
    <row r="286" spans="1:4">
      <c r="A286" s="460">
        <v>39212</v>
      </c>
      <c r="B286" s="461" t="s">
        <v>8878</v>
      </c>
      <c r="C286" s="462" t="s">
        <v>685</v>
      </c>
      <c r="D286" s="463">
        <v>2.24</v>
      </c>
    </row>
    <row r="287" spans="1:4">
      <c r="A287" s="460">
        <v>39211</v>
      </c>
      <c r="B287" s="461" t="s">
        <v>8879</v>
      </c>
      <c r="C287" s="462" t="s">
        <v>685</v>
      </c>
      <c r="D287" s="463">
        <v>2.01</v>
      </c>
    </row>
    <row r="288" spans="1:4">
      <c r="A288" s="460">
        <v>39210</v>
      </c>
      <c r="B288" s="461" t="s">
        <v>8880</v>
      </c>
      <c r="C288" s="462" t="s">
        <v>685</v>
      </c>
      <c r="D288" s="463">
        <v>1.12</v>
      </c>
    </row>
    <row r="289" spans="1:4">
      <c r="A289" s="460">
        <v>39208</v>
      </c>
      <c r="B289" s="461" t="s">
        <v>8881</v>
      </c>
      <c r="C289" s="462" t="s">
        <v>685</v>
      </c>
      <c r="D289" s="463">
        <v>0.61</v>
      </c>
    </row>
    <row r="290" spans="1:4">
      <c r="A290" s="460">
        <v>39214</v>
      </c>
      <c r="B290" s="461" t="s">
        <v>8882</v>
      </c>
      <c r="C290" s="462" t="s">
        <v>685</v>
      </c>
      <c r="D290" s="463">
        <v>4.15</v>
      </c>
    </row>
    <row r="291" spans="1:4">
      <c r="A291" s="460">
        <v>39213</v>
      </c>
      <c r="B291" s="461" t="s">
        <v>8883</v>
      </c>
      <c r="C291" s="462" t="s">
        <v>685</v>
      </c>
      <c r="D291" s="463">
        <v>2.93</v>
      </c>
    </row>
    <row r="292" spans="1:4">
      <c r="A292" s="460">
        <v>39215</v>
      </c>
      <c r="B292" s="461" t="s">
        <v>8884</v>
      </c>
      <c r="C292" s="462" t="s">
        <v>685</v>
      </c>
      <c r="D292" s="463">
        <v>7.56</v>
      </c>
    </row>
    <row r="293" spans="1:4">
      <c r="A293" s="460">
        <v>39209</v>
      </c>
      <c r="B293" s="461" t="s">
        <v>8885</v>
      </c>
      <c r="C293" s="462" t="s">
        <v>685</v>
      </c>
      <c r="D293" s="463">
        <v>0.73</v>
      </c>
    </row>
    <row r="294" spans="1:4">
      <c r="A294" s="460">
        <v>39207</v>
      </c>
      <c r="B294" s="461" t="s">
        <v>8886</v>
      </c>
      <c r="C294" s="462" t="s">
        <v>685</v>
      </c>
      <c r="D294" s="463">
        <v>1.12</v>
      </c>
    </row>
    <row r="295" spans="1:4">
      <c r="A295" s="460">
        <v>39216</v>
      </c>
      <c r="B295" s="461" t="s">
        <v>8887</v>
      </c>
      <c r="C295" s="462" t="s">
        <v>685</v>
      </c>
      <c r="D295" s="463">
        <v>10.55</v>
      </c>
    </row>
    <row r="296" ht="30" spans="1:4">
      <c r="A296" s="460">
        <v>510</v>
      </c>
      <c r="B296" s="461" t="s">
        <v>8888</v>
      </c>
      <c r="C296" s="462" t="s">
        <v>928</v>
      </c>
      <c r="D296" s="463">
        <v>13.31</v>
      </c>
    </row>
    <row r="297" ht="30" spans="1:4">
      <c r="A297" s="460">
        <v>516</v>
      </c>
      <c r="B297" s="461" t="s">
        <v>8889</v>
      </c>
      <c r="C297" s="462" t="s">
        <v>928</v>
      </c>
      <c r="D297" s="463">
        <v>15.77</v>
      </c>
    </row>
    <row r="298" ht="30" spans="1:4">
      <c r="A298" s="460">
        <v>509</v>
      </c>
      <c r="B298" s="461" t="s">
        <v>8890</v>
      </c>
      <c r="C298" s="462" t="s">
        <v>928</v>
      </c>
      <c r="D298" s="463">
        <v>17.69</v>
      </c>
    </row>
    <row r="299" spans="1:4">
      <c r="A299" s="460">
        <v>40331</v>
      </c>
      <c r="B299" s="461" t="s">
        <v>8891</v>
      </c>
      <c r="C299" s="462" t="s">
        <v>2298</v>
      </c>
      <c r="D299" s="463">
        <v>14.06</v>
      </c>
    </row>
    <row r="300" spans="1:4">
      <c r="A300" s="460">
        <v>40930</v>
      </c>
      <c r="B300" s="461" t="s">
        <v>8892</v>
      </c>
      <c r="C300" s="462" t="s">
        <v>6319</v>
      </c>
      <c r="D300" s="463">
        <v>2467.16</v>
      </c>
    </row>
    <row r="301" spans="1:4">
      <c r="A301" s="460">
        <v>377</v>
      </c>
      <c r="B301" s="461" t="s">
        <v>8893</v>
      </c>
      <c r="C301" s="462" t="s">
        <v>685</v>
      </c>
      <c r="D301" s="463">
        <v>39</v>
      </c>
    </row>
    <row r="302" spans="1:4">
      <c r="A302" s="460">
        <v>11761</v>
      </c>
      <c r="B302" s="461" t="s">
        <v>8894</v>
      </c>
      <c r="C302" s="462" t="s">
        <v>685</v>
      </c>
      <c r="D302" s="463">
        <v>82.99</v>
      </c>
    </row>
    <row r="303" spans="1:4">
      <c r="A303" s="460">
        <v>7588</v>
      </c>
      <c r="B303" s="461" t="s">
        <v>8895</v>
      </c>
      <c r="C303" s="462" t="s">
        <v>685</v>
      </c>
      <c r="D303" s="463">
        <v>46.16</v>
      </c>
    </row>
    <row r="304" spans="1:4">
      <c r="A304" s="460">
        <v>34551</v>
      </c>
      <c r="B304" s="461" t="s">
        <v>8896</v>
      </c>
      <c r="C304" s="462" t="s">
        <v>2298</v>
      </c>
      <c r="D304" s="463">
        <v>19.1</v>
      </c>
    </row>
    <row r="305" spans="1:4">
      <c r="A305" s="460">
        <v>41078</v>
      </c>
      <c r="B305" s="461" t="s">
        <v>8897</v>
      </c>
      <c r="C305" s="462" t="s">
        <v>6319</v>
      </c>
      <c r="D305" s="463">
        <v>3351.51</v>
      </c>
    </row>
    <row r="306" spans="1:4">
      <c r="A306" s="460">
        <v>246</v>
      </c>
      <c r="B306" s="461" t="s">
        <v>8898</v>
      </c>
      <c r="C306" s="462" t="s">
        <v>2298</v>
      </c>
      <c r="D306" s="463">
        <v>20.72</v>
      </c>
    </row>
    <row r="307" spans="1:4">
      <c r="A307" s="460">
        <v>40927</v>
      </c>
      <c r="B307" s="461" t="s">
        <v>8899</v>
      </c>
      <c r="C307" s="462" t="s">
        <v>6319</v>
      </c>
      <c r="D307" s="463">
        <v>3637.57</v>
      </c>
    </row>
    <row r="308" spans="1:4">
      <c r="A308" s="460">
        <v>2350</v>
      </c>
      <c r="B308" s="461" t="s">
        <v>8900</v>
      </c>
      <c r="C308" s="462" t="s">
        <v>2298</v>
      </c>
      <c r="D308" s="463">
        <v>21.68</v>
      </c>
    </row>
    <row r="309" spans="1:4">
      <c r="A309" s="460">
        <v>40812</v>
      </c>
      <c r="B309" s="461" t="s">
        <v>8901</v>
      </c>
      <c r="C309" s="462" t="s">
        <v>6319</v>
      </c>
      <c r="D309" s="463">
        <v>3803.71</v>
      </c>
    </row>
    <row r="310" spans="1:4">
      <c r="A310" s="460">
        <v>245</v>
      </c>
      <c r="B310" s="461" t="s">
        <v>8902</v>
      </c>
      <c r="C310" s="462" t="s">
        <v>2298</v>
      </c>
      <c r="D310" s="463">
        <v>28.9</v>
      </c>
    </row>
    <row r="311" spans="1:4">
      <c r="A311" s="460">
        <v>41090</v>
      </c>
      <c r="B311" s="461" t="s">
        <v>8903</v>
      </c>
      <c r="C311" s="462" t="s">
        <v>6319</v>
      </c>
      <c r="D311" s="463">
        <v>5071.62</v>
      </c>
    </row>
    <row r="312" spans="1:4">
      <c r="A312" s="460">
        <v>251</v>
      </c>
      <c r="B312" s="461" t="s">
        <v>8904</v>
      </c>
      <c r="C312" s="462" t="s">
        <v>2298</v>
      </c>
      <c r="D312" s="463">
        <v>20.72</v>
      </c>
    </row>
    <row r="313" spans="1:4">
      <c r="A313" s="460">
        <v>40975</v>
      </c>
      <c r="B313" s="461" t="s">
        <v>8905</v>
      </c>
      <c r="C313" s="462" t="s">
        <v>6319</v>
      </c>
      <c r="D313" s="463">
        <v>3637.57</v>
      </c>
    </row>
    <row r="314" spans="1:4">
      <c r="A314" s="460">
        <v>6127</v>
      </c>
      <c r="B314" s="461" t="s">
        <v>8906</v>
      </c>
      <c r="C314" s="462" t="s">
        <v>2298</v>
      </c>
      <c r="D314" s="463">
        <v>20.72</v>
      </c>
    </row>
    <row r="315" spans="1:4">
      <c r="A315" s="460">
        <v>41072</v>
      </c>
      <c r="B315" s="461" t="s">
        <v>8907</v>
      </c>
      <c r="C315" s="462" t="s">
        <v>6319</v>
      </c>
      <c r="D315" s="463">
        <v>3637.57</v>
      </c>
    </row>
    <row r="316" spans="1:4">
      <c r="A316" s="460">
        <v>6121</v>
      </c>
      <c r="B316" s="461" t="s">
        <v>8908</v>
      </c>
      <c r="C316" s="462" t="s">
        <v>2298</v>
      </c>
      <c r="D316" s="463">
        <v>19.12</v>
      </c>
    </row>
    <row r="317" spans="1:4">
      <c r="A317" s="460">
        <v>41071</v>
      </c>
      <c r="B317" s="461" t="s">
        <v>8909</v>
      </c>
      <c r="C317" s="462" t="s">
        <v>6319</v>
      </c>
      <c r="D317" s="463">
        <v>3354.78</v>
      </c>
    </row>
    <row r="318" spans="1:4">
      <c r="A318" s="460">
        <v>244</v>
      </c>
      <c r="B318" s="461" t="s">
        <v>8910</v>
      </c>
      <c r="C318" s="462" t="s">
        <v>2298</v>
      </c>
      <c r="D318" s="463">
        <v>12.15</v>
      </c>
    </row>
    <row r="319" spans="1:4">
      <c r="A319" s="460">
        <v>41093</v>
      </c>
      <c r="B319" s="461" t="s">
        <v>8911</v>
      </c>
      <c r="C319" s="462" t="s">
        <v>6319</v>
      </c>
      <c r="D319" s="463">
        <v>2136.53</v>
      </c>
    </row>
    <row r="320" spans="1:4">
      <c r="A320" s="460">
        <v>532</v>
      </c>
      <c r="B320" s="461" t="s">
        <v>8912</v>
      </c>
      <c r="C320" s="462" t="s">
        <v>2298</v>
      </c>
      <c r="D320" s="463">
        <v>44.89</v>
      </c>
    </row>
    <row r="321" spans="1:4">
      <c r="A321" s="460">
        <v>40931</v>
      </c>
      <c r="B321" s="461" t="s">
        <v>8913</v>
      </c>
      <c r="C321" s="462" t="s">
        <v>6319</v>
      </c>
      <c r="D321" s="463">
        <v>7877.38</v>
      </c>
    </row>
    <row r="322" spans="1:4">
      <c r="A322" s="460">
        <v>36150</v>
      </c>
      <c r="B322" s="461" t="s">
        <v>8914</v>
      </c>
      <c r="C322" s="462" t="s">
        <v>685</v>
      </c>
      <c r="D322" s="463">
        <v>47.22</v>
      </c>
    </row>
    <row r="323" spans="1:4">
      <c r="A323" s="460">
        <v>4760</v>
      </c>
      <c r="B323" s="461" t="s">
        <v>8915</v>
      </c>
      <c r="C323" s="462" t="s">
        <v>2298</v>
      </c>
      <c r="D323" s="463">
        <v>27.06</v>
      </c>
    </row>
    <row r="324" spans="1:4">
      <c r="A324" s="460">
        <v>41069</v>
      </c>
      <c r="B324" s="461" t="s">
        <v>8916</v>
      </c>
      <c r="C324" s="462" t="s">
        <v>6319</v>
      </c>
      <c r="D324" s="463">
        <v>4747.54</v>
      </c>
    </row>
    <row r="325" ht="30" spans="1:4">
      <c r="A325" s="460">
        <v>10422</v>
      </c>
      <c r="B325" s="461" t="s">
        <v>8917</v>
      </c>
      <c r="C325" s="462" t="s">
        <v>685</v>
      </c>
      <c r="D325" s="463">
        <v>457.77</v>
      </c>
    </row>
    <row r="326" ht="30" spans="1:4">
      <c r="A326" s="460">
        <v>44019</v>
      </c>
      <c r="B326" s="461" t="s">
        <v>8918</v>
      </c>
      <c r="C326" s="462" t="s">
        <v>685</v>
      </c>
      <c r="D326" s="463">
        <v>633.66</v>
      </c>
    </row>
    <row r="327" ht="30" spans="1:4">
      <c r="A327" s="460">
        <v>36520</v>
      </c>
      <c r="B327" s="461" t="s">
        <v>8919</v>
      </c>
      <c r="C327" s="462" t="s">
        <v>685</v>
      </c>
      <c r="D327" s="463">
        <v>770.46</v>
      </c>
    </row>
    <row r="328" ht="30" spans="1:4">
      <c r="A328" s="460">
        <v>42319</v>
      </c>
      <c r="B328" s="461" t="s">
        <v>8920</v>
      </c>
      <c r="C328" s="462" t="s">
        <v>685</v>
      </c>
      <c r="D328" s="463">
        <v>690.38</v>
      </c>
    </row>
    <row r="329" ht="30" spans="1:4">
      <c r="A329" s="460">
        <v>10420</v>
      </c>
      <c r="B329" s="461" t="s">
        <v>8921</v>
      </c>
      <c r="C329" s="462" t="s">
        <v>685</v>
      </c>
      <c r="D329" s="463">
        <v>244.9</v>
      </c>
    </row>
    <row r="330" ht="30" spans="1:4">
      <c r="A330" s="460">
        <v>10421</v>
      </c>
      <c r="B330" s="461" t="s">
        <v>8922</v>
      </c>
      <c r="C330" s="462" t="s">
        <v>685</v>
      </c>
      <c r="D330" s="463">
        <v>269.11</v>
      </c>
    </row>
    <row r="331" spans="1:4">
      <c r="A331" s="460">
        <v>11786</v>
      </c>
      <c r="B331" s="461" t="s">
        <v>8923</v>
      </c>
      <c r="C331" s="462" t="s">
        <v>685</v>
      </c>
      <c r="D331" s="463">
        <v>542.64</v>
      </c>
    </row>
    <row r="332" spans="1:4">
      <c r="A332" s="460">
        <v>4815</v>
      </c>
      <c r="B332" s="461" t="s">
        <v>8924</v>
      </c>
      <c r="C332" s="462" t="s">
        <v>685</v>
      </c>
      <c r="D332" s="463">
        <v>6.67</v>
      </c>
    </row>
    <row r="333" spans="1:4">
      <c r="A333" s="460">
        <v>541</v>
      </c>
      <c r="B333" s="461" t="s">
        <v>8925</v>
      </c>
      <c r="C333" s="462" t="s">
        <v>685</v>
      </c>
      <c r="D333" s="463">
        <v>239</v>
      </c>
    </row>
    <row r="334" spans="1:4">
      <c r="A334" s="460">
        <v>542</v>
      </c>
      <c r="B334" s="461" t="s">
        <v>8926</v>
      </c>
      <c r="C334" s="462" t="s">
        <v>685</v>
      </c>
      <c r="D334" s="463">
        <v>299.59</v>
      </c>
    </row>
    <row r="335" spans="1:4">
      <c r="A335" s="460">
        <v>540</v>
      </c>
      <c r="B335" s="461" t="s">
        <v>8927</v>
      </c>
      <c r="C335" s="462" t="s">
        <v>685</v>
      </c>
      <c r="D335" s="463">
        <v>675.12</v>
      </c>
    </row>
    <row r="336" ht="30" spans="1:4">
      <c r="A336" s="460">
        <v>38364</v>
      </c>
      <c r="B336" s="461" t="s">
        <v>8928</v>
      </c>
      <c r="C336" s="462" t="s">
        <v>685</v>
      </c>
      <c r="D336" s="463">
        <v>943.39</v>
      </c>
    </row>
    <row r="337" ht="30" spans="1:4">
      <c r="A337" s="460">
        <v>11692</v>
      </c>
      <c r="B337" s="461" t="s">
        <v>8929</v>
      </c>
      <c r="C337" s="462" t="s">
        <v>683</v>
      </c>
      <c r="D337" s="463">
        <v>517.22</v>
      </c>
    </row>
    <row r="338" ht="30" spans="1:4">
      <c r="A338" s="460">
        <v>1746</v>
      </c>
      <c r="B338" s="461" t="s">
        <v>8930</v>
      </c>
      <c r="C338" s="462" t="s">
        <v>685</v>
      </c>
      <c r="D338" s="463">
        <v>290.58</v>
      </c>
    </row>
    <row r="339" ht="30" spans="1:4">
      <c r="A339" s="460">
        <v>1748</v>
      </c>
      <c r="B339" s="461" t="s">
        <v>8931</v>
      </c>
      <c r="C339" s="462" t="s">
        <v>685</v>
      </c>
      <c r="D339" s="463">
        <v>386.4</v>
      </c>
    </row>
    <row r="340" ht="30" spans="1:4">
      <c r="A340" s="460">
        <v>1749</v>
      </c>
      <c r="B340" s="461" t="s">
        <v>8932</v>
      </c>
      <c r="C340" s="462" t="s">
        <v>685</v>
      </c>
      <c r="D340" s="463">
        <v>559.83</v>
      </c>
    </row>
    <row r="341" ht="30" spans="1:4">
      <c r="A341" s="460">
        <v>37412</v>
      </c>
      <c r="B341" s="461" t="s">
        <v>8933</v>
      </c>
      <c r="C341" s="462" t="s">
        <v>685</v>
      </c>
      <c r="D341" s="463">
        <v>284.04</v>
      </c>
    </row>
    <row r="342" ht="30" spans="1:4">
      <c r="A342" s="460">
        <v>1745</v>
      </c>
      <c r="B342" s="461" t="s">
        <v>8934</v>
      </c>
      <c r="C342" s="462" t="s">
        <v>685</v>
      </c>
      <c r="D342" s="463">
        <v>337.76</v>
      </c>
    </row>
    <row r="343" ht="30" spans="1:4">
      <c r="A343" s="460">
        <v>1750</v>
      </c>
      <c r="B343" s="461" t="s">
        <v>8935</v>
      </c>
      <c r="C343" s="462" t="s">
        <v>685</v>
      </c>
      <c r="D343" s="463">
        <v>789.3</v>
      </c>
    </row>
    <row r="344" ht="30" spans="1:4">
      <c r="A344" s="460">
        <v>11687</v>
      </c>
      <c r="B344" s="461" t="s">
        <v>8936</v>
      </c>
      <c r="C344" s="462" t="s">
        <v>690</v>
      </c>
      <c r="D344" s="463">
        <v>1257.6</v>
      </c>
    </row>
    <row r="345" ht="30" spans="1:4">
      <c r="A345" s="460">
        <v>11689</v>
      </c>
      <c r="B345" s="461" t="s">
        <v>8937</v>
      </c>
      <c r="C345" s="462" t="s">
        <v>690</v>
      </c>
      <c r="D345" s="463">
        <v>1575.7</v>
      </c>
    </row>
    <row r="346" spans="1:4">
      <c r="A346" s="460">
        <v>11693</v>
      </c>
      <c r="B346" s="461" t="s">
        <v>8938</v>
      </c>
      <c r="C346" s="462" t="s">
        <v>683</v>
      </c>
      <c r="D346" s="463">
        <v>265</v>
      </c>
    </row>
    <row r="347" spans="1:4">
      <c r="A347" s="460">
        <v>36215</v>
      </c>
      <c r="B347" s="461" t="s">
        <v>8939</v>
      </c>
      <c r="C347" s="462" t="s">
        <v>685</v>
      </c>
      <c r="D347" s="463">
        <v>525.15</v>
      </c>
    </row>
    <row r="348" spans="1:4">
      <c r="A348" s="460">
        <v>38381</v>
      </c>
      <c r="B348" s="461" t="s">
        <v>8940</v>
      </c>
      <c r="C348" s="462" t="s">
        <v>685</v>
      </c>
      <c r="D348" s="463">
        <v>9.1</v>
      </c>
    </row>
    <row r="349" spans="1:4">
      <c r="A349" s="460">
        <v>39621</v>
      </c>
      <c r="B349" s="461" t="s">
        <v>8941</v>
      </c>
      <c r="C349" s="462" t="s">
        <v>8942</v>
      </c>
      <c r="D349" s="463">
        <v>1185.43</v>
      </c>
    </row>
    <row r="350" spans="1:4">
      <c r="A350" s="460">
        <v>39624</v>
      </c>
      <c r="B350" s="461" t="s">
        <v>8943</v>
      </c>
      <c r="C350" s="462" t="s">
        <v>8942</v>
      </c>
      <c r="D350" s="463">
        <v>1307.66</v>
      </c>
    </row>
    <row r="351" spans="1:4">
      <c r="A351" s="460">
        <v>39615</v>
      </c>
      <c r="B351" s="461" t="s">
        <v>8944</v>
      </c>
      <c r="C351" s="462" t="s">
        <v>685</v>
      </c>
      <c r="D351" s="463">
        <v>528.42</v>
      </c>
    </row>
    <row r="352" spans="1:4">
      <c r="A352" s="460">
        <v>39620</v>
      </c>
      <c r="B352" s="461" t="s">
        <v>8945</v>
      </c>
      <c r="C352" s="462" t="s">
        <v>685</v>
      </c>
      <c r="D352" s="463">
        <v>807.03</v>
      </c>
    </row>
    <row r="353" spans="1:4">
      <c r="A353" s="460">
        <v>39623</v>
      </c>
      <c r="B353" s="461" t="s">
        <v>8946</v>
      </c>
      <c r="C353" s="462" t="s">
        <v>685</v>
      </c>
      <c r="D353" s="463">
        <v>864.4</v>
      </c>
    </row>
    <row r="354" spans="1:4">
      <c r="A354" s="460">
        <v>546</v>
      </c>
      <c r="B354" s="461" t="s">
        <v>8947</v>
      </c>
      <c r="C354" s="462" t="s">
        <v>928</v>
      </c>
      <c r="D354" s="463">
        <v>9.73</v>
      </c>
    </row>
    <row r="355" spans="1:4">
      <c r="A355" s="460">
        <v>566</v>
      </c>
      <c r="B355" s="461" t="s">
        <v>8948</v>
      </c>
      <c r="C355" s="462" t="s">
        <v>690</v>
      </c>
      <c r="D355" s="463">
        <v>4.61</v>
      </c>
    </row>
    <row r="356" spans="1:4">
      <c r="A356" s="460">
        <v>565</v>
      </c>
      <c r="B356" s="461" t="s">
        <v>8949</v>
      </c>
      <c r="C356" s="462" t="s">
        <v>690</v>
      </c>
      <c r="D356" s="463">
        <v>16.83</v>
      </c>
    </row>
    <row r="357" spans="1:4">
      <c r="A357" s="460">
        <v>555</v>
      </c>
      <c r="B357" s="461" t="s">
        <v>8950</v>
      </c>
      <c r="C357" s="462" t="s">
        <v>690</v>
      </c>
      <c r="D357" s="463">
        <v>11.93</v>
      </c>
    </row>
    <row r="358" spans="1:4">
      <c r="A358" s="460">
        <v>557</v>
      </c>
      <c r="B358" s="461" t="s">
        <v>8951</v>
      </c>
      <c r="C358" s="462" t="s">
        <v>690</v>
      </c>
      <c r="D358" s="463">
        <v>37.44</v>
      </c>
    </row>
    <row r="359" spans="1:4">
      <c r="A359" s="460">
        <v>552</v>
      </c>
      <c r="B359" s="461" t="s">
        <v>8952</v>
      </c>
      <c r="C359" s="462" t="s">
        <v>690</v>
      </c>
      <c r="D359" s="463">
        <v>18.57</v>
      </c>
    </row>
    <row r="360" spans="1:4">
      <c r="A360" s="460">
        <v>563</v>
      </c>
      <c r="B360" s="461" t="s">
        <v>8953</v>
      </c>
      <c r="C360" s="462" t="s">
        <v>690</v>
      </c>
      <c r="D360" s="463">
        <v>27.91</v>
      </c>
    </row>
    <row r="361" spans="1:4">
      <c r="A361" s="460">
        <v>549</v>
      </c>
      <c r="B361" s="461" t="s">
        <v>8954</v>
      </c>
      <c r="C361" s="462" t="s">
        <v>690</v>
      </c>
      <c r="D361" s="463">
        <v>50.23</v>
      </c>
    </row>
    <row r="362" spans="1:4">
      <c r="A362" s="460">
        <v>551</v>
      </c>
      <c r="B362" s="461" t="s">
        <v>8955</v>
      </c>
      <c r="C362" s="462" t="s">
        <v>690</v>
      </c>
      <c r="D362" s="463">
        <v>99.47</v>
      </c>
    </row>
    <row r="363" spans="1:4">
      <c r="A363" s="460">
        <v>559</v>
      </c>
      <c r="B363" s="461" t="s">
        <v>8956</v>
      </c>
      <c r="C363" s="462" t="s">
        <v>690</v>
      </c>
      <c r="D363" s="463">
        <v>24.86</v>
      </c>
    </row>
    <row r="364" spans="1:4">
      <c r="A364" s="460">
        <v>560</v>
      </c>
      <c r="B364" s="461" t="s">
        <v>8957</v>
      </c>
      <c r="C364" s="462" t="s">
        <v>690</v>
      </c>
      <c r="D364" s="463">
        <v>31.11</v>
      </c>
    </row>
    <row r="365" spans="1:4">
      <c r="A365" s="460">
        <v>547</v>
      </c>
      <c r="B365" s="461" t="s">
        <v>8958</v>
      </c>
      <c r="C365" s="462" t="s">
        <v>690</v>
      </c>
      <c r="D365" s="463">
        <v>37.25</v>
      </c>
    </row>
    <row r="366" spans="1:4">
      <c r="A366" s="460">
        <v>36207</v>
      </c>
      <c r="B366" s="461" t="s">
        <v>8959</v>
      </c>
      <c r="C366" s="462" t="s">
        <v>685</v>
      </c>
      <c r="D366" s="463">
        <v>232.6</v>
      </c>
    </row>
    <row r="367" spans="1:4">
      <c r="A367" s="460">
        <v>36209</v>
      </c>
      <c r="B367" s="461" t="s">
        <v>8960</v>
      </c>
      <c r="C367" s="462" t="s">
        <v>685</v>
      </c>
      <c r="D367" s="463">
        <v>266.95</v>
      </c>
    </row>
    <row r="368" ht="30" spans="1:4">
      <c r="A368" s="460">
        <v>36210</v>
      </c>
      <c r="B368" s="461" t="s">
        <v>8961</v>
      </c>
      <c r="C368" s="462" t="s">
        <v>685</v>
      </c>
      <c r="D368" s="463">
        <v>288.83</v>
      </c>
    </row>
    <row r="369" spans="1:4">
      <c r="A369" s="460">
        <v>36204</v>
      </c>
      <c r="B369" s="461" t="s">
        <v>8962</v>
      </c>
      <c r="C369" s="462" t="s">
        <v>685</v>
      </c>
      <c r="D369" s="463">
        <v>102.41</v>
      </c>
    </row>
    <row r="370" spans="1:4">
      <c r="A370" s="460">
        <v>36205</v>
      </c>
      <c r="B370" s="461" t="s">
        <v>8963</v>
      </c>
      <c r="C370" s="462" t="s">
        <v>685</v>
      </c>
      <c r="D370" s="463">
        <v>113.73</v>
      </c>
    </row>
    <row r="371" spans="1:4">
      <c r="A371" s="460">
        <v>36081</v>
      </c>
      <c r="B371" s="461" t="s">
        <v>8964</v>
      </c>
      <c r="C371" s="462" t="s">
        <v>685</v>
      </c>
      <c r="D371" s="463">
        <v>121.27</v>
      </c>
    </row>
    <row r="372" spans="1:4">
      <c r="A372" s="460">
        <v>36206</v>
      </c>
      <c r="B372" s="461" t="s">
        <v>8965</v>
      </c>
      <c r="C372" s="462" t="s">
        <v>685</v>
      </c>
      <c r="D372" s="463">
        <v>127.05</v>
      </c>
    </row>
    <row r="373" spans="1:4">
      <c r="A373" s="460">
        <v>36218</v>
      </c>
      <c r="B373" s="461" t="s">
        <v>8966</v>
      </c>
      <c r="C373" s="462" t="s">
        <v>685</v>
      </c>
      <c r="D373" s="463">
        <v>136.26</v>
      </c>
    </row>
    <row r="374" spans="1:4">
      <c r="A374" s="460">
        <v>36220</v>
      </c>
      <c r="B374" s="461" t="s">
        <v>8967</v>
      </c>
      <c r="C374" s="462" t="s">
        <v>685</v>
      </c>
      <c r="D374" s="463">
        <v>156.24</v>
      </c>
    </row>
    <row r="375" spans="1:4">
      <c r="A375" s="460">
        <v>36080</v>
      </c>
      <c r="B375" s="461" t="s">
        <v>8968</v>
      </c>
      <c r="C375" s="462" t="s">
        <v>685</v>
      </c>
      <c r="D375" s="463">
        <v>169</v>
      </c>
    </row>
    <row r="376" spans="1:4">
      <c r="A376" s="460">
        <v>36223</v>
      </c>
      <c r="B376" s="461" t="s">
        <v>8969</v>
      </c>
      <c r="C376" s="462" t="s">
        <v>685</v>
      </c>
      <c r="D376" s="463">
        <v>176.97</v>
      </c>
    </row>
    <row r="377" ht="30" spans="1:4">
      <c r="A377" s="460">
        <v>38127</v>
      </c>
      <c r="B377" s="461" t="s">
        <v>8970</v>
      </c>
      <c r="C377" s="462" t="s">
        <v>685</v>
      </c>
      <c r="D377" s="463">
        <v>406.69</v>
      </c>
    </row>
    <row r="378" spans="1:4">
      <c r="A378" s="460">
        <v>44172</v>
      </c>
      <c r="B378" s="461" t="s">
        <v>8971</v>
      </c>
      <c r="C378" s="462" t="s">
        <v>685</v>
      </c>
      <c r="D378" s="463">
        <v>7</v>
      </c>
    </row>
    <row r="379" ht="45" spans="1:4">
      <c r="A379" s="460">
        <v>183</v>
      </c>
      <c r="B379" s="461" t="s">
        <v>8972</v>
      </c>
      <c r="C379" s="462" t="s">
        <v>8973</v>
      </c>
      <c r="D379" s="463">
        <v>279.9</v>
      </c>
    </row>
    <row r="380" ht="45" spans="1:4">
      <c r="A380" s="460">
        <v>184</v>
      </c>
      <c r="B380" s="461" t="s">
        <v>8974</v>
      </c>
      <c r="C380" s="462" t="s">
        <v>8973</v>
      </c>
      <c r="D380" s="463">
        <v>173.35</v>
      </c>
    </row>
    <row r="381" ht="45" spans="1:4">
      <c r="A381" s="460">
        <v>181</v>
      </c>
      <c r="B381" s="461" t="s">
        <v>8975</v>
      </c>
      <c r="C381" s="462" t="s">
        <v>8973</v>
      </c>
      <c r="D381" s="463">
        <v>373.8</v>
      </c>
    </row>
    <row r="382" ht="45" spans="1:4">
      <c r="A382" s="460">
        <v>20001</v>
      </c>
      <c r="B382" s="461" t="s">
        <v>8976</v>
      </c>
      <c r="C382" s="462" t="s">
        <v>8973</v>
      </c>
      <c r="D382" s="463">
        <v>216.69</v>
      </c>
    </row>
    <row r="383" ht="30" spans="1:4">
      <c r="A383" s="460">
        <v>39837</v>
      </c>
      <c r="B383" s="461" t="s">
        <v>8977</v>
      </c>
      <c r="C383" s="462" t="s">
        <v>8973</v>
      </c>
      <c r="D383" s="463">
        <v>453.14</v>
      </c>
    </row>
    <row r="384" ht="30" spans="1:4">
      <c r="A384" s="460">
        <v>10535</v>
      </c>
      <c r="B384" s="461" t="s">
        <v>8978</v>
      </c>
      <c r="C384" s="462" t="s">
        <v>685</v>
      </c>
      <c r="D384" s="463">
        <v>4799.99</v>
      </c>
    </row>
    <row r="385" ht="30" spans="1:4">
      <c r="A385" s="460">
        <v>10537</v>
      </c>
      <c r="B385" s="461" t="s">
        <v>8979</v>
      </c>
      <c r="C385" s="462" t="s">
        <v>685</v>
      </c>
      <c r="D385" s="463">
        <v>6545.88</v>
      </c>
    </row>
    <row r="386" ht="30" spans="1:4">
      <c r="A386" s="460">
        <v>13891</v>
      </c>
      <c r="B386" s="461" t="s">
        <v>8980</v>
      </c>
      <c r="C386" s="462" t="s">
        <v>685</v>
      </c>
      <c r="D386" s="463">
        <v>6004.05</v>
      </c>
    </row>
    <row r="387" ht="30" spans="1:4">
      <c r="A387" s="460">
        <v>44492</v>
      </c>
      <c r="B387" s="461" t="s">
        <v>8981</v>
      </c>
      <c r="C387" s="462" t="s">
        <v>685</v>
      </c>
      <c r="D387" s="463">
        <v>26115.19</v>
      </c>
    </row>
    <row r="388" ht="30" spans="1:4">
      <c r="A388" s="460">
        <v>36396</v>
      </c>
      <c r="B388" s="461" t="s">
        <v>8982</v>
      </c>
      <c r="C388" s="462" t="s">
        <v>685</v>
      </c>
      <c r="D388" s="463">
        <v>5491.51</v>
      </c>
    </row>
    <row r="389" ht="30" spans="1:4">
      <c r="A389" s="460">
        <v>36397</v>
      </c>
      <c r="B389" s="461" t="s">
        <v>8983</v>
      </c>
      <c r="C389" s="462" t="s">
        <v>685</v>
      </c>
      <c r="D389" s="463">
        <v>19525.38</v>
      </c>
    </row>
    <row r="390" ht="30" spans="1:4">
      <c r="A390" s="460">
        <v>36398</v>
      </c>
      <c r="B390" s="461" t="s">
        <v>8984</v>
      </c>
      <c r="C390" s="462" t="s">
        <v>685</v>
      </c>
      <c r="D390" s="463">
        <v>23731.47</v>
      </c>
    </row>
    <row r="391" spans="1:4">
      <c r="A391" s="460">
        <v>647</v>
      </c>
      <c r="B391" s="461" t="s">
        <v>8985</v>
      </c>
      <c r="C391" s="462" t="s">
        <v>2298</v>
      </c>
      <c r="D391" s="463">
        <v>29.66</v>
      </c>
    </row>
    <row r="392" spans="1:4">
      <c r="A392" s="460">
        <v>40920</v>
      </c>
      <c r="B392" s="461" t="s">
        <v>8986</v>
      </c>
      <c r="C392" s="462" t="s">
        <v>6319</v>
      </c>
      <c r="D392" s="463">
        <v>5205.23</v>
      </c>
    </row>
    <row r="393" spans="1:4">
      <c r="A393" s="460">
        <v>715</v>
      </c>
      <c r="B393" s="461" t="s">
        <v>8987</v>
      </c>
      <c r="C393" s="462" t="s">
        <v>685</v>
      </c>
      <c r="D393" s="463">
        <v>15.9</v>
      </c>
    </row>
    <row r="394" spans="1:4">
      <c r="A394" s="460">
        <v>716</v>
      </c>
      <c r="B394" s="461" t="s">
        <v>8988</v>
      </c>
      <c r="C394" s="462" t="s">
        <v>685</v>
      </c>
      <c r="D394" s="463">
        <v>17.98</v>
      </c>
    </row>
    <row r="395" ht="30" spans="1:4">
      <c r="A395" s="460">
        <v>7270</v>
      </c>
      <c r="B395" s="461" t="s">
        <v>8989</v>
      </c>
      <c r="C395" s="462" t="s">
        <v>685</v>
      </c>
      <c r="D395" s="463">
        <v>0.75</v>
      </c>
    </row>
    <row r="396" ht="30" spans="1:4">
      <c r="A396" s="460">
        <v>44460</v>
      </c>
      <c r="B396" s="461" t="s">
        <v>8990</v>
      </c>
      <c r="C396" s="462" t="s">
        <v>685</v>
      </c>
      <c r="D396" s="463">
        <v>1.25</v>
      </c>
    </row>
    <row r="397" ht="30" spans="1:4">
      <c r="A397" s="460">
        <v>44461</v>
      </c>
      <c r="B397" s="461" t="s">
        <v>8991</v>
      </c>
      <c r="C397" s="462" t="s">
        <v>685</v>
      </c>
      <c r="D397" s="463">
        <v>1.71</v>
      </c>
    </row>
    <row r="398" ht="30" spans="1:4">
      <c r="A398" s="460">
        <v>7267</v>
      </c>
      <c r="B398" s="461" t="s">
        <v>8992</v>
      </c>
      <c r="C398" s="462" t="s">
        <v>685</v>
      </c>
      <c r="D398" s="463">
        <v>0.63</v>
      </c>
    </row>
    <row r="399" ht="30" spans="1:4">
      <c r="A399" s="460">
        <v>44458</v>
      </c>
      <c r="B399" s="461" t="s">
        <v>8993</v>
      </c>
      <c r="C399" s="462" t="s">
        <v>685</v>
      </c>
      <c r="D399" s="463">
        <v>0.76</v>
      </c>
    </row>
    <row r="400" ht="30" spans="1:4">
      <c r="A400" s="460">
        <v>44457</v>
      </c>
      <c r="B400" s="461" t="s">
        <v>8994</v>
      </c>
      <c r="C400" s="462" t="s">
        <v>685</v>
      </c>
      <c r="D400" s="463">
        <v>1.48</v>
      </c>
    </row>
    <row r="401" ht="30" spans="1:4">
      <c r="A401" s="460">
        <v>7271</v>
      </c>
      <c r="B401" s="461" t="s">
        <v>8995</v>
      </c>
      <c r="C401" s="462" t="s">
        <v>685</v>
      </c>
      <c r="D401" s="463">
        <v>0.8</v>
      </c>
    </row>
    <row r="402" ht="30" spans="1:4">
      <c r="A402" s="460">
        <v>7268</v>
      </c>
      <c r="B402" s="461" t="s">
        <v>8996</v>
      </c>
      <c r="C402" s="462" t="s">
        <v>685</v>
      </c>
      <c r="D402" s="463">
        <v>1.24</v>
      </c>
    </row>
    <row r="403" ht="30" spans="1:4">
      <c r="A403" s="460">
        <v>44459</v>
      </c>
      <c r="B403" s="461" t="s">
        <v>8997</v>
      </c>
      <c r="C403" s="462" t="s">
        <v>685</v>
      </c>
      <c r="D403" s="463">
        <v>0.8</v>
      </c>
    </row>
    <row r="404" ht="30" spans="1:4">
      <c r="A404" s="460">
        <v>44462</v>
      </c>
      <c r="B404" s="461" t="s">
        <v>8998</v>
      </c>
      <c r="C404" s="462" t="s">
        <v>685</v>
      </c>
      <c r="D404" s="463">
        <v>1.42</v>
      </c>
    </row>
    <row r="405" ht="30" spans="1:4">
      <c r="A405" s="460">
        <v>44463</v>
      </c>
      <c r="B405" s="461" t="s">
        <v>8999</v>
      </c>
      <c r="C405" s="462" t="s">
        <v>685</v>
      </c>
      <c r="D405" s="463">
        <v>1.84</v>
      </c>
    </row>
    <row r="406" ht="30" spans="1:4">
      <c r="A406" s="460">
        <v>44464</v>
      </c>
      <c r="B406" s="461" t="s">
        <v>9000</v>
      </c>
      <c r="C406" s="462" t="s">
        <v>685</v>
      </c>
      <c r="D406" s="463">
        <v>1.9</v>
      </c>
    </row>
    <row r="407" ht="30" spans="1:4">
      <c r="A407" s="460">
        <v>44465</v>
      </c>
      <c r="B407" s="461" t="s">
        <v>9001</v>
      </c>
      <c r="C407" s="462" t="s">
        <v>685</v>
      </c>
      <c r="D407" s="463">
        <v>2.61</v>
      </c>
    </row>
    <row r="408" ht="30" spans="1:4">
      <c r="A408" s="460">
        <v>38783</v>
      </c>
      <c r="B408" s="461" t="s">
        <v>9002</v>
      </c>
      <c r="C408" s="462" t="s">
        <v>685</v>
      </c>
      <c r="D408" s="463">
        <v>0.91</v>
      </c>
    </row>
    <row r="409" ht="30" spans="1:4">
      <c r="A409" s="460">
        <v>44466</v>
      </c>
      <c r="B409" s="461" t="s">
        <v>9003</v>
      </c>
      <c r="C409" s="462" t="s">
        <v>685</v>
      </c>
      <c r="D409" s="463">
        <v>1.85</v>
      </c>
    </row>
    <row r="410" ht="30" spans="1:4">
      <c r="A410" s="460">
        <v>44467</v>
      </c>
      <c r="B410" s="461" t="s">
        <v>9004</v>
      </c>
      <c r="C410" s="462" t="s">
        <v>685</v>
      </c>
      <c r="D410" s="463">
        <v>2.23</v>
      </c>
    </row>
    <row r="411" ht="30" spans="1:4">
      <c r="A411" s="460">
        <v>44468</v>
      </c>
      <c r="B411" s="461" t="s">
        <v>9005</v>
      </c>
      <c r="C411" s="462" t="s">
        <v>685</v>
      </c>
      <c r="D411" s="463">
        <v>1.94</v>
      </c>
    </row>
    <row r="412" ht="30" spans="1:4">
      <c r="A412" s="460">
        <v>37593</v>
      </c>
      <c r="B412" s="461" t="s">
        <v>9006</v>
      </c>
      <c r="C412" s="462" t="s">
        <v>685</v>
      </c>
      <c r="D412" s="463">
        <v>2.49</v>
      </c>
    </row>
    <row r="413" ht="30" spans="1:4">
      <c r="A413" s="460">
        <v>37594</v>
      </c>
      <c r="B413" s="461" t="s">
        <v>9007</v>
      </c>
      <c r="C413" s="462" t="s">
        <v>685</v>
      </c>
      <c r="D413" s="463">
        <v>2.96</v>
      </c>
    </row>
    <row r="414" ht="30" spans="1:4">
      <c r="A414" s="460">
        <v>37592</v>
      </c>
      <c r="B414" s="461" t="s">
        <v>9008</v>
      </c>
      <c r="C414" s="462" t="s">
        <v>685</v>
      </c>
      <c r="D414" s="463">
        <v>1.97</v>
      </c>
    </row>
    <row r="415" spans="1:4">
      <c r="A415" s="460">
        <v>34556</v>
      </c>
      <c r="B415" s="461" t="s">
        <v>9009</v>
      </c>
      <c r="C415" s="462" t="s">
        <v>685</v>
      </c>
      <c r="D415" s="463">
        <v>4.03</v>
      </c>
    </row>
    <row r="416" spans="1:4">
      <c r="A416" s="460">
        <v>37873</v>
      </c>
      <c r="B416" s="461" t="s">
        <v>9010</v>
      </c>
      <c r="C416" s="462" t="s">
        <v>685</v>
      </c>
      <c r="D416" s="463">
        <v>4.1</v>
      </c>
    </row>
    <row r="417" spans="1:4">
      <c r="A417" s="460">
        <v>34564</v>
      </c>
      <c r="B417" s="461" t="s">
        <v>9011</v>
      </c>
      <c r="C417" s="462" t="s">
        <v>685</v>
      </c>
      <c r="D417" s="463">
        <v>4.29</v>
      </c>
    </row>
    <row r="418" spans="1:4">
      <c r="A418" s="460">
        <v>34565</v>
      </c>
      <c r="B418" s="461" t="s">
        <v>9012</v>
      </c>
      <c r="C418" s="462" t="s">
        <v>685</v>
      </c>
      <c r="D418" s="463">
        <v>4.54</v>
      </c>
    </row>
    <row r="419" spans="1:4">
      <c r="A419" s="460">
        <v>38590</v>
      </c>
      <c r="B419" s="461" t="s">
        <v>9013</v>
      </c>
      <c r="C419" s="462" t="s">
        <v>685</v>
      </c>
      <c r="D419" s="463">
        <v>3.36</v>
      </c>
    </row>
    <row r="420" spans="1:4">
      <c r="A420" s="460">
        <v>34566</v>
      </c>
      <c r="B420" s="461" t="s">
        <v>9014</v>
      </c>
      <c r="C420" s="462" t="s">
        <v>685</v>
      </c>
      <c r="D420" s="463">
        <v>3.52</v>
      </c>
    </row>
    <row r="421" spans="1:4">
      <c r="A421" s="460">
        <v>34567</v>
      </c>
      <c r="B421" s="461" t="s">
        <v>9015</v>
      </c>
      <c r="C421" s="462" t="s">
        <v>685</v>
      </c>
      <c r="D421" s="463">
        <v>3.74</v>
      </c>
    </row>
    <row r="422" spans="1:4">
      <c r="A422" s="460">
        <v>38591</v>
      </c>
      <c r="B422" s="461" t="s">
        <v>9016</v>
      </c>
      <c r="C422" s="462" t="s">
        <v>685</v>
      </c>
      <c r="D422" s="463">
        <v>3.39</v>
      </c>
    </row>
    <row r="423" spans="1:4">
      <c r="A423" s="460">
        <v>34568</v>
      </c>
      <c r="B423" s="461" t="s">
        <v>9017</v>
      </c>
      <c r="C423" s="462" t="s">
        <v>685</v>
      </c>
      <c r="D423" s="463">
        <v>4.42</v>
      </c>
    </row>
    <row r="424" spans="1:4">
      <c r="A424" s="460">
        <v>34569</v>
      </c>
      <c r="B424" s="461" t="s">
        <v>9018</v>
      </c>
      <c r="C424" s="462" t="s">
        <v>685</v>
      </c>
      <c r="D424" s="463">
        <v>4.54</v>
      </c>
    </row>
    <row r="425" spans="1:4">
      <c r="A425" s="460">
        <v>34570</v>
      </c>
      <c r="B425" s="461" t="s">
        <v>9019</v>
      </c>
      <c r="C425" s="462" t="s">
        <v>685</v>
      </c>
      <c r="D425" s="463">
        <v>4.93</v>
      </c>
    </row>
    <row r="426" spans="1:4">
      <c r="A426" s="460">
        <v>25070</v>
      </c>
      <c r="B426" s="461" t="s">
        <v>9020</v>
      </c>
      <c r="C426" s="462" t="s">
        <v>685</v>
      </c>
      <c r="D426" s="463">
        <v>3.71</v>
      </c>
    </row>
    <row r="427" spans="1:4">
      <c r="A427" s="460">
        <v>34571</v>
      </c>
      <c r="B427" s="461" t="s">
        <v>9021</v>
      </c>
      <c r="C427" s="462" t="s">
        <v>685</v>
      </c>
      <c r="D427" s="463">
        <v>3.74</v>
      </c>
    </row>
    <row r="428" spans="1:4">
      <c r="A428" s="460">
        <v>34573</v>
      </c>
      <c r="B428" s="461" t="s">
        <v>9022</v>
      </c>
      <c r="C428" s="462" t="s">
        <v>685</v>
      </c>
      <c r="D428" s="463">
        <v>3.94</v>
      </c>
    </row>
    <row r="429" spans="1:4">
      <c r="A429" s="460">
        <v>37107</v>
      </c>
      <c r="B429" s="461" t="s">
        <v>9023</v>
      </c>
      <c r="C429" s="462" t="s">
        <v>685</v>
      </c>
      <c r="D429" s="463">
        <v>5.2</v>
      </c>
    </row>
    <row r="430" spans="1:4">
      <c r="A430" s="460">
        <v>34576</v>
      </c>
      <c r="B430" s="461" t="s">
        <v>9024</v>
      </c>
      <c r="C430" s="462" t="s">
        <v>685</v>
      </c>
      <c r="D430" s="463">
        <v>5.74</v>
      </c>
    </row>
    <row r="431" spans="1:4">
      <c r="A431" s="460">
        <v>34577</v>
      </c>
      <c r="B431" s="461" t="s">
        <v>9025</v>
      </c>
      <c r="C431" s="462" t="s">
        <v>685</v>
      </c>
      <c r="D431" s="463">
        <v>5.99</v>
      </c>
    </row>
    <row r="432" spans="1:4">
      <c r="A432" s="460">
        <v>34578</v>
      </c>
      <c r="B432" s="461" t="s">
        <v>9026</v>
      </c>
      <c r="C432" s="462" t="s">
        <v>685</v>
      </c>
      <c r="D432" s="463">
        <v>6.5</v>
      </c>
    </row>
    <row r="433" spans="1:4">
      <c r="A433" s="460">
        <v>34579</v>
      </c>
      <c r="B433" s="461" t="s">
        <v>9027</v>
      </c>
      <c r="C433" s="462" t="s">
        <v>685</v>
      </c>
      <c r="D433" s="463">
        <v>6.93</v>
      </c>
    </row>
    <row r="434" spans="1:4">
      <c r="A434" s="460">
        <v>25067</v>
      </c>
      <c r="B434" s="461" t="s">
        <v>9028</v>
      </c>
      <c r="C434" s="462" t="s">
        <v>685</v>
      </c>
      <c r="D434" s="463">
        <v>4.64</v>
      </c>
    </row>
    <row r="435" spans="1:4">
      <c r="A435" s="460">
        <v>34580</v>
      </c>
      <c r="B435" s="461" t="s">
        <v>9029</v>
      </c>
      <c r="C435" s="462" t="s">
        <v>685</v>
      </c>
      <c r="D435" s="463">
        <v>5.18</v>
      </c>
    </row>
    <row r="436" spans="1:4">
      <c r="A436" s="460">
        <v>25071</v>
      </c>
      <c r="B436" s="461" t="s">
        <v>9030</v>
      </c>
      <c r="C436" s="462" t="s">
        <v>685</v>
      </c>
      <c r="D436" s="463">
        <v>2.58</v>
      </c>
    </row>
    <row r="437" spans="1:4">
      <c r="A437" s="460">
        <v>44171</v>
      </c>
      <c r="B437" s="461" t="s">
        <v>9031</v>
      </c>
      <c r="C437" s="462" t="s">
        <v>685</v>
      </c>
      <c r="D437" s="463">
        <v>19.98</v>
      </c>
    </row>
    <row r="438" spans="1:4">
      <c r="A438" s="460">
        <v>38395</v>
      </c>
      <c r="B438" s="461" t="s">
        <v>9032</v>
      </c>
      <c r="C438" s="462" t="s">
        <v>685</v>
      </c>
      <c r="D438" s="463">
        <v>7.6</v>
      </c>
    </row>
    <row r="439" spans="1:4">
      <c r="A439" s="460">
        <v>34583</v>
      </c>
      <c r="B439" s="461" t="s">
        <v>9033</v>
      </c>
      <c r="C439" s="462" t="s">
        <v>683</v>
      </c>
      <c r="D439" s="463">
        <v>61.35</v>
      </c>
    </row>
    <row r="440" spans="1:4">
      <c r="A440" s="460">
        <v>34584</v>
      </c>
      <c r="B440" s="461" t="s">
        <v>9034</v>
      </c>
      <c r="C440" s="462" t="s">
        <v>683</v>
      </c>
      <c r="D440" s="463">
        <v>44.99</v>
      </c>
    </row>
    <row r="441" spans="1:4">
      <c r="A441" s="460">
        <v>34592</v>
      </c>
      <c r="B441" s="461" t="s">
        <v>9035</v>
      </c>
      <c r="C441" s="462" t="s">
        <v>685</v>
      </c>
      <c r="D441" s="463">
        <v>2.95</v>
      </c>
    </row>
    <row r="442" spans="1:4">
      <c r="A442" s="460">
        <v>34599</v>
      </c>
      <c r="B442" s="461" t="s">
        <v>9036</v>
      </c>
      <c r="C442" s="462" t="s">
        <v>685</v>
      </c>
      <c r="D442" s="463">
        <v>2.65</v>
      </c>
    </row>
    <row r="443" spans="1:4">
      <c r="A443" s="460">
        <v>651</v>
      </c>
      <c r="B443" s="461" t="s">
        <v>9037</v>
      </c>
      <c r="C443" s="462" t="s">
        <v>685</v>
      </c>
      <c r="D443" s="463">
        <v>3.25</v>
      </c>
    </row>
    <row r="444" spans="1:4">
      <c r="A444" s="460">
        <v>654</v>
      </c>
      <c r="B444" s="461" t="s">
        <v>9038</v>
      </c>
      <c r="C444" s="462" t="s">
        <v>685</v>
      </c>
      <c r="D444" s="463">
        <v>4.03</v>
      </c>
    </row>
    <row r="445" spans="1:4">
      <c r="A445" s="460">
        <v>37103</v>
      </c>
      <c r="B445" s="461" t="s">
        <v>9039</v>
      </c>
      <c r="C445" s="462" t="s">
        <v>685</v>
      </c>
      <c r="D445" s="463">
        <v>3.37</v>
      </c>
    </row>
    <row r="446" spans="1:4">
      <c r="A446" s="460">
        <v>34555</v>
      </c>
      <c r="B446" s="461" t="s">
        <v>9040</v>
      </c>
      <c r="C446" s="462" t="s">
        <v>685</v>
      </c>
      <c r="D446" s="463">
        <v>4.28</v>
      </c>
    </row>
    <row r="447" spans="1:4">
      <c r="A447" s="460">
        <v>650</v>
      </c>
      <c r="B447" s="461" t="s">
        <v>9041</v>
      </c>
      <c r="C447" s="462" t="s">
        <v>685</v>
      </c>
      <c r="D447" s="463">
        <v>2.6</v>
      </c>
    </row>
    <row r="448" spans="1:4">
      <c r="A448" s="460">
        <v>718</v>
      </c>
      <c r="B448" s="461" t="s">
        <v>9042</v>
      </c>
      <c r="C448" s="462" t="s">
        <v>685</v>
      </c>
      <c r="D448" s="463">
        <v>15.71</v>
      </c>
    </row>
    <row r="449" spans="1:4">
      <c r="A449" s="460">
        <v>11981</v>
      </c>
      <c r="B449" s="461" t="s">
        <v>9043</v>
      </c>
      <c r="C449" s="462" t="s">
        <v>685</v>
      </c>
      <c r="D449" s="463">
        <v>15.26</v>
      </c>
    </row>
    <row r="450" spans="1:4">
      <c r="A450" s="460">
        <v>34586</v>
      </c>
      <c r="B450" s="461" t="s">
        <v>9044</v>
      </c>
      <c r="C450" s="462" t="s">
        <v>685</v>
      </c>
      <c r="D450" s="463">
        <v>1.97</v>
      </c>
    </row>
    <row r="451" spans="1:4">
      <c r="A451" s="460">
        <v>38603</v>
      </c>
      <c r="B451" s="461" t="s">
        <v>9045</v>
      </c>
      <c r="C451" s="462" t="s">
        <v>685</v>
      </c>
      <c r="D451" s="463">
        <v>2.34</v>
      </c>
    </row>
    <row r="452" spans="1:4">
      <c r="A452" s="460">
        <v>34588</v>
      </c>
      <c r="B452" s="461" t="s">
        <v>9046</v>
      </c>
      <c r="C452" s="462" t="s">
        <v>685</v>
      </c>
      <c r="D452" s="463">
        <v>2.66</v>
      </c>
    </row>
    <row r="453" spans="1:4">
      <c r="A453" s="460">
        <v>34590</v>
      </c>
      <c r="B453" s="461" t="s">
        <v>9047</v>
      </c>
      <c r="C453" s="462" t="s">
        <v>685</v>
      </c>
      <c r="D453" s="463">
        <v>2.64</v>
      </c>
    </row>
    <row r="454" spans="1:4">
      <c r="A454" s="460">
        <v>34591</v>
      </c>
      <c r="B454" s="461" t="s">
        <v>9048</v>
      </c>
      <c r="C454" s="462" t="s">
        <v>685</v>
      </c>
      <c r="D454" s="463">
        <v>3.22</v>
      </c>
    </row>
    <row r="455" ht="30" spans="1:4">
      <c r="A455" s="460">
        <v>40517</v>
      </c>
      <c r="B455" s="461" t="s">
        <v>9049</v>
      </c>
      <c r="C455" s="462" t="s">
        <v>683</v>
      </c>
      <c r="D455" s="463">
        <v>45.78</v>
      </c>
    </row>
    <row r="456" ht="30" spans="1:4">
      <c r="A456" s="460">
        <v>40515</v>
      </c>
      <c r="B456" s="461" t="s">
        <v>9050</v>
      </c>
      <c r="C456" s="462" t="s">
        <v>683</v>
      </c>
      <c r="D456" s="463">
        <v>103.02</v>
      </c>
    </row>
    <row r="457" ht="45" spans="1:4">
      <c r="A457" s="460">
        <v>40524</v>
      </c>
      <c r="B457" s="461" t="s">
        <v>9051</v>
      </c>
      <c r="C457" s="462" t="s">
        <v>683</v>
      </c>
      <c r="D457" s="463">
        <v>64.39</v>
      </c>
    </row>
    <row r="458" ht="45" spans="1:4">
      <c r="A458" s="460">
        <v>40529</v>
      </c>
      <c r="B458" s="461" t="s">
        <v>9052</v>
      </c>
      <c r="C458" s="462" t="s">
        <v>683</v>
      </c>
      <c r="D458" s="463">
        <v>65.82</v>
      </c>
    </row>
    <row r="459" ht="45" spans="1:4">
      <c r="A459" s="460">
        <v>36156</v>
      </c>
      <c r="B459" s="461" t="s">
        <v>9053</v>
      </c>
      <c r="C459" s="462" t="s">
        <v>683</v>
      </c>
      <c r="D459" s="463">
        <v>50.08</v>
      </c>
    </row>
    <row r="460" ht="45" spans="1:4">
      <c r="A460" s="460">
        <v>36155</v>
      </c>
      <c r="B460" s="461" t="s">
        <v>9054</v>
      </c>
      <c r="C460" s="462" t="s">
        <v>683</v>
      </c>
      <c r="D460" s="463">
        <v>43.23</v>
      </c>
    </row>
    <row r="461" ht="45" spans="1:4">
      <c r="A461" s="460">
        <v>36154</v>
      </c>
      <c r="B461" s="461" t="s">
        <v>9055</v>
      </c>
      <c r="C461" s="462" t="s">
        <v>683</v>
      </c>
      <c r="D461" s="463">
        <v>60.09</v>
      </c>
    </row>
    <row r="462" ht="45" spans="1:4">
      <c r="A462" s="460">
        <v>36170</v>
      </c>
      <c r="B462" s="461" t="s">
        <v>9056</v>
      </c>
      <c r="C462" s="462" t="s">
        <v>683</v>
      </c>
      <c r="D462" s="463">
        <v>54.61</v>
      </c>
    </row>
    <row r="463" ht="30" spans="1:4">
      <c r="A463" s="460">
        <v>695</v>
      </c>
      <c r="B463" s="461" t="s">
        <v>9057</v>
      </c>
      <c r="C463" s="462" t="s">
        <v>683</v>
      </c>
      <c r="D463" s="463">
        <v>44.14</v>
      </c>
    </row>
    <row r="464" ht="30" spans="1:4">
      <c r="A464" s="460">
        <v>679</v>
      </c>
      <c r="B464" s="461" t="s">
        <v>9058</v>
      </c>
      <c r="C464" s="462" t="s">
        <v>683</v>
      </c>
      <c r="D464" s="463">
        <v>65.82</v>
      </c>
    </row>
    <row r="465" ht="30" spans="1:4">
      <c r="A465" s="460">
        <v>711</v>
      </c>
      <c r="B465" s="461" t="s">
        <v>9059</v>
      </c>
      <c r="C465" s="462" t="s">
        <v>683</v>
      </c>
      <c r="D465" s="463">
        <v>43.54</v>
      </c>
    </row>
    <row r="466" ht="30" spans="1:4">
      <c r="A466" s="460">
        <v>712</v>
      </c>
      <c r="B466" s="461" t="s">
        <v>9060</v>
      </c>
      <c r="C466" s="462" t="s">
        <v>683</v>
      </c>
      <c r="D466" s="463">
        <v>54.84</v>
      </c>
    </row>
    <row r="467" ht="30" spans="1:4">
      <c r="A467" s="460">
        <v>12614</v>
      </c>
      <c r="B467" s="461" t="s">
        <v>9061</v>
      </c>
      <c r="C467" s="462" t="s">
        <v>685</v>
      </c>
      <c r="D467" s="463">
        <v>52.02</v>
      </c>
    </row>
    <row r="468" spans="1:4">
      <c r="A468" s="460">
        <v>6140</v>
      </c>
      <c r="B468" s="461" t="s">
        <v>9062</v>
      </c>
      <c r="C468" s="462" t="s">
        <v>685</v>
      </c>
      <c r="D468" s="463">
        <v>4.19</v>
      </c>
    </row>
    <row r="469" spans="1:4">
      <c r="A469" s="460">
        <v>38399</v>
      </c>
      <c r="B469" s="461" t="s">
        <v>9063</v>
      </c>
      <c r="C469" s="462" t="s">
        <v>685</v>
      </c>
      <c r="D469" s="463">
        <v>185.23</v>
      </c>
    </row>
    <row r="470" ht="30" spans="1:4">
      <c r="A470" s="460">
        <v>729</v>
      </c>
      <c r="B470" s="461" t="s">
        <v>9064</v>
      </c>
      <c r="C470" s="462" t="s">
        <v>685</v>
      </c>
      <c r="D470" s="463">
        <v>815.5</v>
      </c>
    </row>
    <row r="471" ht="30" spans="1:4">
      <c r="A471" s="460">
        <v>39925</v>
      </c>
      <c r="B471" s="461" t="s">
        <v>9065</v>
      </c>
      <c r="C471" s="462" t="s">
        <v>685</v>
      </c>
      <c r="D471" s="463">
        <v>11783.9</v>
      </c>
    </row>
    <row r="472" ht="30" spans="1:4">
      <c r="A472" s="460">
        <v>731</v>
      </c>
      <c r="B472" s="461" t="s">
        <v>9066</v>
      </c>
      <c r="C472" s="462" t="s">
        <v>685</v>
      </c>
      <c r="D472" s="463">
        <v>793.68</v>
      </c>
    </row>
    <row r="473" ht="45" spans="1:4">
      <c r="A473" s="460">
        <v>10575</v>
      </c>
      <c r="B473" s="461" t="s">
        <v>9067</v>
      </c>
      <c r="C473" s="462" t="s">
        <v>685</v>
      </c>
      <c r="D473" s="463">
        <v>1238.6</v>
      </c>
    </row>
    <row r="474" ht="30" spans="1:4">
      <c r="A474" s="460">
        <v>733</v>
      </c>
      <c r="B474" s="461" t="s">
        <v>9068</v>
      </c>
      <c r="C474" s="462" t="s">
        <v>685</v>
      </c>
      <c r="D474" s="463">
        <v>1356.12</v>
      </c>
    </row>
    <row r="475" ht="30" spans="1:4">
      <c r="A475" s="460">
        <v>732</v>
      </c>
      <c r="B475" s="461" t="s">
        <v>9069</v>
      </c>
      <c r="C475" s="462" t="s">
        <v>685</v>
      </c>
      <c r="D475" s="463">
        <v>1337.88</v>
      </c>
    </row>
    <row r="476" ht="45" spans="1:4">
      <c r="A476" s="460">
        <v>735</v>
      </c>
      <c r="B476" s="461" t="s">
        <v>9070</v>
      </c>
      <c r="C476" s="462" t="s">
        <v>685</v>
      </c>
      <c r="D476" s="463">
        <v>2380.03</v>
      </c>
    </row>
    <row r="477" ht="30" spans="1:4">
      <c r="A477" s="460">
        <v>737</v>
      </c>
      <c r="B477" s="461" t="s">
        <v>9071</v>
      </c>
      <c r="C477" s="462" t="s">
        <v>685</v>
      </c>
      <c r="D477" s="463">
        <v>7502.47</v>
      </c>
    </row>
    <row r="478" ht="30" spans="1:4">
      <c r="A478" s="460">
        <v>736</v>
      </c>
      <c r="B478" s="461" t="s">
        <v>9072</v>
      </c>
      <c r="C478" s="462" t="s">
        <v>685</v>
      </c>
      <c r="D478" s="463">
        <v>2001.17</v>
      </c>
    </row>
    <row r="479" ht="30" spans="1:4">
      <c r="A479" s="460">
        <v>738</v>
      </c>
      <c r="B479" s="461" t="s">
        <v>9073</v>
      </c>
      <c r="C479" s="462" t="s">
        <v>685</v>
      </c>
      <c r="D479" s="463">
        <v>3478.84</v>
      </c>
    </row>
    <row r="480" ht="30" spans="1:4">
      <c r="A480" s="460">
        <v>740</v>
      </c>
      <c r="B480" s="461" t="s">
        <v>9074</v>
      </c>
      <c r="C480" s="462" t="s">
        <v>685</v>
      </c>
      <c r="D480" s="463">
        <v>7057.84</v>
      </c>
    </row>
    <row r="481" ht="30" spans="1:4">
      <c r="A481" s="460">
        <v>734</v>
      </c>
      <c r="B481" s="461" t="s">
        <v>9075</v>
      </c>
      <c r="C481" s="462" t="s">
        <v>685</v>
      </c>
      <c r="D481" s="463">
        <v>1434.21</v>
      </c>
    </row>
    <row r="482" spans="1:4">
      <c r="A482" s="460">
        <v>39008</v>
      </c>
      <c r="B482" s="461" t="s">
        <v>9076</v>
      </c>
      <c r="C482" s="462" t="s">
        <v>685</v>
      </c>
      <c r="D482" s="463">
        <v>58513.34</v>
      </c>
    </row>
    <row r="483" spans="1:4">
      <c r="A483" s="460">
        <v>39009</v>
      </c>
      <c r="B483" s="461" t="s">
        <v>9077</v>
      </c>
      <c r="C483" s="462" t="s">
        <v>685</v>
      </c>
      <c r="D483" s="463">
        <v>62689.79</v>
      </c>
    </row>
    <row r="484" ht="45" spans="1:4">
      <c r="A484" s="460">
        <v>10587</v>
      </c>
      <c r="B484" s="461" t="s">
        <v>9078</v>
      </c>
      <c r="C484" s="462" t="s">
        <v>685</v>
      </c>
      <c r="D484" s="463">
        <v>4680.52</v>
      </c>
    </row>
    <row r="485" ht="45" spans="1:4">
      <c r="A485" s="460">
        <v>759</v>
      </c>
      <c r="B485" s="461" t="s">
        <v>9079</v>
      </c>
      <c r="C485" s="462" t="s">
        <v>685</v>
      </c>
      <c r="D485" s="463">
        <v>6729.67</v>
      </c>
    </row>
    <row r="486" ht="45" spans="1:4">
      <c r="A486" s="460">
        <v>761</v>
      </c>
      <c r="B486" s="461" t="s">
        <v>9080</v>
      </c>
      <c r="C486" s="462" t="s">
        <v>685</v>
      </c>
      <c r="D486" s="463">
        <v>11407.35</v>
      </c>
    </row>
    <row r="487" ht="45" spans="1:4">
      <c r="A487" s="460">
        <v>750</v>
      </c>
      <c r="B487" s="461" t="s">
        <v>9081</v>
      </c>
      <c r="C487" s="462" t="s">
        <v>685</v>
      </c>
      <c r="D487" s="463">
        <v>10830.37</v>
      </c>
    </row>
    <row r="488" ht="45" spans="1:4">
      <c r="A488" s="460">
        <v>755</v>
      </c>
      <c r="B488" s="461" t="s">
        <v>9082</v>
      </c>
      <c r="C488" s="462" t="s">
        <v>685</v>
      </c>
      <c r="D488" s="463">
        <v>44442.59</v>
      </c>
    </row>
    <row r="489" ht="45" spans="1:4">
      <c r="A489" s="460">
        <v>749</v>
      </c>
      <c r="B489" s="461" t="s">
        <v>9083</v>
      </c>
      <c r="C489" s="462" t="s">
        <v>685</v>
      </c>
      <c r="D489" s="463">
        <v>16345.16</v>
      </c>
    </row>
    <row r="490" ht="45" spans="1:4">
      <c r="A490" s="460">
        <v>756</v>
      </c>
      <c r="B490" s="461" t="s">
        <v>9084</v>
      </c>
      <c r="C490" s="462" t="s">
        <v>685</v>
      </c>
      <c r="D490" s="463">
        <v>48470.6</v>
      </c>
    </row>
    <row r="491" ht="45" spans="1:4">
      <c r="A491" s="460">
        <v>10588</v>
      </c>
      <c r="B491" s="461" t="s">
        <v>9085</v>
      </c>
      <c r="C491" s="462" t="s">
        <v>685</v>
      </c>
      <c r="D491" s="463">
        <v>4858.98</v>
      </c>
    </row>
    <row r="492" ht="30" spans="1:4">
      <c r="A492" s="460">
        <v>10592</v>
      </c>
      <c r="B492" s="461" t="s">
        <v>9086</v>
      </c>
      <c r="C492" s="462" t="s">
        <v>685</v>
      </c>
      <c r="D492" s="463">
        <v>5869</v>
      </c>
    </row>
    <row r="493" ht="45" spans="1:4">
      <c r="A493" s="460">
        <v>10589</v>
      </c>
      <c r="B493" s="461" t="s">
        <v>9087</v>
      </c>
      <c r="C493" s="462" t="s">
        <v>685</v>
      </c>
      <c r="D493" s="463">
        <v>7884.63</v>
      </c>
    </row>
    <row r="494" ht="30" spans="1:4">
      <c r="A494" s="460">
        <v>760</v>
      </c>
      <c r="B494" s="461" t="s">
        <v>9088</v>
      </c>
      <c r="C494" s="462" t="s">
        <v>685</v>
      </c>
      <c r="D494" s="463">
        <v>44017.5</v>
      </c>
    </row>
    <row r="495" ht="45" spans="1:4">
      <c r="A495" s="460">
        <v>751</v>
      </c>
      <c r="B495" s="461" t="s">
        <v>9089</v>
      </c>
      <c r="C495" s="462" t="s">
        <v>685</v>
      </c>
      <c r="D495" s="463">
        <v>6932.75</v>
      </c>
    </row>
    <row r="496" ht="45" spans="1:4">
      <c r="A496" s="460">
        <v>754</v>
      </c>
      <c r="B496" s="461" t="s">
        <v>9090</v>
      </c>
      <c r="C496" s="462" t="s">
        <v>685</v>
      </c>
      <c r="D496" s="463">
        <v>11004.37</v>
      </c>
    </row>
    <row r="497" ht="30" spans="1:4">
      <c r="A497" s="460">
        <v>757</v>
      </c>
      <c r="B497" s="461" t="s">
        <v>9091</v>
      </c>
      <c r="C497" s="462" t="s">
        <v>685</v>
      </c>
      <c r="D497" s="463">
        <v>22008.75</v>
      </c>
    </row>
    <row r="498" spans="1:4">
      <c r="A498" s="460">
        <v>44489</v>
      </c>
      <c r="B498" s="461" t="s">
        <v>9092</v>
      </c>
      <c r="C498" s="462" t="s">
        <v>685</v>
      </c>
      <c r="D498" s="463">
        <v>202732.93</v>
      </c>
    </row>
    <row r="499" ht="30" spans="1:4">
      <c r="A499" s="460">
        <v>39917</v>
      </c>
      <c r="B499" s="461" t="s">
        <v>9093</v>
      </c>
      <c r="C499" s="462" t="s">
        <v>685</v>
      </c>
      <c r="D499" s="463">
        <v>89880.71</v>
      </c>
    </row>
    <row r="500" spans="1:4">
      <c r="A500" s="460">
        <v>38167</v>
      </c>
      <c r="B500" s="461" t="s">
        <v>9094</v>
      </c>
      <c r="C500" s="462" t="s">
        <v>8942</v>
      </c>
      <c r="D500" s="463">
        <v>26.57</v>
      </c>
    </row>
    <row r="501" spans="1:4">
      <c r="A501" s="460">
        <v>36145</v>
      </c>
      <c r="B501" s="461" t="s">
        <v>9095</v>
      </c>
      <c r="C501" s="462" t="s">
        <v>8942</v>
      </c>
      <c r="D501" s="463">
        <v>45.79</v>
      </c>
    </row>
    <row r="502" spans="1:4">
      <c r="A502" s="460">
        <v>12893</v>
      </c>
      <c r="B502" s="461" t="s">
        <v>9096</v>
      </c>
      <c r="C502" s="462" t="s">
        <v>8942</v>
      </c>
      <c r="D502" s="463">
        <v>76.32</v>
      </c>
    </row>
    <row r="503" spans="1:4">
      <c r="A503" s="460">
        <v>11685</v>
      </c>
      <c r="B503" s="461" t="s">
        <v>9097</v>
      </c>
      <c r="C503" s="462" t="s">
        <v>685</v>
      </c>
      <c r="D503" s="463">
        <v>47.6</v>
      </c>
    </row>
    <row r="504" spans="1:4">
      <c r="A504" s="460">
        <v>11680</v>
      </c>
      <c r="B504" s="461" t="s">
        <v>9098</v>
      </c>
      <c r="C504" s="462" t="s">
        <v>685</v>
      </c>
      <c r="D504" s="463">
        <v>17.06</v>
      </c>
    </row>
    <row r="505" spans="1:4">
      <c r="A505" s="460">
        <v>11679</v>
      </c>
      <c r="B505" s="461" t="s">
        <v>9099</v>
      </c>
      <c r="C505" s="462" t="s">
        <v>685</v>
      </c>
      <c r="D505" s="463">
        <v>23.13</v>
      </c>
    </row>
    <row r="506" spans="1:4">
      <c r="A506" s="460">
        <v>4374</v>
      </c>
      <c r="B506" s="461" t="s">
        <v>9100</v>
      </c>
      <c r="C506" s="462" t="s">
        <v>685</v>
      </c>
      <c r="D506" s="463">
        <v>0.29</v>
      </c>
    </row>
    <row r="507" ht="30" spans="1:4">
      <c r="A507" s="460">
        <v>7568</v>
      </c>
      <c r="B507" s="461" t="s">
        <v>9101</v>
      </c>
      <c r="C507" s="462" t="s">
        <v>685</v>
      </c>
      <c r="D507" s="463">
        <v>0.49</v>
      </c>
    </row>
    <row r="508" ht="30" spans="1:4">
      <c r="A508" s="460">
        <v>7584</v>
      </c>
      <c r="B508" s="461" t="s">
        <v>9102</v>
      </c>
      <c r="C508" s="462" t="s">
        <v>685</v>
      </c>
      <c r="D508" s="463">
        <v>0.74</v>
      </c>
    </row>
    <row r="509" spans="1:4">
      <c r="A509" s="460">
        <v>11945</v>
      </c>
      <c r="B509" s="461" t="s">
        <v>9103</v>
      </c>
      <c r="C509" s="462" t="s">
        <v>685</v>
      </c>
      <c r="D509" s="463">
        <v>0.04</v>
      </c>
    </row>
    <row r="510" spans="1:4">
      <c r="A510" s="460">
        <v>11946</v>
      </c>
      <c r="B510" s="461" t="s">
        <v>9104</v>
      </c>
      <c r="C510" s="462" t="s">
        <v>685</v>
      </c>
      <c r="D510" s="463">
        <v>0.05</v>
      </c>
    </row>
    <row r="511" spans="1:4">
      <c r="A511" s="460">
        <v>4375</v>
      </c>
      <c r="B511" s="461" t="s">
        <v>9105</v>
      </c>
      <c r="C511" s="462" t="s">
        <v>685</v>
      </c>
      <c r="D511" s="463">
        <v>0.08</v>
      </c>
    </row>
    <row r="512" ht="30" spans="1:4">
      <c r="A512" s="460">
        <v>11950</v>
      </c>
      <c r="B512" s="461" t="s">
        <v>9106</v>
      </c>
      <c r="C512" s="462" t="s">
        <v>685</v>
      </c>
      <c r="D512" s="463">
        <v>0.16</v>
      </c>
    </row>
    <row r="513" spans="1:4">
      <c r="A513" s="460">
        <v>4376</v>
      </c>
      <c r="B513" s="461" t="s">
        <v>9107</v>
      </c>
      <c r="C513" s="462" t="s">
        <v>685</v>
      </c>
      <c r="D513" s="463">
        <v>0.15</v>
      </c>
    </row>
    <row r="514" ht="30" spans="1:4">
      <c r="A514" s="460">
        <v>7583</v>
      </c>
      <c r="B514" s="461" t="s">
        <v>9108</v>
      </c>
      <c r="C514" s="462" t="s">
        <v>685</v>
      </c>
      <c r="D514" s="463">
        <v>0.33</v>
      </c>
    </row>
    <row r="515" ht="30" spans="1:4">
      <c r="A515" s="460">
        <v>4350</v>
      </c>
      <c r="B515" s="461" t="s">
        <v>9109</v>
      </c>
      <c r="C515" s="462" t="s">
        <v>685</v>
      </c>
      <c r="D515" s="463">
        <v>0.57</v>
      </c>
    </row>
    <row r="516" spans="1:4">
      <c r="A516" s="460">
        <v>44400</v>
      </c>
      <c r="B516" s="461" t="s">
        <v>9110</v>
      </c>
      <c r="C516" s="462" t="s">
        <v>685</v>
      </c>
      <c r="D516" s="463">
        <v>35.44</v>
      </c>
    </row>
    <row r="517" spans="1:4">
      <c r="A517" s="460">
        <v>828</v>
      </c>
      <c r="B517" s="461" t="s">
        <v>9111</v>
      </c>
      <c r="C517" s="462" t="s">
        <v>685</v>
      </c>
      <c r="D517" s="463">
        <v>0.5</v>
      </c>
    </row>
    <row r="518" spans="1:4">
      <c r="A518" s="460">
        <v>829</v>
      </c>
      <c r="B518" s="461" t="s">
        <v>9112</v>
      </c>
      <c r="C518" s="462" t="s">
        <v>685</v>
      </c>
      <c r="D518" s="463">
        <v>0.8</v>
      </c>
    </row>
    <row r="519" spans="1:4">
      <c r="A519" s="460">
        <v>812</v>
      </c>
      <c r="B519" s="461" t="s">
        <v>9113</v>
      </c>
      <c r="C519" s="462" t="s">
        <v>685</v>
      </c>
      <c r="D519" s="463">
        <v>1.77</v>
      </c>
    </row>
    <row r="520" spans="1:4">
      <c r="A520" s="460">
        <v>819</v>
      </c>
      <c r="B520" s="461" t="s">
        <v>9114</v>
      </c>
      <c r="C520" s="462" t="s">
        <v>685</v>
      </c>
      <c r="D520" s="463">
        <v>3.08</v>
      </c>
    </row>
    <row r="521" spans="1:4">
      <c r="A521" s="460">
        <v>818</v>
      </c>
      <c r="B521" s="461" t="s">
        <v>9115</v>
      </c>
      <c r="C521" s="462" t="s">
        <v>685</v>
      </c>
      <c r="D521" s="463">
        <v>5.74</v>
      </c>
    </row>
    <row r="522" spans="1:4">
      <c r="A522" s="460">
        <v>20086</v>
      </c>
      <c r="B522" s="461" t="s">
        <v>9116</v>
      </c>
      <c r="C522" s="462" t="s">
        <v>685</v>
      </c>
      <c r="D522" s="463">
        <v>2.97</v>
      </c>
    </row>
    <row r="523" spans="1:4">
      <c r="A523" s="460">
        <v>832</v>
      </c>
      <c r="B523" s="461" t="s">
        <v>9117</v>
      </c>
      <c r="C523" s="462" t="s">
        <v>685</v>
      </c>
      <c r="D523" s="463">
        <v>2.37</v>
      </c>
    </row>
    <row r="524" spans="1:4">
      <c r="A524" s="460">
        <v>834</v>
      </c>
      <c r="B524" s="461" t="s">
        <v>9118</v>
      </c>
      <c r="C524" s="462" t="s">
        <v>685</v>
      </c>
      <c r="D524" s="463">
        <v>3.07</v>
      </c>
    </row>
    <row r="525" spans="1:4">
      <c r="A525" s="460">
        <v>813</v>
      </c>
      <c r="B525" s="461" t="s">
        <v>9119</v>
      </c>
      <c r="C525" s="462" t="s">
        <v>685</v>
      </c>
      <c r="D525" s="463">
        <v>3.57</v>
      </c>
    </row>
    <row r="526" spans="1:4">
      <c r="A526" s="460">
        <v>820</v>
      </c>
      <c r="B526" s="461" t="s">
        <v>9120</v>
      </c>
      <c r="C526" s="462" t="s">
        <v>685</v>
      </c>
      <c r="D526" s="463">
        <v>4.81</v>
      </c>
    </row>
    <row r="527" spans="1:4">
      <c r="A527" s="460">
        <v>816</v>
      </c>
      <c r="B527" s="461" t="s">
        <v>9121</v>
      </c>
      <c r="C527" s="462" t="s">
        <v>685</v>
      </c>
      <c r="D527" s="463">
        <v>8.57</v>
      </c>
    </row>
    <row r="528" spans="1:4">
      <c r="A528" s="460">
        <v>814</v>
      </c>
      <c r="B528" s="461" t="s">
        <v>9122</v>
      </c>
      <c r="C528" s="462" t="s">
        <v>685</v>
      </c>
      <c r="D528" s="463">
        <v>10.65</v>
      </c>
    </row>
    <row r="529" spans="1:4">
      <c r="A529" s="460">
        <v>822</v>
      </c>
      <c r="B529" s="461" t="s">
        <v>9123</v>
      </c>
      <c r="C529" s="462" t="s">
        <v>685</v>
      </c>
      <c r="D529" s="463">
        <v>13.91</v>
      </c>
    </row>
    <row r="530" spans="1:4">
      <c r="A530" s="460">
        <v>821</v>
      </c>
      <c r="B530" s="461" t="s">
        <v>9124</v>
      </c>
      <c r="C530" s="462" t="s">
        <v>685</v>
      </c>
      <c r="D530" s="463">
        <v>15.9</v>
      </c>
    </row>
    <row r="531" spans="1:4">
      <c r="A531" s="460">
        <v>39191</v>
      </c>
      <c r="B531" s="461" t="s">
        <v>9125</v>
      </c>
      <c r="C531" s="462" t="s">
        <v>685</v>
      </c>
      <c r="D531" s="463">
        <v>23.57</v>
      </c>
    </row>
    <row r="532" spans="1:4">
      <c r="A532" s="460">
        <v>39190</v>
      </c>
      <c r="B532" s="461" t="s">
        <v>9126</v>
      </c>
      <c r="C532" s="462" t="s">
        <v>685</v>
      </c>
      <c r="D532" s="463">
        <v>24.62</v>
      </c>
    </row>
    <row r="533" spans="1:4">
      <c r="A533" s="460">
        <v>39189</v>
      </c>
      <c r="B533" s="461" t="s">
        <v>9127</v>
      </c>
      <c r="C533" s="462" t="s">
        <v>685</v>
      </c>
      <c r="D533" s="463">
        <v>26.06</v>
      </c>
    </row>
    <row r="534" spans="1:4">
      <c r="A534" s="460">
        <v>39188</v>
      </c>
      <c r="B534" s="461" t="s">
        <v>9128</v>
      </c>
      <c r="C534" s="462" t="s">
        <v>685</v>
      </c>
      <c r="D534" s="463">
        <v>19.19</v>
      </c>
    </row>
    <row r="535" spans="1:4">
      <c r="A535" s="460">
        <v>39186</v>
      </c>
      <c r="B535" s="461" t="s">
        <v>9129</v>
      </c>
      <c r="C535" s="462" t="s">
        <v>685</v>
      </c>
      <c r="D535" s="463">
        <v>23.32</v>
      </c>
    </row>
    <row r="536" spans="1:4">
      <c r="A536" s="460">
        <v>39187</v>
      </c>
      <c r="B536" s="461" t="s">
        <v>9130</v>
      </c>
      <c r="C536" s="462" t="s">
        <v>685</v>
      </c>
      <c r="D536" s="463">
        <v>20.11</v>
      </c>
    </row>
    <row r="537" spans="1:4">
      <c r="A537" s="460">
        <v>39184</v>
      </c>
      <c r="B537" s="461" t="s">
        <v>9131</v>
      </c>
      <c r="C537" s="462" t="s">
        <v>685</v>
      </c>
      <c r="D537" s="463">
        <v>7.56</v>
      </c>
    </row>
    <row r="538" spans="1:4">
      <c r="A538" s="460">
        <v>39185</v>
      </c>
      <c r="B538" s="461" t="s">
        <v>9132</v>
      </c>
      <c r="C538" s="462" t="s">
        <v>685</v>
      </c>
      <c r="D538" s="463">
        <v>6.9</v>
      </c>
    </row>
    <row r="539" spans="1:4">
      <c r="A539" s="460">
        <v>39198</v>
      </c>
      <c r="B539" s="461" t="s">
        <v>9133</v>
      </c>
      <c r="C539" s="462" t="s">
        <v>685</v>
      </c>
      <c r="D539" s="463">
        <v>77.33</v>
      </c>
    </row>
    <row r="540" spans="1:4">
      <c r="A540" s="460">
        <v>39197</v>
      </c>
      <c r="B540" s="461" t="s">
        <v>9134</v>
      </c>
      <c r="C540" s="462" t="s">
        <v>685</v>
      </c>
      <c r="D540" s="463">
        <v>80.78</v>
      </c>
    </row>
    <row r="541" spans="1:4">
      <c r="A541" s="460">
        <v>39196</v>
      </c>
      <c r="B541" s="461" t="s">
        <v>9135</v>
      </c>
      <c r="C541" s="462" t="s">
        <v>685</v>
      </c>
      <c r="D541" s="463">
        <v>83.31</v>
      </c>
    </row>
    <row r="542" spans="1:4">
      <c r="A542" s="460">
        <v>39199</v>
      </c>
      <c r="B542" s="461" t="s">
        <v>9136</v>
      </c>
      <c r="C542" s="462" t="s">
        <v>685</v>
      </c>
      <c r="D542" s="463">
        <v>74.42</v>
      </c>
    </row>
    <row r="543" spans="1:4">
      <c r="A543" s="460">
        <v>39195</v>
      </c>
      <c r="B543" s="461" t="s">
        <v>9137</v>
      </c>
      <c r="C543" s="462" t="s">
        <v>685</v>
      </c>
      <c r="D543" s="463">
        <v>42.96</v>
      </c>
    </row>
    <row r="544" spans="1:4">
      <c r="A544" s="460">
        <v>39194</v>
      </c>
      <c r="B544" s="461" t="s">
        <v>9138</v>
      </c>
      <c r="C544" s="462" t="s">
        <v>685</v>
      </c>
      <c r="D544" s="463">
        <v>45.97</v>
      </c>
    </row>
    <row r="545" spans="1:4">
      <c r="A545" s="460">
        <v>39193</v>
      </c>
      <c r="B545" s="461" t="s">
        <v>9139</v>
      </c>
      <c r="C545" s="462" t="s">
        <v>685</v>
      </c>
      <c r="D545" s="463">
        <v>50.38</v>
      </c>
    </row>
    <row r="546" spans="1:4">
      <c r="A546" s="460">
        <v>39192</v>
      </c>
      <c r="B546" s="461" t="s">
        <v>9140</v>
      </c>
      <c r="C546" s="462" t="s">
        <v>685</v>
      </c>
      <c r="D546" s="463">
        <v>52.41</v>
      </c>
    </row>
    <row r="547" spans="1:4">
      <c r="A547" s="460">
        <v>39201</v>
      </c>
      <c r="B547" s="461" t="s">
        <v>9141</v>
      </c>
      <c r="C547" s="462" t="s">
        <v>685</v>
      </c>
      <c r="D547" s="463">
        <v>92.46</v>
      </c>
    </row>
    <row r="548" spans="1:4">
      <c r="A548" s="460">
        <v>39200</v>
      </c>
      <c r="B548" s="461" t="s">
        <v>9142</v>
      </c>
      <c r="C548" s="462" t="s">
        <v>685</v>
      </c>
      <c r="D548" s="463">
        <v>93.2</v>
      </c>
    </row>
    <row r="549" spans="1:4">
      <c r="A549" s="460">
        <v>39203</v>
      </c>
      <c r="B549" s="461" t="s">
        <v>9143</v>
      </c>
      <c r="C549" s="462" t="s">
        <v>685</v>
      </c>
      <c r="D549" s="463">
        <v>75.26</v>
      </c>
    </row>
    <row r="550" spans="1:4">
      <c r="A550" s="460">
        <v>39202</v>
      </c>
      <c r="B550" s="461" t="s">
        <v>9144</v>
      </c>
      <c r="C550" s="462" t="s">
        <v>685</v>
      </c>
      <c r="D550" s="463">
        <v>88.4</v>
      </c>
    </row>
    <row r="551" spans="1:4">
      <c r="A551" s="460">
        <v>39920</v>
      </c>
      <c r="B551" s="461" t="s">
        <v>9145</v>
      </c>
      <c r="C551" s="462" t="s">
        <v>685</v>
      </c>
      <c r="D551" s="463">
        <v>6.34</v>
      </c>
    </row>
    <row r="552" spans="1:4">
      <c r="A552" s="460">
        <v>39205</v>
      </c>
      <c r="B552" s="461" t="s">
        <v>9146</v>
      </c>
      <c r="C552" s="462" t="s">
        <v>685</v>
      </c>
      <c r="D552" s="463">
        <v>147.49</v>
      </c>
    </row>
    <row r="553" spans="1:4">
      <c r="A553" s="460">
        <v>39204</v>
      </c>
      <c r="B553" s="461" t="s">
        <v>9147</v>
      </c>
      <c r="C553" s="462" t="s">
        <v>685</v>
      </c>
      <c r="D553" s="463">
        <v>151.06</v>
      </c>
    </row>
    <row r="554" spans="1:4">
      <c r="A554" s="460">
        <v>39206</v>
      </c>
      <c r="B554" s="461" t="s">
        <v>9148</v>
      </c>
      <c r="C554" s="462" t="s">
        <v>685</v>
      </c>
      <c r="D554" s="463">
        <v>143.31</v>
      </c>
    </row>
    <row r="555" spans="1:4">
      <c r="A555" s="460">
        <v>798</v>
      </c>
      <c r="B555" s="461" t="s">
        <v>9149</v>
      </c>
      <c r="C555" s="462" t="s">
        <v>685</v>
      </c>
      <c r="D555" s="463">
        <v>0.99</v>
      </c>
    </row>
    <row r="556" spans="1:4">
      <c r="A556" s="460">
        <v>797</v>
      </c>
      <c r="B556" s="461" t="s">
        <v>9150</v>
      </c>
      <c r="C556" s="462" t="s">
        <v>685</v>
      </c>
      <c r="D556" s="463">
        <v>7.2</v>
      </c>
    </row>
    <row r="557" spans="1:4">
      <c r="A557" s="460">
        <v>796</v>
      </c>
      <c r="B557" s="461" t="s">
        <v>9151</v>
      </c>
      <c r="C557" s="462" t="s">
        <v>685</v>
      </c>
      <c r="D557" s="463">
        <v>6.12</v>
      </c>
    </row>
    <row r="558" spans="1:4">
      <c r="A558" s="460">
        <v>799</v>
      </c>
      <c r="B558" s="461" t="s">
        <v>9152</v>
      </c>
      <c r="C558" s="462" t="s">
        <v>685</v>
      </c>
      <c r="D558" s="463">
        <v>2.96</v>
      </c>
    </row>
    <row r="559" spans="1:4">
      <c r="A559" s="460">
        <v>792</v>
      </c>
      <c r="B559" s="461" t="s">
        <v>9153</v>
      </c>
      <c r="C559" s="462" t="s">
        <v>685</v>
      </c>
      <c r="D559" s="463">
        <v>2.86</v>
      </c>
    </row>
    <row r="560" spans="1:4">
      <c r="A560" s="460">
        <v>38001</v>
      </c>
      <c r="B560" s="461" t="s">
        <v>9154</v>
      </c>
      <c r="C560" s="462" t="s">
        <v>685</v>
      </c>
      <c r="D560" s="463">
        <v>1.31</v>
      </c>
    </row>
    <row r="561" spans="1:4">
      <c r="A561" s="460">
        <v>38002</v>
      </c>
      <c r="B561" s="461" t="s">
        <v>9155</v>
      </c>
      <c r="C561" s="462" t="s">
        <v>685</v>
      </c>
      <c r="D561" s="463">
        <v>4.57</v>
      </c>
    </row>
    <row r="562" spans="1:4">
      <c r="A562" s="460">
        <v>38003</v>
      </c>
      <c r="B562" s="461" t="s">
        <v>9156</v>
      </c>
      <c r="C562" s="462" t="s">
        <v>685</v>
      </c>
      <c r="D562" s="463">
        <v>31.25</v>
      </c>
    </row>
    <row r="563" spans="1:4">
      <c r="A563" s="460">
        <v>38004</v>
      </c>
      <c r="B563" s="461" t="s">
        <v>9157</v>
      </c>
      <c r="C563" s="462" t="s">
        <v>685</v>
      </c>
      <c r="D563" s="463">
        <v>35.94</v>
      </c>
    </row>
    <row r="564" spans="1:4">
      <c r="A564" s="460">
        <v>44263</v>
      </c>
      <c r="B564" s="461" t="s">
        <v>9158</v>
      </c>
      <c r="C564" s="462" t="s">
        <v>685</v>
      </c>
      <c r="D564" s="463">
        <v>64.52</v>
      </c>
    </row>
    <row r="565" spans="1:4">
      <c r="A565" s="460">
        <v>36327</v>
      </c>
      <c r="B565" s="461" t="s">
        <v>9159</v>
      </c>
      <c r="C565" s="462" t="s">
        <v>685</v>
      </c>
      <c r="D565" s="463">
        <v>5.06</v>
      </c>
    </row>
    <row r="566" spans="1:4">
      <c r="A566" s="460">
        <v>38992</v>
      </c>
      <c r="B566" s="461" t="s">
        <v>9160</v>
      </c>
      <c r="C566" s="462" t="s">
        <v>685</v>
      </c>
      <c r="D566" s="463">
        <v>6.15</v>
      </c>
    </row>
    <row r="567" spans="1:4">
      <c r="A567" s="460">
        <v>38993</v>
      </c>
      <c r="B567" s="461" t="s">
        <v>9161</v>
      </c>
      <c r="C567" s="462" t="s">
        <v>685</v>
      </c>
      <c r="D567" s="463">
        <v>15.99</v>
      </c>
    </row>
    <row r="568" spans="1:4">
      <c r="A568" s="460">
        <v>44175</v>
      </c>
      <c r="B568" s="461" t="s">
        <v>9162</v>
      </c>
      <c r="C568" s="462" t="s">
        <v>685</v>
      </c>
      <c r="D568" s="463">
        <v>27.89</v>
      </c>
    </row>
    <row r="569" spans="1:4">
      <c r="A569" s="460">
        <v>44177</v>
      </c>
      <c r="B569" s="461" t="s">
        <v>9163</v>
      </c>
      <c r="C569" s="462" t="s">
        <v>685</v>
      </c>
      <c r="D569" s="463">
        <v>20.84</v>
      </c>
    </row>
    <row r="570" spans="1:4">
      <c r="A570" s="460">
        <v>38418</v>
      </c>
      <c r="B570" s="461" t="s">
        <v>9164</v>
      </c>
      <c r="C570" s="462" t="s">
        <v>685</v>
      </c>
      <c r="D570" s="463">
        <v>5.11</v>
      </c>
    </row>
    <row r="571" spans="1:4">
      <c r="A571" s="460">
        <v>39178</v>
      </c>
      <c r="B571" s="461" t="s">
        <v>9165</v>
      </c>
      <c r="C571" s="462" t="s">
        <v>685</v>
      </c>
      <c r="D571" s="463">
        <v>2.55</v>
      </c>
    </row>
    <row r="572" spans="1:4">
      <c r="A572" s="460">
        <v>39177</v>
      </c>
      <c r="B572" s="461" t="s">
        <v>9166</v>
      </c>
      <c r="C572" s="462" t="s">
        <v>685</v>
      </c>
      <c r="D572" s="463">
        <v>2.3</v>
      </c>
    </row>
    <row r="573" spans="1:4">
      <c r="A573" s="460">
        <v>39176</v>
      </c>
      <c r="B573" s="461" t="s">
        <v>9167</v>
      </c>
      <c r="C573" s="462" t="s">
        <v>685</v>
      </c>
      <c r="D573" s="463">
        <v>1.51</v>
      </c>
    </row>
    <row r="574" spans="1:4">
      <c r="A574" s="460">
        <v>39174</v>
      </c>
      <c r="B574" s="461" t="s">
        <v>9168</v>
      </c>
      <c r="C574" s="462" t="s">
        <v>685</v>
      </c>
      <c r="D574" s="463">
        <v>1.15</v>
      </c>
    </row>
    <row r="575" spans="1:4">
      <c r="A575" s="460">
        <v>39180</v>
      </c>
      <c r="B575" s="461" t="s">
        <v>9169</v>
      </c>
      <c r="C575" s="462" t="s">
        <v>685</v>
      </c>
      <c r="D575" s="463">
        <v>6.92</v>
      </c>
    </row>
    <row r="576" spans="1:4">
      <c r="A576" s="460">
        <v>39179</v>
      </c>
      <c r="B576" s="461" t="s">
        <v>9170</v>
      </c>
      <c r="C576" s="462" t="s">
        <v>685</v>
      </c>
      <c r="D576" s="463">
        <v>6.13</v>
      </c>
    </row>
    <row r="577" spans="1:4">
      <c r="A577" s="460">
        <v>39181</v>
      </c>
      <c r="B577" s="461" t="s">
        <v>9171</v>
      </c>
      <c r="C577" s="462" t="s">
        <v>685</v>
      </c>
      <c r="D577" s="463">
        <v>9.28</v>
      </c>
    </row>
    <row r="578" spans="1:4">
      <c r="A578" s="460">
        <v>39175</v>
      </c>
      <c r="B578" s="461" t="s">
        <v>9172</v>
      </c>
      <c r="C578" s="462" t="s">
        <v>685</v>
      </c>
      <c r="D578" s="463">
        <v>1.41</v>
      </c>
    </row>
    <row r="579" spans="1:4">
      <c r="A579" s="460">
        <v>39217</v>
      </c>
      <c r="B579" s="461" t="s">
        <v>9173</v>
      </c>
      <c r="C579" s="462" t="s">
        <v>685</v>
      </c>
      <c r="D579" s="463">
        <v>1.09</v>
      </c>
    </row>
    <row r="580" spans="1:4">
      <c r="A580" s="460">
        <v>39182</v>
      </c>
      <c r="B580" s="461" t="s">
        <v>9174</v>
      </c>
      <c r="C580" s="462" t="s">
        <v>685</v>
      </c>
      <c r="D580" s="463">
        <v>13.05</v>
      </c>
    </row>
    <row r="581" ht="30" spans="1:4">
      <c r="A581" s="460">
        <v>12616</v>
      </c>
      <c r="B581" s="461" t="s">
        <v>9175</v>
      </c>
      <c r="C581" s="462" t="s">
        <v>685</v>
      </c>
      <c r="D581" s="463">
        <v>15.78</v>
      </c>
    </row>
    <row r="582" ht="30" spans="1:4">
      <c r="A582" s="460">
        <v>1049</v>
      </c>
      <c r="B582" s="461" t="s">
        <v>9176</v>
      </c>
      <c r="C582" s="462" t="s">
        <v>685</v>
      </c>
      <c r="D582" s="463">
        <v>10.92</v>
      </c>
    </row>
    <row r="583" ht="30" spans="1:4">
      <c r="A583" s="460">
        <v>1099</v>
      </c>
      <c r="B583" s="461" t="s">
        <v>9177</v>
      </c>
      <c r="C583" s="462" t="s">
        <v>685</v>
      </c>
      <c r="D583" s="463">
        <v>8.36</v>
      </c>
    </row>
    <row r="584" ht="30" spans="1:4">
      <c r="A584" s="460">
        <v>1050</v>
      </c>
      <c r="B584" s="461" t="s">
        <v>9178</v>
      </c>
      <c r="C584" s="462" t="s">
        <v>685</v>
      </c>
      <c r="D584" s="463">
        <v>5.72</v>
      </c>
    </row>
    <row r="585" ht="30" spans="1:4">
      <c r="A585" s="460">
        <v>39678</v>
      </c>
      <c r="B585" s="461" t="s">
        <v>9179</v>
      </c>
      <c r="C585" s="462" t="s">
        <v>685</v>
      </c>
      <c r="D585" s="463">
        <v>3.37</v>
      </c>
    </row>
    <row r="586" ht="30" spans="1:4">
      <c r="A586" s="460">
        <v>1101</v>
      </c>
      <c r="B586" s="461" t="s">
        <v>9180</v>
      </c>
      <c r="C586" s="462" t="s">
        <v>685</v>
      </c>
      <c r="D586" s="463">
        <v>36.04</v>
      </c>
    </row>
    <row r="587" ht="30" spans="1:4">
      <c r="A587" s="460">
        <v>1100</v>
      </c>
      <c r="B587" s="461" t="s">
        <v>9181</v>
      </c>
      <c r="C587" s="462" t="s">
        <v>685</v>
      </c>
      <c r="D587" s="463">
        <v>18.6</v>
      </c>
    </row>
    <row r="588" ht="30" spans="1:4">
      <c r="A588" s="460">
        <v>39679</v>
      </c>
      <c r="B588" s="461" t="s">
        <v>9182</v>
      </c>
      <c r="C588" s="462" t="s">
        <v>685</v>
      </c>
      <c r="D588" s="463">
        <v>71.83</v>
      </c>
    </row>
    <row r="589" ht="30" spans="1:4">
      <c r="A589" s="460">
        <v>1102</v>
      </c>
      <c r="B589" s="461" t="s">
        <v>9183</v>
      </c>
      <c r="C589" s="462" t="s">
        <v>685</v>
      </c>
      <c r="D589" s="463">
        <v>53.74</v>
      </c>
    </row>
    <row r="590" ht="30" spans="1:4">
      <c r="A590" s="460">
        <v>1098</v>
      </c>
      <c r="B590" s="461" t="s">
        <v>9184</v>
      </c>
      <c r="C590" s="462" t="s">
        <v>685</v>
      </c>
      <c r="D590" s="463">
        <v>4.46</v>
      </c>
    </row>
    <row r="591" ht="30" spans="1:4">
      <c r="A591" s="460">
        <v>1051</v>
      </c>
      <c r="B591" s="461" t="s">
        <v>9185</v>
      </c>
      <c r="C591" s="462" t="s">
        <v>685</v>
      </c>
      <c r="D591" s="463">
        <v>78.12</v>
      </c>
    </row>
    <row r="592" spans="1:4">
      <c r="A592" s="460">
        <v>37399</v>
      </c>
      <c r="B592" s="461" t="s">
        <v>9186</v>
      </c>
      <c r="C592" s="462" t="s">
        <v>685</v>
      </c>
      <c r="D592" s="463">
        <v>56.99</v>
      </c>
    </row>
    <row r="593" spans="1:4">
      <c r="A593" s="460">
        <v>43834</v>
      </c>
      <c r="B593" s="461" t="s">
        <v>9187</v>
      </c>
      <c r="C593" s="462" t="s">
        <v>690</v>
      </c>
      <c r="D593" s="463">
        <v>26.27</v>
      </c>
    </row>
    <row r="594" spans="1:4">
      <c r="A594" s="460">
        <v>43835</v>
      </c>
      <c r="B594" s="461" t="s">
        <v>9188</v>
      </c>
      <c r="C594" s="462" t="s">
        <v>690</v>
      </c>
      <c r="D594" s="463">
        <v>2.35</v>
      </c>
    </row>
    <row r="595" spans="1:4">
      <c r="A595" s="460">
        <v>43833</v>
      </c>
      <c r="B595" s="461" t="s">
        <v>9189</v>
      </c>
      <c r="C595" s="462" t="s">
        <v>690</v>
      </c>
      <c r="D595" s="463">
        <v>2.44</v>
      </c>
    </row>
    <row r="596" ht="30" spans="1:4">
      <c r="A596" s="460">
        <v>41955</v>
      </c>
      <c r="B596" s="461" t="s">
        <v>9190</v>
      </c>
      <c r="C596" s="462" t="s">
        <v>928</v>
      </c>
      <c r="D596" s="463">
        <v>88.52</v>
      </c>
    </row>
    <row r="597" spans="1:4">
      <c r="A597" s="460">
        <v>41953</v>
      </c>
      <c r="B597" s="461" t="s">
        <v>9191</v>
      </c>
      <c r="C597" s="462" t="s">
        <v>928</v>
      </c>
      <c r="D597" s="463">
        <v>84.48</v>
      </c>
    </row>
    <row r="598" spans="1:4">
      <c r="A598" s="460">
        <v>41954</v>
      </c>
      <c r="B598" s="461" t="s">
        <v>9192</v>
      </c>
      <c r="C598" s="462" t="s">
        <v>928</v>
      </c>
      <c r="D598" s="463">
        <v>83.68</v>
      </c>
    </row>
    <row r="599" spans="1:4">
      <c r="A599" s="460">
        <v>25004</v>
      </c>
      <c r="B599" s="461" t="s">
        <v>9193</v>
      </c>
      <c r="C599" s="462" t="s">
        <v>928</v>
      </c>
      <c r="D599" s="463">
        <v>48.58</v>
      </c>
    </row>
    <row r="600" spans="1:4">
      <c r="A600" s="460">
        <v>25002</v>
      </c>
      <c r="B600" s="461" t="s">
        <v>9194</v>
      </c>
      <c r="C600" s="462" t="s">
        <v>928</v>
      </c>
      <c r="D600" s="463">
        <v>48.58</v>
      </c>
    </row>
    <row r="601" spans="1:4">
      <c r="A601" s="460">
        <v>37409</v>
      </c>
      <c r="B601" s="461" t="s">
        <v>9195</v>
      </c>
      <c r="C601" s="462" t="s">
        <v>928</v>
      </c>
      <c r="D601" s="463">
        <v>48.58</v>
      </c>
    </row>
    <row r="602" spans="1:4">
      <c r="A602" s="460">
        <v>841</v>
      </c>
      <c r="B602" s="461" t="s">
        <v>9196</v>
      </c>
      <c r="C602" s="462" t="s">
        <v>928</v>
      </c>
      <c r="D602" s="463">
        <v>49.17</v>
      </c>
    </row>
    <row r="603" spans="1:4">
      <c r="A603" s="460">
        <v>25005</v>
      </c>
      <c r="B603" s="461" t="s">
        <v>9197</v>
      </c>
      <c r="C603" s="462" t="s">
        <v>928</v>
      </c>
      <c r="D603" s="463">
        <v>53.31</v>
      </c>
    </row>
    <row r="604" spans="1:4">
      <c r="A604" s="460">
        <v>25003</v>
      </c>
      <c r="B604" s="461" t="s">
        <v>9198</v>
      </c>
      <c r="C604" s="462" t="s">
        <v>928</v>
      </c>
      <c r="D604" s="463">
        <v>54.11</v>
      </c>
    </row>
    <row r="605" spans="1:4">
      <c r="A605" s="460">
        <v>37410</v>
      </c>
      <c r="B605" s="461" t="s">
        <v>9199</v>
      </c>
      <c r="C605" s="462" t="s">
        <v>928</v>
      </c>
      <c r="D605" s="463">
        <v>53.31</v>
      </c>
    </row>
    <row r="606" spans="1:4">
      <c r="A606" s="460">
        <v>842</v>
      </c>
      <c r="B606" s="461" t="s">
        <v>9200</v>
      </c>
      <c r="C606" s="462" t="s">
        <v>928</v>
      </c>
      <c r="D606" s="463">
        <v>54.07</v>
      </c>
    </row>
    <row r="607" ht="30" spans="1:4">
      <c r="A607" s="460">
        <v>44391</v>
      </c>
      <c r="B607" s="461" t="s">
        <v>9201</v>
      </c>
      <c r="C607" s="462" t="s">
        <v>690</v>
      </c>
      <c r="D607" s="463">
        <v>115.21</v>
      </c>
    </row>
    <row r="608" ht="30" spans="1:4">
      <c r="A608" s="460">
        <v>44388</v>
      </c>
      <c r="B608" s="461" t="s">
        <v>9202</v>
      </c>
      <c r="C608" s="462" t="s">
        <v>690</v>
      </c>
      <c r="D608" s="463">
        <v>2.49</v>
      </c>
    </row>
    <row r="609" ht="30" spans="1:4">
      <c r="A609" s="460">
        <v>44392</v>
      </c>
      <c r="B609" s="461" t="s">
        <v>9203</v>
      </c>
      <c r="C609" s="462" t="s">
        <v>690</v>
      </c>
      <c r="D609" s="463">
        <v>229.39</v>
      </c>
    </row>
    <row r="610" ht="30" spans="1:4">
      <c r="A610" s="460">
        <v>44390</v>
      </c>
      <c r="B610" s="461" t="s">
        <v>9204</v>
      </c>
      <c r="C610" s="462" t="s">
        <v>690</v>
      </c>
      <c r="D610" s="463">
        <v>48.6</v>
      </c>
    </row>
    <row r="611" ht="30" spans="1:4">
      <c r="A611" s="460">
        <v>44389</v>
      </c>
      <c r="B611" s="461" t="s">
        <v>9205</v>
      </c>
      <c r="C611" s="462" t="s">
        <v>690</v>
      </c>
      <c r="D611" s="463">
        <v>5.74</v>
      </c>
    </row>
    <row r="612" spans="1:4">
      <c r="A612" s="460">
        <v>862</v>
      </c>
      <c r="B612" s="461" t="s">
        <v>9206</v>
      </c>
      <c r="C612" s="462" t="s">
        <v>690</v>
      </c>
      <c r="D612" s="463">
        <v>10.51</v>
      </c>
    </row>
    <row r="613" spans="1:4">
      <c r="A613" s="460">
        <v>866</v>
      </c>
      <c r="B613" s="461" t="s">
        <v>9207</v>
      </c>
      <c r="C613" s="462" t="s">
        <v>690</v>
      </c>
      <c r="D613" s="463">
        <v>133.57</v>
      </c>
    </row>
    <row r="614" spans="1:4">
      <c r="A614" s="460">
        <v>892</v>
      </c>
      <c r="B614" s="461" t="s">
        <v>9208</v>
      </c>
      <c r="C614" s="462" t="s">
        <v>690</v>
      </c>
      <c r="D614" s="463">
        <v>161.69</v>
      </c>
    </row>
    <row r="615" spans="1:4">
      <c r="A615" s="460">
        <v>857</v>
      </c>
      <c r="B615" s="461" t="s">
        <v>9209</v>
      </c>
      <c r="C615" s="462" t="s">
        <v>690</v>
      </c>
      <c r="D615" s="463">
        <v>17.58</v>
      </c>
    </row>
    <row r="616" spans="1:4">
      <c r="A616" s="460">
        <v>37404</v>
      </c>
      <c r="B616" s="461" t="s">
        <v>9210</v>
      </c>
      <c r="C616" s="462" t="s">
        <v>690</v>
      </c>
      <c r="D616" s="463">
        <v>187.07</v>
      </c>
    </row>
    <row r="617" spans="1:4">
      <c r="A617" s="460">
        <v>868</v>
      </c>
      <c r="B617" s="461" t="s">
        <v>9211</v>
      </c>
      <c r="C617" s="462" t="s">
        <v>690</v>
      </c>
      <c r="D617" s="463">
        <v>25.06</v>
      </c>
    </row>
    <row r="618" spans="1:4">
      <c r="A618" s="460">
        <v>863</v>
      </c>
      <c r="B618" s="461" t="s">
        <v>9212</v>
      </c>
      <c r="C618" s="462" t="s">
        <v>690</v>
      </c>
      <c r="D618" s="463">
        <v>36.91</v>
      </c>
    </row>
    <row r="619" spans="1:4">
      <c r="A619" s="460">
        <v>867</v>
      </c>
      <c r="B619" s="461" t="s">
        <v>9213</v>
      </c>
      <c r="C619" s="462" t="s">
        <v>690</v>
      </c>
      <c r="D619" s="463">
        <v>52.58</v>
      </c>
    </row>
    <row r="620" spans="1:4">
      <c r="A620" s="460">
        <v>864</v>
      </c>
      <c r="B620" s="461" t="s">
        <v>9214</v>
      </c>
      <c r="C620" s="462" t="s">
        <v>690</v>
      </c>
      <c r="D620" s="463">
        <v>69.45</v>
      </c>
    </row>
    <row r="621" spans="1:4">
      <c r="A621" s="460">
        <v>865</v>
      </c>
      <c r="B621" s="461" t="s">
        <v>9215</v>
      </c>
      <c r="C621" s="462" t="s">
        <v>690</v>
      </c>
      <c r="D621" s="463">
        <v>99.9</v>
      </c>
    </row>
    <row r="622" ht="30" spans="1:4">
      <c r="A622" s="460">
        <v>39251</v>
      </c>
      <c r="B622" s="461" t="s">
        <v>9216</v>
      </c>
      <c r="C622" s="462" t="s">
        <v>690</v>
      </c>
      <c r="D622" s="463">
        <v>0.65</v>
      </c>
    </row>
    <row r="623" ht="30" spans="1:4">
      <c r="A623" s="460">
        <v>1011</v>
      </c>
      <c r="B623" s="461" t="s">
        <v>9217</v>
      </c>
      <c r="C623" s="462" t="s">
        <v>690</v>
      </c>
      <c r="D623" s="463">
        <v>0.89</v>
      </c>
    </row>
    <row r="624" ht="30" spans="1:4">
      <c r="A624" s="460">
        <v>39252</v>
      </c>
      <c r="B624" s="461" t="s">
        <v>9218</v>
      </c>
      <c r="C624" s="462" t="s">
        <v>690</v>
      </c>
      <c r="D624" s="463">
        <v>1.17</v>
      </c>
    </row>
    <row r="625" ht="30" spans="1:4">
      <c r="A625" s="460">
        <v>1013</v>
      </c>
      <c r="B625" s="461" t="s">
        <v>9219</v>
      </c>
      <c r="C625" s="462" t="s">
        <v>690</v>
      </c>
      <c r="D625" s="463">
        <v>1.41</v>
      </c>
    </row>
    <row r="626" ht="30" spans="1:4">
      <c r="A626" s="460">
        <v>980</v>
      </c>
      <c r="B626" s="461" t="s">
        <v>9220</v>
      </c>
      <c r="C626" s="462" t="s">
        <v>690</v>
      </c>
      <c r="D626" s="463">
        <v>10.16</v>
      </c>
    </row>
    <row r="627" ht="30" spans="1:4">
      <c r="A627" s="460">
        <v>39237</v>
      </c>
      <c r="B627" s="461" t="s">
        <v>9221</v>
      </c>
      <c r="C627" s="462" t="s">
        <v>690</v>
      </c>
      <c r="D627" s="463">
        <v>108.14</v>
      </c>
    </row>
    <row r="628" ht="30" spans="1:4">
      <c r="A628" s="460">
        <v>39238</v>
      </c>
      <c r="B628" s="461" t="s">
        <v>9222</v>
      </c>
      <c r="C628" s="462" t="s">
        <v>690</v>
      </c>
      <c r="D628" s="463">
        <v>136.38</v>
      </c>
    </row>
    <row r="629" ht="30" spans="1:4">
      <c r="A629" s="460">
        <v>979</v>
      </c>
      <c r="B629" s="461" t="s">
        <v>9223</v>
      </c>
      <c r="C629" s="462" t="s">
        <v>690</v>
      </c>
      <c r="D629" s="463">
        <v>14.52</v>
      </c>
    </row>
    <row r="630" ht="30" spans="1:4">
      <c r="A630" s="460">
        <v>39239</v>
      </c>
      <c r="B630" s="461" t="s">
        <v>9224</v>
      </c>
      <c r="C630" s="462" t="s">
        <v>690</v>
      </c>
      <c r="D630" s="463">
        <v>164.76</v>
      </c>
    </row>
    <row r="631" ht="30" spans="1:4">
      <c r="A631" s="460">
        <v>1014</v>
      </c>
      <c r="B631" s="461" t="s">
        <v>9225</v>
      </c>
      <c r="C631" s="462" t="s">
        <v>690</v>
      </c>
      <c r="D631" s="463">
        <v>2.23</v>
      </c>
    </row>
    <row r="632" ht="30" spans="1:4">
      <c r="A632" s="460">
        <v>39240</v>
      </c>
      <c r="B632" s="461" t="s">
        <v>9226</v>
      </c>
      <c r="C632" s="462" t="s">
        <v>690</v>
      </c>
      <c r="D632" s="463">
        <v>216.71</v>
      </c>
    </row>
    <row r="633" ht="30" spans="1:4">
      <c r="A633" s="460">
        <v>39232</v>
      </c>
      <c r="B633" s="461" t="s">
        <v>9227</v>
      </c>
      <c r="C633" s="462" t="s">
        <v>690</v>
      </c>
      <c r="D633" s="463">
        <v>22.74</v>
      </c>
    </row>
    <row r="634" ht="30" spans="1:4">
      <c r="A634" s="460">
        <v>39233</v>
      </c>
      <c r="B634" s="461" t="s">
        <v>9228</v>
      </c>
      <c r="C634" s="462" t="s">
        <v>690</v>
      </c>
      <c r="D634" s="463">
        <v>33.15</v>
      </c>
    </row>
    <row r="635" ht="30" spans="1:4">
      <c r="A635" s="460">
        <v>981</v>
      </c>
      <c r="B635" s="461" t="s">
        <v>9229</v>
      </c>
      <c r="C635" s="462" t="s">
        <v>690</v>
      </c>
      <c r="D635" s="463">
        <v>3.7</v>
      </c>
    </row>
    <row r="636" ht="30" spans="1:4">
      <c r="A636" s="460">
        <v>39234</v>
      </c>
      <c r="B636" s="461" t="s">
        <v>9230</v>
      </c>
      <c r="C636" s="462" t="s">
        <v>690</v>
      </c>
      <c r="D636" s="463">
        <v>46.14</v>
      </c>
    </row>
    <row r="637" ht="30" spans="1:4">
      <c r="A637" s="460">
        <v>982</v>
      </c>
      <c r="B637" s="461" t="s">
        <v>9231</v>
      </c>
      <c r="C637" s="462" t="s">
        <v>690</v>
      </c>
      <c r="D637" s="463">
        <v>5.32</v>
      </c>
    </row>
    <row r="638" ht="30" spans="1:4">
      <c r="A638" s="460">
        <v>39235</v>
      </c>
      <c r="B638" s="461" t="s">
        <v>9232</v>
      </c>
      <c r="C638" s="462" t="s">
        <v>690</v>
      </c>
      <c r="D638" s="463">
        <v>68.06</v>
      </c>
    </row>
    <row r="639" ht="30" spans="1:4">
      <c r="A639" s="460">
        <v>39236</v>
      </c>
      <c r="B639" s="461" t="s">
        <v>9233</v>
      </c>
      <c r="C639" s="462" t="s">
        <v>690</v>
      </c>
      <c r="D639" s="463">
        <v>90.19</v>
      </c>
    </row>
    <row r="640" ht="30" spans="1:4">
      <c r="A640" s="460">
        <v>993</v>
      </c>
      <c r="B640" s="461" t="s">
        <v>9234</v>
      </c>
      <c r="C640" s="462" t="s">
        <v>690</v>
      </c>
      <c r="D640" s="463">
        <v>1.9</v>
      </c>
    </row>
    <row r="641" ht="30" spans="1:4">
      <c r="A641" s="460">
        <v>1020</v>
      </c>
      <c r="B641" s="461" t="s">
        <v>9235</v>
      </c>
      <c r="C641" s="462" t="s">
        <v>690</v>
      </c>
      <c r="D641" s="463">
        <v>9.69</v>
      </c>
    </row>
    <row r="642" ht="30" spans="1:4">
      <c r="A642" s="460">
        <v>1017</v>
      </c>
      <c r="B642" s="461" t="s">
        <v>9236</v>
      </c>
      <c r="C642" s="462" t="s">
        <v>690</v>
      </c>
      <c r="D642" s="463">
        <v>118.78</v>
      </c>
    </row>
    <row r="643" ht="30" spans="1:4">
      <c r="A643" s="460">
        <v>999</v>
      </c>
      <c r="B643" s="461" t="s">
        <v>9237</v>
      </c>
      <c r="C643" s="462" t="s">
        <v>690</v>
      </c>
      <c r="D643" s="463">
        <v>143.91</v>
      </c>
    </row>
    <row r="644" ht="30" spans="1:4">
      <c r="A644" s="460">
        <v>995</v>
      </c>
      <c r="B644" s="461" t="s">
        <v>9238</v>
      </c>
      <c r="C644" s="462" t="s">
        <v>690</v>
      </c>
      <c r="D644" s="463">
        <v>15.43</v>
      </c>
    </row>
    <row r="645" ht="30" spans="1:4">
      <c r="A645" s="460">
        <v>1000</v>
      </c>
      <c r="B645" s="461" t="s">
        <v>9239</v>
      </c>
      <c r="C645" s="462" t="s">
        <v>690</v>
      </c>
      <c r="D645" s="463">
        <v>176.76</v>
      </c>
    </row>
    <row r="646" ht="30" spans="1:4">
      <c r="A646" s="460">
        <v>1022</v>
      </c>
      <c r="B646" s="461" t="s">
        <v>9240</v>
      </c>
      <c r="C646" s="462" t="s">
        <v>690</v>
      </c>
      <c r="D646" s="463">
        <v>2.65</v>
      </c>
    </row>
    <row r="647" ht="30" spans="1:4">
      <c r="A647" s="460">
        <v>1015</v>
      </c>
      <c r="B647" s="461" t="s">
        <v>9241</v>
      </c>
      <c r="C647" s="462" t="s">
        <v>690</v>
      </c>
      <c r="D647" s="463">
        <v>234.89</v>
      </c>
    </row>
    <row r="648" ht="30" spans="1:4">
      <c r="A648" s="460">
        <v>996</v>
      </c>
      <c r="B648" s="461" t="s">
        <v>9242</v>
      </c>
      <c r="C648" s="462" t="s">
        <v>690</v>
      </c>
      <c r="D648" s="463">
        <v>23.93</v>
      </c>
    </row>
    <row r="649" ht="30" spans="1:4">
      <c r="A649" s="460">
        <v>1001</v>
      </c>
      <c r="B649" s="461" t="s">
        <v>9243</v>
      </c>
      <c r="C649" s="462" t="s">
        <v>690</v>
      </c>
      <c r="D649" s="463">
        <v>304.77</v>
      </c>
    </row>
    <row r="650" ht="30" spans="1:4">
      <c r="A650" s="460">
        <v>1019</v>
      </c>
      <c r="B650" s="461" t="s">
        <v>9244</v>
      </c>
      <c r="C650" s="462" t="s">
        <v>690</v>
      </c>
      <c r="D650" s="463">
        <v>33.82</v>
      </c>
    </row>
    <row r="651" ht="30" spans="1:4">
      <c r="A651" s="460">
        <v>1021</v>
      </c>
      <c r="B651" s="461" t="s">
        <v>9245</v>
      </c>
      <c r="C651" s="462" t="s">
        <v>690</v>
      </c>
      <c r="D651" s="463">
        <v>4.06</v>
      </c>
    </row>
    <row r="652" ht="30" spans="1:4">
      <c r="A652" s="460">
        <v>39249</v>
      </c>
      <c r="B652" s="461" t="s">
        <v>9246</v>
      </c>
      <c r="C652" s="462" t="s">
        <v>690</v>
      </c>
      <c r="D652" s="463">
        <v>409.78</v>
      </c>
    </row>
    <row r="653" ht="30" spans="1:4">
      <c r="A653" s="460">
        <v>1018</v>
      </c>
      <c r="B653" s="461" t="s">
        <v>9247</v>
      </c>
      <c r="C653" s="462" t="s">
        <v>690</v>
      </c>
      <c r="D653" s="463">
        <v>50.01</v>
      </c>
    </row>
    <row r="654" ht="30" spans="1:4">
      <c r="A654" s="460">
        <v>39250</v>
      </c>
      <c r="B654" s="461" t="s">
        <v>9248</v>
      </c>
      <c r="C654" s="462" t="s">
        <v>690</v>
      </c>
      <c r="D654" s="463">
        <v>490.19</v>
      </c>
    </row>
    <row r="655" ht="30" spans="1:4">
      <c r="A655" s="460">
        <v>994</v>
      </c>
      <c r="B655" s="461" t="s">
        <v>9249</v>
      </c>
      <c r="C655" s="462" t="s">
        <v>690</v>
      </c>
      <c r="D655" s="463">
        <v>5.91</v>
      </c>
    </row>
    <row r="656" ht="30" spans="1:4">
      <c r="A656" s="460">
        <v>977</v>
      </c>
      <c r="B656" s="461" t="s">
        <v>9250</v>
      </c>
      <c r="C656" s="462" t="s">
        <v>690</v>
      </c>
      <c r="D656" s="463">
        <v>69.96</v>
      </c>
    </row>
    <row r="657" ht="30" spans="1:4">
      <c r="A657" s="460">
        <v>998</v>
      </c>
      <c r="B657" s="461" t="s">
        <v>9251</v>
      </c>
      <c r="C657" s="462" t="s">
        <v>690</v>
      </c>
      <c r="D657" s="463">
        <v>90.83</v>
      </c>
    </row>
    <row r="658" ht="30" spans="1:4">
      <c r="A658" s="460">
        <v>1006</v>
      </c>
      <c r="B658" s="461" t="s">
        <v>9252</v>
      </c>
      <c r="C658" s="462" t="s">
        <v>690</v>
      </c>
      <c r="D658" s="463">
        <v>120.36</v>
      </c>
    </row>
    <row r="659" ht="30" spans="1:4">
      <c r="A659" s="460">
        <v>990</v>
      </c>
      <c r="B659" s="461" t="s">
        <v>9253</v>
      </c>
      <c r="C659" s="462" t="s">
        <v>690</v>
      </c>
      <c r="D659" s="463">
        <v>160.04</v>
      </c>
    </row>
    <row r="660" ht="30" spans="1:4">
      <c r="A660" s="460">
        <v>39241</v>
      </c>
      <c r="B660" s="461" t="s">
        <v>9254</v>
      </c>
      <c r="C660" s="462" t="s">
        <v>690</v>
      </c>
      <c r="D660" s="463">
        <v>15.75</v>
      </c>
    </row>
    <row r="661" ht="30" spans="1:4">
      <c r="A661" s="460">
        <v>1005</v>
      </c>
      <c r="B661" s="461" t="s">
        <v>9255</v>
      </c>
      <c r="C661" s="462" t="s">
        <v>690</v>
      </c>
      <c r="D661" s="463">
        <v>199.26</v>
      </c>
    </row>
    <row r="662" ht="30" spans="1:4">
      <c r="A662" s="460">
        <v>991</v>
      </c>
      <c r="B662" s="461" t="s">
        <v>9256</v>
      </c>
      <c r="C662" s="462" t="s">
        <v>690</v>
      </c>
      <c r="D662" s="463">
        <v>260.98</v>
      </c>
    </row>
    <row r="663" ht="30" spans="1:4">
      <c r="A663" s="460">
        <v>986</v>
      </c>
      <c r="B663" s="461" t="s">
        <v>9257</v>
      </c>
      <c r="C663" s="462" t="s">
        <v>690</v>
      </c>
      <c r="D663" s="463">
        <v>24.89</v>
      </c>
    </row>
    <row r="664" ht="30" spans="1:4">
      <c r="A664" s="460">
        <v>987</v>
      </c>
      <c r="B664" s="461" t="s">
        <v>9258</v>
      </c>
      <c r="C664" s="462" t="s">
        <v>690</v>
      </c>
      <c r="D664" s="463">
        <v>34.08</v>
      </c>
    </row>
    <row r="665" ht="30" spans="1:4">
      <c r="A665" s="460">
        <v>1007</v>
      </c>
      <c r="B665" s="461" t="s">
        <v>9259</v>
      </c>
      <c r="C665" s="462" t="s">
        <v>690</v>
      </c>
      <c r="D665" s="463">
        <v>47.17</v>
      </c>
    </row>
    <row r="666" ht="30" spans="1:4">
      <c r="A666" s="460">
        <v>1008</v>
      </c>
      <c r="B666" s="461" t="s">
        <v>9260</v>
      </c>
      <c r="C666" s="462" t="s">
        <v>690</v>
      </c>
      <c r="D666" s="463">
        <v>5.99</v>
      </c>
    </row>
    <row r="667" ht="30" spans="1:4">
      <c r="A667" s="460">
        <v>988</v>
      </c>
      <c r="B667" s="461" t="s">
        <v>9261</v>
      </c>
      <c r="C667" s="462" t="s">
        <v>690</v>
      </c>
      <c r="D667" s="463">
        <v>65.04</v>
      </c>
    </row>
    <row r="668" ht="30" spans="1:4">
      <c r="A668" s="460">
        <v>989</v>
      </c>
      <c r="B668" s="461" t="s">
        <v>9262</v>
      </c>
      <c r="C668" s="462" t="s">
        <v>690</v>
      </c>
      <c r="D668" s="463">
        <v>89.78</v>
      </c>
    </row>
    <row r="669" spans="1:4">
      <c r="A669" s="460">
        <v>43972</v>
      </c>
      <c r="B669" s="461" t="s">
        <v>9263</v>
      </c>
      <c r="C669" s="462" t="s">
        <v>690</v>
      </c>
      <c r="D669" s="463">
        <v>5.01</v>
      </c>
    </row>
    <row r="670" spans="1:4">
      <c r="A670" s="460">
        <v>43971</v>
      </c>
      <c r="B670" s="461" t="s">
        <v>9264</v>
      </c>
      <c r="C670" s="462" t="s">
        <v>690</v>
      </c>
      <c r="D670" s="463">
        <v>3.83</v>
      </c>
    </row>
    <row r="671" spans="1:4">
      <c r="A671" s="460">
        <v>39598</v>
      </c>
      <c r="B671" s="461" t="s">
        <v>9265</v>
      </c>
      <c r="C671" s="462" t="s">
        <v>690</v>
      </c>
      <c r="D671" s="463">
        <v>7.1</v>
      </c>
    </row>
    <row r="672" spans="1:4">
      <c r="A672" s="460">
        <v>43973</v>
      </c>
      <c r="B672" s="461" t="s">
        <v>9266</v>
      </c>
      <c r="C672" s="462" t="s">
        <v>690</v>
      </c>
      <c r="D672" s="463">
        <v>5.24</v>
      </c>
    </row>
    <row r="673" spans="1:4">
      <c r="A673" s="460">
        <v>39599</v>
      </c>
      <c r="B673" s="461" t="s">
        <v>9267</v>
      </c>
      <c r="C673" s="462" t="s">
        <v>690</v>
      </c>
      <c r="D673" s="463">
        <v>10.22</v>
      </c>
    </row>
    <row r="674" spans="1:4">
      <c r="A674" s="460">
        <v>43832</v>
      </c>
      <c r="B674" s="461" t="s">
        <v>9268</v>
      </c>
      <c r="C674" s="462" t="s">
        <v>690</v>
      </c>
      <c r="D674" s="463">
        <v>26.91</v>
      </c>
    </row>
    <row r="675" spans="1:4">
      <c r="A675" s="460">
        <v>34602</v>
      </c>
      <c r="B675" s="461" t="s">
        <v>9269</v>
      </c>
      <c r="C675" s="462" t="s">
        <v>690</v>
      </c>
      <c r="D675" s="463">
        <v>4.12</v>
      </c>
    </row>
    <row r="676" spans="1:4">
      <c r="A676" s="460">
        <v>34607</v>
      </c>
      <c r="B676" s="461" t="s">
        <v>9270</v>
      </c>
      <c r="C676" s="462" t="s">
        <v>690</v>
      </c>
      <c r="D676" s="463">
        <v>10.09</v>
      </c>
    </row>
    <row r="677" spans="1:4">
      <c r="A677" s="460">
        <v>34609</v>
      </c>
      <c r="B677" s="461" t="s">
        <v>9271</v>
      </c>
      <c r="C677" s="462" t="s">
        <v>690</v>
      </c>
      <c r="D677" s="463">
        <v>14.68</v>
      </c>
    </row>
    <row r="678" spans="1:4">
      <c r="A678" s="460">
        <v>34618</v>
      </c>
      <c r="B678" s="461" t="s">
        <v>9272</v>
      </c>
      <c r="C678" s="462" t="s">
        <v>690</v>
      </c>
      <c r="D678" s="463">
        <v>5.61</v>
      </c>
    </row>
    <row r="679" spans="1:4">
      <c r="A679" s="460">
        <v>34621</v>
      </c>
      <c r="B679" s="461" t="s">
        <v>9273</v>
      </c>
      <c r="C679" s="462" t="s">
        <v>690</v>
      </c>
      <c r="D679" s="463">
        <v>13.91</v>
      </c>
    </row>
    <row r="680" spans="1:4">
      <c r="A680" s="460">
        <v>34622</v>
      </c>
      <c r="B680" s="461" t="s">
        <v>9274</v>
      </c>
      <c r="C680" s="462" t="s">
        <v>690</v>
      </c>
      <c r="D680" s="463">
        <v>20.67</v>
      </c>
    </row>
    <row r="681" spans="1:4">
      <c r="A681" s="460">
        <v>34624</v>
      </c>
      <c r="B681" s="461" t="s">
        <v>9275</v>
      </c>
      <c r="C681" s="462" t="s">
        <v>690</v>
      </c>
      <c r="D681" s="463">
        <v>7.49</v>
      </c>
    </row>
    <row r="682" spans="1:4">
      <c r="A682" s="460">
        <v>34627</v>
      </c>
      <c r="B682" s="461" t="s">
        <v>9276</v>
      </c>
      <c r="C682" s="462" t="s">
        <v>690</v>
      </c>
      <c r="D682" s="463">
        <v>18.07</v>
      </c>
    </row>
    <row r="683" spans="1:4">
      <c r="A683" s="460">
        <v>34629</v>
      </c>
      <c r="B683" s="461" t="s">
        <v>9277</v>
      </c>
      <c r="C683" s="462" t="s">
        <v>690</v>
      </c>
      <c r="D683" s="463">
        <v>27.61</v>
      </c>
    </row>
    <row r="684" ht="30" spans="1:4">
      <c r="A684" s="460">
        <v>39257</v>
      </c>
      <c r="B684" s="461" t="s">
        <v>9278</v>
      </c>
      <c r="C684" s="462" t="s">
        <v>690</v>
      </c>
      <c r="D684" s="463">
        <v>5.62</v>
      </c>
    </row>
    <row r="685" ht="30" spans="1:4">
      <c r="A685" s="460">
        <v>39261</v>
      </c>
      <c r="B685" s="461" t="s">
        <v>9279</v>
      </c>
      <c r="C685" s="462" t="s">
        <v>690</v>
      </c>
      <c r="D685" s="463">
        <v>32.17</v>
      </c>
    </row>
    <row r="686" ht="30" spans="1:4">
      <c r="A686" s="460">
        <v>39268</v>
      </c>
      <c r="B686" s="461" t="s">
        <v>9280</v>
      </c>
      <c r="C686" s="462" t="s">
        <v>690</v>
      </c>
      <c r="D686" s="463">
        <v>502.91</v>
      </c>
    </row>
    <row r="687" ht="30" spans="1:4">
      <c r="A687" s="460">
        <v>39262</v>
      </c>
      <c r="B687" s="461" t="s">
        <v>9281</v>
      </c>
      <c r="C687" s="462" t="s">
        <v>690</v>
      </c>
      <c r="D687" s="463">
        <v>51.23</v>
      </c>
    </row>
    <row r="688" ht="30" spans="1:4">
      <c r="A688" s="460">
        <v>39258</v>
      </c>
      <c r="B688" s="461" t="s">
        <v>9282</v>
      </c>
      <c r="C688" s="462" t="s">
        <v>690</v>
      </c>
      <c r="D688" s="463">
        <v>8.47</v>
      </c>
    </row>
    <row r="689" ht="30" spans="1:4">
      <c r="A689" s="460">
        <v>39263</v>
      </c>
      <c r="B689" s="461" t="s">
        <v>9283</v>
      </c>
      <c r="C689" s="462" t="s">
        <v>690</v>
      </c>
      <c r="D689" s="463">
        <v>88.59</v>
      </c>
    </row>
    <row r="690" ht="30" spans="1:4">
      <c r="A690" s="460">
        <v>39264</v>
      </c>
      <c r="B690" s="461" t="s">
        <v>9284</v>
      </c>
      <c r="C690" s="462" t="s">
        <v>690</v>
      </c>
      <c r="D690" s="463">
        <v>122.73</v>
      </c>
    </row>
    <row r="691" ht="30" spans="1:4">
      <c r="A691" s="460">
        <v>39259</v>
      </c>
      <c r="B691" s="461" t="s">
        <v>9285</v>
      </c>
      <c r="C691" s="462" t="s">
        <v>690</v>
      </c>
      <c r="D691" s="463">
        <v>13.04</v>
      </c>
    </row>
    <row r="692" ht="30" spans="1:4">
      <c r="A692" s="460">
        <v>39265</v>
      </c>
      <c r="B692" s="461" t="s">
        <v>9286</v>
      </c>
      <c r="C692" s="462" t="s">
        <v>690</v>
      </c>
      <c r="D692" s="463">
        <v>166.62</v>
      </c>
    </row>
    <row r="693" ht="30" spans="1:4">
      <c r="A693" s="460">
        <v>39260</v>
      </c>
      <c r="B693" s="461" t="s">
        <v>9287</v>
      </c>
      <c r="C693" s="462" t="s">
        <v>690</v>
      </c>
      <c r="D693" s="463">
        <v>19.97</v>
      </c>
    </row>
    <row r="694" ht="30" spans="1:4">
      <c r="A694" s="460">
        <v>39266</v>
      </c>
      <c r="B694" s="461" t="s">
        <v>9288</v>
      </c>
      <c r="C694" s="462" t="s">
        <v>690</v>
      </c>
      <c r="D694" s="463">
        <v>251.43</v>
      </c>
    </row>
    <row r="695" ht="30" spans="1:4">
      <c r="A695" s="460">
        <v>39267</v>
      </c>
      <c r="B695" s="461" t="s">
        <v>9289</v>
      </c>
      <c r="C695" s="462" t="s">
        <v>690</v>
      </c>
      <c r="D695" s="463">
        <v>314.36</v>
      </c>
    </row>
    <row r="696" spans="1:4">
      <c r="A696" s="460">
        <v>11901</v>
      </c>
      <c r="B696" s="461" t="s">
        <v>9290</v>
      </c>
      <c r="C696" s="462" t="s">
        <v>690</v>
      </c>
      <c r="D696" s="463">
        <v>0.92</v>
      </c>
    </row>
    <row r="697" spans="1:4">
      <c r="A697" s="460">
        <v>11902</v>
      </c>
      <c r="B697" s="461" t="s">
        <v>9291</v>
      </c>
      <c r="C697" s="462" t="s">
        <v>690</v>
      </c>
      <c r="D697" s="463">
        <v>1.76</v>
      </c>
    </row>
    <row r="698" spans="1:4">
      <c r="A698" s="460">
        <v>11903</v>
      </c>
      <c r="B698" s="461" t="s">
        <v>9292</v>
      </c>
      <c r="C698" s="462" t="s">
        <v>690</v>
      </c>
      <c r="D698" s="463">
        <v>1.86</v>
      </c>
    </row>
    <row r="699" spans="1:4">
      <c r="A699" s="460">
        <v>11904</v>
      </c>
      <c r="B699" s="461" t="s">
        <v>9293</v>
      </c>
      <c r="C699" s="462" t="s">
        <v>690</v>
      </c>
      <c r="D699" s="463">
        <v>2.83</v>
      </c>
    </row>
    <row r="700" spans="1:4">
      <c r="A700" s="460">
        <v>11905</v>
      </c>
      <c r="B700" s="461" t="s">
        <v>9294</v>
      </c>
      <c r="C700" s="462" t="s">
        <v>690</v>
      </c>
      <c r="D700" s="463">
        <v>3.45</v>
      </c>
    </row>
    <row r="701" spans="1:4">
      <c r="A701" s="460">
        <v>11906</v>
      </c>
      <c r="B701" s="461" t="s">
        <v>9295</v>
      </c>
      <c r="C701" s="462" t="s">
        <v>690</v>
      </c>
      <c r="D701" s="463">
        <v>4.38</v>
      </c>
    </row>
    <row r="702" spans="1:4">
      <c r="A702" s="460">
        <v>11919</v>
      </c>
      <c r="B702" s="461" t="s">
        <v>9296</v>
      </c>
      <c r="C702" s="462" t="s">
        <v>690</v>
      </c>
      <c r="D702" s="463">
        <v>8.03</v>
      </c>
    </row>
    <row r="703" spans="1:4">
      <c r="A703" s="460">
        <v>11920</v>
      </c>
      <c r="B703" s="461" t="s">
        <v>9297</v>
      </c>
      <c r="C703" s="462" t="s">
        <v>690</v>
      </c>
      <c r="D703" s="463">
        <v>15.26</v>
      </c>
    </row>
    <row r="704" spans="1:4">
      <c r="A704" s="460">
        <v>11924</v>
      </c>
      <c r="B704" s="461" t="s">
        <v>9298</v>
      </c>
      <c r="C704" s="462" t="s">
        <v>690</v>
      </c>
      <c r="D704" s="463">
        <v>128.13</v>
      </c>
    </row>
    <row r="705" spans="1:4">
      <c r="A705" s="460">
        <v>11921</v>
      </c>
      <c r="B705" s="461" t="s">
        <v>9299</v>
      </c>
      <c r="C705" s="462" t="s">
        <v>690</v>
      </c>
      <c r="D705" s="463">
        <v>22.33</v>
      </c>
    </row>
    <row r="706" spans="1:4">
      <c r="A706" s="460">
        <v>11922</v>
      </c>
      <c r="B706" s="461" t="s">
        <v>9300</v>
      </c>
      <c r="C706" s="462" t="s">
        <v>690</v>
      </c>
      <c r="D706" s="463">
        <v>36.11</v>
      </c>
    </row>
    <row r="707" spans="1:4">
      <c r="A707" s="460">
        <v>11923</v>
      </c>
      <c r="B707" s="461" t="s">
        <v>9301</v>
      </c>
      <c r="C707" s="462" t="s">
        <v>690</v>
      </c>
      <c r="D707" s="463">
        <v>52.87</v>
      </c>
    </row>
    <row r="708" spans="1:4">
      <c r="A708" s="460">
        <v>11916</v>
      </c>
      <c r="B708" s="461" t="s">
        <v>9302</v>
      </c>
      <c r="C708" s="462" t="s">
        <v>690</v>
      </c>
      <c r="D708" s="463">
        <v>10.99</v>
      </c>
    </row>
    <row r="709" spans="1:4">
      <c r="A709" s="460">
        <v>11914</v>
      </c>
      <c r="B709" s="461" t="s">
        <v>9303</v>
      </c>
      <c r="C709" s="462" t="s">
        <v>690</v>
      </c>
      <c r="D709" s="463">
        <v>79.2</v>
      </c>
    </row>
    <row r="710" spans="1:4">
      <c r="A710" s="460">
        <v>11917</v>
      </c>
      <c r="B710" s="461" t="s">
        <v>9304</v>
      </c>
      <c r="C710" s="462" t="s">
        <v>690</v>
      </c>
      <c r="D710" s="463">
        <v>19.36</v>
      </c>
    </row>
    <row r="711" spans="1:4">
      <c r="A711" s="460">
        <v>11918</v>
      </c>
      <c r="B711" s="461" t="s">
        <v>9305</v>
      </c>
      <c r="C711" s="462" t="s">
        <v>690</v>
      </c>
      <c r="D711" s="463">
        <v>22.97</v>
      </c>
    </row>
    <row r="712" ht="30" spans="1:4">
      <c r="A712" s="460">
        <v>37734</v>
      </c>
      <c r="B712" s="461" t="s">
        <v>9306</v>
      </c>
      <c r="C712" s="462" t="s">
        <v>685</v>
      </c>
      <c r="D712" s="463">
        <v>72890.66</v>
      </c>
    </row>
    <row r="713" ht="30" spans="1:4">
      <c r="A713" s="460">
        <v>42251</v>
      </c>
      <c r="B713" s="461" t="s">
        <v>9307</v>
      </c>
      <c r="C713" s="462" t="s">
        <v>685</v>
      </c>
      <c r="D713" s="463">
        <v>82771.79</v>
      </c>
    </row>
    <row r="714" ht="30" spans="1:4">
      <c r="A714" s="460">
        <v>37733</v>
      </c>
      <c r="B714" s="461" t="s">
        <v>9308</v>
      </c>
      <c r="C714" s="462" t="s">
        <v>685</v>
      </c>
      <c r="D714" s="463">
        <v>54653.14</v>
      </c>
    </row>
    <row r="715" ht="30" spans="1:4">
      <c r="A715" s="460">
        <v>37735</v>
      </c>
      <c r="B715" s="461" t="s">
        <v>9309</v>
      </c>
      <c r="C715" s="462" t="s">
        <v>685</v>
      </c>
      <c r="D715" s="463">
        <v>65857.04</v>
      </c>
    </row>
    <row r="716" ht="45" spans="1:4">
      <c r="A716" s="460">
        <v>5090</v>
      </c>
      <c r="B716" s="461" t="s">
        <v>9310</v>
      </c>
      <c r="C716" s="462" t="s">
        <v>685</v>
      </c>
      <c r="D716" s="463">
        <v>19.5</v>
      </c>
    </row>
    <row r="717" ht="45" spans="1:4">
      <c r="A717" s="460">
        <v>5085</v>
      </c>
      <c r="B717" s="461" t="s">
        <v>9311</v>
      </c>
      <c r="C717" s="462" t="s">
        <v>685</v>
      </c>
      <c r="D717" s="463">
        <v>29.03</v>
      </c>
    </row>
    <row r="718" ht="45" spans="1:4">
      <c r="A718" s="460">
        <v>43603</v>
      </c>
      <c r="B718" s="461" t="s">
        <v>9312</v>
      </c>
      <c r="C718" s="462" t="s">
        <v>685</v>
      </c>
      <c r="D718" s="463">
        <v>41.47</v>
      </c>
    </row>
    <row r="719" spans="1:4">
      <c r="A719" s="460">
        <v>38374</v>
      </c>
      <c r="B719" s="461" t="s">
        <v>9313</v>
      </c>
      <c r="C719" s="462" t="s">
        <v>685</v>
      </c>
      <c r="D719" s="463">
        <v>1147.9</v>
      </c>
    </row>
    <row r="720" spans="1:4">
      <c r="A720" s="460">
        <v>4513</v>
      </c>
      <c r="B720" s="461" t="s">
        <v>9314</v>
      </c>
      <c r="C720" s="462" t="s">
        <v>690</v>
      </c>
      <c r="D720" s="463">
        <v>4.92</v>
      </c>
    </row>
    <row r="721" ht="30" spans="1:4">
      <c r="A721" s="460">
        <v>20212</v>
      </c>
      <c r="B721" s="461" t="s">
        <v>9315</v>
      </c>
      <c r="C721" s="462" t="s">
        <v>690</v>
      </c>
      <c r="D721" s="463">
        <v>26.3</v>
      </c>
    </row>
    <row r="722" ht="30" spans="1:4">
      <c r="A722" s="460">
        <v>20209</v>
      </c>
      <c r="B722" s="461" t="s">
        <v>9316</v>
      </c>
      <c r="C722" s="462" t="s">
        <v>690</v>
      </c>
      <c r="D722" s="463">
        <v>31.41</v>
      </c>
    </row>
    <row r="723" ht="30" spans="1:4">
      <c r="A723" s="460">
        <v>4430</v>
      </c>
      <c r="B723" s="461" t="s">
        <v>9317</v>
      </c>
      <c r="C723" s="462" t="s">
        <v>690</v>
      </c>
      <c r="D723" s="463">
        <v>15.39</v>
      </c>
    </row>
    <row r="724" ht="30" spans="1:4">
      <c r="A724" s="460">
        <v>4433</v>
      </c>
      <c r="B724" s="461" t="s">
        <v>9318</v>
      </c>
      <c r="C724" s="462" t="s">
        <v>690</v>
      </c>
      <c r="D724" s="463">
        <v>30.09</v>
      </c>
    </row>
    <row r="725" ht="30" spans="1:4">
      <c r="A725" s="460">
        <v>4400</v>
      </c>
      <c r="B725" s="461" t="s">
        <v>9319</v>
      </c>
      <c r="C725" s="462" t="s">
        <v>690</v>
      </c>
      <c r="D725" s="463">
        <v>24.49</v>
      </c>
    </row>
    <row r="726" ht="30" spans="1:4">
      <c r="A726" s="460">
        <v>2729</v>
      </c>
      <c r="B726" s="461" t="s">
        <v>9320</v>
      </c>
      <c r="C726" s="462" t="s">
        <v>685</v>
      </c>
      <c r="D726" s="463">
        <v>37.43</v>
      </c>
    </row>
    <row r="727" ht="30" spans="1:4">
      <c r="A727" s="460">
        <v>37106</v>
      </c>
      <c r="B727" s="461" t="s">
        <v>9321</v>
      </c>
      <c r="C727" s="462" t="s">
        <v>685</v>
      </c>
      <c r="D727" s="463">
        <v>5417.37</v>
      </c>
    </row>
    <row r="728" ht="30" spans="1:4">
      <c r="A728" s="460">
        <v>11869</v>
      </c>
      <c r="B728" s="461" t="s">
        <v>9322</v>
      </c>
      <c r="C728" s="462" t="s">
        <v>685</v>
      </c>
      <c r="D728" s="463">
        <v>1083.47</v>
      </c>
    </row>
    <row r="729" ht="30" spans="1:4">
      <c r="A729" s="460">
        <v>43981</v>
      </c>
      <c r="B729" s="461" t="s">
        <v>9323</v>
      </c>
      <c r="C729" s="462" t="s">
        <v>685</v>
      </c>
      <c r="D729" s="463">
        <v>8163.93</v>
      </c>
    </row>
    <row r="730" ht="30" spans="1:4">
      <c r="A730" s="460">
        <v>37104</v>
      </c>
      <c r="B730" s="461" t="s">
        <v>9324</v>
      </c>
      <c r="C730" s="462" t="s">
        <v>685</v>
      </c>
      <c r="D730" s="463">
        <v>1359.78</v>
      </c>
    </row>
    <row r="731" ht="30" spans="1:4">
      <c r="A731" s="460">
        <v>43982</v>
      </c>
      <c r="B731" s="461" t="s">
        <v>9325</v>
      </c>
      <c r="C731" s="462" t="s">
        <v>685</v>
      </c>
      <c r="D731" s="463">
        <v>12896.96</v>
      </c>
    </row>
    <row r="732" ht="30" spans="1:4">
      <c r="A732" s="460">
        <v>43978</v>
      </c>
      <c r="B732" s="461" t="s">
        <v>9326</v>
      </c>
      <c r="C732" s="462" t="s">
        <v>685</v>
      </c>
      <c r="D732" s="463">
        <v>2015.17</v>
      </c>
    </row>
    <row r="733" ht="30" spans="1:4">
      <c r="A733" s="460">
        <v>11871</v>
      </c>
      <c r="B733" s="461" t="s">
        <v>9327</v>
      </c>
      <c r="C733" s="462" t="s">
        <v>685</v>
      </c>
      <c r="D733" s="463">
        <v>505.06</v>
      </c>
    </row>
    <row r="734" ht="30" spans="1:4">
      <c r="A734" s="460">
        <v>37105</v>
      </c>
      <c r="B734" s="461" t="s">
        <v>9328</v>
      </c>
      <c r="C734" s="462" t="s">
        <v>685</v>
      </c>
      <c r="D734" s="463">
        <v>3107.62</v>
      </c>
    </row>
    <row r="735" ht="30" spans="1:4">
      <c r="A735" s="460">
        <v>43980</v>
      </c>
      <c r="B735" s="461" t="s">
        <v>9329</v>
      </c>
      <c r="C735" s="462" t="s">
        <v>685</v>
      </c>
      <c r="D735" s="463">
        <v>3870.21</v>
      </c>
    </row>
    <row r="736" ht="30" spans="1:4">
      <c r="A736" s="460">
        <v>43979</v>
      </c>
      <c r="B736" s="461" t="s">
        <v>9330</v>
      </c>
      <c r="C736" s="462" t="s">
        <v>685</v>
      </c>
      <c r="D736" s="463">
        <v>727.17</v>
      </c>
    </row>
    <row r="737" ht="30" spans="1:4">
      <c r="A737" s="460">
        <v>11868</v>
      </c>
      <c r="B737" s="461" t="s">
        <v>9331</v>
      </c>
      <c r="C737" s="462" t="s">
        <v>685</v>
      </c>
      <c r="D737" s="463">
        <v>703.25</v>
      </c>
    </row>
    <row r="738" spans="1:4">
      <c r="A738" s="460">
        <v>34636</v>
      </c>
      <c r="B738" s="461" t="s">
        <v>9332</v>
      </c>
      <c r="C738" s="462" t="s">
        <v>685</v>
      </c>
      <c r="D738" s="463">
        <v>499.4</v>
      </c>
    </row>
    <row r="739" spans="1:4">
      <c r="A739" s="460">
        <v>34639</v>
      </c>
      <c r="B739" s="461" t="s">
        <v>9333</v>
      </c>
      <c r="C739" s="462" t="s">
        <v>685</v>
      </c>
      <c r="D739" s="463">
        <v>1152.7</v>
      </c>
    </row>
    <row r="740" spans="1:4">
      <c r="A740" s="460">
        <v>34640</v>
      </c>
      <c r="B740" s="461" t="s">
        <v>9334</v>
      </c>
      <c r="C740" s="462" t="s">
        <v>685</v>
      </c>
      <c r="D740" s="463">
        <v>1307.56</v>
      </c>
    </row>
    <row r="741" spans="1:4">
      <c r="A741" s="460">
        <v>43977</v>
      </c>
      <c r="B741" s="461" t="s">
        <v>9335</v>
      </c>
      <c r="C741" s="462" t="s">
        <v>685</v>
      </c>
      <c r="D741" s="463">
        <v>2254.16</v>
      </c>
    </row>
    <row r="742" spans="1:4">
      <c r="A742" s="460">
        <v>34637</v>
      </c>
      <c r="B742" s="461" t="s">
        <v>9336</v>
      </c>
      <c r="C742" s="462" t="s">
        <v>685</v>
      </c>
      <c r="D742" s="463">
        <v>302.01</v>
      </c>
    </row>
    <row r="743" spans="1:4">
      <c r="A743" s="460">
        <v>34638</v>
      </c>
      <c r="B743" s="461" t="s">
        <v>9337</v>
      </c>
      <c r="C743" s="462" t="s">
        <v>685</v>
      </c>
      <c r="D743" s="463">
        <v>467.15</v>
      </c>
    </row>
    <row r="744" ht="30" spans="1:4">
      <c r="A744" s="460">
        <v>43094</v>
      </c>
      <c r="B744" s="461" t="s">
        <v>9338</v>
      </c>
      <c r="C744" s="462" t="s">
        <v>685</v>
      </c>
      <c r="D744" s="463">
        <v>400.73</v>
      </c>
    </row>
    <row r="745" ht="30" spans="1:4">
      <c r="A745" s="460">
        <v>43093</v>
      </c>
      <c r="B745" s="461" t="s">
        <v>9339</v>
      </c>
      <c r="C745" s="462" t="s">
        <v>685</v>
      </c>
      <c r="D745" s="463">
        <v>425.85</v>
      </c>
    </row>
    <row r="746" ht="30" spans="1:4">
      <c r="A746" s="460">
        <v>11694</v>
      </c>
      <c r="B746" s="461" t="s">
        <v>9340</v>
      </c>
      <c r="C746" s="462" t="s">
        <v>685</v>
      </c>
      <c r="D746" s="463">
        <v>1065.03</v>
      </c>
    </row>
    <row r="747" ht="30" spans="1:4">
      <c r="A747" s="460">
        <v>1030</v>
      </c>
      <c r="B747" s="461" t="s">
        <v>9341</v>
      </c>
      <c r="C747" s="462" t="s">
        <v>685</v>
      </c>
      <c r="D747" s="463">
        <v>48.18</v>
      </c>
    </row>
    <row r="748" ht="30" spans="1:4">
      <c r="A748" s="460">
        <v>35277</v>
      </c>
      <c r="B748" s="461" t="s">
        <v>9342</v>
      </c>
      <c r="C748" s="462" t="s">
        <v>685</v>
      </c>
      <c r="D748" s="463">
        <v>365.8</v>
      </c>
    </row>
    <row r="749" ht="45" spans="1:4">
      <c r="A749" s="460">
        <v>10521</v>
      </c>
      <c r="B749" s="461" t="s">
        <v>9343</v>
      </c>
      <c r="C749" s="462" t="s">
        <v>685</v>
      </c>
      <c r="D749" s="463">
        <v>448.63</v>
      </c>
    </row>
    <row r="750" ht="45" spans="1:4">
      <c r="A750" s="460">
        <v>10885</v>
      </c>
      <c r="B750" s="461" t="s">
        <v>9344</v>
      </c>
      <c r="C750" s="462" t="s">
        <v>685</v>
      </c>
      <c r="D750" s="463">
        <v>567.47</v>
      </c>
    </row>
    <row r="751" ht="45" spans="1:4">
      <c r="A751" s="460">
        <v>20962</v>
      </c>
      <c r="B751" s="461" t="s">
        <v>9345</v>
      </c>
      <c r="C751" s="462" t="s">
        <v>685</v>
      </c>
      <c r="D751" s="463">
        <v>470</v>
      </c>
    </row>
    <row r="752" ht="45" spans="1:4">
      <c r="A752" s="460">
        <v>20963</v>
      </c>
      <c r="B752" s="461" t="s">
        <v>9346</v>
      </c>
      <c r="C752" s="462" t="s">
        <v>685</v>
      </c>
      <c r="D752" s="463">
        <v>574.14</v>
      </c>
    </row>
    <row r="753" ht="30" spans="1:4">
      <c r="A753" s="460">
        <v>34643</v>
      </c>
      <c r="B753" s="461" t="s">
        <v>9347</v>
      </c>
      <c r="C753" s="462" t="s">
        <v>685</v>
      </c>
      <c r="D753" s="463">
        <v>42.13</v>
      </c>
    </row>
    <row r="754" spans="1:4">
      <c r="A754" s="460">
        <v>41480</v>
      </c>
      <c r="B754" s="461" t="s">
        <v>9348</v>
      </c>
      <c r="C754" s="462" t="s">
        <v>685</v>
      </c>
      <c r="D754" s="463">
        <v>48.84</v>
      </c>
    </row>
    <row r="755" spans="1:4">
      <c r="A755" s="460">
        <v>41474</v>
      </c>
      <c r="B755" s="461" t="s">
        <v>9349</v>
      </c>
      <c r="C755" s="462" t="s">
        <v>685</v>
      </c>
      <c r="D755" s="463">
        <v>78.03</v>
      </c>
    </row>
    <row r="756" spans="1:4">
      <c r="A756" s="460">
        <v>41475</v>
      </c>
      <c r="B756" s="461" t="s">
        <v>9350</v>
      </c>
      <c r="C756" s="462" t="s">
        <v>685</v>
      </c>
      <c r="D756" s="463">
        <v>66.57</v>
      </c>
    </row>
    <row r="757" spans="1:4">
      <c r="A757" s="460">
        <v>41476</v>
      </c>
      <c r="B757" s="461" t="s">
        <v>9351</v>
      </c>
      <c r="C757" s="462" t="s">
        <v>685</v>
      </c>
      <c r="D757" s="463">
        <v>145.78</v>
      </c>
    </row>
    <row r="758" ht="30" spans="1:4">
      <c r="A758" s="460">
        <v>39810</v>
      </c>
      <c r="B758" s="461" t="s">
        <v>9352</v>
      </c>
      <c r="C758" s="462" t="s">
        <v>685</v>
      </c>
      <c r="D758" s="463">
        <v>54.08</v>
      </c>
    </row>
    <row r="759" ht="30" spans="1:4">
      <c r="A759" s="460">
        <v>39811</v>
      </c>
      <c r="B759" s="461" t="s">
        <v>9353</v>
      </c>
      <c r="C759" s="462" t="s">
        <v>685</v>
      </c>
      <c r="D759" s="463">
        <v>66.15</v>
      </c>
    </row>
    <row r="760" ht="30" spans="1:4">
      <c r="A760" s="460">
        <v>39812</v>
      </c>
      <c r="B760" s="461" t="s">
        <v>9354</v>
      </c>
      <c r="C760" s="462" t="s">
        <v>685</v>
      </c>
      <c r="D760" s="463">
        <v>108.76</v>
      </c>
    </row>
    <row r="761" ht="30" spans="1:4">
      <c r="A761" s="460">
        <v>43096</v>
      </c>
      <c r="B761" s="461" t="s">
        <v>9355</v>
      </c>
      <c r="C761" s="462" t="s">
        <v>685</v>
      </c>
      <c r="D761" s="463">
        <v>360.53</v>
      </c>
    </row>
    <row r="762" ht="30" spans="1:4">
      <c r="A762" s="460">
        <v>43102</v>
      </c>
      <c r="B762" s="461" t="s">
        <v>9356</v>
      </c>
      <c r="C762" s="462" t="s">
        <v>685</v>
      </c>
      <c r="D762" s="463">
        <v>219.22</v>
      </c>
    </row>
    <row r="763" ht="30" spans="1:4">
      <c r="A763" s="460">
        <v>43103</v>
      </c>
      <c r="B763" s="461" t="s">
        <v>9357</v>
      </c>
      <c r="C763" s="462" t="s">
        <v>685</v>
      </c>
      <c r="D763" s="463">
        <v>322.81</v>
      </c>
    </row>
    <row r="764" ht="30" spans="1:4">
      <c r="A764" s="460">
        <v>43098</v>
      </c>
      <c r="B764" s="461" t="s">
        <v>9358</v>
      </c>
      <c r="C764" s="462" t="s">
        <v>685</v>
      </c>
      <c r="D764" s="463">
        <v>122.12</v>
      </c>
    </row>
    <row r="765" ht="30" spans="1:4">
      <c r="A765" s="460">
        <v>43097</v>
      </c>
      <c r="B765" s="461" t="s">
        <v>9359</v>
      </c>
      <c r="C765" s="462" t="s">
        <v>685</v>
      </c>
      <c r="D765" s="463">
        <v>72.35</v>
      </c>
    </row>
    <row r="766" spans="1:4">
      <c r="A766" s="460">
        <v>43104</v>
      </c>
      <c r="B766" s="461" t="s">
        <v>9360</v>
      </c>
      <c r="C766" s="462" t="s">
        <v>685</v>
      </c>
      <c r="D766" s="463">
        <v>855.84</v>
      </c>
    </row>
    <row r="767" spans="1:4">
      <c r="A767" s="460">
        <v>1872</v>
      </c>
      <c r="B767" s="461" t="s">
        <v>9361</v>
      </c>
      <c r="C767" s="462" t="s">
        <v>685</v>
      </c>
      <c r="D767" s="463">
        <v>3.88</v>
      </c>
    </row>
    <row r="768" spans="1:4">
      <c r="A768" s="460">
        <v>1873</v>
      </c>
      <c r="B768" s="461" t="s">
        <v>9362</v>
      </c>
      <c r="C768" s="462" t="s">
        <v>685</v>
      </c>
      <c r="D768" s="463">
        <v>7.72</v>
      </c>
    </row>
    <row r="769" ht="30" spans="1:4">
      <c r="A769" s="460">
        <v>43095</v>
      </c>
      <c r="B769" s="461" t="s">
        <v>9363</v>
      </c>
      <c r="C769" s="462" t="s">
        <v>685</v>
      </c>
      <c r="D769" s="463">
        <v>237.57</v>
      </c>
    </row>
    <row r="770" ht="30" spans="1:4">
      <c r="A770" s="460">
        <v>1871</v>
      </c>
      <c r="B770" s="461" t="s">
        <v>9364</v>
      </c>
      <c r="C770" s="462" t="s">
        <v>685</v>
      </c>
      <c r="D770" s="463">
        <v>6.94</v>
      </c>
    </row>
    <row r="771" ht="30" spans="1:4">
      <c r="A771" s="460">
        <v>12001</v>
      </c>
      <c r="B771" s="461" t="s">
        <v>9365</v>
      </c>
      <c r="C771" s="462" t="s">
        <v>685</v>
      </c>
      <c r="D771" s="463">
        <v>10.03</v>
      </c>
    </row>
    <row r="772" ht="30" spans="1:4">
      <c r="A772" s="460">
        <v>39808</v>
      </c>
      <c r="B772" s="461" t="s">
        <v>9366</v>
      </c>
      <c r="C772" s="462" t="s">
        <v>685</v>
      </c>
      <c r="D772" s="463">
        <v>124.03</v>
      </c>
    </row>
    <row r="773" ht="30" spans="1:4">
      <c r="A773" s="460">
        <v>39809</v>
      </c>
      <c r="B773" s="461" t="s">
        <v>9367</v>
      </c>
      <c r="C773" s="462" t="s">
        <v>685</v>
      </c>
      <c r="D773" s="463">
        <v>294.18</v>
      </c>
    </row>
    <row r="774" spans="1:4">
      <c r="A774" s="460">
        <v>5103</v>
      </c>
      <c r="B774" s="461" t="s">
        <v>9368</v>
      </c>
      <c r="C774" s="462" t="s">
        <v>685</v>
      </c>
      <c r="D774" s="463">
        <v>23.16</v>
      </c>
    </row>
    <row r="775" spans="1:4">
      <c r="A775" s="460">
        <v>11880</v>
      </c>
      <c r="B775" s="461" t="s">
        <v>9369</v>
      </c>
      <c r="C775" s="462" t="s">
        <v>685</v>
      </c>
      <c r="D775" s="463">
        <v>97.4</v>
      </c>
    </row>
    <row r="776" spans="1:4">
      <c r="A776" s="460">
        <v>11714</v>
      </c>
      <c r="B776" s="461" t="s">
        <v>9370</v>
      </c>
      <c r="C776" s="462" t="s">
        <v>685</v>
      </c>
      <c r="D776" s="463">
        <v>66.35</v>
      </c>
    </row>
    <row r="777" spans="1:4">
      <c r="A777" s="460">
        <v>11712</v>
      </c>
      <c r="B777" s="461" t="s">
        <v>9371</v>
      </c>
      <c r="C777" s="462" t="s">
        <v>685</v>
      </c>
      <c r="D777" s="463">
        <v>43.33</v>
      </c>
    </row>
    <row r="778" spans="1:4">
      <c r="A778" s="460">
        <v>11717</v>
      </c>
      <c r="B778" s="461" t="s">
        <v>9372</v>
      </c>
      <c r="C778" s="462" t="s">
        <v>685</v>
      </c>
      <c r="D778" s="463">
        <v>52.23</v>
      </c>
    </row>
    <row r="779" spans="1:4">
      <c r="A779" s="460">
        <v>1106</v>
      </c>
      <c r="B779" s="461" t="s">
        <v>9373</v>
      </c>
      <c r="C779" s="462" t="s">
        <v>928</v>
      </c>
      <c r="D779" s="463">
        <v>0.82</v>
      </c>
    </row>
    <row r="780" spans="1:4">
      <c r="A780" s="460">
        <v>11161</v>
      </c>
      <c r="B780" s="461" t="s">
        <v>9374</v>
      </c>
      <c r="C780" s="462" t="s">
        <v>928</v>
      </c>
      <c r="D780" s="463">
        <v>1.37</v>
      </c>
    </row>
    <row r="781" spans="1:4">
      <c r="A781" s="460">
        <v>1107</v>
      </c>
      <c r="B781" s="461" t="s">
        <v>9375</v>
      </c>
      <c r="C781" s="462" t="s">
        <v>928</v>
      </c>
      <c r="D781" s="463">
        <v>0.69</v>
      </c>
    </row>
    <row r="782" spans="1:4">
      <c r="A782" s="460">
        <v>44479</v>
      </c>
      <c r="B782" s="461" t="s">
        <v>9376</v>
      </c>
      <c r="C782" s="462" t="s">
        <v>928</v>
      </c>
      <c r="D782" s="463">
        <v>0.09</v>
      </c>
    </row>
    <row r="783" spans="1:4">
      <c r="A783" s="460">
        <v>4759</v>
      </c>
      <c r="B783" s="461" t="s">
        <v>9377</v>
      </c>
      <c r="C783" s="462" t="s">
        <v>2298</v>
      </c>
      <c r="D783" s="463">
        <v>22.97</v>
      </c>
    </row>
    <row r="784" spans="1:4">
      <c r="A784" s="460">
        <v>41068</v>
      </c>
      <c r="B784" s="461" t="s">
        <v>9378</v>
      </c>
      <c r="C784" s="462" t="s">
        <v>6319</v>
      </c>
      <c r="D784" s="463">
        <v>4033.53</v>
      </c>
    </row>
    <row r="785" ht="30" spans="1:4">
      <c r="A785" s="460">
        <v>12618</v>
      </c>
      <c r="B785" s="461" t="s">
        <v>9379</v>
      </c>
      <c r="C785" s="462" t="s">
        <v>685</v>
      </c>
      <c r="D785" s="463">
        <v>160.99</v>
      </c>
    </row>
    <row r="786" ht="30" spans="1:4">
      <c r="A786" s="460">
        <v>13115</v>
      </c>
      <c r="B786" s="461" t="s">
        <v>9380</v>
      </c>
      <c r="C786" s="462" t="s">
        <v>690</v>
      </c>
      <c r="D786" s="463">
        <v>12.77</v>
      </c>
    </row>
    <row r="787" ht="30" spans="1:4">
      <c r="A787" s="460">
        <v>10541</v>
      </c>
      <c r="B787" s="461" t="s">
        <v>9381</v>
      </c>
      <c r="C787" s="462" t="s">
        <v>690</v>
      </c>
      <c r="D787" s="463">
        <v>15.6</v>
      </c>
    </row>
    <row r="788" ht="30" spans="1:4">
      <c r="A788" s="460">
        <v>10542</v>
      </c>
      <c r="B788" s="461" t="s">
        <v>9382</v>
      </c>
      <c r="C788" s="462" t="s">
        <v>690</v>
      </c>
      <c r="D788" s="463">
        <v>20.4</v>
      </c>
    </row>
    <row r="789" ht="30" spans="1:4">
      <c r="A789" s="460">
        <v>10543</v>
      </c>
      <c r="B789" s="461" t="s">
        <v>9383</v>
      </c>
      <c r="C789" s="462" t="s">
        <v>690</v>
      </c>
      <c r="D789" s="463">
        <v>33.1</v>
      </c>
    </row>
    <row r="790" ht="30" spans="1:4">
      <c r="A790" s="460">
        <v>10544</v>
      </c>
      <c r="B790" s="461" t="s">
        <v>9384</v>
      </c>
      <c r="C790" s="462" t="s">
        <v>690</v>
      </c>
      <c r="D790" s="463">
        <v>42.82</v>
      </c>
    </row>
    <row r="791" ht="30" spans="1:4">
      <c r="A791" s="460">
        <v>10545</v>
      </c>
      <c r="B791" s="461" t="s">
        <v>9385</v>
      </c>
      <c r="C791" s="462" t="s">
        <v>690</v>
      </c>
      <c r="D791" s="463">
        <v>80.02</v>
      </c>
    </row>
    <row r="792" spans="1:4">
      <c r="A792" s="460">
        <v>38365</v>
      </c>
      <c r="B792" s="461" t="s">
        <v>9386</v>
      </c>
      <c r="C792" s="462" t="s">
        <v>683</v>
      </c>
      <c r="D792" s="463">
        <v>2.31</v>
      </c>
    </row>
    <row r="793" spans="1:4">
      <c r="A793" s="460">
        <v>1159</v>
      </c>
      <c r="B793" s="461" t="s">
        <v>9387</v>
      </c>
      <c r="C793" s="462" t="s">
        <v>685</v>
      </c>
      <c r="D793" s="463">
        <v>265433.83</v>
      </c>
    </row>
    <row r="794" spans="1:4">
      <c r="A794" s="460">
        <v>12114</v>
      </c>
      <c r="B794" s="461" t="s">
        <v>9388</v>
      </c>
      <c r="C794" s="462" t="s">
        <v>685</v>
      </c>
      <c r="D794" s="463">
        <v>150.12</v>
      </c>
    </row>
    <row r="795" spans="1:4">
      <c r="A795" s="460">
        <v>38106</v>
      </c>
      <c r="B795" s="461" t="s">
        <v>9389</v>
      </c>
      <c r="C795" s="462" t="s">
        <v>685</v>
      </c>
      <c r="D795" s="463">
        <v>20.4</v>
      </c>
    </row>
    <row r="796" ht="30" spans="1:4">
      <c r="A796" s="460">
        <v>38085</v>
      </c>
      <c r="B796" s="461" t="s">
        <v>9390</v>
      </c>
      <c r="C796" s="462" t="s">
        <v>685</v>
      </c>
      <c r="D796" s="463">
        <v>24.1</v>
      </c>
    </row>
    <row r="797" spans="1:4">
      <c r="A797" s="460">
        <v>659</v>
      </c>
      <c r="B797" s="461" t="s">
        <v>9391</v>
      </c>
      <c r="C797" s="462" t="s">
        <v>685</v>
      </c>
      <c r="D797" s="463">
        <v>2.4</v>
      </c>
    </row>
    <row r="798" spans="1:4">
      <c r="A798" s="460">
        <v>660</v>
      </c>
      <c r="B798" s="461" t="s">
        <v>9392</v>
      </c>
      <c r="C798" s="462" t="s">
        <v>685</v>
      </c>
      <c r="D798" s="463">
        <v>2.88</v>
      </c>
    </row>
    <row r="799" spans="1:4">
      <c r="A799" s="460">
        <v>658</v>
      </c>
      <c r="B799" s="461" t="s">
        <v>9393</v>
      </c>
      <c r="C799" s="462" t="s">
        <v>685</v>
      </c>
      <c r="D799" s="463">
        <v>1.62</v>
      </c>
    </row>
    <row r="800" spans="1:4">
      <c r="A800" s="460">
        <v>38599</v>
      </c>
      <c r="B800" s="461" t="s">
        <v>9394</v>
      </c>
      <c r="C800" s="462" t="s">
        <v>685</v>
      </c>
      <c r="D800" s="463">
        <v>5</v>
      </c>
    </row>
    <row r="801" spans="1:4">
      <c r="A801" s="460">
        <v>38596</v>
      </c>
      <c r="B801" s="461" t="s">
        <v>9395</v>
      </c>
      <c r="C801" s="462" t="s">
        <v>685</v>
      </c>
      <c r="D801" s="463">
        <v>4.15</v>
      </c>
    </row>
    <row r="802" spans="1:4">
      <c r="A802" s="460">
        <v>38600</v>
      </c>
      <c r="B802" s="461" t="s">
        <v>9396</v>
      </c>
      <c r="C802" s="462" t="s">
        <v>685</v>
      </c>
      <c r="D802" s="463">
        <v>5.3</v>
      </c>
    </row>
    <row r="803" spans="1:4">
      <c r="A803" s="460">
        <v>38597</v>
      </c>
      <c r="B803" s="461" t="s">
        <v>9397</v>
      </c>
      <c r="C803" s="462" t="s">
        <v>685</v>
      </c>
      <c r="D803" s="463">
        <v>4.18</v>
      </c>
    </row>
    <row r="804" spans="1:4">
      <c r="A804" s="460">
        <v>38548</v>
      </c>
      <c r="B804" s="461" t="s">
        <v>9398</v>
      </c>
      <c r="C804" s="462" t="s">
        <v>685</v>
      </c>
      <c r="D804" s="463">
        <v>1.79</v>
      </c>
    </row>
    <row r="805" spans="1:4">
      <c r="A805" s="460">
        <v>34649</v>
      </c>
      <c r="B805" s="461" t="s">
        <v>9399</v>
      </c>
      <c r="C805" s="462" t="s">
        <v>685</v>
      </c>
      <c r="D805" s="463">
        <v>2.63</v>
      </c>
    </row>
    <row r="806" spans="1:4">
      <c r="A806" s="460">
        <v>34655</v>
      </c>
      <c r="B806" s="461" t="s">
        <v>9400</v>
      </c>
      <c r="C806" s="462" t="s">
        <v>685</v>
      </c>
      <c r="D806" s="463">
        <v>3.86</v>
      </c>
    </row>
    <row r="807" spans="1:4">
      <c r="A807" s="460">
        <v>40607</v>
      </c>
      <c r="B807" s="461" t="s">
        <v>9401</v>
      </c>
      <c r="C807" s="462" t="s">
        <v>685</v>
      </c>
      <c r="D807" s="463">
        <v>10.38</v>
      </c>
    </row>
    <row r="808" spans="1:4">
      <c r="A808" s="460">
        <v>567</v>
      </c>
      <c r="B808" s="461" t="s">
        <v>9402</v>
      </c>
      <c r="C808" s="462" t="s">
        <v>690</v>
      </c>
      <c r="D808" s="463">
        <v>12.34</v>
      </c>
    </row>
    <row r="809" spans="1:4">
      <c r="A809" s="460">
        <v>574</v>
      </c>
      <c r="B809" s="461" t="s">
        <v>9403</v>
      </c>
      <c r="C809" s="462" t="s">
        <v>690</v>
      </c>
      <c r="D809" s="463">
        <v>32.44</v>
      </c>
    </row>
    <row r="810" spans="1:4">
      <c r="A810" s="460">
        <v>568</v>
      </c>
      <c r="B810" s="461" t="s">
        <v>9404</v>
      </c>
      <c r="C810" s="462" t="s">
        <v>690</v>
      </c>
      <c r="D810" s="463">
        <v>68.35</v>
      </c>
    </row>
    <row r="811" ht="30" spans="1:4">
      <c r="A811" s="460">
        <v>592</v>
      </c>
      <c r="B811" s="461" t="s">
        <v>9405</v>
      </c>
      <c r="C811" s="462" t="s">
        <v>928</v>
      </c>
      <c r="D811" s="463">
        <v>49.39</v>
      </c>
    </row>
    <row r="812" ht="30" spans="1:4">
      <c r="A812" s="460">
        <v>586</v>
      </c>
      <c r="B812" s="461" t="s">
        <v>9406</v>
      </c>
      <c r="C812" s="462" t="s">
        <v>690</v>
      </c>
      <c r="D812" s="463">
        <v>29.04</v>
      </c>
    </row>
    <row r="813" ht="30" spans="1:4">
      <c r="A813" s="460">
        <v>588</v>
      </c>
      <c r="B813" s="461" t="s">
        <v>9407</v>
      </c>
      <c r="C813" s="462" t="s">
        <v>690</v>
      </c>
      <c r="D813" s="463">
        <v>45.93</v>
      </c>
    </row>
    <row r="814" ht="30" spans="1:4">
      <c r="A814" s="460">
        <v>591</v>
      </c>
      <c r="B814" s="461" t="s">
        <v>9408</v>
      </c>
      <c r="C814" s="462" t="s">
        <v>928</v>
      </c>
      <c r="D814" s="463">
        <v>46.09</v>
      </c>
    </row>
    <row r="815" ht="30" spans="1:4">
      <c r="A815" s="460">
        <v>584</v>
      </c>
      <c r="B815" s="461" t="s">
        <v>9409</v>
      </c>
      <c r="C815" s="462" t="s">
        <v>690</v>
      </c>
      <c r="D815" s="463">
        <v>49.06</v>
      </c>
    </row>
    <row r="816" ht="30" spans="1:4">
      <c r="A816" s="460">
        <v>589</v>
      </c>
      <c r="B816" s="461" t="s">
        <v>9410</v>
      </c>
      <c r="C816" s="462" t="s">
        <v>690</v>
      </c>
      <c r="D816" s="463">
        <v>77.64</v>
      </c>
    </row>
    <row r="817" spans="1:4">
      <c r="A817" s="460">
        <v>36331</v>
      </c>
      <c r="B817" s="461" t="s">
        <v>9411</v>
      </c>
      <c r="C817" s="462" t="s">
        <v>685</v>
      </c>
      <c r="D817" s="463">
        <v>2.99</v>
      </c>
    </row>
    <row r="818" spans="1:4">
      <c r="A818" s="460">
        <v>36346</v>
      </c>
      <c r="B818" s="461" t="s">
        <v>9412</v>
      </c>
      <c r="C818" s="462" t="s">
        <v>685</v>
      </c>
      <c r="D818" s="463">
        <v>4.48</v>
      </c>
    </row>
    <row r="819" spans="1:4">
      <c r="A819" s="460">
        <v>1202</v>
      </c>
      <c r="B819" s="461" t="s">
        <v>9413</v>
      </c>
      <c r="C819" s="462" t="s">
        <v>685</v>
      </c>
      <c r="D819" s="463">
        <v>4.19</v>
      </c>
    </row>
    <row r="820" spans="1:4">
      <c r="A820" s="460">
        <v>1197</v>
      </c>
      <c r="B820" s="461" t="s">
        <v>9414</v>
      </c>
      <c r="C820" s="462" t="s">
        <v>685</v>
      </c>
      <c r="D820" s="463">
        <v>1.48</v>
      </c>
    </row>
    <row r="821" spans="1:4">
      <c r="A821" s="460">
        <v>1198</v>
      </c>
      <c r="B821" s="461" t="s">
        <v>9415</v>
      </c>
      <c r="C821" s="462" t="s">
        <v>685</v>
      </c>
      <c r="D821" s="463">
        <v>1.93</v>
      </c>
    </row>
    <row r="822" spans="1:4">
      <c r="A822" s="460">
        <v>20088</v>
      </c>
      <c r="B822" s="461" t="s">
        <v>9416</v>
      </c>
      <c r="C822" s="462" t="s">
        <v>685</v>
      </c>
      <c r="D822" s="463">
        <v>12.39</v>
      </c>
    </row>
    <row r="823" spans="1:4">
      <c r="A823" s="460">
        <v>20089</v>
      </c>
      <c r="B823" s="461" t="s">
        <v>9417</v>
      </c>
      <c r="C823" s="462" t="s">
        <v>685</v>
      </c>
      <c r="D823" s="463">
        <v>60.72</v>
      </c>
    </row>
    <row r="824" spans="1:4">
      <c r="A824" s="460">
        <v>20087</v>
      </c>
      <c r="B824" s="461" t="s">
        <v>9418</v>
      </c>
      <c r="C824" s="462" t="s">
        <v>685</v>
      </c>
      <c r="D824" s="463">
        <v>10.25</v>
      </c>
    </row>
    <row r="825" spans="1:4">
      <c r="A825" s="460">
        <v>1191</v>
      </c>
      <c r="B825" s="461" t="s">
        <v>9419</v>
      </c>
      <c r="C825" s="462" t="s">
        <v>685</v>
      </c>
      <c r="D825" s="463">
        <v>1.05</v>
      </c>
    </row>
    <row r="826" spans="1:4">
      <c r="A826" s="460">
        <v>1185</v>
      </c>
      <c r="B826" s="461" t="s">
        <v>9420</v>
      </c>
      <c r="C826" s="462" t="s">
        <v>685</v>
      </c>
      <c r="D826" s="463">
        <v>1.05</v>
      </c>
    </row>
    <row r="827" spans="1:4">
      <c r="A827" s="460">
        <v>1189</v>
      </c>
      <c r="B827" s="461" t="s">
        <v>9421</v>
      </c>
      <c r="C827" s="462" t="s">
        <v>685</v>
      </c>
      <c r="D827" s="463">
        <v>1.72</v>
      </c>
    </row>
    <row r="828" spans="1:4">
      <c r="A828" s="460">
        <v>1193</v>
      </c>
      <c r="B828" s="461" t="s">
        <v>9422</v>
      </c>
      <c r="C828" s="462" t="s">
        <v>685</v>
      </c>
      <c r="D828" s="463">
        <v>3.31</v>
      </c>
    </row>
    <row r="829" spans="1:4">
      <c r="A829" s="460">
        <v>1194</v>
      </c>
      <c r="B829" s="461" t="s">
        <v>9423</v>
      </c>
      <c r="C829" s="462" t="s">
        <v>685</v>
      </c>
      <c r="D829" s="463">
        <v>5.98</v>
      </c>
    </row>
    <row r="830" spans="1:4">
      <c r="A830" s="460">
        <v>1195</v>
      </c>
      <c r="B830" s="461" t="s">
        <v>9424</v>
      </c>
      <c r="C830" s="462" t="s">
        <v>685</v>
      </c>
      <c r="D830" s="463">
        <v>10.06</v>
      </c>
    </row>
    <row r="831" spans="1:4">
      <c r="A831" s="460">
        <v>1204</v>
      </c>
      <c r="B831" s="461" t="s">
        <v>9425</v>
      </c>
      <c r="C831" s="462" t="s">
        <v>685</v>
      </c>
      <c r="D831" s="463">
        <v>17.6</v>
      </c>
    </row>
    <row r="832" spans="1:4">
      <c r="A832" s="460">
        <v>1200</v>
      </c>
      <c r="B832" s="461" t="s">
        <v>9426</v>
      </c>
      <c r="C832" s="462" t="s">
        <v>685</v>
      </c>
      <c r="D832" s="463">
        <v>9.31</v>
      </c>
    </row>
    <row r="833" spans="1:4">
      <c r="A833" s="460">
        <v>12909</v>
      </c>
      <c r="B833" s="461" t="s">
        <v>9427</v>
      </c>
      <c r="C833" s="462" t="s">
        <v>685</v>
      </c>
      <c r="D833" s="463">
        <v>4.32</v>
      </c>
    </row>
    <row r="834" spans="1:4">
      <c r="A834" s="460">
        <v>12910</v>
      </c>
      <c r="B834" s="461" t="s">
        <v>9428</v>
      </c>
      <c r="C834" s="462" t="s">
        <v>685</v>
      </c>
      <c r="D834" s="463">
        <v>7.76</v>
      </c>
    </row>
    <row r="835" spans="1:4">
      <c r="A835" s="460">
        <v>42685</v>
      </c>
      <c r="B835" s="461" t="s">
        <v>9429</v>
      </c>
      <c r="C835" s="462" t="s">
        <v>685</v>
      </c>
      <c r="D835" s="463">
        <v>62.93</v>
      </c>
    </row>
    <row r="836" spans="1:4">
      <c r="A836" s="460">
        <v>42686</v>
      </c>
      <c r="B836" s="461" t="s">
        <v>9430</v>
      </c>
      <c r="C836" s="462" t="s">
        <v>685</v>
      </c>
      <c r="D836" s="463">
        <v>69.31</v>
      </c>
    </row>
    <row r="837" spans="1:4">
      <c r="A837" s="460">
        <v>12894</v>
      </c>
      <c r="B837" s="461" t="s">
        <v>9431</v>
      </c>
      <c r="C837" s="462" t="s">
        <v>685</v>
      </c>
      <c r="D837" s="463">
        <v>20.67</v>
      </c>
    </row>
    <row r="838" ht="30" spans="1:4">
      <c r="A838" s="460">
        <v>12895</v>
      </c>
      <c r="B838" s="461" t="s">
        <v>9432</v>
      </c>
      <c r="C838" s="462" t="s">
        <v>685</v>
      </c>
      <c r="D838" s="463">
        <v>15.9</v>
      </c>
    </row>
    <row r="839" ht="30" spans="1:4">
      <c r="A839" s="460">
        <v>1631</v>
      </c>
      <c r="B839" s="461" t="s">
        <v>9433</v>
      </c>
      <c r="C839" s="462" t="s">
        <v>685</v>
      </c>
      <c r="D839" s="463">
        <v>232.59</v>
      </c>
    </row>
    <row r="840" ht="30" spans="1:4">
      <c r="A840" s="460">
        <v>1633</v>
      </c>
      <c r="B840" s="461" t="s">
        <v>9434</v>
      </c>
      <c r="C840" s="462" t="s">
        <v>685</v>
      </c>
      <c r="D840" s="463">
        <v>395.19</v>
      </c>
    </row>
    <row r="841" spans="1:4">
      <c r="A841" s="460">
        <v>10818</v>
      </c>
      <c r="B841" s="461" t="s">
        <v>9435</v>
      </c>
      <c r="C841" s="462" t="s">
        <v>928</v>
      </c>
      <c r="D841" s="463">
        <v>31.21</v>
      </c>
    </row>
    <row r="842" spans="1:4">
      <c r="A842" s="460">
        <v>10710</v>
      </c>
      <c r="B842" s="461" t="s">
        <v>9436</v>
      </c>
      <c r="C842" s="462" t="s">
        <v>683</v>
      </c>
      <c r="D842" s="463">
        <v>220</v>
      </c>
    </row>
    <row r="843" spans="1:4">
      <c r="A843" s="460">
        <v>10709</v>
      </c>
      <c r="B843" s="461" t="s">
        <v>9437</v>
      </c>
      <c r="C843" s="462" t="s">
        <v>683</v>
      </c>
      <c r="D843" s="463">
        <v>270.28</v>
      </c>
    </row>
    <row r="844" ht="30" spans="1:4">
      <c r="A844" s="460">
        <v>39636</v>
      </c>
      <c r="B844" s="461" t="s">
        <v>9438</v>
      </c>
      <c r="C844" s="462" t="s">
        <v>683</v>
      </c>
      <c r="D844" s="463">
        <v>276</v>
      </c>
    </row>
    <row r="845" ht="30" spans="1:4">
      <c r="A845" s="460">
        <v>10708</v>
      </c>
      <c r="B845" s="461" t="s">
        <v>9439</v>
      </c>
      <c r="C845" s="462" t="s">
        <v>683</v>
      </c>
      <c r="D845" s="463">
        <v>85.17</v>
      </c>
    </row>
    <row r="846" ht="30" spans="1:4">
      <c r="A846" s="460">
        <v>39635</v>
      </c>
      <c r="B846" s="461" t="s">
        <v>9440</v>
      </c>
      <c r="C846" s="462" t="s">
        <v>683</v>
      </c>
      <c r="D846" s="463">
        <v>144.99</v>
      </c>
    </row>
    <row r="847" spans="1:4">
      <c r="A847" s="460">
        <v>6117</v>
      </c>
      <c r="B847" s="461" t="s">
        <v>9441</v>
      </c>
      <c r="C847" s="462" t="s">
        <v>2298</v>
      </c>
      <c r="D847" s="463">
        <v>20.72</v>
      </c>
    </row>
    <row r="848" spans="1:4">
      <c r="A848" s="460">
        <v>40913</v>
      </c>
      <c r="B848" s="461" t="s">
        <v>9442</v>
      </c>
      <c r="C848" s="462" t="s">
        <v>6319</v>
      </c>
      <c r="D848" s="463">
        <v>3637.57</v>
      </c>
    </row>
    <row r="849" spans="1:4">
      <c r="A849" s="460">
        <v>1214</v>
      </c>
      <c r="B849" s="461" t="s">
        <v>9443</v>
      </c>
      <c r="C849" s="462" t="s">
        <v>2298</v>
      </c>
      <c r="D849" s="463">
        <v>25.48</v>
      </c>
    </row>
    <row r="850" spans="1:4">
      <c r="A850" s="460">
        <v>40915</v>
      </c>
      <c r="B850" s="461" t="s">
        <v>9444</v>
      </c>
      <c r="C850" s="462" t="s">
        <v>6319</v>
      </c>
      <c r="D850" s="463">
        <v>4470.52</v>
      </c>
    </row>
    <row r="851" spans="1:4">
      <c r="A851" s="460">
        <v>40914</v>
      </c>
      <c r="B851" s="461" t="s">
        <v>9445</v>
      </c>
      <c r="C851" s="462" t="s">
        <v>6319</v>
      </c>
      <c r="D851" s="463">
        <v>4747.54</v>
      </c>
    </row>
    <row r="852" spans="1:4">
      <c r="A852" s="460">
        <v>1213</v>
      </c>
      <c r="B852" s="461" t="s">
        <v>9446</v>
      </c>
      <c r="C852" s="462" t="s">
        <v>2298</v>
      </c>
      <c r="D852" s="463">
        <v>27.06</v>
      </c>
    </row>
    <row r="853" ht="30" spans="1:4">
      <c r="A853" s="460">
        <v>5091</v>
      </c>
      <c r="B853" s="461" t="s">
        <v>9447</v>
      </c>
      <c r="C853" s="462" t="s">
        <v>685</v>
      </c>
      <c r="D853" s="463">
        <v>19.04</v>
      </c>
    </row>
    <row r="854" spans="1:4">
      <c r="A854" s="460">
        <v>2711</v>
      </c>
      <c r="B854" s="461" t="s">
        <v>9448</v>
      </c>
      <c r="C854" s="462" t="s">
        <v>685</v>
      </c>
      <c r="D854" s="463">
        <v>149.9</v>
      </c>
    </row>
    <row r="855" ht="30" spans="1:4">
      <c r="A855" s="460">
        <v>37727</v>
      </c>
      <c r="B855" s="461" t="s">
        <v>9449</v>
      </c>
      <c r="C855" s="462" t="s">
        <v>685</v>
      </c>
      <c r="D855" s="463">
        <v>16990</v>
      </c>
    </row>
    <row r="856" ht="30" spans="1:4">
      <c r="A856" s="460">
        <v>37728</v>
      </c>
      <c r="B856" s="461" t="s">
        <v>9450</v>
      </c>
      <c r="C856" s="462" t="s">
        <v>685</v>
      </c>
      <c r="D856" s="463">
        <v>23049.37</v>
      </c>
    </row>
    <row r="857" ht="30" spans="1:4">
      <c r="A857" s="460">
        <v>37729</v>
      </c>
      <c r="B857" s="461" t="s">
        <v>9451</v>
      </c>
      <c r="C857" s="462" t="s">
        <v>685</v>
      </c>
      <c r="D857" s="463">
        <v>24950.35</v>
      </c>
    </row>
    <row r="858" ht="30" spans="1:4">
      <c r="A858" s="460">
        <v>37730</v>
      </c>
      <c r="B858" s="461" t="s">
        <v>9452</v>
      </c>
      <c r="C858" s="462" t="s">
        <v>685</v>
      </c>
      <c r="D858" s="463">
        <v>26851.32</v>
      </c>
    </row>
    <row r="859" ht="30" spans="1:4">
      <c r="A859" s="460">
        <v>37731</v>
      </c>
      <c r="B859" s="461" t="s">
        <v>9453</v>
      </c>
      <c r="C859" s="462" t="s">
        <v>685</v>
      </c>
      <c r="D859" s="463">
        <v>28752.3</v>
      </c>
    </row>
    <row r="860" ht="30" spans="1:4">
      <c r="A860" s="460">
        <v>37732</v>
      </c>
      <c r="B860" s="461" t="s">
        <v>9454</v>
      </c>
      <c r="C860" s="462" t="s">
        <v>685</v>
      </c>
      <c r="D860" s="463">
        <v>32791.88</v>
      </c>
    </row>
    <row r="861" ht="45" spans="1:4">
      <c r="A861" s="460">
        <v>37762</v>
      </c>
      <c r="B861" s="461" t="s">
        <v>9455</v>
      </c>
      <c r="C861" s="462" t="s">
        <v>685</v>
      </c>
      <c r="D861" s="463">
        <v>708321.63</v>
      </c>
    </row>
    <row r="862" ht="45" spans="1:4">
      <c r="A862" s="460">
        <v>37763</v>
      </c>
      <c r="B862" s="461" t="s">
        <v>9456</v>
      </c>
      <c r="C862" s="462" t="s">
        <v>685</v>
      </c>
      <c r="D862" s="463">
        <v>716924.61</v>
      </c>
    </row>
    <row r="863" ht="30" spans="1:4">
      <c r="A863" s="460">
        <v>41992</v>
      </c>
      <c r="B863" s="461" t="s">
        <v>9457</v>
      </c>
      <c r="C863" s="462" t="s">
        <v>685</v>
      </c>
      <c r="D863" s="463">
        <v>815000</v>
      </c>
    </row>
    <row r="864" ht="45" spans="1:4">
      <c r="A864" s="460">
        <v>10630</v>
      </c>
      <c r="B864" s="461" t="s">
        <v>9458</v>
      </c>
      <c r="C864" s="462" t="s">
        <v>685</v>
      </c>
      <c r="D864" s="463">
        <v>825897.12</v>
      </c>
    </row>
    <row r="865" ht="45" spans="1:4">
      <c r="A865" s="460">
        <v>13215</v>
      </c>
      <c r="B865" s="461" t="s">
        <v>9459</v>
      </c>
      <c r="C865" s="462" t="s">
        <v>685</v>
      </c>
      <c r="D865" s="463">
        <v>999392.93</v>
      </c>
    </row>
    <row r="866" spans="1:4">
      <c r="A866" s="460">
        <v>4235</v>
      </c>
      <c r="B866" s="461" t="s">
        <v>9460</v>
      </c>
      <c r="C866" s="462" t="s">
        <v>2298</v>
      </c>
      <c r="D866" s="463">
        <v>21.55</v>
      </c>
    </row>
    <row r="867" spans="1:4">
      <c r="A867" s="460">
        <v>40976</v>
      </c>
      <c r="B867" s="461" t="s">
        <v>9461</v>
      </c>
      <c r="C867" s="462" t="s">
        <v>6319</v>
      </c>
      <c r="D867" s="463">
        <v>3780.09</v>
      </c>
    </row>
    <row r="868" ht="45" spans="1:4">
      <c r="A868" s="460">
        <v>43091</v>
      </c>
      <c r="B868" s="461" t="s">
        <v>9462</v>
      </c>
      <c r="C868" s="462" t="s">
        <v>685</v>
      </c>
      <c r="D868" s="463">
        <v>9922.85</v>
      </c>
    </row>
    <row r="869" ht="45" spans="1:4">
      <c r="A869" s="460">
        <v>43092</v>
      </c>
      <c r="B869" s="461" t="s">
        <v>9463</v>
      </c>
      <c r="C869" s="462" t="s">
        <v>685</v>
      </c>
      <c r="D869" s="463">
        <v>13230.47</v>
      </c>
    </row>
    <row r="870" ht="45" spans="1:4">
      <c r="A870" s="460">
        <v>43089</v>
      </c>
      <c r="B870" s="461" t="s">
        <v>9464</v>
      </c>
      <c r="C870" s="462" t="s">
        <v>685</v>
      </c>
      <c r="D870" s="463">
        <v>2305.79</v>
      </c>
    </row>
    <row r="871" ht="45" spans="1:4">
      <c r="A871" s="460">
        <v>43090</v>
      </c>
      <c r="B871" s="461" t="s">
        <v>9465</v>
      </c>
      <c r="C871" s="462" t="s">
        <v>685</v>
      </c>
      <c r="D871" s="463">
        <v>5088.64</v>
      </c>
    </row>
    <row r="872" spans="1:4">
      <c r="A872" s="460">
        <v>41967</v>
      </c>
      <c r="B872" s="461" t="s">
        <v>9466</v>
      </c>
      <c r="C872" s="462" t="s">
        <v>521</v>
      </c>
      <c r="D872" s="463">
        <v>20.25</v>
      </c>
    </row>
    <row r="873" ht="30" spans="1:4">
      <c r="A873" s="460">
        <v>12760</v>
      </c>
      <c r="B873" s="461" t="s">
        <v>9467</v>
      </c>
      <c r="C873" s="462" t="s">
        <v>683</v>
      </c>
      <c r="D873" s="463">
        <v>1689.72</v>
      </c>
    </row>
    <row r="874" ht="30" spans="1:4">
      <c r="A874" s="460">
        <v>12759</v>
      </c>
      <c r="B874" s="461" t="s">
        <v>9468</v>
      </c>
      <c r="C874" s="462" t="s">
        <v>683</v>
      </c>
      <c r="D874" s="463">
        <v>1126.46</v>
      </c>
    </row>
    <row r="875" ht="30" spans="1:4">
      <c r="A875" s="460">
        <v>1345</v>
      </c>
      <c r="B875" s="461" t="s">
        <v>9469</v>
      </c>
      <c r="C875" s="462" t="s">
        <v>683</v>
      </c>
      <c r="D875" s="463">
        <v>74.96</v>
      </c>
    </row>
    <row r="876" ht="30" spans="1:4">
      <c r="A876" s="460">
        <v>1346</v>
      </c>
      <c r="B876" s="461" t="s">
        <v>9470</v>
      </c>
      <c r="C876" s="462" t="s">
        <v>683</v>
      </c>
      <c r="D876" s="463">
        <v>43.6</v>
      </c>
    </row>
    <row r="877" ht="30" spans="1:4">
      <c r="A877" s="460">
        <v>1347</v>
      </c>
      <c r="B877" s="461" t="s">
        <v>9471</v>
      </c>
      <c r="C877" s="462" t="s">
        <v>683</v>
      </c>
      <c r="D877" s="463">
        <v>54.03</v>
      </c>
    </row>
    <row r="878" ht="30" spans="1:4">
      <c r="A878" s="460">
        <v>43678</v>
      </c>
      <c r="B878" s="461" t="s">
        <v>9472</v>
      </c>
      <c r="C878" s="462" t="s">
        <v>683</v>
      </c>
      <c r="D878" s="463">
        <v>62.67</v>
      </c>
    </row>
    <row r="879" ht="30" spans="1:4">
      <c r="A879" s="460">
        <v>43680</v>
      </c>
      <c r="B879" s="461" t="s">
        <v>9473</v>
      </c>
      <c r="C879" s="462" t="s">
        <v>683</v>
      </c>
      <c r="D879" s="463">
        <v>90.28</v>
      </c>
    </row>
    <row r="880" ht="30" spans="1:4">
      <c r="A880" s="460">
        <v>43679</v>
      </c>
      <c r="B880" s="461" t="s">
        <v>9474</v>
      </c>
      <c r="C880" s="462" t="s">
        <v>683</v>
      </c>
      <c r="D880" s="463">
        <v>31.68</v>
      </c>
    </row>
    <row r="881" ht="30" spans="1:4">
      <c r="A881" s="460">
        <v>1355</v>
      </c>
      <c r="B881" s="461" t="s">
        <v>9475</v>
      </c>
      <c r="C881" s="462" t="s">
        <v>683</v>
      </c>
      <c r="D881" s="463">
        <v>36.06</v>
      </c>
    </row>
    <row r="882" ht="30" spans="1:4">
      <c r="A882" s="460">
        <v>1358</v>
      </c>
      <c r="B882" s="461" t="s">
        <v>9476</v>
      </c>
      <c r="C882" s="462" t="s">
        <v>683</v>
      </c>
      <c r="D882" s="463">
        <v>44.26</v>
      </c>
    </row>
    <row r="883" ht="30" spans="1:4">
      <c r="A883" s="460">
        <v>43677</v>
      </c>
      <c r="B883" s="461" t="s">
        <v>9477</v>
      </c>
      <c r="C883" s="462" t="s">
        <v>683</v>
      </c>
      <c r="D883" s="463">
        <v>54.92</v>
      </c>
    </row>
    <row r="884" ht="30" spans="1:4">
      <c r="A884" s="460">
        <v>43682</v>
      </c>
      <c r="B884" s="461" t="s">
        <v>9478</v>
      </c>
      <c r="C884" s="462" t="s">
        <v>683</v>
      </c>
      <c r="D884" s="463">
        <v>16.83</v>
      </c>
    </row>
    <row r="885" ht="30" spans="1:4">
      <c r="A885" s="460">
        <v>43681</v>
      </c>
      <c r="B885" s="461" t="s">
        <v>9479</v>
      </c>
      <c r="C885" s="462" t="s">
        <v>683</v>
      </c>
      <c r="D885" s="463">
        <v>27.89</v>
      </c>
    </row>
    <row r="886" ht="30" spans="1:4">
      <c r="A886" s="460">
        <v>20971</v>
      </c>
      <c r="B886" s="461" t="s">
        <v>9480</v>
      </c>
      <c r="C886" s="462" t="s">
        <v>685</v>
      </c>
      <c r="D886" s="463">
        <v>26.66</v>
      </c>
    </row>
    <row r="887" ht="30" spans="1:4">
      <c r="A887" s="460">
        <v>39746</v>
      </c>
      <c r="B887" s="461" t="s">
        <v>9481</v>
      </c>
      <c r="C887" s="462" t="s">
        <v>685</v>
      </c>
      <c r="D887" s="463">
        <v>73.66</v>
      </c>
    </row>
    <row r="888" spans="1:4">
      <c r="A888" s="460">
        <v>13279</v>
      </c>
      <c r="B888" s="461" t="s">
        <v>9482</v>
      </c>
      <c r="C888" s="462" t="s">
        <v>928</v>
      </c>
      <c r="D888" s="463">
        <v>18.65</v>
      </c>
    </row>
    <row r="889" spans="1:4">
      <c r="A889" s="460">
        <v>11977</v>
      </c>
      <c r="B889" s="461" t="s">
        <v>9483</v>
      </c>
      <c r="C889" s="462" t="s">
        <v>685</v>
      </c>
      <c r="D889" s="463">
        <v>9.66</v>
      </c>
    </row>
    <row r="890" spans="1:4">
      <c r="A890" s="460">
        <v>11976</v>
      </c>
      <c r="B890" s="461" t="s">
        <v>9484</v>
      </c>
      <c r="C890" s="462" t="s">
        <v>685</v>
      </c>
      <c r="D890" s="463">
        <v>1.08</v>
      </c>
    </row>
    <row r="891" spans="1:4">
      <c r="A891" s="460">
        <v>11975</v>
      </c>
      <c r="B891" s="461" t="s">
        <v>9485</v>
      </c>
      <c r="C891" s="462" t="s">
        <v>685</v>
      </c>
      <c r="D891" s="463">
        <v>21.17</v>
      </c>
    </row>
    <row r="892" spans="1:4">
      <c r="A892" s="460">
        <v>1368</v>
      </c>
      <c r="B892" s="461" t="s">
        <v>9486</v>
      </c>
      <c r="C892" s="462" t="s">
        <v>685</v>
      </c>
      <c r="D892" s="463">
        <v>97.05</v>
      </c>
    </row>
    <row r="893" spans="1:4">
      <c r="A893" s="460">
        <v>1367</v>
      </c>
      <c r="B893" s="461" t="s">
        <v>9487</v>
      </c>
      <c r="C893" s="462" t="s">
        <v>685</v>
      </c>
      <c r="D893" s="463">
        <v>313.93</v>
      </c>
    </row>
    <row r="894" spans="1:4">
      <c r="A894" s="460">
        <v>1380</v>
      </c>
      <c r="B894" s="461" t="s">
        <v>9488</v>
      </c>
      <c r="C894" s="462" t="s">
        <v>928</v>
      </c>
      <c r="D894" s="463">
        <v>4.55</v>
      </c>
    </row>
    <row r="895" spans="1:4">
      <c r="A895" s="460">
        <v>1375</v>
      </c>
      <c r="B895" s="461" t="s">
        <v>9489</v>
      </c>
      <c r="C895" s="462" t="s">
        <v>928</v>
      </c>
      <c r="D895" s="463">
        <v>16.53</v>
      </c>
    </row>
    <row r="896" spans="1:4">
      <c r="A896" s="460">
        <v>1379</v>
      </c>
      <c r="B896" s="461" t="s">
        <v>9490</v>
      </c>
      <c r="C896" s="462" t="s">
        <v>928</v>
      </c>
      <c r="D896" s="463">
        <v>0.68</v>
      </c>
    </row>
    <row r="897" spans="1:4">
      <c r="A897" s="460">
        <v>13284</v>
      </c>
      <c r="B897" s="461" t="s">
        <v>9491</v>
      </c>
      <c r="C897" s="462" t="s">
        <v>928</v>
      </c>
      <c r="D897" s="463">
        <v>0.61</v>
      </c>
    </row>
    <row r="898" spans="1:4">
      <c r="A898" s="460">
        <v>44528</v>
      </c>
      <c r="B898" s="461" t="s">
        <v>9492</v>
      </c>
      <c r="C898" s="462" t="s">
        <v>928</v>
      </c>
      <c r="D898" s="463">
        <v>3.62</v>
      </c>
    </row>
    <row r="899" spans="1:4">
      <c r="A899" s="460">
        <v>34753</v>
      </c>
      <c r="B899" s="461" t="s">
        <v>9493</v>
      </c>
      <c r="C899" s="462" t="s">
        <v>928</v>
      </c>
      <c r="D899" s="463">
        <v>0.66</v>
      </c>
    </row>
    <row r="900" ht="30" spans="1:4">
      <c r="A900" s="460">
        <v>420</v>
      </c>
      <c r="B900" s="461" t="s">
        <v>9494</v>
      </c>
      <c r="C900" s="462" t="s">
        <v>685</v>
      </c>
      <c r="D900" s="463">
        <v>24.54</v>
      </c>
    </row>
    <row r="901" ht="30" spans="1:4">
      <c r="A901" s="460">
        <v>12327</v>
      </c>
      <c r="B901" s="461" t="s">
        <v>9495</v>
      </c>
      <c r="C901" s="462" t="s">
        <v>685</v>
      </c>
      <c r="D901" s="463">
        <v>29.23</v>
      </c>
    </row>
    <row r="902" ht="30" spans="1:4">
      <c r="A902" s="460">
        <v>36148</v>
      </c>
      <c r="B902" s="461" t="s">
        <v>9496</v>
      </c>
      <c r="C902" s="462" t="s">
        <v>685</v>
      </c>
      <c r="D902" s="463">
        <v>76.32</v>
      </c>
    </row>
    <row r="903" spans="1:4">
      <c r="A903" s="460">
        <v>12329</v>
      </c>
      <c r="B903" s="461" t="s">
        <v>9497</v>
      </c>
      <c r="C903" s="462" t="s">
        <v>928</v>
      </c>
      <c r="D903" s="463">
        <v>127.11</v>
      </c>
    </row>
    <row r="904" spans="1:4">
      <c r="A904" s="460">
        <v>44396</v>
      </c>
      <c r="B904" s="461" t="s">
        <v>9498</v>
      </c>
      <c r="C904" s="462" t="s">
        <v>928</v>
      </c>
      <c r="D904" s="463">
        <v>34.62</v>
      </c>
    </row>
    <row r="905" spans="1:4">
      <c r="A905" s="460">
        <v>44327</v>
      </c>
      <c r="B905" s="461" t="s">
        <v>9499</v>
      </c>
      <c r="C905" s="462" t="s">
        <v>521</v>
      </c>
      <c r="D905" s="463">
        <v>117.73</v>
      </c>
    </row>
    <row r="906" ht="30" spans="1:4">
      <c r="A906" s="460">
        <v>11134</v>
      </c>
      <c r="B906" s="461" t="s">
        <v>9500</v>
      </c>
      <c r="C906" s="462" t="s">
        <v>683</v>
      </c>
      <c r="D906" s="463">
        <v>62.12</v>
      </c>
    </row>
    <row r="907" ht="30" spans="1:4">
      <c r="A907" s="460">
        <v>11135</v>
      </c>
      <c r="B907" s="461" t="s">
        <v>9501</v>
      </c>
      <c r="C907" s="462" t="s">
        <v>683</v>
      </c>
      <c r="D907" s="463">
        <v>67.07</v>
      </c>
    </row>
    <row r="908" ht="30" spans="1:4">
      <c r="A908" s="460">
        <v>11136</v>
      </c>
      <c r="B908" s="461" t="s">
        <v>9502</v>
      </c>
      <c r="C908" s="462" t="s">
        <v>683</v>
      </c>
      <c r="D908" s="463">
        <v>76.8</v>
      </c>
    </row>
    <row r="909" ht="30" spans="1:4">
      <c r="A909" s="460">
        <v>34743</v>
      </c>
      <c r="B909" s="461" t="s">
        <v>9503</v>
      </c>
      <c r="C909" s="462" t="s">
        <v>683</v>
      </c>
      <c r="D909" s="463">
        <v>92.66</v>
      </c>
    </row>
    <row r="910" ht="30" spans="1:4">
      <c r="A910" s="460">
        <v>11137</v>
      </c>
      <c r="B910" s="461" t="s">
        <v>9504</v>
      </c>
      <c r="C910" s="462" t="s">
        <v>683</v>
      </c>
      <c r="D910" s="463">
        <v>105.24</v>
      </c>
    </row>
    <row r="911" ht="30" spans="1:4">
      <c r="A911" s="460">
        <v>34745</v>
      </c>
      <c r="B911" s="461" t="s">
        <v>9505</v>
      </c>
      <c r="C911" s="462" t="s">
        <v>683</v>
      </c>
      <c r="D911" s="463">
        <v>125.15</v>
      </c>
    </row>
    <row r="912" ht="30" spans="1:4">
      <c r="A912" s="460">
        <v>34746</v>
      </c>
      <c r="B912" s="461" t="s">
        <v>9506</v>
      </c>
      <c r="C912" s="462" t="s">
        <v>683</v>
      </c>
      <c r="D912" s="463">
        <v>34.13</v>
      </c>
    </row>
    <row r="913" ht="30" spans="1:4">
      <c r="A913" s="460">
        <v>1360</v>
      </c>
      <c r="B913" s="461" t="s">
        <v>9507</v>
      </c>
      <c r="C913" s="462" t="s">
        <v>683</v>
      </c>
      <c r="D913" s="463">
        <v>39.82</v>
      </c>
    </row>
    <row r="914" ht="30" spans="1:4">
      <c r="A914" s="460">
        <v>34348</v>
      </c>
      <c r="B914" s="461" t="s">
        <v>9508</v>
      </c>
      <c r="C914" s="462" t="s">
        <v>690</v>
      </c>
      <c r="D914" s="463">
        <v>27.7</v>
      </c>
    </row>
    <row r="915" ht="30" spans="1:4">
      <c r="A915" s="460">
        <v>34347</v>
      </c>
      <c r="B915" s="461" t="s">
        <v>9509</v>
      </c>
      <c r="C915" s="462" t="s">
        <v>690</v>
      </c>
      <c r="D915" s="463">
        <v>19.8</v>
      </c>
    </row>
    <row r="916" ht="30" spans="1:4">
      <c r="A916" s="460">
        <v>11146</v>
      </c>
      <c r="B916" s="461" t="s">
        <v>9510</v>
      </c>
      <c r="C916" s="462" t="s">
        <v>769</v>
      </c>
      <c r="D916" s="463">
        <v>507.29</v>
      </c>
    </row>
    <row r="917" ht="30" spans="1:4">
      <c r="A917" s="460">
        <v>11147</v>
      </c>
      <c r="B917" s="461" t="s">
        <v>9511</v>
      </c>
      <c r="C917" s="462" t="s">
        <v>769</v>
      </c>
      <c r="D917" s="463">
        <v>527.15</v>
      </c>
    </row>
    <row r="918" ht="30" spans="1:4">
      <c r="A918" s="460">
        <v>34872</v>
      </c>
      <c r="B918" s="461" t="s">
        <v>9512</v>
      </c>
      <c r="C918" s="462" t="s">
        <v>769</v>
      </c>
      <c r="D918" s="463">
        <v>533.07</v>
      </c>
    </row>
    <row r="919" ht="30" spans="1:4">
      <c r="A919" s="460">
        <v>34491</v>
      </c>
      <c r="B919" s="461" t="s">
        <v>9513</v>
      </c>
      <c r="C919" s="462" t="s">
        <v>769</v>
      </c>
      <c r="D919" s="463">
        <v>548.51</v>
      </c>
    </row>
    <row r="920" ht="30" spans="1:4">
      <c r="A920" s="460">
        <v>34770</v>
      </c>
      <c r="B920" s="461" t="s">
        <v>9514</v>
      </c>
      <c r="C920" s="462" t="s">
        <v>8211</v>
      </c>
      <c r="D920" s="463">
        <v>524.77</v>
      </c>
    </row>
    <row r="921" ht="30" spans="1:4">
      <c r="A921" s="460">
        <v>1518</v>
      </c>
      <c r="B921" s="461" t="s">
        <v>9515</v>
      </c>
      <c r="C921" s="462" t="s">
        <v>8211</v>
      </c>
      <c r="D921" s="463">
        <v>535</v>
      </c>
    </row>
    <row r="922" ht="30" spans="1:4">
      <c r="A922" s="460">
        <v>41965</v>
      </c>
      <c r="B922" s="461" t="s">
        <v>9516</v>
      </c>
      <c r="C922" s="462" t="s">
        <v>8211</v>
      </c>
      <c r="D922" s="463">
        <v>469.1</v>
      </c>
    </row>
    <row r="923" ht="30" spans="1:4">
      <c r="A923" s="460">
        <v>1524</v>
      </c>
      <c r="B923" s="461" t="s">
        <v>9517</v>
      </c>
      <c r="C923" s="462" t="s">
        <v>769</v>
      </c>
      <c r="D923" s="463">
        <v>486.71</v>
      </c>
    </row>
    <row r="924" ht="30" spans="1:4">
      <c r="A924" s="460">
        <v>34492</v>
      </c>
      <c r="B924" s="461" t="s">
        <v>9518</v>
      </c>
      <c r="C924" s="462" t="s">
        <v>769</v>
      </c>
      <c r="D924" s="463">
        <v>450.83</v>
      </c>
    </row>
    <row r="925" ht="30" spans="1:4">
      <c r="A925" s="460">
        <v>38404</v>
      </c>
      <c r="B925" s="461" t="s">
        <v>9519</v>
      </c>
      <c r="C925" s="462" t="s">
        <v>769</v>
      </c>
      <c r="D925" s="463">
        <v>466.97</v>
      </c>
    </row>
    <row r="926" ht="30" spans="1:4">
      <c r="A926" s="460">
        <v>39849</v>
      </c>
      <c r="B926" s="461" t="s">
        <v>9520</v>
      </c>
      <c r="C926" s="462" t="s">
        <v>769</v>
      </c>
      <c r="D926" s="463">
        <v>535.15</v>
      </c>
    </row>
    <row r="927" ht="30" spans="1:4">
      <c r="A927" s="460">
        <v>38464</v>
      </c>
      <c r="B927" s="461" t="s">
        <v>9521</v>
      </c>
      <c r="C927" s="462" t="s">
        <v>769</v>
      </c>
      <c r="D927" s="463">
        <v>542.92</v>
      </c>
    </row>
    <row r="928" ht="30" spans="1:4">
      <c r="A928" s="460">
        <v>1527</v>
      </c>
      <c r="B928" s="461" t="s">
        <v>9522</v>
      </c>
      <c r="C928" s="462" t="s">
        <v>769</v>
      </c>
      <c r="D928" s="463">
        <v>502.16</v>
      </c>
    </row>
    <row r="929" ht="30" spans="1:4">
      <c r="A929" s="460">
        <v>34493</v>
      </c>
      <c r="B929" s="461" t="s">
        <v>9523</v>
      </c>
      <c r="C929" s="462" t="s">
        <v>769</v>
      </c>
      <c r="D929" s="463">
        <v>463.53</v>
      </c>
    </row>
    <row r="930" ht="30" spans="1:4">
      <c r="A930" s="460">
        <v>38405</v>
      </c>
      <c r="B930" s="461" t="s">
        <v>9524</v>
      </c>
      <c r="C930" s="462" t="s">
        <v>769</v>
      </c>
      <c r="D930" s="463">
        <v>481.37</v>
      </c>
    </row>
    <row r="931" ht="30" spans="1:4">
      <c r="A931" s="460">
        <v>38408</v>
      </c>
      <c r="B931" s="461" t="s">
        <v>9525</v>
      </c>
      <c r="C931" s="462" t="s">
        <v>769</v>
      </c>
      <c r="D931" s="463">
        <v>532.83</v>
      </c>
    </row>
    <row r="932" ht="30" spans="1:4">
      <c r="A932" s="460">
        <v>1525</v>
      </c>
      <c r="B932" s="461" t="s">
        <v>9526</v>
      </c>
      <c r="C932" s="462" t="s">
        <v>769</v>
      </c>
      <c r="D932" s="463">
        <v>517.61</v>
      </c>
    </row>
    <row r="933" ht="30" spans="1:4">
      <c r="A933" s="460">
        <v>34494</v>
      </c>
      <c r="B933" s="461" t="s">
        <v>9527</v>
      </c>
      <c r="C933" s="462" t="s">
        <v>769</v>
      </c>
      <c r="D933" s="463">
        <v>478.99</v>
      </c>
    </row>
    <row r="934" ht="30" spans="1:4">
      <c r="A934" s="460">
        <v>38406</v>
      </c>
      <c r="B934" s="461" t="s">
        <v>9528</v>
      </c>
      <c r="C934" s="462" t="s">
        <v>769</v>
      </c>
      <c r="D934" s="463">
        <v>508.3</v>
      </c>
    </row>
    <row r="935" ht="30" spans="1:4">
      <c r="A935" s="460">
        <v>38409</v>
      </c>
      <c r="B935" s="461" t="s">
        <v>9529</v>
      </c>
      <c r="C935" s="462" t="s">
        <v>769</v>
      </c>
      <c r="D935" s="463">
        <v>536.46</v>
      </c>
    </row>
    <row r="936" ht="30" spans="1:4">
      <c r="A936" s="460">
        <v>43360</v>
      </c>
      <c r="B936" s="461" t="s">
        <v>9530</v>
      </c>
      <c r="C936" s="462" t="s">
        <v>769</v>
      </c>
      <c r="D936" s="463">
        <v>559.38</v>
      </c>
    </row>
    <row r="937" ht="30" spans="1:4">
      <c r="A937" s="460">
        <v>11145</v>
      </c>
      <c r="B937" s="461" t="s">
        <v>9531</v>
      </c>
      <c r="C937" s="462" t="s">
        <v>769</v>
      </c>
      <c r="D937" s="463">
        <v>533.07</v>
      </c>
    </row>
    <row r="938" ht="30" spans="1:4">
      <c r="A938" s="460">
        <v>34495</v>
      </c>
      <c r="B938" s="461" t="s">
        <v>9532</v>
      </c>
      <c r="C938" s="462" t="s">
        <v>769</v>
      </c>
      <c r="D938" s="463">
        <v>494.43</v>
      </c>
    </row>
    <row r="939" ht="30" spans="1:4">
      <c r="A939" s="460">
        <v>34479</v>
      </c>
      <c r="B939" s="461" t="s">
        <v>9533</v>
      </c>
      <c r="C939" s="462" t="s">
        <v>769</v>
      </c>
      <c r="D939" s="463">
        <v>548.51</v>
      </c>
    </row>
    <row r="940" ht="30" spans="1:4">
      <c r="A940" s="460">
        <v>34496</v>
      </c>
      <c r="B940" s="461" t="s">
        <v>9534</v>
      </c>
      <c r="C940" s="462" t="s">
        <v>769</v>
      </c>
      <c r="D940" s="463">
        <v>515.78</v>
      </c>
    </row>
    <row r="941" ht="30" spans="1:4">
      <c r="A941" s="460">
        <v>34481</v>
      </c>
      <c r="B941" s="461" t="s">
        <v>9535</v>
      </c>
      <c r="C941" s="462" t="s">
        <v>769</v>
      </c>
      <c r="D941" s="463">
        <v>573.13</v>
      </c>
    </row>
    <row r="942" ht="30" spans="1:4">
      <c r="A942" s="460">
        <v>34483</v>
      </c>
      <c r="B942" s="461" t="s">
        <v>9536</v>
      </c>
      <c r="C942" s="462" t="s">
        <v>769</v>
      </c>
      <c r="D942" s="463">
        <v>612.35</v>
      </c>
    </row>
    <row r="943" ht="30" spans="1:4">
      <c r="A943" s="460">
        <v>34485</v>
      </c>
      <c r="B943" s="461" t="s">
        <v>9537</v>
      </c>
      <c r="C943" s="462" t="s">
        <v>769</v>
      </c>
      <c r="D943" s="463">
        <v>654.84</v>
      </c>
    </row>
    <row r="944" ht="30" spans="1:4">
      <c r="A944" s="460">
        <v>14041</v>
      </c>
      <c r="B944" s="461" t="s">
        <v>9538</v>
      </c>
      <c r="C944" s="462" t="s">
        <v>769</v>
      </c>
      <c r="D944" s="463">
        <v>425.68</v>
      </c>
    </row>
    <row r="945" ht="30" spans="1:4">
      <c r="A945" s="460">
        <v>1523</v>
      </c>
      <c r="B945" s="461" t="s">
        <v>9539</v>
      </c>
      <c r="C945" s="462" t="s">
        <v>769</v>
      </c>
      <c r="D945" s="463">
        <v>432.63</v>
      </c>
    </row>
    <row r="946" spans="1:4">
      <c r="A946" s="460">
        <v>14054</v>
      </c>
      <c r="B946" s="461" t="s">
        <v>9540</v>
      </c>
      <c r="C946" s="462" t="s">
        <v>685</v>
      </c>
      <c r="D946" s="463">
        <v>19.62</v>
      </c>
    </row>
    <row r="947" spans="1:4">
      <c r="A947" s="460">
        <v>14052</v>
      </c>
      <c r="B947" s="461" t="s">
        <v>9541</v>
      </c>
      <c r="C947" s="462" t="s">
        <v>685</v>
      </c>
      <c r="D947" s="463">
        <v>15.09</v>
      </c>
    </row>
    <row r="948" spans="1:4">
      <c r="A948" s="460">
        <v>14053</v>
      </c>
      <c r="B948" s="461" t="s">
        <v>9542</v>
      </c>
      <c r="C948" s="462" t="s">
        <v>685</v>
      </c>
      <c r="D948" s="463">
        <v>15.32</v>
      </c>
    </row>
    <row r="949" spans="1:4">
      <c r="A949" s="460">
        <v>2560</v>
      </c>
      <c r="B949" s="461" t="s">
        <v>9543</v>
      </c>
      <c r="C949" s="462" t="s">
        <v>685</v>
      </c>
      <c r="D949" s="463">
        <v>20.31</v>
      </c>
    </row>
    <row r="950" spans="1:4">
      <c r="A950" s="460">
        <v>2558</v>
      </c>
      <c r="B950" s="461" t="s">
        <v>9544</v>
      </c>
      <c r="C950" s="462" t="s">
        <v>685</v>
      </c>
      <c r="D950" s="463">
        <v>11.54</v>
      </c>
    </row>
    <row r="951" spans="1:4">
      <c r="A951" s="460">
        <v>2559</v>
      </c>
      <c r="B951" s="461" t="s">
        <v>9545</v>
      </c>
      <c r="C951" s="462" t="s">
        <v>685</v>
      </c>
      <c r="D951" s="463">
        <v>16.24</v>
      </c>
    </row>
    <row r="952" spans="1:4">
      <c r="A952" s="460">
        <v>2592</v>
      </c>
      <c r="B952" s="461" t="s">
        <v>9546</v>
      </c>
      <c r="C952" s="462" t="s">
        <v>685</v>
      </c>
      <c r="D952" s="463">
        <v>269.22</v>
      </c>
    </row>
    <row r="953" spans="1:4">
      <c r="A953" s="460">
        <v>2589</v>
      </c>
      <c r="B953" s="461" t="s">
        <v>9547</v>
      </c>
      <c r="C953" s="462" t="s">
        <v>685</v>
      </c>
      <c r="D953" s="463">
        <v>36.01</v>
      </c>
    </row>
    <row r="954" spans="1:4">
      <c r="A954" s="460">
        <v>2566</v>
      </c>
      <c r="B954" s="461" t="s">
        <v>9548</v>
      </c>
      <c r="C954" s="462" t="s">
        <v>685</v>
      </c>
      <c r="D954" s="463">
        <v>27.09</v>
      </c>
    </row>
    <row r="955" spans="1:4">
      <c r="A955" s="460">
        <v>2590</v>
      </c>
      <c r="B955" s="461" t="s">
        <v>9549</v>
      </c>
      <c r="C955" s="462" t="s">
        <v>685</v>
      </c>
      <c r="D955" s="463">
        <v>22.1</v>
      </c>
    </row>
    <row r="956" spans="1:4">
      <c r="A956" s="460">
        <v>2591</v>
      </c>
      <c r="B956" s="461" t="s">
        <v>9550</v>
      </c>
      <c r="C956" s="462" t="s">
        <v>685</v>
      </c>
      <c r="D956" s="463">
        <v>13.13</v>
      </c>
    </row>
    <row r="957" spans="1:4">
      <c r="A957" s="460">
        <v>2567</v>
      </c>
      <c r="B957" s="461" t="s">
        <v>9551</v>
      </c>
      <c r="C957" s="462" t="s">
        <v>685</v>
      </c>
      <c r="D957" s="463">
        <v>52.82</v>
      </c>
    </row>
    <row r="958" spans="1:4">
      <c r="A958" s="460">
        <v>2568</v>
      </c>
      <c r="B958" s="461" t="s">
        <v>9552</v>
      </c>
      <c r="C958" s="462" t="s">
        <v>685</v>
      </c>
      <c r="D958" s="463">
        <v>146.68</v>
      </c>
    </row>
    <row r="959" spans="1:4">
      <c r="A959" s="460">
        <v>2565</v>
      </c>
      <c r="B959" s="461" t="s">
        <v>9553</v>
      </c>
      <c r="C959" s="462" t="s">
        <v>685</v>
      </c>
      <c r="D959" s="463">
        <v>13.16</v>
      </c>
    </row>
    <row r="960" spans="1:4">
      <c r="A960" s="460">
        <v>2594</v>
      </c>
      <c r="B960" s="461" t="s">
        <v>9554</v>
      </c>
      <c r="C960" s="462" t="s">
        <v>685</v>
      </c>
      <c r="D960" s="463">
        <v>244.36</v>
      </c>
    </row>
    <row r="961" spans="1:4">
      <c r="A961" s="460">
        <v>2587</v>
      </c>
      <c r="B961" s="461" t="s">
        <v>9555</v>
      </c>
      <c r="C961" s="462" t="s">
        <v>685</v>
      </c>
      <c r="D961" s="463">
        <v>41.64</v>
      </c>
    </row>
    <row r="962" spans="1:4">
      <c r="A962" s="460">
        <v>2588</v>
      </c>
      <c r="B962" s="461" t="s">
        <v>9556</v>
      </c>
      <c r="C962" s="462" t="s">
        <v>685</v>
      </c>
      <c r="D962" s="463">
        <v>33.08</v>
      </c>
    </row>
    <row r="963" spans="1:4">
      <c r="A963" s="460">
        <v>2570</v>
      </c>
      <c r="B963" s="461" t="s">
        <v>9557</v>
      </c>
      <c r="C963" s="462" t="s">
        <v>685</v>
      </c>
      <c r="D963" s="463">
        <v>21.37</v>
      </c>
    </row>
    <row r="964" spans="1:4">
      <c r="A964" s="460">
        <v>2569</v>
      </c>
      <c r="B964" s="461" t="s">
        <v>9558</v>
      </c>
      <c r="C964" s="462" t="s">
        <v>685</v>
      </c>
      <c r="D964" s="463">
        <v>12.75</v>
      </c>
    </row>
    <row r="965" spans="1:4">
      <c r="A965" s="460">
        <v>2571</v>
      </c>
      <c r="B965" s="461" t="s">
        <v>9559</v>
      </c>
      <c r="C965" s="462" t="s">
        <v>685</v>
      </c>
      <c r="D965" s="463">
        <v>63.43</v>
      </c>
    </row>
    <row r="966" spans="1:4">
      <c r="A966" s="460">
        <v>2572</v>
      </c>
      <c r="B966" s="461" t="s">
        <v>9560</v>
      </c>
      <c r="C966" s="462" t="s">
        <v>685</v>
      </c>
      <c r="D966" s="463">
        <v>187.58</v>
      </c>
    </row>
    <row r="967" spans="1:4">
      <c r="A967" s="460">
        <v>2593</v>
      </c>
      <c r="B967" s="461" t="s">
        <v>9561</v>
      </c>
      <c r="C967" s="462" t="s">
        <v>685</v>
      </c>
      <c r="D967" s="463">
        <v>13.59</v>
      </c>
    </row>
    <row r="968" spans="1:4">
      <c r="A968" s="460">
        <v>2595</v>
      </c>
      <c r="B968" s="461" t="s">
        <v>9562</v>
      </c>
      <c r="C968" s="462" t="s">
        <v>685</v>
      </c>
      <c r="D968" s="463">
        <v>292.66</v>
      </c>
    </row>
    <row r="969" spans="1:4">
      <c r="A969" s="460">
        <v>2576</v>
      </c>
      <c r="B969" s="461" t="s">
        <v>9563</v>
      </c>
      <c r="C969" s="462" t="s">
        <v>685</v>
      </c>
      <c r="D969" s="463">
        <v>49.89</v>
      </c>
    </row>
    <row r="970" spans="1:4">
      <c r="A970" s="460">
        <v>2575</v>
      </c>
      <c r="B970" s="461" t="s">
        <v>9564</v>
      </c>
      <c r="C970" s="462" t="s">
        <v>685</v>
      </c>
      <c r="D970" s="463">
        <v>37.5</v>
      </c>
    </row>
    <row r="971" spans="1:4">
      <c r="A971" s="460">
        <v>2586</v>
      </c>
      <c r="B971" s="461" t="s">
        <v>9565</v>
      </c>
      <c r="C971" s="462" t="s">
        <v>685</v>
      </c>
      <c r="D971" s="463">
        <v>25.24</v>
      </c>
    </row>
    <row r="972" spans="1:4">
      <c r="A972" s="460">
        <v>2573</v>
      </c>
      <c r="B972" s="461" t="s">
        <v>9566</v>
      </c>
      <c r="C972" s="462" t="s">
        <v>685</v>
      </c>
      <c r="D972" s="463">
        <v>15.57</v>
      </c>
    </row>
    <row r="973" spans="1:4">
      <c r="A973" s="460">
        <v>2577</v>
      </c>
      <c r="B973" s="461" t="s">
        <v>9567</v>
      </c>
      <c r="C973" s="462" t="s">
        <v>685</v>
      </c>
      <c r="D973" s="463">
        <v>67.6</v>
      </c>
    </row>
    <row r="974" spans="1:4">
      <c r="A974" s="460">
        <v>2578</v>
      </c>
      <c r="B974" s="461" t="s">
        <v>9568</v>
      </c>
      <c r="C974" s="462" t="s">
        <v>685</v>
      </c>
      <c r="D974" s="463">
        <v>211.06</v>
      </c>
    </row>
    <row r="975" spans="1:4">
      <c r="A975" s="460">
        <v>2574</v>
      </c>
      <c r="B975" s="461" t="s">
        <v>9569</v>
      </c>
      <c r="C975" s="462" t="s">
        <v>685</v>
      </c>
      <c r="D975" s="463">
        <v>15.68</v>
      </c>
    </row>
    <row r="976" spans="1:4">
      <c r="A976" s="460">
        <v>2585</v>
      </c>
      <c r="B976" s="461" t="s">
        <v>9570</v>
      </c>
      <c r="C976" s="462" t="s">
        <v>685</v>
      </c>
      <c r="D976" s="463">
        <v>289.62</v>
      </c>
    </row>
    <row r="977" spans="1:4">
      <c r="A977" s="460">
        <v>12008</v>
      </c>
      <c r="B977" s="461" t="s">
        <v>9571</v>
      </c>
      <c r="C977" s="462" t="s">
        <v>685</v>
      </c>
      <c r="D977" s="463">
        <v>155.39</v>
      </c>
    </row>
    <row r="978" spans="1:4">
      <c r="A978" s="460">
        <v>2582</v>
      </c>
      <c r="B978" s="461" t="s">
        <v>9572</v>
      </c>
      <c r="C978" s="462" t="s">
        <v>685</v>
      </c>
      <c r="D978" s="463">
        <v>46.27</v>
      </c>
    </row>
    <row r="979" spans="1:4">
      <c r="A979" s="460">
        <v>2597</v>
      </c>
      <c r="B979" s="461" t="s">
        <v>9573</v>
      </c>
      <c r="C979" s="462" t="s">
        <v>685</v>
      </c>
      <c r="D979" s="463">
        <v>39.66</v>
      </c>
    </row>
    <row r="980" spans="1:4">
      <c r="A980" s="460">
        <v>2581</v>
      </c>
      <c r="B980" s="461" t="s">
        <v>9574</v>
      </c>
      <c r="C980" s="462" t="s">
        <v>685</v>
      </c>
      <c r="D980" s="463">
        <v>24.16</v>
      </c>
    </row>
    <row r="981" spans="1:4">
      <c r="A981" s="460">
        <v>2579</v>
      </c>
      <c r="B981" s="461" t="s">
        <v>9575</v>
      </c>
      <c r="C981" s="462" t="s">
        <v>685</v>
      </c>
      <c r="D981" s="463">
        <v>18.88</v>
      </c>
    </row>
    <row r="982" spans="1:4">
      <c r="A982" s="460">
        <v>2596</v>
      </c>
      <c r="B982" s="461" t="s">
        <v>9576</v>
      </c>
      <c r="C982" s="462" t="s">
        <v>685</v>
      </c>
      <c r="D982" s="463">
        <v>71.46</v>
      </c>
    </row>
    <row r="983" spans="1:4">
      <c r="A983" s="460">
        <v>2583</v>
      </c>
      <c r="B983" s="461" t="s">
        <v>9577</v>
      </c>
      <c r="C983" s="462" t="s">
        <v>685</v>
      </c>
      <c r="D983" s="463">
        <v>173.8</v>
      </c>
    </row>
    <row r="984" spans="1:4">
      <c r="A984" s="460">
        <v>2580</v>
      </c>
      <c r="B984" s="461" t="s">
        <v>9578</v>
      </c>
      <c r="C984" s="462" t="s">
        <v>685</v>
      </c>
      <c r="D984" s="463">
        <v>20.69</v>
      </c>
    </row>
    <row r="985" spans="1:4">
      <c r="A985" s="460">
        <v>2584</v>
      </c>
      <c r="B985" s="461" t="s">
        <v>9579</v>
      </c>
      <c r="C985" s="462" t="s">
        <v>685</v>
      </c>
      <c r="D985" s="463">
        <v>289.33</v>
      </c>
    </row>
    <row r="986" spans="1:4">
      <c r="A986" s="460">
        <v>39329</v>
      </c>
      <c r="B986" s="461" t="s">
        <v>9580</v>
      </c>
      <c r="C986" s="462" t="s">
        <v>685</v>
      </c>
      <c r="D986" s="463">
        <v>17.06</v>
      </c>
    </row>
    <row r="987" spans="1:4">
      <c r="A987" s="460">
        <v>12010</v>
      </c>
      <c r="B987" s="461" t="s">
        <v>9581</v>
      </c>
      <c r="C987" s="462" t="s">
        <v>685</v>
      </c>
      <c r="D987" s="463">
        <v>16.31</v>
      </c>
    </row>
    <row r="988" spans="1:4">
      <c r="A988" s="460">
        <v>39332</v>
      </c>
      <c r="B988" s="461" t="s">
        <v>9582</v>
      </c>
      <c r="C988" s="462" t="s">
        <v>685</v>
      </c>
      <c r="D988" s="463">
        <v>20.06</v>
      </c>
    </row>
    <row r="989" spans="1:4">
      <c r="A989" s="460">
        <v>39330</v>
      </c>
      <c r="B989" s="461" t="s">
        <v>9583</v>
      </c>
      <c r="C989" s="462" t="s">
        <v>685</v>
      </c>
      <c r="D989" s="463">
        <v>17.95</v>
      </c>
    </row>
    <row r="990" spans="1:4">
      <c r="A990" s="460">
        <v>39331</v>
      </c>
      <c r="B990" s="461" t="s">
        <v>9584</v>
      </c>
      <c r="C990" s="462" t="s">
        <v>685</v>
      </c>
      <c r="D990" s="463">
        <v>15.97</v>
      </c>
    </row>
    <row r="991" spans="1:4">
      <c r="A991" s="460">
        <v>39335</v>
      </c>
      <c r="B991" s="461" t="s">
        <v>9585</v>
      </c>
      <c r="C991" s="462" t="s">
        <v>685</v>
      </c>
      <c r="D991" s="463">
        <v>18.01</v>
      </c>
    </row>
    <row r="992" spans="1:4">
      <c r="A992" s="460">
        <v>39333</v>
      </c>
      <c r="B992" s="461" t="s">
        <v>9586</v>
      </c>
      <c r="C992" s="462" t="s">
        <v>685</v>
      </c>
      <c r="D992" s="463">
        <v>15.57</v>
      </c>
    </row>
    <row r="993" spans="1:4">
      <c r="A993" s="460">
        <v>39334</v>
      </c>
      <c r="B993" s="461" t="s">
        <v>9587</v>
      </c>
      <c r="C993" s="462" t="s">
        <v>685</v>
      </c>
      <c r="D993" s="463">
        <v>14.32</v>
      </c>
    </row>
    <row r="994" spans="1:4">
      <c r="A994" s="460">
        <v>12015</v>
      </c>
      <c r="B994" s="461" t="s">
        <v>9588</v>
      </c>
      <c r="C994" s="462" t="s">
        <v>685</v>
      </c>
      <c r="D994" s="463">
        <v>20.92</v>
      </c>
    </row>
    <row r="995" spans="1:4">
      <c r="A995" s="460">
        <v>12016</v>
      </c>
      <c r="B995" s="461" t="s">
        <v>9589</v>
      </c>
      <c r="C995" s="462" t="s">
        <v>685</v>
      </c>
      <c r="D995" s="463">
        <v>17.97</v>
      </c>
    </row>
    <row r="996" spans="1:4">
      <c r="A996" s="460">
        <v>12019</v>
      </c>
      <c r="B996" s="461" t="s">
        <v>9590</v>
      </c>
      <c r="C996" s="462" t="s">
        <v>685</v>
      </c>
      <c r="D996" s="463">
        <v>20.92</v>
      </c>
    </row>
    <row r="997" spans="1:4">
      <c r="A997" s="460">
        <v>12020</v>
      </c>
      <c r="B997" s="461" t="s">
        <v>9591</v>
      </c>
      <c r="C997" s="462" t="s">
        <v>685</v>
      </c>
      <c r="D997" s="463">
        <v>17.97</v>
      </c>
    </row>
    <row r="998" spans="1:4">
      <c r="A998" s="460">
        <v>39338</v>
      </c>
      <c r="B998" s="461" t="s">
        <v>9592</v>
      </c>
      <c r="C998" s="462" t="s">
        <v>685</v>
      </c>
      <c r="D998" s="463">
        <v>20.06</v>
      </c>
    </row>
    <row r="999" spans="1:4">
      <c r="A999" s="460">
        <v>39336</v>
      </c>
      <c r="B999" s="461" t="s">
        <v>9593</v>
      </c>
      <c r="C999" s="462" t="s">
        <v>685</v>
      </c>
      <c r="D999" s="463">
        <v>17.95</v>
      </c>
    </row>
    <row r="1000" spans="1:4">
      <c r="A1000" s="460">
        <v>39337</v>
      </c>
      <c r="B1000" s="461" t="s">
        <v>9594</v>
      </c>
      <c r="C1000" s="462" t="s">
        <v>685</v>
      </c>
      <c r="D1000" s="463">
        <v>15.97</v>
      </c>
    </row>
    <row r="1001" spans="1:4">
      <c r="A1001" s="460">
        <v>39341</v>
      </c>
      <c r="B1001" s="461" t="s">
        <v>9595</v>
      </c>
      <c r="C1001" s="462" t="s">
        <v>685</v>
      </c>
      <c r="D1001" s="463">
        <v>26.15</v>
      </c>
    </row>
    <row r="1002" spans="1:4">
      <c r="A1002" s="460">
        <v>39340</v>
      </c>
      <c r="B1002" s="461" t="s">
        <v>9596</v>
      </c>
      <c r="C1002" s="462" t="s">
        <v>685</v>
      </c>
      <c r="D1002" s="463">
        <v>19.2</v>
      </c>
    </row>
    <row r="1003" spans="1:4">
      <c r="A1003" s="460">
        <v>39342</v>
      </c>
      <c r="B1003" s="461" t="s">
        <v>9597</v>
      </c>
      <c r="C1003" s="462" t="s">
        <v>685</v>
      </c>
      <c r="D1003" s="463">
        <v>26.15</v>
      </c>
    </row>
    <row r="1004" spans="1:4">
      <c r="A1004" s="460">
        <v>12025</v>
      </c>
      <c r="B1004" s="461" t="s">
        <v>9598</v>
      </c>
      <c r="C1004" s="462" t="s">
        <v>685</v>
      </c>
      <c r="D1004" s="463">
        <v>19.83</v>
      </c>
    </row>
    <row r="1005" spans="1:4">
      <c r="A1005" s="460">
        <v>39345</v>
      </c>
      <c r="B1005" s="461" t="s">
        <v>9599</v>
      </c>
      <c r="C1005" s="462" t="s">
        <v>685</v>
      </c>
      <c r="D1005" s="463">
        <v>29.88</v>
      </c>
    </row>
    <row r="1006" spans="1:4">
      <c r="A1006" s="460">
        <v>39343</v>
      </c>
      <c r="B1006" s="461" t="s">
        <v>9600</v>
      </c>
      <c r="C1006" s="462" t="s">
        <v>685</v>
      </c>
      <c r="D1006" s="463">
        <v>22.08</v>
      </c>
    </row>
    <row r="1007" spans="1:4">
      <c r="A1007" s="460">
        <v>39344</v>
      </c>
      <c r="B1007" s="461" t="s">
        <v>9601</v>
      </c>
      <c r="C1007" s="462" t="s">
        <v>685</v>
      </c>
      <c r="D1007" s="463">
        <v>21.35</v>
      </c>
    </row>
    <row r="1008" ht="30" spans="1:4">
      <c r="A1008" s="460">
        <v>12623</v>
      </c>
      <c r="B1008" s="461" t="s">
        <v>9602</v>
      </c>
      <c r="C1008" s="462" t="s">
        <v>690</v>
      </c>
      <c r="D1008" s="463">
        <v>42.44</v>
      </c>
    </row>
    <row r="1009" spans="1:4">
      <c r="A1009" s="460">
        <v>34498</v>
      </c>
      <c r="B1009" s="461" t="s">
        <v>9603</v>
      </c>
      <c r="C1009" s="462" t="s">
        <v>685</v>
      </c>
      <c r="D1009" s="463">
        <v>86.87</v>
      </c>
    </row>
    <row r="1010" spans="1:4">
      <c r="A1010" s="460">
        <v>13244</v>
      </c>
      <c r="B1010" s="461" t="s">
        <v>9604</v>
      </c>
      <c r="C1010" s="462" t="s">
        <v>685</v>
      </c>
      <c r="D1010" s="463">
        <v>36.57</v>
      </c>
    </row>
    <row r="1011" ht="30" spans="1:4">
      <c r="A1011" s="460">
        <v>38998</v>
      </c>
      <c r="B1011" s="461" t="s">
        <v>9605</v>
      </c>
      <c r="C1011" s="462" t="s">
        <v>685</v>
      </c>
      <c r="D1011" s="463">
        <v>13.45</v>
      </c>
    </row>
    <row r="1012" ht="30" spans="1:4">
      <c r="A1012" s="460">
        <v>38999</v>
      </c>
      <c r="B1012" s="461" t="s">
        <v>9606</v>
      </c>
      <c r="C1012" s="462" t="s">
        <v>685</v>
      </c>
      <c r="D1012" s="463">
        <v>34</v>
      </c>
    </row>
    <row r="1013" ht="30" spans="1:4">
      <c r="A1013" s="460">
        <v>38996</v>
      </c>
      <c r="B1013" s="461" t="s">
        <v>9607</v>
      </c>
      <c r="C1013" s="462" t="s">
        <v>685</v>
      </c>
      <c r="D1013" s="463">
        <v>24.03</v>
      </c>
    </row>
    <row r="1014" ht="30" spans="1:4">
      <c r="A1014" s="460">
        <v>44173</v>
      </c>
      <c r="B1014" s="461" t="s">
        <v>9608</v>
      </c>
      <c r="C1014" s="462" t="s">
        <v>685</v>
      </c>
      <c r="D1014" s="463">
        <v>23.37</v>
      </c>
    </row>
    <row r="1015" ht="30" spans="1:4">
      <c r="A1015" s="460">
        <v>44174</v>
      </c>
      <c r="B1015" s="461" t="s">
        <v>9609</v>
      </c>
      <c r="C1015" s="462" t="s">
        <v>685</v>
      </c>
      <c r="D1015" s="463">
        <v>38.25</v>
      </c>
    </row>
    <row r="1016" ht="30" spans="1:4">
      <c r="A1016" s="460">
        <v>38997</v>
      </c>
      <c r="B1016" s="461" t="s">
        <v>9610</v>
      </c>
      <c r="C1016" s="462" t="s">
        <v>685</v>
      </c>
      <c r="D1016" s="463">
        <v>34.38</v>
      </c>
    </row>
    <row r="1017" spans="1:4">
      <c r="A1017" s="460">
        <v>39600</v>
      </c>
      <c r="B1017" s="461" t="s">
        <v>9611</v>
      </c>
      <c r="C1017" s="462" t="s">
        <v>685</v>
      </c>
      <c r="D1017" s="463">
        <v>20.08</v>
      </c>
    </row>
    <row r="1018" spans="1:4">
      <c r="A1018" s="460">
        <v>39601</v>
      </c>
      <c r="B1018" s="461" t="s">
        <v>9612</v>
      </c>
      <c r="C1018" s="462" t="s">
        <v>685</v>
      </c>
      <c r="D1018" s="463">
        <v>42.6</v>
      </c>
    </row>
    <row r="1019" ht="30" spans="1:4">
      <c r="A1019" s="460">
        <v>2517</v>
      </c>
      <c r="B1019" s="461" t="s">
        <v>9613</v>
      </c>
      <c r="C1019" s="462" t="s">
        <v>685</v>
      </c>
      <c r="D1019" s="463">
        <v>28.83</v>
      </c>
    </row>
    <row r="1020" ht="30" spans="1:4">
      <c r="A1020" s="460">
        <v>2522</v>
      </c>
      <c r="B1020" s="461" t="s">
        <v>9614</v>
      </c>
      <c r="C1020" s="462" t="s">
        <v>685</v>
      </c>
      <c r="D1020" s="463">
        <v>18.63</v>
      </c>
    </row>
    <row r="1021" ht="30" spans="1:4">
      <c r="A1021" s="460">
        <v>2516</v>
      </c>
      <c r="B1021" s="461" t="s">
        <v>9615</v>
      </c>
      <c r="C1021" s="462" t="s">
        <v>685</v>
      </c>
      <c r="D1021" s="463">
        <v>14.96</v>
      </c>
    </row>
    <row r="1022" ht="30" spans="1:4">
      <c r="A1022" s="460">
        <v>2548</v>
      </c>
      <c r="B1022" s="461" t="s">
        <v>9616</v>
      </c>
      <c r="C1022" s="462" t="s">
        <v>685</v>
      </c>
      <c r="D1022" s="463">
        <v>11.46</v>
      </c>
    </row>
    <row r="1023" ht="30" spans="1:4">
      <c r="A1023" s="460">
        <v>2518</v>
      </c>
      <c r="B1023" s="461" t="s">
        <v>9617</v>
      </c>
      <c r="C1023" s="462" t="s">
        <v>685</v>
      </c>
      <c r="D1023" s="463">
        <v>137.21</v>
      </c>
    </row>
    <row r="1024" ht="30" spans="1:4">
      <c r="A1024" s="460">
        <v>2521</v>
      </c>
      <c r="B1024" s="461" t="s">
        <v>9618</v>
      </c>
      <c r="C1024" s="462" t="s">
        <v>685</v>
      </c>
      <c r="D1024" s="463">
        <v>58.41</v>
      </c>
    </row>
    <row r="1025" ht="30" spans="1:4">
      <c r="A1025" s="460">
        <v>2519</v>
      </c>
      <c r="B1025" s="461" t="s">
        <v>9619</v>
      </c>
      <c r="C1025" s="462" t="s">
        <v>685</v>
      </c>
      <c r="D1025" s="463">
        <v>165.45</v>
      </c>
    </row>
    <row r="1026" ht="30" spans="1:4">
      <c r="A1026" s="460">
        <v>2515</v>
      </c>
      <c r="B1026" s="461" t="s">
        <v>9620</v>
      </c>
      <c r="C1026" s="462" t="s">
        <v>685</v>
      </c>
      <c r="D1026" s="463">
        <v>12.45</v>
      </c>
    </row>
    <row r="1027" ht="30" spans="1:4">
      <c r="A1027" s="460">
        <v>2520</v>
      </c>
      <c r="B1027" s="461" t="s">
        <v>9621</v>
      </c>
      <c r="C1027" s="462" t="s">
        <v>685</v>
      </c>
      <c r="D1027" s="463">
        <v>304.52</v>
      </c>
    </row>
    <row r="1028" ht="30" spans="1:4">
      <c r="A1028" s="460">
        <v>1602</v>
      </c>
      <c r="B1028" s="461" t="s">
        <v>9622</v>
      </c>
      <c r="C1028" s="462" t="s">
        <v>685</v>
      </c>
      <c r="D1028" s="463">
        <v>55.08</v>
      </c>
    </row>
    <row r="1029" ht="30" spans="1:4">
      <c r="A1029" s="460">
        <v>1601</v>
      </c>
      <c r="B1029" s="461" t="s">
        <v>9623</v>
      </c>
      <c r="C1029" s="462" t="s">
        <v>685</v>
      </c>
      <c r="D1029" s="463">
        <v>49.09</v>
      </c>
    </row>
    <row r="1030" ht="30" spans="1:4">
      <c r="A1030" s="460">
        <v>1600</v>
      </c>
      <c r="B1030" s="461" t="s">
        <v>9624</v>
      </c>
      <c r="C1030" s="462" t="s">
        <v>685</v>
      </c>
      <c r="D1030" s="463">
        <v>21.44</v>
      </c>
    </row>
    <row r="1031" ht="30" spans="1:4">
      <c r="A1031" s="460">
        <v>1598</v>
      </c>
      <c r="B1031" s="461" t="s">
        <v>9625</v>
      </c>
      <c r="C1031" s="462" t="s">
        <v>685</v>
      </c>
      <c r="D1031" s="463">
        <v>14.53</v>
      </c>
    </row>
    <row r="1032" ht="30" spans="1:4">
      <c r="A1032" s="460">
        <v>1603</v>
      </c>
      <c r="B1032" s="461" t="s">
        <v>9626</v>
      </c>
      <c r="C1032" s="462" t="s">
        <v>685</v>
      </c>
      <c r="D1032" s="463">
        <v>83.16</v>
      </c>
    </row>
    <row r="1033" ht="30" spans="1:4">
      <c r="A1033" s="460">
        <v>1599</v>
      </c>
      <c r="B1033" s="461" t="s">
        <v>9627</v>
      </c>
      <c r="C1033" s="462" t="s">
        <v>685</v>
      </c>
      <c r="D1033" s="463">
        <v>16.86</v>
      </c>
    </row>
    <row r="1034" ht="30" spans="1:4">
      <c r="A1034" s="460">
        <v>1597</v>
      </c>
      <c r="B1034" s="461" t="s">
        <v>9628</v>
      </c>
      <c r="C1034" s="462" t="s">
        <v>685</v>
      </c>
      <c r="D1034" s="463">
        <v>13.66</v>
      </c>
    </row>
    <row r="1035" spans="1:4">
      <c r="A1035" s="460">
        <v>39602</v>
      </c>
      <c r="B1035" s="461" t="s">
        <v>9629</v>
      </c>
      <c r="C1035" s="462" t="s">
        <v>685</v>
      </c>
      <c r="D1035" s="463">
        <v>2.13</v>
      </c>
    </row>
    <row r="1036" spans="1:4">
      <c r="A1036" s="460">
        <v>39603</v>
      </c>
      <c r="B1036" s="461" t="s">
        <v>9630</v>
      </c>
      <c r="C1036" s="462" t="s">
        <v>685</v>
      </c>
      <c r="D1036" s="463">
        <v>4.54</v>
      </c>
    </row>
    <row r="1037" ht="30" spans="1:4">
      <c r="A1037" s="460">
        <v>11821</v>
      </c>
      <c r="B1037" s="461" t="s">
        <v>9631</v>
      </c>
      <c r="C1037" s="462" t="s">
        <v>685</v>
      </c>
      <c r="D1037" s="463">
        <v>11.22</v>
      </c>
    </row>
    <row r="1038" ht="30" spans="1:4">
      <c r="A1038" s="460">
        <v>1562</v>
      </c>
      <c r="B1038" s="461" t="s">
        <v>9632</v>
      </c>
      <c r="C1038" s="462" t="s">
        <v>685</v>
      </c>
      <c r="D1038" s="463">
        <v>18.37</v>
      </c>
    </row>
    <row r="1039" ht="30" spans="1:4">
      <c r="A1039" s="460">
        <v>1563</v>
      </c>
      <c r="B1039" s="461" t="s">
        <v>9633</v>
      </c>
      <c r="C1039" s="462" t="s">
        <v>685</v>
      </c>
      <c r="D1039" s="463">
        <v>24.65</v>
      </c>
    </row>
    <row r="1040" spans="1:4">
      <c r="A1040" s="460">
        <v>11856</v>
      </c>
      <c r="B1040" s="461" t="s">
        <v>9634</v>
      </c>
      <c r="C1040" s="462" t="s">
        <v>685</v>
      </c>
      <c r="D1040" s="463">
        <v>7.35</v>
      </c>
    </row>
    <row r="1041" spans="1:4">
      <c r="A1041" s="460">
        <v>11857</v>
      </c>
      <c r="B1041" s="461" t="s">
        <v>9635</v>
      </c>
      <c r="C1041" s="462" t="s">
        <v>685</v>
      </c>
      <c r="D1041" s="463">
        <v>38.68</v>
      </c>
    </row>
    <row r="1042" spans="1:4">
      <c r="A1042" s="460">
        <v>11858</v>
      </c>
      <c r="B1042" s="461" t="s">
        <v>9636</v>
      </c>
      <c r="C1042" s="462" t="s">
        <v>685</v>
      </c>
      <c r="D1042" s="463">
        <v>48.01</v>
      </c>
    </row>
    <row r="1043" spans="1:4">
      <c r="A1043" s="460">
        <v>1539</v>
      </c>
      <c r="B1043" s="461" t="s">
        <v>9637</v>
      </c>
      <c r="C1043" s="462" t="s">
        <v>685</v>
      </c>
      <c r="D1043" s="463">
        <v>8.64</v>
      </c>
    </row>
    <row r="1044" spans="1:4">
      <c r="A1044" s="460">
        <v>11859</v>
      </c>
      <c r="B1044" s="461" t="s">
        <v>9638</v>
      </c>
      <c r="C1044" s="462" t="s">
        <v>685</v>
      </c>
      <c r="D1044" s="463">
        <v>65.32</v>
      </c>
    </row>
    <row r="1045" spans="1:4">
      <c r="A1045" s="460">
        <v>1550</v>
      </c>
      <c r="B1045" s="461" t="s">
        <v>9639</v>
      </c>
      <c r="C1045" s="462" t="s">
        <v>685</v>
      </c>
      <c r="D1045" s="463">
        <v>9.11</v>
      </c>
    </row>
    <row r="1046" spans="1:4">
      <c r="A1046" s="460">
        <v>11854</v>
      </c>
      <c r="B1046" s="461" t="s">
        <v>9640</v>
      </c>
      <c r="C1046" s="462" t="s">
        <v>685</v>
      </c>
      <c r="D1046" s="463">
        <v>11.38</v>
      </c>
    </row>
    <row r="1047" spans="1:4">
      <c r="A1047" s="460">
        <v>11862</v>
      </c>
      <c r="B1047" s="461" t="s">
        <v>9641</v>
      </c>
      <c r="C1047" s="462" t="s">
        <v>685</v>
      </c>
      <c r="D1047" s="463">
        <v>15.97</v>
      </c>
    </row>
    <row r="1048" spans="1:4">
      <c r="A1048" s="460">
        <v>11863</v>
      </c>
      <c r="B1048" s="461" t="s">
        <v>9642</v>
      </c>
      <c r="C1048" s="462" t="s">
        <v>685</v>
      </c>
      <c r="D1048" s="463">
        <v>6.45</v>
      </c>
    </row>
    <row r="1049" spans="1:4">
      <c r="A1049" s="460">
        <v>11855</v>
      </c>
      <c r="B1049" s="461" t="s">
        <v>9643</v>
      </c>
      <c r="C1049" s="462" t="s">
        <v>685</v>
      </c>
      <c r="D1049" s="463">
        <v>23.84</v>
      </c>
    </row>
    <row r="1050" spans="1:4">
      <c r="A1050" s="460">
        <v>11864</v>
      </c>
      <c r="B1050" s="461" t="s">
        <v>9644</v>
      </c>
      <c r="C1050" s="462" t="s">
        <v>685</v>
      </c>
      <c r="D1050" s="463">
        <v>36.04</v>
      </c>
    </row>
    <row r="1051" ht="30" spans="1:4">
      <c r="A1051" s="460">
        <v>2527</v>
      </c>
      <c r="B1051" s="461" t="s">
        <v>9645</v>
      </c>
      <c r="C1051" s="462" t="s">
        <v>685</v>
      </c>
      <c r="D1051" s="463">
        <v>10.32</v>
      </c>
    </row>
    <row r="1052" ht="30" spans="1:4">
      <c r="A1052" s="460">
        <v>2526</v>
      </c>
      <c r="B1052" s="461" t="s">
        <v>9646</v>
      </c>
      <c r="C1052" s="462" t="s">
        <v>685</v>
      </c>
      <c r="D1052" s="463">
        <v>6.61</v>
      </c>
    </row>
    <row r="1053" ht="30" spans="1:4">
      <c r="A1053" s="460">
        <v>2483</v>
      </c>
      <c r="B1053" s="461" t="s">
        <v>9647</v>
      </c>
      <c r="C1053" s="462" t="s">
        <v>685</v>
      </c>
      <c r="D1053" s="463">
        <v>4.71</v>
      </c>
    </row>
    <row r="1054" ht="30" spans="1:4">
      <c r="A1054" s="460">
        <v>2487</v>
      </c>
      <c r="B1054" s="461" t="s">
        <v>9648</v>
      </c>
      <c r="C1054" s="462" t="s">
        <v>685</v>
      </c>
      <c r="D1054" s="463">
        <v>2.25</v>
      </c>
    </row>
    <row r="1055" ht="30" spans="1:4">
      <c r="A1055" s="460">
        <v>2528</v>
      </c>
      <c r="B1055" s="461" t="s">
        <v>9649</v>
      </c>
      <c r="C1055" s="462" t="s">
        <v>685</v>
      </c>
      <c r="D1055" s="463">
        <v>25.96</v>
      </c>
    </row>
    <row r="1056" ht="30" spans="1:4">
      <c r="A1056" s="460">
        <v>2489</v>
      </c>
      <c r="B1056" s="461" t="s">
        <v>9650</v>
      </c>
      <c r="C1056" s="462" t="s">
        <v>685</v>
      </c>
      <c r="D1056" s="463">
        <v>11.43</v>
      </c>
    </row>
    <row r="1057" ht="30" spans="1:4">
      <c r="A1057" s="460">
        <v>2484</v>
      </c>
      <c r="B1057" s="461" t="s">
        <v>9651</v>
      </c>
      <c r="C1057" s="462" t="s">
        <v>685</v>
      </c>
      <c r="D1057" s="463">
        <v>37.71</v>
      </c>
    </row>
    <row r="1058" ht="30" spans="1:4">
      <c r="A1058" s="460">
        <v>2488</v>
      </c>
      <c r="B1058" s="461" t="s">
        <v>9652</v>
      </c>
      <c r="C1058" s="462" t="s">
        <v>685</v>
      </c>
      <c r="D1058" s="463">
        <v>2.64</v>
      </c>
    </row>
    <row r="1059" ht="30" spans="1:4">
      <c r="A1059" s="460">
        <v>2485</v>
      </c>
      <c r="B1059" s="461" t="s">
        <v>9653</v>
      </c>
      <c r="C1059" s="462" t="s">
        <v>685</v>
      </c>
      <c r="D1059" s="463">
        <v>59.1</v>
      </c>
    </row>
    <row r="1060" spans="1:4">
      <c r="A1060" s="460">
        <v>44247</v>
      </c>
      <c r="B1060" s="461" t="s">
        <v>9654</v>
      </c>
      <c r="C1060" s="462" t="s">
        <v>685</v>
      </c>
      <c r="D1060" s="463">
        <v>1762.6</v>
      </c>
    </row>
    <row r="1061" spans="1:4">
      <c r="A1061" s="460">
        <v>38005</v>
      </c>
      <c r="B1061" s="461" t="s">
        <v>9655</v>
      </c>
      <c r="C1061" s="462" t="s">
        <v>685</v>
      </c>
      <c r="D1061" s="463">
        <v>20.96</v>
      </c>
    </row>
    <row r="1062" spans="1:4">
      <c r="A1062" s="460">
        <v>38006</v>
      </c>
      <c r="B1062" s="461" t="s">
        <v>9656</v>
      </c>
      <c r="C1062" s="462" t="s">
        <v>685</v>
      </c>
      <c r="D1062" s="463">
        <v>27.85</v>
      </c>
    </row>
    <row r="1063" spans="1:4">
      <c r="A1063" s="460">
        <v>38428</v>
      </c>
      <c r="B1063" s="461" t="s">
        <v>9657</v>
      </c>
      <c r="C1063" s="462" t="s">
        <v>685</v>
      </c>
      <c r="D1063" s="463">
        <v>24.94</v>
      </c>
    </row>
    <row r="1064" spans="1:4">
      <c r="A1064" s="460">
        <v>38007</v>
      </c>
      <c r="B1064" s="461" t="s">
        <v>9658</v>
      </c>
      <c r="C1064" s="462" t="s">
        <v>685</v>
      </c>
      <c r="D1064" s="463">
        <v>32.13</v>
      </c>
    </row>
    <row r="1065" spans="1:4">
      <c r="A1065" s="460">
        <v>38008</v>
      </c>
      <c r="B1065" s="461" t="s">
        <v>9659</v>
      </c>
      <c r="C1065" s="462" t="s">
        <v>685</v>
      </c>
      <c r="D1065" s="463">
        <v>51.42</v>
      </c>
    </row>
    <row r="1066" spans="1:4">
      <c r="A1066" s="460">
        <v>38009</v>
      </c>
      <c r="B1066" s="461" t="s">
        <v>9660</v>
      </c>
      <c r="C1066" s="462" t="s">
        <v>685</v>
      </c>
      <c r="D1066" s="463">
        <v>62.95</v>
      </c>
    </row>
    <row r="1067" spans="1:4">
      <c r="A1067" s="460">
        <v>44248</v>
      </c>
      <c r="B1067" s="461" t="s">
        <v>9661</v>
      </c>
      <c r="C1067" s="462" t="s">
        <v>685</v>
      </c>
      <c r="D1067" s="463">
        <v>102.6</v>
      </c>
    </row>
    <row r="1068" spans="1:4">
      <c r="A1068" s="460">
        <v>44249</v>
      </c>
      <c r="B1068" s="461" t="s">
        <v>9662</v>
      </c>
      <c r="C1068" s="462" t="s">
        <v>685</v>
      </c>
      <c r="D1068" s="463">
        <v>395.86</v>
      </c>
    </row>
    <row r="1069" spans="1:4">
      <c r="A1069" s="460">
        <v>44250</v>
      </c>
      <c r="B1069" s="461" t="s">
        <v>9663</v>
      </c>
      <c r="C1069" s="462" t="s">
        <v>685</v>
      </c>
      <c r="D1069" s="463">
        <v>574.87</v>
      </c>
    </row>
    <row r="1070" ht="45" spans="1:4">
      <c r="A1070" s="460">
        <v>3104</v>
      </c>
      <c r="B1070" s="461" t="s">
        <v>9664</v>
      </c>
      <c r="C1070" s="462" t="s">
        <v>9665</v>
      </c>
      <c r="D1070" s="463">
        <v>157.28</v>
      </c>
    </row>
    <row r="1071" ht="30" spans="1:4">
      <c r="A1071" s="460">
        <v>1607</v>
      </c>
      <c r="B1071" s="461" t="s">
        <v>9666</v>
      </c>
      <c r="C1071" s="462" t="s">
        <v>9665</v>
      </c>
      <c r="D1071" s="463">
        <v>0.19</v>
      </c>
    </row>
    <row r="1072" ht="30" spans="1:4">
      <c r="A1072" s="460">
        <v>38169</v>
      </c>
      <c r="B1072" s="461" t="s">
        <v>9667</v>
      </c>
      <c r="C1072" s="462" t="s">
        <v>9665</v>
      </c>
      <c r="D1072" s="463">
        <v>77.07</v>
      </c>
    </row>
    <row r="1073" ht="30" spans="1:4">
      <c r="A1073" s="460">
        <v>6142</v>
      </c>
      <c r="B1073" s="461" t="s">
        <v>9668</v>
      </c>
      <c r="C1073" s="462" t="s">
        <v>685</v>
      </c>
      <c r="D1073" s="463">
        <v>9.11</v>
      </c>
    </row>
    <row r="1074" ht="30" spans="1:4">
      <c r="A1074" s="460">
        <v>11686</v>
      </c>
      <c r="B1074" s="461" t="s">
        <v>9669</v>
      </c>
      <c r="C1074" s="462" t="s">
        <v>685</v>
      </c>
      <c r="D1074" s="463">
        <v>12.65</v>
      </c>
    </row>
    <row r="1075" ht="30" spans="1:4">
      <c r="A1075" s="460">
        <v>10667</v>
      </c>
      <c r="B1075" s="461" t="s">
        <v>9670</v>
      </c>
      <c r="C1075" s="462" t="s">
        <v>685</v>
      </c>
      <c r="D1075" s="463">
        <v>18000</v>
      </c>
    </row>
    <row r="1076" ht="30" spans="1:4">
      <c r="A1076" s="460">
        <v>1613</v>
      </c>
      <c r="B1076" s="461" t="s">
        <v>9671</v>
      </c>
      <c r="C1076" s="462" t="s">
        <v>685</v>
      </c>
      <c r="D1076" s="463">
        <v>2334.43</v>
      </c>
    </row>
    <row r="1077" ht="30" spans="1:4">
      <c r="A1077" s="460">
        <v>1626</v>
      </c>
      <c r="B1077" s="461" t="s">
        <v>9672</v>
      </c>
      <c r="C1077" s="462" t="s">
        <v>685</v>
      </c>
      <c r="D1077" s="463">
        <v>3491.43</v>
      </c>
    </row>
    <row r="1078" ht="30" spans="1:4">
      <c r="A1078" s="460">
        <v>1625</v>
      </c>
      <c r="B1078" s="461" t="s">
        <v>9673</v>
      </c>
      <c r="C1078" s="462" t="s">
        <v>685</v>
      </c>
      <c r="D1078" s="463">
        <v>243.86</v>
      </c>
    </row>
    <row r="1079" ht="30" spans="1:4">
      <c r="A1079" s="460">
        <v>1622</v>
      </c>
      <c r="B1079" s="461" t="s">
        <v>9674</v>
      </c>
      <c r="C1079" s="462" t="s">
        <v>685</v>
      </c>
      <c r="D1079" s="463">
        <v>7878.72</v>
      </c>
    </row>
    <row r="1080" ht="30" spans="1:4">
      <c r="A1080" s="460">
        <v>1620</v>
      </c>
      <c r="B1080" s="461" t="s">
        <v>9675</v>
      </c>
      <c r="C1080" s="462" t="s">
        <v>685</v>
      </c>
      <c r="D1080" s="463">
        <v>513.7</v>
      </c>
    </row>
    <row r="1081" ht="30" spans="1:4">
      <c r="A1081" s="460">
        <v>1629</v>
      </c>
      <c r="B1081" s="461" t="s">
        <v>9676</v>
      </c>
      <c r="C1081" s="462" t="s">
        <v>685</v>
      </c>
      <c r="D1081" s="463">
        <v>19174.92</v>
      </c>
    </row>
    <row r="1082" ht="30" spans="1:4">
      <c r="A1082" s="460">
        <v>1627</v>
      </c>
      <c r="B1082" s="461" t="s">
        <v>9677</v>
      </c>
      <c r="C1082" s="462" t="s">
        <v>685</v>
      </c>
      <c r="D1082" s="463">
        <v>981.93</v>
      </c>
    </row>
    <row r="1083" spans="1:4">
      <c r="A1083" s="460">
        <v>1623</v>
      </c>
      <c r="B1083" s="461" t="s">
        <v>9678</v>
      </c>
      <c r="C1083" s="462" t="s">
        <v>685</v>
      </c>
      <c r="D1083" s="463">
        <v>198.88</v>
      </c>
    </row>
    <row r="1084" spans="1:4">
      <c r="A1084" s="460">
        <v>1619</v>
      </c>
      <c r="B1084" s="461" t="s">
        <v>9679</v>
      </c>
      <c r="C1084" s="462" t="s">
        <v>685</v>
      </c>
      <c r="D1084" s="463">
        <v>273.57</v>
      </c>
    </row>
    <row r="1085" ht="30" spans="1:4">
      <c r="A1085" s="460">
        <v>1630</v>
      </c>
      <c r="B1085" s="461" t="s">
        <v>9680</v>
      </c>
      <c r="C1085" s="462" t="s">
        <v>685</v>
      </c>
      <c r="D1085" s="463">
        <v>6023.44</v>
      </c>
    </row>
    <row r="1086" spans="1:4">
      <c r="A1086" s="460">
        <v>1616</v>
      </c>
      <c r="B1086" s="461" t="s">
        <v>9681</v>
      </c>
      <c r="C1086" s="462" t="s">
        <v>685</v>
      </c>
      <c r="D1086" s="463">
        <v>9264.16</v>
      </c>
    </row>
    <row r="1087" spans="1:4">
      <c r="A1087" s="460">
        <v>1614</v>
      </c>
      <c r="B1087" s="461" t="s">
        <v>9682</v>
      </c>
      <c r="C1087" s="462" t="s">
        <v>685</v>
      </c>
      <c r="D1087" s="463">
        <v>423.4</v>
      </c>
    </row>
    <row r="1088" spans="1:4">
      <c r="A1088" s="460">
        <v>1617</v>
      </c>
      <c r="B1088" s="461" t="s">
        <v>9683</v>
      </c>
      <c r="C1088" s="462" t="s">
        <v>685</v>
      </c>
      <c r="D1088" s="463">
        <v>11059.4</v>
      </c>
    </row>
    <row r="1089" spans="1:4">
      <c r="A1089" s="460">
        <v>1621</v>
      </c>
      <c r="B1089" s="461" t="s">
        <v>9684</v>
      </c>
      <c r="C1089" s="462" t="s">
        <v>685</v>
      </c>
      <c r="D1089" s="463">
        <v>757.25</v>
      </c>
    </row>
    <row r="1090" spans="1:4">
      <c r="A1090" s="460">
        <v>1624</v>
      </c>
      <c r="B1090" s="461" t="s">
        <v>9685</v>
      </c>
      <c r="C1090" s="462" t="s">
        <v>685</v>
      </c>
      <c r="D1090" s="463">
        <v>27184.55</v>
      </c>
    </row>
    <row r="1091" spans="1:4">
      <c r="A1091" s="460">
        <v>1615</v>
      </c>
      <c r="B1091" s="461" t="s">
        <v>9686</v>
      </c>
      <c r="C1091" s="462" t="s">
        <v>685</v>
      </c>
      <c r="D1091" s="463">
        <v>1421.99</v>
      </c>
    </row>
    <row r="1092" spans="1:4">
      <c r="A1092" s="460">
        <v>1612</v>
      </c>
      <c r="B1092" s="461" t="s">
        <v>9687</v>
      </c>
      <c r="C1092" s="462" t="s">
        <v>685</v>
      </c>
      <c r="D1092" s="463">
        <v>187.29</v>
      </c>
    </row>
    <row r="1093" spans="1:4">
      <c r="A1093" s="460">
        <v>1618</v>
      </c>
      <c r="B1093" s="461" t="s">
        <v>9688</v>
      </c>
      <c r="C1093" s="462" t="s">
        <v>685</v>
      </c>
      <c r="D1093" s="463">
        <v>1954.03</v>
      </c>
    </row>
    <row r="1094" spans="1:4">
      <c r="A1094" s="460">
        <v>14211</v>
      </c>
      <c r="B1094" s="461" t="s">
        <v>9689</v>
      </c>
      <c r="C1094" s="462" t="s">
        <v>685</v>
      </c>
      <c r="D1094" s="463">
        <v>40.35</v>
      </c>
    </row>
    <row r="1095" ht="30" spans="1:4">
      <c r="A1095" s="460">
        <v>43657</v>
      </c>
      <c r="B1095" s="461" t="s">
        <v>9690</v>
      </c>
      <c r="C1095" s="462" t="s">
        <v>690</v>
      </c>
      <c r="D1095" s="463">
        <v>14.37</v>
      </c>
    </row>
    <row r="1096" spans="1:4">
      <c r="A1096" s="460">
        <v>38200</v>
      </c>
      <c r="B1096" s="461" t="s">
        <v>9691</v>
      </c>
      <c r="C1096" s="462" t="s">
        <v>9692</v>
      </c>
      <c r="D1096" s="463">
        <v>678.65</v>
      </c>
    </row>
    <row r="1097" ht="30" spans="1:4">
      <c r="A1097" s="460">
        <v>39269</v>
      </c>
      <c r="B1097" s="461" t="s">
        <v>9693</v>
      </c>
      <c r="C1097" s="462" t="s">
        <v>690</v>
      </c>
      <c r="D1097" s="463">
        <v>1.34</v>
      </c>
    </row>
    <row r="1098" ht="30" spans="1:4">
      <c r="A1098" s="460">
        <v>11889</v>
      </c>
      <c r="B1098" s="461" t="s">
        <v>9694</v>
      </c>
      <c r="C1098" s="462" t="s">
        <v>690</v>
      </c>
      <c r="D1098" s="463">
        <v>1.84</v>
      </c>
    </row>
    <row r="1099" ht="30" spans="1:4">
      <c r="A1099" s="460">
        <v>39270</v>
      </c>
      <c r="B1099" s="461" t="s">
        <v>9695</v>
      </c>
      <c r="C1099" s="462" t="s">
        <v>690</v>
      </c>
      <c r="D1099" s="463">
        <v>2.39</v>
      </c>
    </row>
    <row r="1100" ht="30" spans="1:4">
      <c r="A1100" s="460">
        <v>11890</v>
      </c>
      <c r="B1100" s="461" t="s">
        <v>9696</v>
      </c>
      <c r="C1100" s="462" t="s">
        <v>690</v>
      </c>
      <c r="D1100" s="463">
        <v>3.25</v>
      </c>
    </row>
    <row r="1101" ht="30" spans="1:4">
      <c r="A1101" s="460">
        <v>11891</v>
      </c>
      <c r="B1101" s="461" t="s">
        <v>9697</v>
      </c>
      <c r="C1101" s="462" t="s">
        <v>690</v>
      </c>
      <c r="D1101" s="463">
        <v>5.27</v>
      </c>
    </row>
    <row r="1102" ht="30" spans="1:4">
      <c r="A1102" s="460">
        <v>11892</v>
      </c>
      <c r="B1102" s="461" t="s">
        <v>9698</v>
      </c>
      <c r="C1102" s="462" t="s">
        <v>690</v>
      </c>
      <c r="D1102" s="463">
        <v>8.62</v>
      </c>
    </row>
    <row r="1103" spans="1:4">
      <c r="A1103" s="460">
        <v>44274</v>
      </c>
      <c r="B1103" s="461" t="s">
        <v>9699</v>
      </c>
      <c r="C1103" s="462" t="s">
        <v>685</v>
      </c>
      <c r="D1103" s="463">
        <v>743.49</v>
      </c>
    </row>
    <row r="1104" spans="1:4">
      <c r="A1104" s="460">
        <v>5086</v>
      </c>
      <c r="B1104" s="461" t="s">
        <v>9700</v>
      </c>
      <c r="C1104" s="462" t="s">
        <v>928</v>
      </c>
      <c r="D1104" s="463">
        <v>31.9</v>
      </c>
    </row>
    <row r="1105" ht="30" spans="1:4">
      <c r="A1105" s="460">
        <v>11280</v>
      </c>
      <c r="B1105" s="461" t="s">
        <v>9701</v>
      </c>
      <c r="C1105" s="462" t="s">
        <v>685</v>
      </c>
      <c r="D1105" s="463">
        <v>12081.7</v>
      </c>
    </row>
    <row r="1106" ht="30" spans="1:4">
      <c r="A1106" s="460">
        <v>40519</v>
      </c>
      <c r="B1106" s="461" t="s">
        <v>9702</v>
      </c>
      <c r="C1106" s="462" t="s">
        <v>685</v>
      </c>
      <c r="D1106" s="463">
        <v>99597.46</v>
      </c>
    </row>
    <row r="1107" ht="30" spans="1:4">
      <c r="A1107" s="460">
        <v>43590</v>
      </c>
      <c r="B1107" s="461" t="s">
        <v>9703</v>
      </c>
      <c r="C1107" s="462" t="s">
        <v>685</v>
      </c>
      <c r="D1107" s="463">
        <v>148.33</v>
      </c>
    </row>
    <row r="1108" ht="30" spans="1:4">
      <c r="A1108" s="460">
        <v>43589</v>
      </c>
      <c r="B1108" s="461" t="s">
        <v>9704</v>
      </c>
      <c r="C1108" s="462" t="s">
        <v>685</v>
      </c>
      <c r="D1108" s="463">
        <v>26.83</v>
      </c>
    </row>
    <row r="1109" ht="30" spans="1:4">
      <c r="A1109" s="460">
        <v>10510</v>
      </c>
      <c r="B1109" s="461" t="s">
        <v>9705</v>
      </c>
      <c r="C1109" s="462" t="s">
        <v>685</v>
      </c>
      <c r="D1109" s="463">
        <v>193.82</v>
      </c>
    </row>
    <row r="1110" spans="1:4">
      <c r="A1110" s="460">
        <v>1744</v>
      </c>
      <c r="B1110" s="461" t="s">
        <v>9706</v>
      </c>
      <c r="C1110" s="462" t="s">
        <v>685</v>
      </c>
      <c r="D1110" s="463">
        <v>160.55</v>
      </c>
    </row>
    <row r="1111" spans="1:4">
      <c r="A1111" s="460">
        <v>1743</v>
      </c>
      <c r="B1111" s="461" t="s">
        <v>9707</v>
      </c>
      <c r="C1111" s="462" t="s">
        <v>685</v>
      </c>
      <c r="D1111" s="463">
        <v>210.83</v>
      </c>
    </row>
    <row r="1112" spans="1:4">
      <c r="A1112" s="460">
        <v>1747</v>
      </c>
      <c r="B1112" s="461" t="s">
        <v>9708</v>
      </c>
      <c r="C1112" s="462" t="s">
        <v>685</v>
      </c>
      <c r="D1112" s="463">
        <v>231.79</v>
      </c>
    </row>
    <row r="1113" ht="30" spans="1:4">
      <c r="A1113" s="460">
        <v>39640</v>
      </c>
      <c r="B1113" s="461" t="s">
        <v>9709</v>
      </c>
      <c r="C1113" s="462" t="s">
        <v>685</v>
      </c>
      <c r="D1113" s="463">
        <v>12.26</v>
      </c>
    </row>
    <row r="1114" ht="30" spans="1:4">
      <c r="A1114" s="460">
        <v>7216</v>
      </c>
      <c r="B1114" s="461" t="s">
        <v>9710</v>
      </c>
      <c r="C1114" s="462" t="s">
        <v>685</v>
      </c>
      <c r="D1114" s="463">
        <v>65.86</v>
      </c>
    </row>
    <row r="1115" ht="30" spans="1:4">
      <c r="A1115" s="460">
        <v>20235</v>
      </c>
      <c r="B1115" s="461" t="s">
        <v>9711</v>
      </c>
      <c r="C1115" s="462" t="s">
        <v>685</v>
      </c>
      <c r="D1115" s="463">
        <v>52.95</v>
      </c>
    </row>
    <row r="1116" spans="1:4">
      <c r="A1116" s="460">
        <v>7181</v>
      </c>
      <c r="B1116" s="461" t="s">
        <v>9712</v>
      </c>
      <c r="C1116" s="462" t="s">
        <v>685</v>
      </c>
      <c r="D1116" s="463">
        <v>4.02</v>
      </c>
    </row>
    <row r="1117" ht="30" spans="1:4">
      <c r="A1117" s="460">
        <v>40742</v>
      </c>
      <c r="B1117" s="461" t="s">
        <v>9713</v>
      </c>
      <c r="C1117" s="462" t="s">
        <v>685</v>
      </c>
      <c r="D1117" s="463">
        <v>9.72</v>
      </c>
    </row>
    <row r="1118" ht="30" spans="1:4">
      <c r="A1118" s="460">
        <v>7214</v>
      </c>
      <c r="B1118" s="461" t="s">
        <v>9714</v>
      </c>
      <c r="C1118" s="462" t="s">
        <v>685</v>
      </c>
      <c r="D1118" s="463">
        <v>64.32</v>
      </c>
    </row>
    <row r="1119" ht="30" spans="1:4">
      <c r="A1119" s="460">
        <v>7219</v>
      </c>
      <c r="B1119" s="461" t="s">
        <v>9715</v>
      </c>
      <c r="C1119" s="462" t="s">
        <v>685</v>
      </c>
      <c r="D1119" s="463">
        <v>57.05</v>
      </c>
    </row>
    <row r="1120" ht="30" spans="1:4">
      <c r="A1120" s="460">
        <v>2628</v>
      </c>
      <c r="B1120" s="461" t="s">
        <v>9716</v>
      </c>
      <c r="C1120" s="462" t="s">
        <v>685</v>
      </c>
      <c r="D1120" s="463">
        <v>222.31</v>
      </c>
    </row>
    <row r="1121" ht="30" spans="1:4">
      <c r="A1121" s="460">
        <v>2622</v>
      </c>
      <c r="B1121" s="461" t="s">
        <v>9717</v>
      </c>
      <c r="C1121" s="462" t="s">
        <v>685</v>
      </c>
      <c r="D1121" s="463">
        <v>5.28</v>
      </c>
    </row>
    <row r="1122" ht="30" spans="1:4">
      <c r="A1122" s="460">
        <v>2623</v>
      </c>
      <c r="B1122" s="461" t="s">
        <v>9718</v>
      </c>
      <c r="C1122" s="462" t="s">
        <v>685</v>
      </c>
      <c r="D1122" s="463">
        <v>6.35</v>
      </c>
    </row>
    <row r="1123" ht="30" spans="1:4">
      <c r="A1123" s="460">
        <v>2624</v>
      </c>
      <c r="B1123" s="461" t="s">
        <v>9719</v>
      </c>
      <c r="C1123" s="462" t="s">
        <v>685</v>
      </c>
      <c r="D1123" s="463">
        <v>10.1</v>
      </c>
    </row>
    <row r="1124" ht="30" spans="1:4">
      <c r="A1124" s="460">
        <v>2625</v>
      </c>
      <c r="B1124" s="461" t="s">
        <v>9720</v>
      </c>
      <c r="C1124" s="462" t="s">
        <v>685</v>
      </c>
      <c r="D1124" s="463">
        <v>21.33</v>
      </c>
    </row>
    <row r="1125" ht="30" spans="1:4">
      <c r="A1125" s="460">
        <v>2626</v>
      </c>
      <c r="B1125" s="461" t="s">
        <v>9721</v>
      </c>
      <c r="C1125" s="462" t="s">
        <v>685</v>
      </c>
      <c r="D1125" s="463">
        <v>31.25</v>
      </c>
    </row>
    <row r="1126" ht="30" spans="1:4">
      <c r="A1126" s="460">
        <v>2630</v>
      </c>
      <c r="B1126" s="461" t="s">
        <v>9722</v>
      </c>
      <c r="C1126" s="462" t="s">
        <v>685</v>
      </c>
      <c r="D1126" s="463">
        <v>47.54</v>
      </c>
    </row>
    <row r="1127" ht="30" spans="1:4">
      <c r="A1127" s="460">
        <v>2627</v>
      </c>
      <c r="B1127" s="461" t="s">
        <v>9723</v>
      </c>
      <c r="C1127" s="462" t="s">
        <v>685</v>
      </c>
      <c r="D1127" s="463">
        <v>83.73</v>
      </c>
    </row>
    <row r="1128" ht="30" spans="1:4">
      <c r="A1128" s="460">
        <v>2629</v>
      </c>
      <c r="B1128" s="461" t="s">
        <v>9724</v>
      </c>
      <c r="C1128" s="462" t="s">
        <v>685</v>
      </c>
      <c r="D1128" s="463">
        <v>113.25</v>
      </c>
    </row>
    <row r="1129" spans="1:4">
      <c r="A1129" s="460">
        <v>1880</v>
      </c>
      <c r="B1129" s="461" t="s">
        <v>9725</v>
      </c>
      <c r="C1129" s="462" t="s">
        <v>685</v>
      </c>
      <c r="D1129" s="463">
        <v>5.34</v>
      </c>
    </row>
    <row r="1130" spans="1:4">
      <c r="A1130" s="460">
        <v>39274</v>
      </c>
      <c r="B1130" s="461" t="s">
        <v>9726</v>
      </c>
      <c r="C1130" s="462" t="s">
        <v>685</v>
      </c>
      <c r="D1130" s="463">
        <v>4.14</v>
      </c>
    </row>
    <row r="1131" spans="1:4">
      <c r="A1131" s="460">
        <v>12033</v>
      </c>
      <c r="B1131" s="461" t="s">
        <v>9727</v>
      </c>
      <c r="C1131" s="462" t="s">
        <v>685</v>
      </c>
      <c r="D1131" s="463">
        <v>17.03</v>
      </c>
    </row>
    <row r="1132" spans="1:4">
      <c r="A1132" s="460">
        <v>40408</v>
      </c>
      <c r="B1132" s="461" t="s">
        <v>9728</v>
      </c>
      <c r="C1132" s="462" t="s">
        <v>685</v>
      </c>
      <c r="D1132" s="463">
        <v>11.19</v>
      </c>
    </row>
    <row r="1133" spans="1:4">
      <c r="A1133" s="460">
        <v>39276</v>
      </c>
      <c r="B1133" s="461" t="s">
        <v>9729</v>
      </c>
      <c r="C1133" s="462" t="s">
        <v>685</v>
      </c>
      <c r="D1133" s="463">
        <v>10.08</v>
      </c>
    </row>
    <row r="1134" spans="1:4">
      <c r="A1134" s="460">
        <v>40409</v>
      </c>
      <c r="B1134" s="461" t="s">
        <v>9730</v>
      </c>
      <c r="C1134" s="462" t="s">
        <v>685</v>
      </c>
      <c r="D1134" s="463">
        <v>3.96</v>
      </c>
    </row>
    <row r="1135" spans="1:4">
      <c r="A1135" s="460">
        <v>39277</v>
      </c>
      <c r="B1135" s="461" t="s">
        <v>9731</v>
      </c>
      <c r="C1135" s="462" t="s">
        <v>685</v>
      </c>
      <c r="D1135" s="463">
        <v>27.23</v>
      </c>
    </row>
    <row r="1136" spans="1:4">
      <c r="A1136" s="460">
        <v>12034</v>
      </c>
      <c r="B1136" s="461" t="s">
        <v>9732</v>
      </c>
      <c r="C1136" s="462" t="s">
        <v>685</v>
      </c>
      <c r="D1136" s="463">
        <v>7.72</v>
      </c>
    </row>
    <row r="1137" ht="30" spans="1:4">
      <c r="A1137" s="460">
        <v>2609</v>
      </c>
      <c r="B1137" s="461" t="s">
        <v>9733</v>
      </c>
      <c r="C1137" s="462" t="s">
        <v>685</v>
      </c>
      <c r="D1137" s="463">
        <v>4.96</v>
      </c>
    </row>
    <row r="1138" ht="30" spans="1:4">
      <c r="A1138" s="460">
        <v>2634</v>
      </c>
      <c r="B1138" s="461" t="s">
        <v>9734</v>
      </c>
      <c r="C1138" s="462" t="s">
        <v>685</v>
      </c>
      <c r="D1138" s="463">
        <v>6.51</v>
      </c>
    </row>
    <row r="1139" ht="30" spans="1:4">
      <c r="A1139" s="460">
        <v>2611</v>
      </c>
      <c r="B1139" s="461" t="s">
        <v>9735</v>
      </c>
      <c r="C1139" s="462" t="s">
        <v>685</v>
      </c>
      <c r="D1139" s="463">
        <v>18.36</v>
      </c>
    </row>
    <row r="1140" spans="1:4">
      <c r="A1140" s="460">
        <v>34359</v>
      </c>
      <c r="B1140" s="461" t="s">
        <v>9736</v>
      </c>
      <c r="C1140" s="462" t="s">
        <v>685</v>
      </c>
      <c r="D1140" s="463">
        <v>14.65</v>
      </c>
    </row>
    <row r="1141" ht="30" spans="1:4">
      <c r="A1141" s="460">
        <v>2621</v>
      </c>
      <c r="B1141" s="461" t="s">
        <v>9737</v>
      </c>
      <c r="C1141" s="462" t="s">
        <v>685</v>
      </c>
      <c r="D1141" s="463">
        <v>157.07</v>
      </c>
    </row>
    <row r="1142" ht="30" spans="1:4">
      <c r="A1142" s="460">
        <v>2616</v>
      </c>
      <c r="B1142" s="461" t="s">
        <v>9738</v>
      </c>
      <c r="C1142" s="462" t="s">
        <v>685</v>
      </c>
      <c r="D1142" s="463">
        <v>4.44</v>
      </c>
    </row>
    <row r="1143" ht="30" spans="1:4">
      <c r="A1143" s="460">
        <v>2633</v>
      </c>
      <c r="B1143" s="461" t="s">
        <v>9739</v>
      </c>
      <c r="C1143" s="462" t="s">
        <v>685</v>
      </c>
      <c r="D1143" s="463">
        <v>5.03</v>
      </c>
    </row>
    <row r="1144" ht="30" spans="1:4">
      <c r="A1144" s="460">
        <v>2617</v>
      </c>
      <c r="B1144" s="461" t="s">
        <v>9740</v>
      </c>
      <c r="C1144" s="462" t="s">
        <v>685</v>
      </c>
      <c r="D1144" s="463">
        <v>6.83</v>
      </c>
    </row>
    <row r="1145" ht="30" spans="1:4">
      <c r="A1145" s="460">
        <v>2618</v>
      </c>
      <c r="B1145" s="461" t="s">
        <v>9741</v>
      </c>
      <c r="C1145" s="462" t="s">
        <v>685</v>
      </c>
      <c r="D1145" s="463">
        <v>15.56</v>
      </c>
    </row>
    <row r="1146" ht="30" spans="1:4">
      <c r="A1146" s="460">
        <v>2632</v>
      </c>
      <c r="B1146" s="461" t="s">
        <v>9742</v>
      </c>
      <c r="C1146" s="462" t="s">
        <v>685</v>
      </c>
      <c r="D1146" s="463">
        <v>18.97</v>
      </c>
    </row>
    <row r="1147" ht="30" spans="1:4">
      <c r="A1147" s="460">
        <v>2631</v>
      </c>
      <c r="B1147" s="461" t="s">
        <v>9743</v>
      </c>
      <c r="C1147" s="462" t="s">
        <v>685</v>
      </c>
      <c r="D1147" s="463">
        <v>27.86</v>
      </c>
    </row>
    <row r="1148" ht="30" spans="1:4">
      <c r="A1148" s="460">
        <v>2619</v>
      </c>
      <c r="B1148" s="461" t="s">
        <v>9744</v>
      </c>
      <c r="C1148" s="462" t="s">
        <v>685</v>
      </c>
      <c r="D1148" s="463">
        <v>70.54</v>
      </c>
    </row>
    <row r="1149" ht="30" spans="1:4">
      <c r="A1149" s="460">
        <v>2620</v>
      </c>
      <c r="B1149" s="461" t="s">
        <v>9745</v>
      </c>
      <c r="C1149" s="462" t="s">
        <v>685</v>
      </c>
      <c r="D1149" s="463">
        <v>92.61</v>
      </c>
    </row>
    <row r="1150" spans="1:4">
      <c r="A1150" s="460">
        <v>39273</v>
      </c>
      <c r="B1150" s="461" t="s">
        <v>9746</v>
      </c>
      <c r="C1150" s="462" t="s">
        <v>685</v>
      </c>
      <c r="D1150" s="463">
        <v>5.82</v>
      </c>
    </row>
    <row r="1151" spans="1:4">
      <c r="A1151" s="460">
        <v>39271</v>
      </c>
      <c r="B1151" s="461" t="s">
        <v>9747</v>
      </c>
      <c r="C1151" s="462" t="s">
        <v>685</v>
      </c>
      <c r="D1151" s="463">
        <v>3.43</v>
      </c>
    </row>
    <row r="1152" spans="1:4">
      <c r="A1152" s="460">
        <v>39272</v>
      </c>
      <c r="B1152" s="461" t="s">
        <v>9748</v>
      </c>
      <c r="C1152" s="462" t="s">
        <v>685</v>
      </c>
      <c r="D1152" s="463">
        <v>4.22</v>
      </c>
    </row>
    <row r="1153" spans="1:4">
      <c r="A1153" s="460">
        <v>1875</v>
      </c>
      <c r="B1153" s="461" t="s">
        <v>9749</v>
      </c>
      <c r="C1153" s="462" t="s">
        <v>685</v>
      </c>
      <c r="D1153" s="463">
        <v>9.31</v>
      </c>
    </row>
    <row r="1154" spans="1:4">
      <c r="A1154" s="460">
        <v>1874</v>
      </c>
      <c r="B1154" s="461" t="s">
        <v>9750</v>
      </c>
      <c r="C1154" s="462" t="s">
        <v>685</v>
      </c>
      <c r="D1154" s="463">
        <v>7.69</v>
      </c>
    </row>
    <row r="1155" spans="1:4">
      <c r="A1155" s="460">
        <v>1884</v>
      </c>
      <c r="B1155" s="461" t="s">
        <v>9751</v>
      </c>
      <c r="C1155" s="462" t="s">
        <v>685</v>
      </c>
      <c r="D1155" s="463">
        <v>6.82</v>
      </c>
    </row>
    <row r="1156" spans="1:4">
      <c r="A1156" s="460">
        <v>1870</v>
      </c>
      <c r="B1156" s="461" t="s">
        <v>9752</v>
      </c>
      <c r="C1156" s="462" t="s">
        <v>685</v>
      </c>
      <c r="D1156" s="463">
        <v>4.44</v>
      </c>
    </row>
    <row r="1157" spans="1:4">
      <c r="A1157" s="460">
        <v>1887</v>
      </c>
      <c r="B1157" s="461" t="s">
        <v>9753</v>
      </c>
      <c r="C1157" s="462" t="s">
        <v>685</v>
      </c>
      <c r="D1157" s="463">
        <v>38.6</v>
      </c>
    </row>
    <row r="1158" spans="1:4">
      <c r="A1158" s="460">
        <v>1876</v>
      </c>
      <c r="B1158" s="461" t="s">
        <v>9754</v>
      </c>
      <c r="C1158" s="462" t="s">
        <v>685</v>
      </c>
      <c r="D1158" s="463">
        <v>15.13</v>
      </c>
    </row>
    <row r="1159" spans="1:4">
      <c r="A1159" s="460">
        <v>1877</v>
      </c>
      <c r="B1159" s="461" t="s">
        <v>9755</v>
      </c>
      <c r="C1159" s="462" t="s">
        <v>685</v>
      </c>
      <c r="D1159" s="463">
        <v>38.66</v>
      </c>
    </row>
    <row r="1160" spans="1:4">
      <c r="A1160" s="460">
        <v>1879</v>
      </c>
      <c r="B1160" s="461" t="s">
        <v>9756</v>
      </c>
      <c r="C1160" s="462" t="s">
        <v>685</v>
      </c>
      <c r="D1160" s="463">
        <v>4.5</v>
      </c>
    </row>
    <row r="1161" spans="1:4">
      <c r="A1161" s="460">
        <v>1878</v>
      </c>
      <c r="B1161" s="461" t="s">
        <v>9757</v>
      </c>
      <c r="C1161" s="462" t="s">
        <v>685</v>
      </c>
      <c r="D1161" s="463">
        <v>77.66</v>
      </c>
    </row>
    <row r="1162" spans="1:4">
      <c r="A1162" s="460">
        <v>37971</v>
      </c>
      <c r="B1162" s="461" t="s">
        <v>9758</v>
      </c>
      <c r="C1162" s="462" t="s">
        <v>685</v>
      </c>
      <c r="D1162" s="463">
        <v>5.69</v>
      </c>
    </row>
    <row r="1163" spans="1:4">
      <c r="A1163" s="460">
        <v>37972</v>
      </c>
      <c r="B1163" s="461" t="s">
        <v>9759</v>
      </c>
      <c r="C1163" s="462" t="s">
        <v>685</v>
      </c>
      <c r="D1163" s="463">
        <v>8.08</v>
      </c>
    </row>
    <row r="1164" spans="1:4">
      <c r="A1164" s="460">
        <v>37973</v>
      </c>
      <c r="B1164" s="461" t="s">
        <v>9760</v>
      </c>
      <c r="C1164" s="462" t="s">
        <v>685</v>
      </c>
      <c r="D1164" s="463">
        <v>15.18</v>
      </c>
    </row>
    <row r="1165" spans="1:4">
      <c r="A1165" s="460">
        <v>1926</v>
      </c>
      <c r="B1165" s="461" t="s">
        <v>9761</v>
      </c>
      <c r="C1165" s="462" t="s">
        <v>685</v>
      </c>
      <c r="D1165" s="463">
        <v>1.84</v>
      </c>
    </row>
    <row r="1166" spans="1:4">
      <c r="A1166" s="460">
        <v>1927</v>
      </c>
      <c r="B1166" s="461" t="s">
        <v>9762</v>
      </c>
      <c r="C1166" s="462" t="s">
        <v>685</v>
      </c>
      <c r="D1166" s="463">
        <v>2.07</v>
      </c>
    </row>
    <row r="1167" spans="1:4">
      <c r="A1167" s="460">
        <v>1923</v>
      </c>
      <c r="B1167" s="461" t="s">
        <v>9763</v>
      </c>
      <c r="C1167" s="462" t="s">
        <v>685</v>
      </c>
      <c r="D1167" s="463">
        <v>3.76</v>
      </c>
    </row>
    <row r="1168" spans="1:4">
      <c r="A1168" s="460">
        <v>1929</v>
      </c>
      <c r="B1168" s="461" t="s">
        <v>9764</v>
      </c>
      <c r="C1168" s="462" t="s">
        <v>685</v>
      </c>
      <c r="D1168" s="463">
        <v>4.57</v>
      </c>
    </row>
    <row r="1169" spans="1:4">
      <c r="A1169" s="460">
        <v>1930</v>
      </c>
      <c r="B1169" s="461" t="s">
        <v>9765</v>
      </c>
      <c r="C1169" s="462" t="s">
        <v>685</v>
      </c>
      <c r="D1169" s="463">
        <v>7.81</v>
      </c>
    </row>
    <row r="1170" spans="1:4">
      <c r="A1170" s="460">
        <v>1924</v>
      </c>
      <c r="B1170" s="461" t="s">
        <v>9766</v>
      </c>
      <c r="C1170" s="462" t="s">
        <v>685</v>
      </c>
      <c r="D1170" s="463">
        <v>12.61</v>
      </c>
    </row>
    <row r="1171" spans="1:4">
      <c r="A1171" s="460">
        <v>1922</v>
      </c>
      <c r="B1171" s="461" t="s">
        <v>9767</v>
      </c>
      <c r="C1171" s="462" t="s">
        <v>685</v>
      </c>
      <c r="D1171" s="463">
        <v>26.09</v>
      </c>
    </row>
    <row r="1172" spans="1:4">
      <c r="A1172" s="460">
        <v>1953</v>
      </c>
      <c r="B1172" s="461" t="s">
        <v>9768</v>
      </c>
      <c r="C1172" s="462" t="s">
        <v>685</v>
      </c>
      <c r="D1172" s="463">
        <v>31.85</v>
      </c>
    </row>
    <row r="1173" spans="1:4">
      <c r="A1173" s="460">
        <v>1962</v>
      </c>
      <c r="B1173" s="461" t="s">
        <v>9769</v>
      </c>
      <c r="C1173" s="462" t="s">
        <v>685</v>
      </c>
      <c r="D1173" s="463">
        <v>154.72</v>
      </c>
    </row>
    <row r="1174" spans="1:4">
      <c r="A1174" s="460">
        <v>1955</v>
      </c>
      <c r="B1174" s="461" t="s">
        <v>9770</v>
      </c>
      <c r="C1174" s="462" t="s">
        <v>685</v>
      </c>
      <c r="D1174" s="463">
        <v>1.78</v>
      </c>
    </row>
    <row r="1175" spans="1:4">
      <c r="A1175" s="460">
        <v>1956</v>
      </c>
      <c r="B1175" s="461" t="s">
        <v>9771</v>
      </c>
      <c r="C1175" s="462" t="s">
        <v>685</v>
      </c>
      <c r="D1175" s="463">
        <v>2.51</v>
      </c>
    </row>
    <row r="1176" spans="1:4">
      <c r="A1176" s="460">
        <v>1957</v>
      </c>
      <c r="B1176" s="461" t="s">
        <v>9772</v>
      </c>
      <c r="C1176" s="462" t="s">
        <v>685</v>
      </c>
      <c r="D1176" s="463">
        <v>5.44</v>
      </c>
    </row>
    <row r="1177" spans="1:4">
      <c r="A1177" s="460">
        <v>1958</v>
      </c>
      <c r="B1177" s="461" t="s">
        <v>9773</v>
      </c>
      <c r="C1177" s="462" t="s">
        <v>685</v>
      </c>
      <c r="D1177" s="463">
        <v>10.13</v>
      </c>
    </row>
    <row r="1178" spans="1:4">
      <c r="A1178" s="460">
        <v>1959</v>
      </c>
      <c r="B1178" s="461" t="s">
        <v>9774</v>
      </c>
      <c r="C1178" s="462" t="s">
        <v>685</v>
      </c>
      <c r="D1178" s="463">
        <v>10.99</v>
      </c>
    </row>
    <row r="1179" spans="1:4">
      <c r="A1179" s="460">
        <v>1925</v>
      </c>
      <c r="B1179" s="461" t="s">
        <v>9775</v>
      </c>
      <c r="C1179" s="462" t="s">
        <v>685</v>
      </c>
      <c r="D1179" s="463">
        <v>28.73</v>
      </c>
    </row>
    <row r="1180" spans="1:4">
      <c r="A1180" s="460">
        <v>1960</v>
      </c>
      <c r="B1180" s="461" t="s">
        <v>9776</v>
      </c>
      <c r="C1180" s="462" t="s">
        <v>685</v>
      </c>
      <c r="D1180" s="463">
        <v>44.12</v>
      </c>
    </row>
    <row r="1181" spans="1:4">
      <c r="A1181" s="460">
        <v>1961</v>
      </c>
      <c r="B1181" s="461" t="s">
        <v>9777</v>
      </c>
      <c r="C1181" s="462" t="s">
        <v>685</v>
      </c>
      <c r="D1181" s="463">
        <v>56.52</v>
      </c>
    </row>
    <row r="1182" spans="1:4">
      <c r="A1182" s="460">
        <v>38423</v>
      </c>
      <c r="B1182" s="461" t="s">
        <v>9778</v>
      </c>
      <c r="C1182" s="462" t="s">
        <v>685</v>
      </c>
      <c r="D1182" s="463">
        <v>34.19</v>
      </c>
    </row>
    <row r="1183" spans="1:4">
      <c r="A1183" s="460">
        <v>37999</v>
      </c>
      <c r="B1183" s="461" t="s">
        <v>9779</v>
      </c>
      <c r="C1183" s="462" t="s">
        <v>685</v>
      </c>
      <c r="D1183" s="463">
        <v>9.6</v>
      </c>
    </row>
    <row r="1184" spans="1:4">
      <c r="A1184" s="460">
        <v>38000</v>
      </c>
      <c r="B1184" s="461" t="s">
        <v>9780</v>
      </c>
      <c r="C1184" s="462" t="s">
        <v>685</v>
      </c>
      <c r="D1184" s="463">
        <v>11.21</v>
      </c>
    </row>
    <row r="1185" spans="1:4">
      <c r="A1185" s="460">
        <v>38129</v>
      </c>
      <c r="B1185" s="461" t="s">
        <v>9781</v>
      </c>
      <c r="C1185" s="462" t="s">
        <v>685</v>
      </c>
      <c r="D1185" s="463">
        <v>4.15</v>
      </c>
    </row>
    <row r="1186" spans="1:4">
      <c r="A1186" s="460">
        <v>38025</v>
      </c>
      <c r="B1186" s="461" t="s">
        <v>9782</v>
      </c>
      <c r="C1186" s="462" t="s">
        <v>685</v>
      </c>
      <c r="D1186" s="463">
        <v>5.63</v>
      </c>
    </row>
    <row r="1187" spans="1:4">
      <c r="A1187" s="460">
        <v>38026</v>
      </c>
      <c r="B1187" s="461" t="s">
        <v>9783</v>
      </c>
      <c r="C1187" s="462" t="s">
        <v>685</v>
      </c>
      <c r="D1187" s="463">
        <v>13.9</v>
      </c>
    </row>
    <row r="1188" spans="1:4">
      <c r="A1188" s="460">
        <v>1858</v>
      </c>
      <c r="B1188" s="461" t="s">
        <v>9784</v>
      </c>
      <c r="C1188" s="462" t="s">
        <v>685</v>
      </c>
      <c r="D1188" s="463">
        <v>52.98</v>
      </c>
    </row>
    <row r="1189" spans="1:4">
      <c r="A1189" s="460">
        <v>1844</v>
      </c>
      <c r="B1189" s="461" t="s">
        <v>9785</v>
      </c>
      <c r="C1189" s="462" t="s">
        <v>685</v>
      </c>
      <c r="D1189" s="463">
        <v>121.34</v>
      </c>
    </row>
    <row r="1190" spans="1:4">
      <c r="A1190" s="460">
        <v>1863</v>
      </c>
      <c r="B1190" s="461" t="s">
        <v>9786</v>
      </c>
      <c r="C1190" s="462" t="s">
        <v>685</v>
      </c>
      <c r="D1190" s="463">
        <v>56.38</v>
      </c>
    </row>
    <row r="1191" spans="1:4">
      <c r="A1191" s="460">
        <v>1865</v>
      </c>
      <c r="B1191" s="461" t="s">
        <v>9787</v>
      </c>
      <c r="C1191" s="462" t="s">
        <v>685</v>
      </c>
      <c r="D1191" s="463">
        <v>146.9</v>
      </c>
    </row>
    <row r="1192" spans="1:4">
      <c r="A1192" s="460">
        <v>36355</v>
      </c>
      <c r="B1192" s="461" t="s">
        <v>9788</v>
      </c>
      <c r="C1192" s="462" t="s">
        <v>685</v>
      </c>
      <c r="D1192" s="463">
        <v>12.76</v>
      </c>
    </row>
    <row r="1193" spans="1:4">
      <c r="A1193" s="460">
        <v>36356</v>
      </c>
      <c r="B1193" s="461" t="s">
        <v>9789</v>
      </c>
      <c r="C1193" s="462" t="s">
        <v>685</v>
      </c>
      <c r="D1193" s="463">
        <v>20.53</v>
      </c>
    </row>
    <row r="1194" spans="1:4">
      <c r="A1194" s="460">
        <v>1940</v>
      </c>
      <c r="B1194" s="461" t="s">
        <v>9790</v>
      </c>
      <c r="C1194" s="462" t="s">
        <v>685</v>
      </c>
      <c r="D1194" s="463">
        <v>28.07</v>
      </c>
    </row>
    <row r="1195" spans="1:4">
      <c r="A1195" s="460">
        <v>1939</v>
      </c>
      <c r="B1195" s="461" t="s">
        <v>9791</v>
      </c>
      <c r="C1195" s="462" t="s">
        <v>685</v>
      </c>
      <c r="D1195" s="463">
        <v>7.7</v>
      </c>
    </row>
    <row r="1196" spans="1:4">
      <c r="A1196" s="460">
        <v>1937</v>
      </c>
      <c r="B1196" s="461" t="s">
        <v>9792</v>
      </c>
      <c r="C1196" s="462" t="s">
        <v>685</v>
      </c>
      <c r="D1196" s="463">
        <v>4.74</v>
      </c>
    </row>
    <row r="1197" spans="1:4">
      <c r="A1197" s="460">
        <v>1938</v>
      </c>
      <c r="B1197" s="461" t="s">
        <v>9793</v>
      </c>
      <c r="C1197" s="462" t="s">
        <v>685</v>
      </c>
      <c r="D1197" s="463">
        <v>5.39</v>
      </c>
    </row>
    <row r="1198" spans="1:4">
      <c r="A1198" s="460">
        <v>1966</v>
      </c>
      <c r="B1198" s="461" t="s">
        <v>9794</v>
      </c>
      <c r="C1198" s="462" t="s">
        <v>685</v>
      </c>
      <c r="D1198" s="463">
        <v>22.48</v>
      </c>
    </row>
    <row r="1199" spans="1:4">
      <c r="A1199" s="460">
        <v>1933</v>
      </c>
      <c r="B1199" s="461" t="s">
        <v>9795</v>
      </c>
      <c r="C1199" s="462" t="s">
        <v>685</v>
      </c>
      <c r="D1199" s="463">
        <v>4.84</v>
      </c>
    </row>
    <row r="1200" spans="1:4">
      <c r="A1200" s="460">
        <v>1932</v>
      </c>
      <c r="B1200" s="461" t="s">
        <v>9796</v>
      </c>
      <c r="C1200" s="462" t="s">
        <v>685</v>
      </c>
      <c r="D1200" s="463">
        <v>11.09</v>
      </c>
    </row>
    <row r="1201" spans="1:4">
      <c r="A1201" s="460">
        <v>1951</v>
      </c>
      <c r="B1201" s="461" t="s">
        <v>9797</v>
      </c>
      <c r="C1201" s="462" t="s">
        <v>685</v>
      </c>
      <c r="D1201" s="463">
        <v>23.13</v>
      </c>
    </row>
    <row r="1202" spans="1:4">
      <c r="A1202" s="460">
        <v>1970</v>
      </c>
      <c r="B1202" s="461" t="s">
        <v>9798</v>
      </c>
      <c r="C1202" s="462" t="s">
        <v>685</v>
      </c>
      <c r="D1202" s="463">
        <v>56.2</v>
      </c>
    </row>
    <row r="1203" spans="1:4">
      <c r="A1203" s="460">
        <v>1967</v>
      </c>
      <c r="B1203" s="461" t="s">
        <v>9799</v>
      </c>
      <c r="C1203" s="462" t="s">
        <v>685</v>
      </c>
      <c r="D1203" s="463">
        <v>6.67</v>
      </c>
    </row>
    <row r="1204" spans="1:4">
      <c r="A1204" s="460">
        <v>1968</v>
      </c>
      <c r="B1204" s="461" t="s">
        <v>9800</v>
      </c>
      <c r="C1204" s="462" t="s">
        <v>685</v>
      </c>
      <c r="D1204" s="463">
        <v>13.19</v>
      </c>
    </row>
    <row r="1205" spans="1:4">
      <c r="A1205" s="460">
        <v>1969</v>
      </c>
      <c r="B1205" s="461" t="s">
        <v>9801</v>
      </c>
      <c r="C1205" s="462" t="s">
        <v>685</v>
      </c>
      <c r="D1205" s="463">
        <v>42.94</v>
      </c>
    </row>
    <row r="1206" ht="30" spans="1:4">
      <c r="A1206" s="460">
        <v>42693</v>
      </c>
      <c r="B1206" s="461" t="s">
        <v>9802</v>
      </c>
      <c r="C1206" s="462" t="s">
        <v>685</v>
      </c>
      <c r="D1206" s="463">
        <v>412.68</v>
      </c>
    </row>
    <row r="1207" ht="30" spans="1:4">
      <c r="A1207" s="460">
        <v>42695</v>
      </c>
      <c r="B1207" s="461" t="s">
        <v>9803</v>
      </c>
      <c r="C1207" s="462" t="s">
        <v>685</v>
      </c>
      <c r="D1207" s="463">
        <v>288.32</v>
      </c>
    </row>
    <row r="1208" ht="30" spans="1:4">
      <c r="A1208" s="460">
        <v>42694</v>
      </c>
      <c r="B1208" s="461" t="s">
        <v>9804</v>
      </c>
      <c r="C1208" s="462" t="s">
        <v>685</v>
      </c>
      <c r="D1208" s="463">
        <v>552.25</v>
      </c>
    </row>
    <row r="1209" ht="30" spans="1:4">
      <c r="A1209" s="460">
        <v>20097</v>
      </c>
      <c r="B1209" s="461" t="s">
        <v>9805</v>
      </c>
      <c r="C1209" s="462" t="s">
        <v>685</v>
      </c>
      <c r="D1209" s="463">
        <v>23.94</v>
      </c>
    </row>
    <row r="1210" ht="30" spans="1:4">
      <c r="A1210" s="460">
        <v>20098</v>
      </c>
      <c r="B1210" s="461" t="s">
        <v>9806</v>
      </c>
      <c r="C1210" s="462" t="s">
        <v>685</v>
      </c>
      <c r="D1210" s="463">
        <v>97.86</v>
      </c>
    </row>
    <row r="1211" ht="30" spans="1:4">
      <c r="A1211" s="460">
        <v>20096</v>
      </c>
      <c r="B1211" s="461" t="s">
        <v>9807</v>
      </c>
      <c r="C1211" s="462" t="s">
        <v>685</v>
      </c>
      <c r="D1211" s="463">
        <v>24.78</v>
      </c>
    </row>
    <row r="1212" spans="1:4">
      <c r="A1212" s="460">
        <v>38369</v>
      </c>
      <c r="B1212" s="461" t="s">
        <v>9808</v>
      </c>
      <c r="C1212" s="462" t="s">
        <v>685</v>
      </c>
      <c r="D1212" s="463">
        <v>15</v>
      </c>
    </row>
    <row r="1213" spans="1:4">
      <c r="A1213" s="460">
        <v>38370</v>
      </c>
      <c r="B1213" s="461" t="s">
        <v>9809</v>
      </c>
      <c r="C1213" s="462" t="s">
        <v>685</v>
      </c>
      <c r="D1213" s="463">
        <v>15</v>
      </c>
    </row>
    <row r="1214" spans="1:4">
      <c r="A1214" s="460">
        <v>38372</v>
      </c>
      <c r="B1214" s="461" t="s">
        <v>9810</v>
      </c>
      <c r="C1214" s="462" t="s">
        <v>685</v>
      </c>
      <c r="D1214" s="463">
        <v>18.44</v>
      </c>
    </row>
    <row r="1215" spans="1:4">
      <c r="A1215" s="460">
        <v>2358</v>
      </c>
      <c r="B1215" s="461" t="s">
        <v>9811</v>
      </c>
      <c r="C1215" s="462" t="s">
        <v>2298</v>
      </c>
      <c r="D1215" s="463">
        <v>22.17</v>
      </c>
    </row>
    <row r="1216" spans="1:4">
      <c r="A1216" s="460">
        <v>40807</v>
      </c>
      <c r="B1216" s="461" t="s">
        <v>9812</v>
      </c>
      <c r="C1216" s="462" t="s">
        <v>6319</v>
      </c>
      <c r="D1216" s="463">
        <v>3892.32</v>
      </c>
    </row>
    <row r="1217" spans="1:4">
      <c r="A1217" s="460">
        <v>44330</v>
      </c>
      <c r="B1217" s="461" t="s">
        <v>9813</v>
      </c>
      <c r="C1217" s="462" t="s">
        <v>521</v>
      </c>
      <c r="D1217" s="463">
        <v>9.15</v>
      </c>
    </row>
    <row r="1218" spans="1:4">
      <c r="A1218" s="460">
        <v>43144</v>
      </c>
      <c r="B1218" s="461" t="s">
        <v>9814</v>
      </c>
      <c r="C1218" s="462" t="s">
        <v>928</v>
      </c>
      <c r="D1218" s="463">
        <v>36.68</v>
      </c>
    </row>
    <row r="1219" spans="1:4">
      <c r="A1219" s="460">
        <v>39397</v>
      </c>
      <c r="B1219" s="461" t="s">
        <v>9815</v>
      </c>
      <c r="C1219" s="462" t="s">
        <v>521</v>
      </c>
      <c r="D1219" s="463">
        <v>16.72</v>
      </c>
    </row>
    <row r="1220" spans="1:4">
      <c r="A1220" s="460">
        <v>2692</v>
      </c>
      <c r="B1220" s="461" t="s">
        <v>9816</v>
      </c>
      <c r="C1220" s="462" t="s">
        <v>521</v>
      </c>
      <c r="D1220" s="463">
        <v>6.74</v>
      </c>
    </row>
    <row r="1221" spans="1:4">
      <c r="A1221" s="460">
        <v>44329</v>
      </c>
      <c r="B1221" s="461" t="s">
        <v>9817</v>
      </c>
      <c r="C1221" s="462" t="s">
        <v>521</v>
      </c>
      <c r="D1221" s="463">
        <v>12</v>
      </c>
    </row>
    <row r="1222" spans="1:4">
      <c r="A1222" s="460">
        <v>5318</v>
      </c>
      <c r="B1222" s="461" t="s">
        <v>9818</v>
      </c>
      <c r="C1222" s="462" t="s">
        <v>521</v>
      </c>
      <c r="D1222" s="463">
        <v>19.4</v>
      </c>
    </row>
    <row r="1223" spans="1:4">
      <c r="A1223" s="460">
        <v>5330</v>
      </c>
      <c r="B1223" s="461" t="s">
        <v>9819</v>
      </c>
      <c r="C1223" s="462" t="s">
        <v>521</v>
      </c>
      <c r="D1223" s="463">
        <v>44.22</v>
      </c>
    </row>
    <row r="1224" spans="1:4">
      <c r="A1224" s="460">
        <v>44532</v>
      </c>
      <c r="B1224" s="461" t="s">
        <v>9820</v>
      </c>
      <c r="C1224" s="462" t="s">
        <v>685</v>
      </c>
      <c r="D1224" s="463">
        <v>27.24</v>
      </c>
    </row>
    <row r="1225" spans="1:4">
      <c r="A1225" s="460">
        <v>44531</v>
      </c>
      <c r="B1225" s="461" t="s">
        <v>9821</v>
      </c>
      <c r="C1225" s="462" t="s">
        <v>685</v>
      </c>
      <c r="D1225" s="463">
        <v>86.59</v>
      </c>
    </row>
    <row r="1226" ht="30" spans="1:4">
      <c r="A1226" s="460">
        <v>13887</v>
      </c>
      <c r="B1226" s="461" t="s">
        <v>9822</v>
      </c>
      <c r="C1226" s="462" t="s">
        <v>685</v>
      </c>
      <c r="D1226" s="463">
        <v>497.19</v>
      </c>
    </row>
    <row r="1227" spans="1:4">
      <c r="A1227" s="460">
        <v>38140</v>
      </c>
      <c r="B1227" s="461" t="s">
        <v>9823</v>
      </c>
      <c r="C1227" s="462" t="s">
        <v>685</v>
      </c>
      <c r="D1227" s="463">
        <v>21</v>
      </c>
    </row>
    <row r="1228" spans="1:4">
      <c r="A1228" s="460">
        <v>44495</v>
      </c>
      <c r="B1228" s="461" t="s">
        <v>9824</v>
      </c>
      <c r="C1228" s="462" t="s">
        <v>685</v>
      </c>
      <c r="D1228" s="463">
        <v>22.13</v>
      </c>
    </row>
    <row r="1229" ht="30" spans="1:4">
      <c r="A1229" s="460">
        <v>44533</v>
      </c>
      <c r="B1229" s="461" t="s">
        <v>9825</v>
      </c>
      <c r="C1229" s="462" t="s">
        <v>685</v>
      </c>
      <c r="D1229" s="463">
        <v>20.9</v>
      </c>
    </row>
    <row r="1230" spans="1:4">
      <c r="A1230" s="460">
        <v>44534</v>
      </c>
      <c r="B1230" s="461" t="s">
        <v>9826</v>
      </c>
      <c r="C1230" s="462" t="s">
        <v>685</v>
      </c>
      <c r="D1230" s="463">
        <v>5.44</v>
      </c>
    </row>
    <row r="1231" ht="30" spans="1:4">
      <c r="A1231" s="460">
        <v>34729</v>
      </c>
      <c r="B1231" s="461" t="s">
        <v>9827</v>
      </c>
      <c r="C1231" s="462" t="s">
        <v>685</v>
      </c>
      <c r="D1231" s="463">
        <v>1250.62</v>
      </c>
    </row>
    <row r="1232" ht="30" spans="1:4">
      <c r="A1232" s="460">
        <v>34734</v>
      </c>
      <c r="B1232" s="461" t="s">
        <v>9828</v>
      </c>
      <c r="C1232" s="462" t="s">
        <v>685</v>
      </c>
      <c r="D1232" s="463">
        <v>1936.36</v>
      </c>
    </row>
    <row r="1233" ht="30" spans="1:4">
      <c r="A1233" s="460">
        <v>34738</v>
      </c>
      <c r="B1233" s="461" t="s">
        <v>9829</v>
      </c>
      <c r="C1233" s="462" t="s">
        <v>685</v>
      </c>
      <c r="D1233" s="463">
        <v>4523.95</v>
      </c>
    </row>
    <row r="1234" spans="1:4">
      <c r="A1234" s="460">
        <v>34623</v>
      </c>
      <c r="B1234" s="461" t="s">
        <v>9830</v>
      </c>
      <c r="C1234" s="462" t="s">
        <v>685</v>
      </c>
      <c r="D1234" s="463">
        <v>54.21</v>
      </c>
    </row>
    <row r="1235" spans="1:4">
      <c r="A1235" s="460">
        <v>34616</v>
      </c>
      <c r="B1235" s="461" t="s">
        <v>9831</v>
      </c>
      <c r="C1235" s="462" t="s">
        <v>685</v>
      </c>
      <c r="D1235" s="463">
        <v>55.06</v>
      </c>
    </row>
    <row r="1236" spans="1:4">
      <c r="A1236" s="460">
        <v>34628</v>
      </c>
      <c r="B1236" s="461" t="s">
        <v>9832</v>
      </c>
      <c r="C1236" s="462" t="s">
        <v>685</v>
      </c>
      <c r="D1236" s="463">
        <v>77.65</v>
      </c>
    </row>
    <row r="1237" spans="1:4">
      <c r="A1237" s="460">
        <v>34686</v>
      </c>
      <c r="B1237" s="461" t="s">
        <v>9833</v>
      </c>
      <c r="C1237" s="462" t="s">
        <v>685</v>
      </c>
      <c r="D1237" s="463">
        <v>14.24</v>
      </c>
    </row>
    <row r="1238" spans="1:4">
      <c r="A1238" s="460">
        <v>34653</v>
      </c>
      <c r="B1238" s="461" t="s">
        <v>9834</v>
      </c>
      <c r="C1238" s="462" t="s">
        <v>685</v>
      </c>
      <c r="D1238" s="463">
        <v>9.6</v>
      </c>
    </row>
    <row r="1239" spans="1:4">
      <c r="A1239" s="460">
        <v>34688</v>
      </c>
      <c r="B1239" s="461" t="s">
        <v>9835</v>
      </c>
      <c r="C1239" s="462" t="s">
        <v>685</v>
      </c>
      <c r="D1239" s="463">
        <v>17.4</v>
      </c>
    </row>
    <row r="1240" spans="1:4">
      <c r="A1240" s="460">
        <v>34709</v>
      </c>
      <c r="B1240" s="461" t="s">
        <v>9836</v>
      </c>
      <c r="C1240" s="462" t="s">
        <v>685</v>
      </c>
      <c r="D1240" s="463">
        <v>67.45</v>
      </c>
    </row>
    <row r="1241" spans="1:4">
      <c r="A1241" s="460">
        <v>34714</v>
      </c>
      <c r="B1241" s="461" t="s">
        <v>9837</v>
      </c>
      <c r="C1241" s="462" t="s">
        <v>685</v>
      </c>
      <c r="D1241" s="463">
        <v>80.57</v>
      </c>
    </row>
    <row r="1242" spans="1:4">
      <c r="A1242" s="460">
        <v>2391</v>
      </c>
      <c r="B1242" s="461" t="s">
        <v>9838</v>
      </c>
      <c r="C1242" s="462" t="s">
        <v>685</v>
      </c>
      <c r="D1242" s="463">
        <v>367.94</v>
      </c>
    </row>
    <row r="1243" spans="1:4">
      <c r="A1243" s="460">
        <v>2374</v>
      </c>
      <c r="B1243" s="461" t="s">
        <v>9839</v>
      </c>
      <c r="C1243" s="462" t="s">
        <v>685</v>
      </c>
      <c r="D1243" s="463">
        <v>417.42</v>
      </c>
    </row>
    <row r="1244" spans="1:4">
      <c r="A1244" s="460">
        <v>2377</v>
      </c>
      <c r="B1244" s="461" t="s">
        <v>9840</v>
      </c>
      <c r="C1244" s="462" t="s">
        <v>685</v>
      </c>
      <c r="D1244" s="463">
        <v>585.81</v>
      </c>
    </row>
    <row r="1245" spans="1:4">
      <c r="A1245" s="460">
        <v>2393</v>
      </c>
      <c r="B1245" s="461" t="s">
        <v>9841</v>
      </c>
      <c r="C1245" s="462" t="s">
        <v>685</v>
      </c>
      <c r="D1245" s="463">
        <v>981.02</v>
      </c>
    </row>
    <row r="1246" spans="1:4">
      <c r="A1246" s="460">
        <v>34705</v>
      </c>
      <c r="B1246" s="461" t="s">
        <v>9842</v>
      </c>
      <c r="C1246" s="462" t="s">
        <v>685</v>
      </c>
      <c r="D1246" s="463">
        <v>858.04</v>
      </c>
    </row>
    <row r="1247" spans="1:4">
      <c r="A1247" s="460">
        <v>34707</v>
      </c>
      <c r="B1247" s="461" t="s">
        <v>9843</v>
      </c>
      <c r="C1247" s="462" t="s">
        <v>685</v>
      </c>
      <c r="D1247" s="463">
        <v>1589.96</v>
      </c>
    </row>
    <row r="1248" spans="1:4">
      <c r="A1248" s="460">
        <v>34544</v>
      </c>
      <c r="B1248" s="461" t="s">
        <v>9844</v>
      </c>
      <c r="C1248" s="462" t="s">
        <v>685</v>
      </c>
      <c r="D1248" s="463">
        <v>1589.8</v>
      </c>
    </row>
    <row r="1249" spans="1:4">
      <c r="A1249" s="460">
        <v>2378</v>
      </c>
      <c r="B1249" s="461" t="s">
        <v>9845</v>
      </c>
      <c r="C1249" s="462" t="s">
        <v>685</v>
      </c>
      <c r="D1249" s="463">
        <v>1347.56</v>
      </c>
    </row>
    <row r="1250" spans="1:4">
      <c r="A1250" s="460">
        <v>2379</v>
      </c>
      <c r="B1250" s="461" t="s">
        <v>9846</v>
      </c>
      <c r="C1250" s="462" t="s">
        <v>685</v>
      </c>
      <c r="D1250" s="463">
        <v>1347.56</v>
      </c>
    </row>
    <row r="1251" spans="1:4">
      <c r="A1251" s="460">
        <v>2376</v>
      </c>
      <c r="B1251" s="461" t="s">
        <v>9847</v>
      </c>
      <c r="C1251" s="462" t="s">
        <v>685</v>
      </c>
      <c r="D1251" s="463">
        <v>2219.42</v>
      </c>
    </row>
    <row r="1252" spans="1:4">
      <c r="A1252" s="460">
        <v>2394</v>
      </c>
      <c r="B1252" s="461" t="s">
        <v>9848</v>
      </c>
      <c r="C1252" s="462" t="s">
        <v>685</v>
      </c>
      <c r="D1252" s="463">
        <v>4744.71</v>
      </c>
    </row>
    <row r="1253" spans="1:4">
      <c r="A1253" s="460">
        <v>2388</v>
      </c>
      <c r="B1253" s="461" t="s">
        <v>9849</v>
      </c>
      <c r="C1253" s="462" t="s">
        <v>685</v>
      </c>
      <c r="D1253" s="463">
        <v>66.95</v>
      </c>
    </row>
    <row r="1254" spans="1:4">
      <c r="A1254" s="460">
        <v>34606</v>
      </c>
      <c r="B1254" s="461" t="s">
        <v>9850</v>
      </c>
      <c r="C1254" s="462" t="s">
        <v>685</v>
      </c>
      <c r="D1254" s="463">
        <v>102.7</v>
      </c>
    </row>
    <row r="1255" spans="1:4">
      <c r="A1255" s="460">
        <v>2370</v>
      </c>
      <c r="B1255" s="461" t="s">
        <v>9851</v>
      </c>
      <c r="C1255" s="462" t="s">
        <v>685</v>
      </c>
      <c r="D1255" s="463">
        <v>12.44</v>
      </c>
    </row>
    <row r="1256" spans="1:4">
      <c r="A1256" s="460">
        <v>2386</v>
      </c>
      <c r="B1256" s="461" t="s">
        <v>9852</v>
      </c>
      <c r="C1256" s="462" t="s">
        <v>685</v>
      </c>
      <c r="D1256" s="463">
        <v>20.87</v>
      </c>
    </row>
    <row r="1257" spans="1:4">
      <c r="A1257" s="460">
        <v>34689</v>
      </c>
      <c r="B1257" s="461" t="s">
        <v>9853</v>
      </c>
      <c r="C1257" s="462" t="s">
        <v>685</v>
      </c>
      <c r="D1257" s="463">
        <v>32.69</v>
      </c>
    </row>
    <row r="1258" spans="1:4">
      <c r="A1258" s="460">
        <v>2392</v>
      </c>
      <c r="B1258" s="461" t="s">
        <v>9854</v>
      </c>
      <c r="C1258" s="462" t="s">
        <v>685</v>
      </c>
      <c r="D1258" s="463">
        <v>83.51</v>
      </c>
    </row>
    <row r="1259" spans="1:4">
      <c r="A1259" s="460">
        <v>2373</v>
      </c>
      <c r="B1259" s="461" t="s">
        <v>9855</v>
      </c>
      <c r="C1259" s="462" t="s">
        <v>685</v>
      </c>
      <c r="D1259" s="463">
        <v>117.65</v>
      </c>
    </row>
    <row r="1260" ht="30" spans="1:4">
      <c r="A1260" s="460">
        <v>39465</v>
      </c>
      <c r="B1260" s="461" t="s">
        <v>9856</v>
      </c>
      <c r="C1260" s="462" t="s">
        <v>685</v>
      </c>
      <c r="D1260" s="463">
        <v>71.87</v>
      </c>
    </row>
    <row r="1261" ht="30" spans="1:4">
      <c r="A1261" s="460">
        <v>39466</v>
      </c>
      <c r="B1261" s="461" t="s">
        <v>9857</v>
      </c>
      <c r="C1261" s="462" t="s">
        <v>685</v>
      </c>
      <c r="D1261" s="463">
        <v>80.86</v>
      </c>
    </row>
    <row r="1262" ht="30" spans="1:4">
      <c r="A1262" s="460">
        <v>39467</v>
      </c>
      <c r="B1262" s="461" t="s">
        <v>9858</v>
      </c>
      <c r="C1262" s="462" t="s">
        <v>685</v>
      </c>
      <c r="D1262" s="463">
        <v>103.43</v>
      </c>
    </row>
    <row r="1263" ht="30" spans="1:4">
      <c r="A1263" s="460">
        <v>39468</v>
      </c>
      <c r="B1263" s="461" t="s">
        <v>9859</v>
      </c>
      <c r="C1263" s="462" t="s">
        <v>685</v>
      </c>
      <c r="D1263" s="463">
        <v>183.84</v>
      </c>
    </row>
    <row r="1264" ht="30" spans="1:4">
      <c r="A1264" s="460">
        <v>39469</v>
      </c>
      <c r="B1264" s="461" t="s">
        <v>9860</v>
      </c>
      <c r="C1264" s="462" t="s">
        <v>685</v>
      </c>
      <c r="D1264" s="463">
        <v>74.88</v>
      </c>
    </row>
    <row r="1265" ht="30" spans="1:4">
      <c r="A1265" s="460">
        <v>39470</v>
      </c>
      <c r="B1265" s="461" t="s">
        <v>9861</v>
      </c>
      <c r="C1265" s="462" t="s">
        <v>685</v>
      </c>
      <c r="D1265" s="463">
        <v>92.01</v>
      </c>
    </row>
    <row r="1266" ht="30" spans="1:4">
      <c r="A1266" s="460">
        <v>39471</v>
      </c>
      <c r="B1266" s="461" t="s">
        <v>9862</v>
      </c>
      <c r="C1266" s="462" t="s">
        <v>685</v>
      </c>
      <c r="D1266" s="463">
        <v>110.57</v>
      </c>
    </row>
    <row r="1267" ht="30" spans="1:4">
      <c r="A1267" s="460">
        <v>39472</v>
      </c>
      <c r="B1267" s="461" t="s">
        <v>9863</v>
      </c>
      <c r="C1267" s="462" t="s">
        <v>685</v>
      </c>
      <c r="D1267" s="463">
        <v>192.12</v>
      </c>
    </row>
    <row r="1268" ht="30" spans="1:4">
      <c r="A1268" s="460">
        <v>39473</v>
      </c>
      <c r="B1268" s="461" t="s">
        <v>9864</v>
      </c>
      <c r="C1268" s="462" t="s">
        <v>685</v>
      </c>
      <c r="D1268" s="463">
        <v>124.11</v>
      </c>
    </row>
    <row r="1269" ht="30" spans="1:4">
      <c r="A1269" s="460">
        <v>39474</v>
      </c>
      <c r="B1269" s="461" t="s">
        <v>9865</v>
      </c>
      <c r="C1269" s="462" t="s">
        <v>685</v>
      </c>
      <c r="D1269" s="463">
        <v>132.31</v>
      </c>
    </row>
    <row r="1270" ht="30" spans="1:4">
      <c r="A1270" s="460">
        <v>39475</v>
      </c>
      <c r="B1270" s="461" t="s">
        <v>9866</v>
      </c>
      <c r="C1270" s="462" t="s">
        <v>685</v>
      </c>
      <c r="D1270" s="463">
        <v>150.12</v>
      </c>
    </row>
    <row r="1271" ht="30" spans="1:4">
      <c r="A1271" s="460">
        <v>39476</v>
      </c>
      <c r="B1271" s="461" t="s">
        <v>9867</v>
      </c>
      <c r="C1271" s="462" t="s">
        <v>685</v>
      </c>
      <c r="D1271" s="463">
        <v>282.59</v>
      </c>
    </row>
    <row r="1272" ht="30" spans="1:4">
      <c r="A1272" s="460">
        <v>39477</v>
      </c>
      <c r="B1272" s="461" t="s">
        <v>9868</v>
      </c>
      <c r="C1272" s="462" t="s">
        <v>685</v>
      </c>
      <c r="D1272" s="463">
        <v>138.46</v>
      </c>
    </row>
    <row r="1273" ht="30" spans="1:4">
      <c r="A1273" s="460">
        <v>39478</v>
      </c>
      <c r="B1273" s="461" t="s">
        <v>9869</v>
      </c>
      <c r="C1273" s="462" t="s">
        <v>685</v>
      </c>
      <c r="D1273" s="463">
        <v>142.74</v>
      </c>
    </row>
    <row r="1274" ht="30" spans="1:4">
      <c r="A1274" s="460">
        <v>39479</v>
      </c>
      <c r="B1274" s="461" t="s">
        <v>9870</v>
      </c>
      <c r="C1274" s="462" t="s">
        <v>685</v>
      </c>
      <c r="D1274" s="463">
        <v>168.18</v>
      </c>
    </row>
    <row r="1275" ht="30" spans="1:4">
      <c r="A1275" s="460">
        <v>39480</v>
      </c>
      <c r="B1275" s="461" t="s">
        <v>9871</v>
      </c>
      <c r="C1275" s="462" t="s">
        <v>685</v>
      </c>
      <c r="D1275" s="463">
        <v>347.04</v>
      </c>
    </row>
    <row r="1276" spans="1:4">
      <c r="A1276" s="460">
        <v>39459</v>
      </c>
      <c r="B1276" s="461" t="s">
        <v>9872</v>
      </c>
      <c r="C1276" s="462" t="s">
        <v>685</v>
      </c>
      <c r="D1276" s="463">
        <v>294.55</v>
      </c>
    </row>
    <row r="1277" spans="1:4">
      <c r="A1277" s="460">
        <v>39445</v>
      </c>
      <c r="B1277" s="461" t="s">
        <v>9873</v>
      </c>
      <c r="C1277" s="462" t="s">
        <v>685</v>
      </c>
      <c r="D1277" s="463">
        <v>147.89</v>
      </c>
    </row>
    <row r="1278" spans="1:4">
      <c r="A1278" s="460">
        <v>39446</v>
      </c>
      <c r="B1278" s="461" t="s">
        <v>9874</v>
      </c>
      <c r="C1278" s="462" t="s">
        <v>685</v>
      </c>
      <c r="D1278" s="463">
        <v>150.53</v>
      </c>
    </row>
    <row r="1279" spans="1:4">
      <c r="A1279" s="460">
        <v>39447</v>
      </c>
      <c r="B1279" s="461" t="s">
        <v>9875</v>
      </c>
      <c r="C1279" s="462" t="s">
        <v>685</v>
      </c>
      <c r="D1279" s="463">
        <v>160.97</v>
      </c>
    </row>
    <row r="1280" spans="1:4">
      <c r="A1280" s="460">
        <v>39448</v>
      </c>
      <c r="B1280" s="461" t="s">
        <v>9876</v>
      </c>
      <c r="C1280" s="462" t="s">
        <v>685</v>
      </c>
      <c r="D1280" s="463">
        <v>274.48</v>
      </c>
    </row>
    <row r="1281" spans="1:4">
      <c r="A1281" s="460">
        <v>39450</v>
      </c>
      <c r="B1281" s="461" t="s">
        <v>9877</v>
      </c>
      <c r="C1281" s="462" t="s">
        <v>685</v>
      </c>
      <c r="D1281" s="463">
        <v>167.47</v>
      </c>
    </row>
    <row r="1282" spans="1:4">
      <c r="A1282" s="460">
        <v>39451</v>
      </c>
      <c r="B1282" s="461" t="s">
        <v>9878</v>
      </c>
      <c r="C1282" s="462" t="s">
        <v>685</v>
      </c>
      <c r="D1282" s="463">
        <v>182.66</v>
      </c>
    </row>
    <row r="1283" spans="1:4">
      <c r="A1283" s="460">
        <v>39452</v>
      </c>
      <c r="B1283" s="461" t="s">
        <v>9879</v>
      </c>
      <c r="C1283" s="462" t="s">
        <v>685</v>
      </c>
      <c r="D1283" s="463">
        <v>183.75</v>
      </c>
    </row>
    <row r="1284" spans="1:4">
      <c r="A1284" s="460">
        <v>39523</v>
      </c>
      <c r="B1284" s="461" t="s">
        <v>9880</v>
      </c>
      <c r="C1284" s="462" t="s">
        <v>685</v>
      </c>
      <c r="D1284" s="463">
        <v>307.5</v>
      </c>
    </row>
    <row r="1285" spans="1:4">
      <c r="A1285" s="460">
        <v>39449</v>
      </c>
      <c r="B1285" s="461" t="s">
        <v>9881</v>
      </c>
      <c r="C1285" s="462" t="s">
        <v>685</v>
      </c>
      <c r="D1285" s="463">
        <v>340.53</v>
      </c>
    </row>
    <row r="1286" spans="1:4">
      <c r="A1286" s="460">
        <v>39455</v>
      </c>
      <c r="B1286" s="461" t="s">
        <v>9882</v>
      </c>
      <c r="C1286" s="462" t="s">
        <v>685</v>
      </c>
      <c r="D1286" s="463">
        <v>168.5</v>
      </c>
    </row>
    <row r="1287" spans="1:4">
      <c r="A1287" s="460">
        <v>39456</v>
      </c>
      <c r="B1287" s="461" t="s">
        <v>9883</v>
      </c>
      <c r="C1287" s="462" t="s">
        <v>685</v>
      </c>
      <c r="D1287" s="463">
        <v>168.63</v>
      </c>
    </row>
    <row r="1288" spans="1:4">
      <c r="A1288" s="460">
        <v>39457</v>
      </c>
      <c r="B1288" s="461" t="s">
        <v>9884</v>
      </c>
      <c r="C1288" s="462" t="s">
        <v>685</v>
      </c>
      <c r="D1288" s="463">
        <v>183.83</v>
      </c>
    </row>
    <row r="1289" spans="1:4">
      <c r="A1289" s="460">
        <v>39458</v>
      </c>
      <c r="B1289" s="461" t="s">
        <v>9885</v>
      </c>
      <c r="C1289" s="462" t="s">
        <v>685</v>
      </c>
      <c r="D1289" s="463">
        <v>343.04</v>
      </c>
    </row>
    <row r="1290" spans="1:4">
      <c r="A1290" s="460">
        <v>39464</v>
      </c>
      <c r="B1290" s="461" t="s">
        <v>9886</v>
      </c>
      <c r="C1290" s="462" t="s">
        <v>685</v>
      </c>
      <c r="D1290" s="463">
        <v>551.64</v>
      </c>
    </row>
    <row r="1291" spans="1:4">
      <c r="A1291" s="460">
        <v>39460</v>
      </c>
      <c r="B1291" s="461" t="s">
        <v>9887</v>
      </c>
      <c r="C1291" s="462" t="s">
        <v>685</v>
      </c>
      <c r="D1291" s="463">
        <v>209.22</v>
      </c>
    </row>
    <row r="1292" spans="1:4">
      <c r="A1292" s="460">
        <v>39461</v>
      </c>
      <c r="B1292" s="461" t="s">
        <v>9888</v>
      </c>
      <c r="C1292" s="462" t="s">
        <v>685</v>
      </c>
      <c r="D1292" s="463">
        <v>245.16</v>
      </c>
    </row>
    <row r="1293" spans="1:4">
      <c r="A1293" s="460">
        <v>39462</v>
      </c>
      <c r="B1293" s="461" t="s">
        <v>9889</v>
      </c>
      <c r="C1293" s="462" t="s">
        <v>685</v>
      </c>
      <c r="D1293" s="463">
        <v>236.27</v>
      </c>
    </row>
    <row r="1294" spans="1:4">
      <c r="A1294" s="460">
        <v>39463</v>
      </c>
      <c r="B1294" s="461" t="s">
        <v>9890</v>
      </c>
      <c r="C1294" s="462" t="s">
        <v>685</v>
      </c>
      <c r="D1294" s="463">
        <v>547.36</v>
      </c>
    </row>
    <row r="1295" ht="30" spans="1:4">
      <c r="A1295" s="460">
        <v>44476</v>
      </c>
      <c r="B1295" s="461" t="s">
        <v>9891</v>
      </c>
      <c r="C1295" s="462" t="s">
        <v>683</v>
      </c>
      <c r="D1295" s="463">
        <v>752.83</v>
      </c>
    </row>
    <row r="1296" spans="1:4">
      <c r="A1296" s="460">
        <v>10629</v>
      </c>
      <c r="B1296" s="461" t="s">
        <v>9892</v>
      </c>
      <c r="C1296" s="462" t="s">
        <v>683</v>
      </c>
      <c r="D1296" s="463">
        <v>655.44</v>
      </c>
    </row>
    <row r="1297" ht="30" spans="1:4">
      <c r="A1297" s="460">
        <v>40521</v>
      </c>
      <c r="B1297" s="461" t="s">
        <v>9893</v>
      </c>
      <c r="C1297" s="462" t="s">
        <v>685</v>
      </c>
      <c r="D1297" s="463">
        <v>105557.29</v>
      </c>
    </row>
    <row r="1298" ht="30" spans="1:4">
      <c r="A1298" s="460">
        <v>2432</v>
      </c>
      <c r="B1298" s="461" t="s">
        <v>9894</v>
      </c>
      <c r="C1298" s="462" t="s">
        <v>685</v>
      </c>
      <c r="D1298" s="463">
        <v>28.67</v>
      </c>
    </row>
    <row r="1299" ht="30" spans="1:4">
      <c r="A1299" s="460">
        <v>2418</v>
      </c>
      <c r="B1299" s="461" t="s">
        <v>9895</v>
      </c>
      <c r="C1299" s="462" t="s">
        <v>685</v>
      </c>
      <c r="D1299" s="463">
        <v>13.3</v>
      </c>
    </row>
    <row r="1300" ht="30" spans="1:4">
      <c r="A1300" s="460">
        <v>2433</v>
      </c>
      <c r="B1300" s="461" t="s">
        <v>9896</v>
      </c>
      <c r="C1300" s="462" t="s">
        <v>685</v>
      </c>
      <c r="D1300" s="463">
        <v>9.71</v>
      </c>
    </row>
    <row r="1301" ht="30" spans="1:4">
      <c r="A1301" s="460">
        <v>2420</v>
      </c>
      <c r="B1301" s="461" t="s">
        <v>9897</v>
      </c>
      <c r="C1301" s="462" t="s">
        <v>685</v>
      </c>
      <c r="D1301" s="463">
        <v>16.68</v>
      </c>
    </row>
    <row r="1302" ht="30" spans="1:4">
      <c r="A1302" s="460">
        <v>11447</v>
      </c>
      <c r="B1302" s="461" t="s">
        <v>9898</v>
      </c>
      <c r="C1302" s="462" t="s">
        <v>685</v>
      </c>
      <c r="D1302" s="463">
        <v>32.96</v>
      </c>
    </row>
    <row r="1303" spans="1:4">
      <c r="A1303" s="460">
        <v>11451</v>
      </c>
      <c r="B1303" s="461" t="s">
        <v>9899</v>
      </c>
      <c r="C1303" s="462" t="s">
        <v>685</v>
      </c>
      <c r="D1303" s="463">
        <v>88.38</v>
      </c>
    </row>
    <row r="1304" ht="30" spans="1:4">
      <c r="A1304" s="460">
        <v>11116</v>
      </c>
      <c r="B1304" s="461" t="s">
        <v>9900</v>
      </c>
      <c r="C1304" s="462" t="s">
        <v>685</v>
      </c>
      <c r="D1304" s="463">
        <v>796.02</v>
      </c>
    </row>
    <row r="1305" spans="1:4">
      <c r="A1305" s="460">
        <v>38411</v>
      </c>
      <c r="B1305" s="461" t="s">
        <v>9901</v>
      </c>
      <c r="C1305" s="462" t="s">
        <v>685</v>
      </c>
      <c r="D1305" s="463">
        <v>1590.28</v>
      </c>
    </row>
    <row r="1306" spans="1:4">
      <c r="A1306" s="460">
        <v>38189</v>
      </c>
      <c r="B1306" s="461" t="s">
        <v>9902</v>
      </c>
      <c r="C1306" s="462" t="s">
        <v>685</v>
      </c>
      <c r="D1306" s="463">
        <v>158.53</v>
      </c>
    </row>
    <row r="1307" spans="1:4">
      <c r="A1307" s="460">
        <v>38190</v>
      </c>
      <c r="B1307" s="461" t="s">
        <v>9903</v>
      </c>
      <c r="C1307" s="462" t="s">
        <v>685</v>
      </c>
      <c r="D1307" s="463">
        <v>333.98</v>
      </c>
    </row>
    <row r="1308" spans="1:4">
      <c r="A1308" s="460">
        <v>7608</v>
      </c>
      <c r="B1308" s="461" t="s">
        <v>9904</v>
      </c>
      <c r="C1308" s="462" t="s">
        <v>685</v>
      </c>
      <c r="D1308" s="463">
        <v>11.85</v>
      </c>
    </row>
    <row r="1309" spans="1:4">
      <c r="A1309" s="460">
        <v>1370</v>
      </c>
      <c r="B1309" s="461" t="s">
        <v>9905</v>
      </c>
      <c r="C1309" s="462" t="s">
        <v>685</v>
      </c>
      <c r="D1309" s="463">
        <v>132.16</v>
      </c>
    </row>
    <row r="1310" ht="30" spans="1:4">
      <c r="A1310" s="460">
        <v>34777</v>
      </c>
      <c r="B1310" s="461" t="s">
        <v>9906</v>
      </c>
      <c r="C1310" s="462" t="s">
        <v>685</v>
      </c>
      <c r="D1310" s="463">
        <v>2.95</v>
      </c>
    </row>
    <row r="1311" ht="30" spans="1:4">
      <c r="A1311" s="460">
        <v>7272</v>
      </c>
      <c r="B1311" s="461" t="s">
        <v>9907</v>
      </c>
      <c r="C1311" s="462" t="s">
        <v>685</v>
      </c>
      <c r="D1311" s="463">
        <v>2.22</v>
      </c>
    </row>
    <row r="1312" spans="1:4">
      <c r="A1312" s="460">
        <v>10605</v>
      </c>
      <c r="B1312" s="461" t="s">
        <v>9908</v>
      </c>
      <c r="C1312" s="462" t="s">
        <v>685</v>
      </c>
      <c r="D1312" s="463">
        <v>4.55</v>
      </c>
    </row>
    <row r="1313" spans="1:4">
      <c r="A1313" s="460">
        <v>10604</v>
      </c>
      <c r="B1313" s="461" t="s">
        <v>9909</v>
      </c>
      <c r="C1313" s="462" t="s">
        <v>685</v>
      </c>
      <c r="D1313" s="463">
        <v>10.61</v>
      </c>
    </row>
    <row r="1314" spans="1:4">
      <c r="A1314" s="460">
        <v>672</v>
      </c>
      <c r="B1314" s="461" t="s">
        <v>9910</v>
      </c>
      <c r="C1314" s="462" t="s">
        <v>685</v>
      </c>
      <c r="D1314" s="463">
        <v>14.59</v>
      </c>
    </row>
    <row r="1315" spans="1:4">
      <c r="A1315" s="460">
        <v>668</v>
      </c>
      <c r="B1315" s="461" t="s">
        <v>9911</v>
      </c>
      <c r="C1315" s="462" t="s">
        <v>685</v>
      </c>
      <c r="D1315" s="463">
        <v>17.61</v>
      </c>
    </row>
    <row r="1316" spans="1:4">
      <c r="A1316" s="460">
        <v>10578</v>
      </c>
      <c r="B1316" s="461" t="s">
        <v>9912</v>
      </c>
      <c r="C1316" s="462" t="s">
        <v>685</v>
      </c>
      <c r="D1316" s="463">
        <v>20.51</v>
      </c>
    </row>
    <row r="1317" spans="1:4">
      <c r="A1317" s="460">
        <v>666</v>
      </c>
      <c r="B1317" s="461" t="s">
        <v>9913</v>
      </c>
      <c r="C1317" s="462" t="s">
        <v>685</v>
      </c>
      <c r="D1317" s="463">
        <v>22.81</v>
      </c>
    </row>
    <row r="1318" spans="1:4">
      <c r="A1318" s="460">
        <v>665</v>
      </c>
      <c r="B1318" s="461" t="s">
        <v>9914</v>
      </c>
      <c r="C1318" s="462" t="s">
        <v>685</v>
      </c>
      <c r="D1318" s="463">
        <v>30.51</v>
      </c>
    </row>
    <row r="1319" spans="1:4">
      <c r="A1319" s="460">
        <v>10577</v>
      </c>
      <c r="B1319" s="461" t="s">
        <v>9915</v>
      </c>
      <c r="C1319" s="462" t="s">
        <v>685</v>
      </c>
      <c r="D1319" s="463">
        <v>27.06</v>
      </c>
    </row>
    <row r="1320" spans="1:4">
      <c r="A1320" s="460">
        <v>10583</v>
      </c>
      <c r="B1320" s="461" t="s">
        <v>9916</v>
      </c>
      <c r="C1320" s="462" t="s">
        <v>685</v>
      </c>
      <c r="D1320" s="463">
        <v>14.06</v>
      </c>
    </row>
    <row r="1321" spans="1:4">
      <c r="A1321" s="460">
        <v>10579</v>
      </c>
      <c r="B1321" s="461" t="s">
        <v>9917</v>
      </c>
      <c r="C1321" s="462" t="s">
        <v>685</v>
      </c>
      <c r="D1321" s="463">
        <v>24.5</v>
      </c>
    </row>
    <row r="1322" spans="1:4">
      <c r="A1322" s="460">
        <v>10582</v>
      </c>
      <c r="B1322" s="461" t="s">
        <v>9918</v>
      </c>
      <c r="C1322" s="462" t="s">
        <v>685</v>
      </c>
      <c r="D1322" s="463">
        <v>12.38</v>
      </c>
    </row>
    <row r="1323" spans="1:4">
      <c r="A1323" s="460">
        <v>2436</v>
      </c>
      <c r="B1323" s="461" t="s">
        <v>9919</v>
      </c>
      <c r="C1323" s="462" t="s">
        <v>2298</v>
      </c>
      <c r="D1323" s="463">
        <v>27.06</v>
      </c>
    </row>
    <row r="1324" spans="1:4">
      <c r="A1324" s="460">
        <v>40918</v>
      </c>
      <c r="B1324" s="461" t="s">
        <v>9920</v>
      </c>
      <c r="C1324" s="462" t="s">
        <v>6319</v>
      </c>
      <c r="D1324" s="463">
        <v>4747.54</v>
      </c>
    </row>
    <row r="1325" spans="1:4">
      <c r="A1325" s="460">
        <v>10998</v>
      </c>
      <c r="B1325" s="461" t="s">
        <v>9921</v>
      </c>
      <c r="C1325" s="462" t="s">
        <v>928</v>
      </c>
      <c r="D1325" s="463">
        <v>41.57</v>
      </c>
    </row>
    <row r="1326" spans="1:4">
      <c r="A1326" s="460">
        <v>11002</v>
      </c>
      <c r="B1326" s="461" t="s">
        <v>9922</v>
      </c>
      <c r="C1326" s="462" t="s">
        <v>928</v>
      </c>
      <c r="D1326" s="463">
        <v>38.08</v>
      </c>
    </row>
    <row r="1327" spans="1:4">
      <c r="A1327" s="460">
        <v>10999</v>
      </c>
      <c r="B1327" s="461" t="s">
        <v>9923</v>
      </c>
      <c r="C1327" s="462" t="s">
        <v>928</v>
      </c>
      <c r="D1327" s="463">
        <v>36.59</v>
      </c>
    </row>
    <row r="1328" spans="1:4">
      <c r="A1328" s="460">
        <v>10997</v>
      </c>
      <c r="B1328" s="461" t="s">
        <v>9924</v>
      </c>
      <c r="C1328" s="462" t="s">
        <v>928</v>
      </c>
      <c r="D1328" s="463">
        <v>39.66</v>
      </c>
    </row>
    <row r="1329" spans="1:4">
      <c r="A1329" s="460">
        <v>2685</v>
      </c>
      <c r="B1329" s="461" t="s">
        <v>9925</v>
      </c>
      <c r="C1329" s="462" t="s">
        <v>690</v>
      </c>
      <c r="D1329" s="463">
        <v>11.66</v>
      </c>
    </row>
    <row r="1330" spans="1:4">
      <c r="A1330" s="460">
        <v>2680</v>
      </c>
      <c r="B1330" s="461" t="s">
        <v>9926</v>
      </c>
      <c r="C1330" s="462" t="s">
        <v>690</v>
      </c>
      <c r="D1330" s="463">
        <v>17.06</v>
      </c>
    </row>
    <row r="1331" spans="1:4">
      <c r="A1331" s="460">
        <v>2684</v>
      </c>
      <c r="B1331" s="461" t="s">
        <v>9927</v>
      </c>
      <c r="C1331" s="462" t="s">
        <v>690</v>
      </c>
      <c r="D1331" s="463">
        <v>15.52</v>
      </c>
    </row>
    <row r="1332" spans="1:4">
      <c r="A1332" s="460">
        <v>2673</v>
      </c>
      <c r="B1332" s="461" t="s">
        <v>9928</v>
      </c>
      <c r="C1332" s="462" t="s">
        <v>690</v>
      </c>
      <c r="D1332" s="463">
        <v>5.99</v>
      </c>
    </row>
    <row r="1333" spans="1:4">
      <c r="A1333" s="460">
        <v>2681</v>
      </c>
      <c r="B1333" s="461" t="s">
        <v>9929</v>
      </c>
      <c r="C1333" s="462" t="s">
        <v>690</v>
      </c>
      <c r="D1333" s="463">
        <v>27.87</v>
      </c>
    </row>
    <row r="1334" spans="1:4">
      <c r="A1334" s="460">
        <v>2682</v>
      </c>
      <c r="B1334" s="461" t="s">
        <v>9930</v>
      </c>
      <c r="C1334" s="462" t="s">
        <v>690</v>
      </c>
      <c r="D1334" s="463">
        <v>40.67</v>
      </c>
    </row>
    <row r="1335" spans="1:4">
      <c r="A1335" s="460">
        <v>2686</v>
      </c>
      <c r="B1335" s="461" t="s">
        <v>9931</v>
      </c>
      <c r="C1335" s="462" t="s">
        <v>690</v>
      </c>
      <c r="D1335" s="463">
        <v>51</v>
      </c>
    </row>
    <row r="1336" spans="1:4">
      <c r="A1336" s="460">
        <v>2674</v>
      </c>
      <c r="B1336" s="461" t="s">
        <v>9932</v>
      </c>
      <c r="C1336" s="462" t="s">
        <v>690</v>
      </c>
      <c r="D1336" s="463">
        <v>7.46</v>
      </c>
    </row>
    <row r="1337" spans="1:4">
      <c r="A1337" s="460">
        <v>2683</v>
      </c>
      <c r="B1337" s="461" t="s">
        <v>9933</v>
      </c>
      <c r="C1337" s="462" t="s">
        <v>690</v>
      </c>
      <c r="D1337" s="463">
        <v>80.36</v>
      </c>
    </row>
    <row r="1338" spans="1:4">
      <c r="A1338" s="460">
        <v>2676</v>
      </c>
      <c r="B1338" s="461" t="s">
        <v>9934</v>
      </c>
      <c r="C1338" s="462" t="s">
        <v>690</v>
      </c>
      <c r="D1338" s="463">
        <v>3.48</v>
      </c>
    </row>
    <row r="1339" spans="1:4">
      <c r="A1339" s="460">
        <v>2678</v>
      </c>
      <c r="B1339" s="461" t="s">
        <v>9935</v>
      </c>
      <c r="C1339" s="462" t="s">
        <v>690</v>
      </c>
      <c r="D1339" s="463">
        <v>4.36</v>
      </c>
    </row>
    <row r="1340" spans="1:4">
      <c r="A1340" s="460">
        <v>2679</v>
      </c>
      <c r="B1340" s="461" t="s">
        <v>9936</v>
      </c>
      <c r="C1340" s="462" t="s">
        <v>690</v>
      </c>
      <c r="D1340" s="463">
        <v>6.73</v>
      </c>
    </row>
    <row r="1341" spans="1:4">
      <c r="A1341" s="460">
        <v>12070</v>
      </c>
      <c r="B1341" s="461" t="s">
        <v>9937</v>
      </c>
      <c r="C1341" s="462" t="s">
        <v>690</v>
      </c>
      <c r="D1341" s="463">
        <v>9.36</v>
      </c>
    </row>
    <row r="1342" spans="1:4">
      <c r="A1342" s="460">
        <v>2675</v>
      </c>
      <c r="B1342" s="461" t="s">
        <v>9938</v>
      </c>
      <c r="C1342" s="462" t="s">
        <v>690</v>
      </c>
      <c r="D1342" s="463">
        <v>12.17</v>
      </c>
    </row>
    <row r="1343" spans="1:4">
      <c r="A1343" s="460">
        <v>12067</v>
      </c>
      <c r="B1343" s="461" t="s">
        <v>9939</v>
      </c>
      <c r="C1343" s="462" t="s">
        <v>690</v>
      </c>
      <c r="D1343" s="463">
        <v>16.51</v>
      </c>
    </row>
    <row r="1344" spans="1:4">
      <c r="A1344" s="460">
        <v>21128</v>
      </c>
      <c r="B1344" s="461" t="s">
        <v>9940</v>
      </c>
      <c r="C1344" s="462" t="s">
        <v>690</v>
      </c>
      <c r="D1344" s="463">
        <v>10.29</v>
      </c>
    </row>
    <row r="1345" spans="1:4">
      <c r="A1345" s="460">
        <v>40400</v>
      </c>
      <c r="B1345" s="461" t="s">
        <v>9941</v>
      </c>
      <c r="C1345" s="462" t="s">
        <v>690</v>
      </c>
      <c r="D1345" s="463">
        <v>2.33</v>
      </c>
    </row>
    <row r="1346" spans="1:4">
      <c r="A1346" s="460">
        <v>40401</v>
      </c>
      <c r="B1346" s="461" t="s">
        <v>9942</v>
      </c>
      <c r="C1346" s="462" t="s">
        <v>690</v>
      </c>
      <c r="D1346" s="463">
        <v>3.44</v>
      </c>
    </row>
    <row r="1347" spans="1:4">
      <c r="A1347" s="460">
        <v>40402</v>
      </c>
      <c r="B1347" s="461" t="s">
        <v>9943</v>
      </c>
      <c r="C1347" s="462" t="s">
        <v>690</v>
      </c>
      <c r="D1347" s="463">
        <v>4.41</v>
      </c>
    </row>
    <row r="1348" ht="30" spans="1:4">
      <c r="A1348" s="460">
        <v>21137</v>
      </c>
      <c r="B1348" s="461" t="s">
        <v>9944</v>
      </c>
      <c r="C1348" s="462" t="s">
        <v>690</v>
      </c>
      <c r="D1348" s="463">
        <v>10.53</v>
      </c>
    </row>
    <row r="1349" ht="30" spans="1:4">
      <c r="A1349" s="460">
        <v>2504</v>
      </c>
      <c r="B1349" s="461" t="s">
        <v>9945</v>
      </c>
      <c r="C1349" s="462" t="s">
        <v>690</v>
      </c>
      <c r="D1349" s="463">
        <v>11.42</v>
      </c>
    </row>
    <row r="1350" ht="30" spans="1:4">
      <c r="A1350" s="460">
        <v>2501</v>
      </c>
      <c r="B1350" s="461" t="s">
        <v>9946</v>
      </c>
      <c r="C1350" s="462" t="s">
        <v>690</v>
      </c>
      <c r="D1350" s="463">
        <v>14.97</v>
      </c>
    </row>
    <row r="1351" ht="30" spans="1:4">
      <c r="A1351" s="460">
        <v>2502</v>
      </c>
      <c r="B1351" s="461" t="s">
        <v>9947</v>
      </c>
      <c r="C1351" s="462" t="s">
        <v>690</v>
      </c>
      <c r="D1351" s="463">
        <v>22.59</v>
      </c>
    </row>
    <row r="1352" ht="30" spans="1:4">
      <c r="A1352" s="460">
        <v>2503</v>
      </c>
      <c r="B1352" s="461" t="s">
        <v>9948</v>
      </c>
      <c r="C1352" s="462" t="s">
        <v>690</v>
      </c>
      <c r="D1352" s="463">
        <v>29.07</v>
      </c>
    </row>
    <row r="1353" ht="30" spans="1:4">
      <c r="A1353" s="460">
        <v>2500</v>
      </c>
      <c r="B1353" s="461" t="s">
        <v>9949</v>
      </c>
      <c r="C1353" s="462" t="s">
        <v>690</v>
      </c>
      <c r="D1353" s="463">
        <v>38.73</v>
      </c>
    </row>
    <row r="1354" ht="30" spans="1:4">
      <c r="A1354" s="460">
        <v>2505</v>
      </c>
      <c r="B1354" s="461" t="s">
        <v>9950</v>
      </c>
      <c r="C1354" s="462" t="s">
        <v>690</v>
      </c>
      <c r="D1354" s="463">
        <v>60.36</v>
      </c>
    </row>
    <row r="1355" ht="30" spans="1:4">
      <c r="A1355" s="460">
        <v>12056</v>
      </c>
      <c r="B1355" s="461" t="s">
        <v>9951</v>
      </c>
      <c r="C1355" s="462" t="s">
        <v>690</v>
      </c>
      <c r="D1355" s="463">
        <v>24.39</v>
      </c>
    </row>
    <row r="1356" ht="30" spans="1:4">
      <c r="A1356" s="460">
        <v>12057</v>
      </c>
      <c r="B1356" s="461" t="s">
        <v>9952</v>
      </c>
      <c r="C1356" s="462" t="s">
        <v>690</v>
      </c>
      <c r="D1356" s="463">
        <v>20.71</v>
      </c>
    </row>
    <row r="1357" ht="30" spans="1:4">
      <c r="A1357" s="460">
        <v>12058</v>
      </c>
      <c r="B1357" s="461" t="s">
        <v>9953</v>
      </c>
      <c r="C1357" s="462" t="s">
        <v>690</v>
      </c>
      <c r="D1357" s="463">
        <v>12.91</v>
      </c>
    </row>
    <row r="1358" ht="30" spans="1:4">
      <c r="A1358" s="460">
        <v>12059</v>
      </c>
      <c r="B1358" s="461" t="s">
        <v>9954</v>
      </c>
      <c r="C1358" s="462" t="s">
        <v>690</v>
      </c>
      <c r="D1358" s="463">
        <v>7.27</v>
      </c>
    </row>
    <row r="1359" ht="30" spans="1:4">
      <c r="A1359" s="460">
        <v>12060</v>
      </c>
      <c r="B1359" s="461" t="s">
        <v>9955</v>
      </c>
      <c r="C1359" s="462" t="s">
        <v>690</v>
      </c>
      <c r="D1359" s="463">
        <v>53.82</v>
      </c>
    </row>
    <row r="1360" ht="30" spans="1:4">
      <c r="A1360" s="460">
        <v>12061</v>
      </c>
      <c r="B1360" s="461" t="s">
        <v>9956</v>
      </c>
      <c r="C1360" s="462" t="s">
        <v>690</v>
      </c>
      <c r="D1360" s="463">
        <v>32.86</v>
      </c>
    </row>
    <row r="1361" ht="30" spans="1:4">
      <c r="A1361" s="460">
        <v>12062</v>
      </c>
      <c r="B1361" s="461" t="s">
        <v>9957</v>
      </c>
      <c r="C1361" s="462" t="s">
        <v>690</v>
      </c>
      <c r="D1361" s="463">
        <v>60.6</v>
      </c>
    </row>
    <row r="1362" spans="1:4">
      <c r="A1362" s="460">
        <v>2687</v>
      </c>
      <c r="B1362" s="461" t="s">
        <v>9958</v>
      </c>
      <c r="C1362" s="462" t="s">
        <v>690</v>
      </c>
      <c r="D1362" s="463">
        <v>3.04</v>
      </c>
    </row>
    <row r="1363" spans="1:4">
      <c r="A1363" s="460">
        <v>2689</v>
      </c>
      <c r="B1363" s="461" t="s">
        <v>9959</v>
      </c>
      <c r="C1363" s="462" t="s">
        <v>690</v>
      </c>
      <c r="D1363" s="463">
        <v>3.62</v>
      </c>
    </row>
    <row r="1364" spans="1:4">
      <c r="A1364" s="460">
        <v>2688</v>
      </c>
      <c r="B1364" s="461" t="s">
        <v>9960</v>
      </c>
      <c r="C1364" s="462" t="s">
        <v>690</v>
      </c>
      <c r="D1364" s="463">
        <v>3.92</v>
      </c>
    </row>
    <row r="1365" spans="1:4">
      <c r="A1365" s="460">
        <v>2690</v>
      </c>
      <c r="B1365" s="461" t="s">
        <v>9961</v>
      </c>
      <c r="C1365" s="462" t="s">
        <v>690</v>
      </c>
      <c r="D1365" s="463">
        <v>6.71</v>
      </c>
    </row>
    <row r="1366" ht="30" spans="1:4">
      <c r="A1366" s="460">
        <v>39243</v>
      </c>
      <c r="B1366" s="461" t="s">
        <v>9962</v>
      </c>
      <c r="C1366" s="462" t="s">
        <v>690</v>
      </c>
      <c r="D1366" s="463">
        <v>4.42</v>
      </c>
    </row>
    <row r="1367" ht="30" spans="1:4">
      <c r="A1367" s="460">
        <v>39244</v>
      </c>
      <c r="B1367" s="461" t="s">
        <v>9963</v>
      </c>
      <c r="C1367" s="462" t="s">
        <v>690</v>
      </c>
      <c r="D1367" s="463">
        <v>5.98</v>
      </c>
    </row>
    <row r="1368" ht="30" spans="1:4">
      <c r="A1368" s="460">
        <v>39245</v>
      </c>
      <c r="B1368" s="461" t="s">
        <v>9964</v>
      </c>
      <c r="C1368" s="462" t="s">
        <v>690</v>
      </c>
      <c r="D1368" s="463">
        <v>11.5</v>
      </c>
    </row>
    <row r="1369" ht="30" spans="1:4">
      <c r="A1369" s="460">
        <v>39255</v>
      </c>
      <c r="B1369" s="461" t="s">
        <v>9965</v>
      </c>
      <c r="C1369" s="462" t="s">
        <v>690</v>
      </c>
      <c r="D1369" s="463">
        <v>31.83</v>
      </c>
    </row>
    <row r="1370" ht="30" spans="1:4">
      <c r="A1370" s="460">
        <v>39254</v>
      </c>
      <c r="B1370" s="461" t="s">
        <v>9966</v>
      </c>
      <c r="C1370" s="462" t="s">
        <v>690</v>
      </c>
      <c r="D1370" s="463">
        <v>17.2</v>
      </c>
    </row>
    <row r="1371" ht="30" spans="1:4">
      <c r="A1371" s="460">
        <v>39253</v>
      </c>
      <c r="B1371" s="461" t="s">
        <v>9967</v>
      </c>
      <c r="C1371" s="462" t="s">
        <v>690</v>
      </c>
      <c r="D1371" s="463">
        <v>21.92</v>
      </c>
    </row>
    <row r="1372" ht="30" spans="1:4">
      <c r="A1372" s="460">
        <v>39246</v>
      </c>
      <c r="B1372" s="461" t="s">
        <v>9968</v>
      </c>
      <c r="C1372" s="462" t="s">
        <v>690</v>
      </c>
      <c r="D1372" s="463">
        <v>5.97</v>
      </c>
    </row>
    <row r="1373" ht="30" spans="1:4">
      <c r="A1373" s="460">
        <v>39247</v>
      </c>
      <c r="B1373" s="461" t="s">
        <v>9969</v>
      </c>
      <c r="C1373" s="462" t="s">
        <v>690</v>
      </c>
      <c r="D1373" s="463">
        <v>5.21</v>
      </c>
    </row>
    <row r="1374" ht="30" spans="1:4">
      <c r="A1374" s="460">
        <v>2446</v>
      </c>
      <c r="B1374" s="461" t="s">
        <v>9970</v>
      </c>
      <c r="C1374" s="462" t="s">
        <v>690</v>
      </c>
      <c r="D1374" s="463">
        <v>8.58</v>
      </c>
    </row>
    <row r="1375" ht="30" spans="1:4">
      <c r="A1375" s="460">
        <v>2442</v>
      </c>
      <c r="B1375" s="461" t="s">
        <v>9971</v>
      </c>
      <c r="C1375" s="462" t="s">
        <v>690</v>
      </c>
      <c r="D1375" s="463">
        <v>12.02</v>
      </c>
    </row>
    <row r="1376" ht="30" spans="1:4">
      <c r="A1376" s="460">
        <v>39248</v>
      </c>
      <c r="B1376" s="461" t="s">
        <v>9972</v>
      </c>
      <c r="C1376" s="462" t="s">
        <v>690</v>
      </c>
      <c r="D1376" s="463">
        <v>16.75</v>
      </c>
    </row>
    <row r="1377" spans="1:4">
      <c r="A1377" s="460">
        <v>2438</v>
      </c>
      <c r="B1377" s="461" t="s">
        <v>9973</v>
      </c>
      <c r="C1377" s="462" t="s">
        <v>2298</v>
      </c>
      <c r="D1377" s="463">
        <v>34.03</v>
      </c>
    </row>
    <row r="1378" spans="1:4">
      <c r="A1378" s="460">
        <v>40922</v>
      </c>
      <c r="B1378" s="461" t="s">
        <v>9974</v>
      </c>
      <c r="C1378" s="462" t="s">
        <v>6319</v>
      </c>
      <c r="D1378" s="463">
        <v>5973.26</v>
      </c>
    </row>
    <row r="1379" ht="30" spans="1:4">
      <c r="A1379" s="460">
        <v>12624</v>
      </c>
      <c r="B1379" s="461" t="s">
        <v>9975</v>
      </c>
      <c r="C1379" s="462" t="s">
        <v>685</v>
      </c>
      <c r="D1379" s="463">
        <v>30.91</v>
      </c>
    </row>
    <row r="1380" spans="1:4">
      <c r="A1380" s="460">
        <v>517</v>
      </c>
      <c r="B1380" s="461" t="s">
        <v>9976</v>
      </c>
      <c r="C1380" s="462" t="s">
        <v>521</v>
      </c>
      <c r="D1380" s="463">
        <v>9.19</v>
      </c>
    </row>
    <row r="1381" spans="1:4">
      <c r="A1381" s="460">
        <v>2696</v>
      </c>
      <c r="B1381" s="461" t="s">
        <v>9977</v>
      </c>
      <c r="C1381" s="462" t="s">
        <v>2298</v>
      </c>
      <c r="D1381" s="463">
        <v>27.06</v>
      </c>
    </row>
    <row r="1382" spans="1:4">
      <c r="A1382" s="460">
        <v>40928</v>
      </c>
      <c r="B1382" s="461" t="s">
        <v>9978</v>
      </c>
      <c r="C1382" s="462" t="s">
        <v>6319</v>
      </c>
      <c r="D1382" s="463">
        <v>4747.54</v>
      </c>
    </row>
    <row r="1383" spans="1:4">
      <c r="A1383" s="460">
        <v>4083</v>
      </c>
      <c r="B1383" s="461" t="s">
        <v>9979</v>
      </c>
      <c r="C1383" s="462" t="s">
        <v>2298</v>
      </c>
      <c r="D1383" s="463">
        <v>38.23</v>
      </c>
    </row>
    <row r="1384" spans="1:4">
      <c r="A1384" s="460">
        <v>40818</v>
      </c>
      <c r="B1384" s="461" t="s">
        <v>9980</v>
      </c>
      <c r="C1384" s="462" t="s">
        <v>6319</v>
      </c>
      <c r="D1384" s="463">
        <v>6705.76</v>
      </c>
    </row>
    <row r="1385" spans="1:4">
      <c r="A1385" s="460">
        <v>43146</v>
      </c>
      <c r="B1385" s="461" t="s">
        <v>9981</v>
      </c>
      <c r="C1385" s="462" t="s">
        <v>928</v>
      </c>
      <c r="D1385" s="463">
        <v>8.64</v>
      </c>
    </row>
    <row r="1386" spans="1:4">
      <c r="A1386" s="460">
        <v>2705</v>
      </c>
      <c r="B1386" s="461" t="s">
        <v>9982</v>
      </c>
      <c r="C1386" s="462" t="s">
        <v>9983</v>
      </c>
      <c r="D1386" s="463">
        <v>0.71</v>
      </c>
    </row>
    <row r="1387" ht="30" spans="1:4">
      <c r="A1387" s="460">
        <v>14250</v>
      </c>
      <c r="B1387" s="461" t="s">
        <v>9984</v>
      </c>
      <c r="C1387" s="462" t="s">
        <v>9983</v>
      </c>
      <c r="D1387" s="463">
        <v>0.73</v>
      </c>
    </row>
    <row r="1388" spans="1:4">
      <c r="A1388" s="460">
        <v>11683</v>
      </c>
      <c r="B1388" s="461" t="s">
        <v>9985</v>
      </c>
      <c r="C1388" s="462" t="s">
        <v>685</v>
      </c>
      <c r="D1388" s="463">
        <v>67.51</v>
      </c>
    </row>
    <row r="1389" spans="1:4">
      <c r="A1389" s="460">
        <v>11684</v>
      </c>
      <c r="B1389" s="461" t="s">
        <v>9986</v>
      </c>
      <c r="C1389" s="462" t="s">
        <v>685</v>
      </c>
      <c r="D1389" s="463">
        <v>73.9</v>
      </c>
    </row>
    <row r="1390" spans="1:4">
      <c r="A1390" s="460">
        <v>6141</v>
      </c>
      <c r="B1390" s="461" t="s">
        <v>9987</v>
      </c>
      <c r="C1390" s="462" t="s">
        <v>685</v>
      </c>
      <c r="D1390" s="463">
        <v>4.78</v>
      </c>
    </row>
    <row r="1391" spans="1:4">
      <c r="A1391" s="460">
        <v>11681</v>
      </c>
      <c r="B1391" s="461" t="s">
        <v>9988</v>
      </c>
      <c r="C1391" s="462" t="s">
        <v>685</v>
      </c>
      <c r="D1391" s="463">
        <v>6.02</v>
      </c>
    </row>
    <row r="1392" spans="1:4">
      <c r="A1392" s="460">
        <v>2706</v>
      </c>
      <c r="B1392" s="461" t="s">
        <v>9989</v>
      </c>
      <c r="C1392" s="462" t="s">
        <v>2298</v>
      </c>
      <c r="D1392" s="463">
        <v>126.9</v>
      </c>
    </row>
    <row r="1393" spans="1:4">
      <c r="A1393" s="460">
        <v>40811</v>
      </c>
      <c r="B1393" s="461" t="s">
        <v>9990</v>
      </c>
      <c r="C1393" s="462" t="s">
        <v>6319</v>
      </c>
      <c r="D1393" s="463">
        <v>22257.67</v>
      </c>
    </row>
    <row r="1394" spans="1:4">
      <c r="A1394" s="460">
        <v>2707</v>
      </c>
      <c r="B1394" s="461" t="s">
        <v>9991</v>
      </c>
      <c r="C1394" s="462" t="s">
        <v>2298</v>
      </c>
      <c r="D1394" s="463">
        <v>141.57</v>
      </c>
    </row>
    <row r="1395" spans="1:4">
      <c r="A1395" s="460">
        <v>40813</v>
      </c>
      <c r="B1395" s="461" t="s">
        <v>9992</v>
      </c>
      <c r="C1395" s="462" t="s">
        <v>6319</v>
      </c>
      <c r="D1395" s="463">
        <v>24831.32</v>
      </c>
    </row>
    <row r="1396" spans="1:4">
      <c r="A1396" s="460">
        <v>2708</v>
      </c>
      <c r="B1396" s="461" t="s">
        <v>9993</v>
      </c>
      <c r="C1396" s="462" t="s">
        <v>2298</v>
      </c>
      <c r="D1396" s="463">
        <v>156.37</v>
      </c>
    </row>
    <row r="1397" spans="1:4">
      <c r="A1397" s="460">
        <v>40814</v>
      </c>
      <c r="B1397" s="461" t="s">
        <v>9994</v>
      </c>
      <c r="C1397" s="462" t="s">
        <v>6319</v>
      </c>
      <c r="D1397" s="463">
        <v>27428.69</v>
      </c>
    </row>
    <row r="1398" spans="1:4">
      <c r="A1398" s="460">
        <v>38403</v>
      </c>
      <c r="B1398" s="461" t="s">
        <v>9995</v>
      </c>
      <c r="C1398" s="462" t="s">
        <v>685</v>
      </c>
      <c r="D1398" s="463">
        <v>37.13</v>
      </c>
    </row>
    <row r="1399" spans="1:4">
      <c r="A1399" s="460">
        <v>43482</v>
      </c>
      <c r="B1399" s="461" t="s">
        <v>9996</v>
      </c>
      <c r="C1399" s="462" t="s">
        <v>2298</v>
      </c>
      <c r="D1399" s="463">
        <v>0.81</v>
      </c>
    </row>
    <row r="1400" spans="1:4">
      <c r="A1400" s="460">
        <v>43494</v>
      </c>
      <c r="B1400" s="461" t="s">
        <v>9997</v>
      </c>
      <c r="C1400" s="462" t="s">
        <v>6319</v>
      </c>
      <c r="D1400" s="463">
        <v>153.54</v>
      </c>
    </row>
    <row r="1401" ht="30" spans="1:4">
      <c r="A1401" s="460">
        <v>43483</v>
      </c>
      <c r="B1401" s="461" t="s">
        <v>9998</v>
      </c>
      <c r="C1401" s="462" t="s">
        <v>2298</v>
      </c>
      <c r="D1401" s="463">
        <v>1.43</v>
      </c>
    </row>
    <row r="1402" ht="30" spans="1:4">
      <c r="A1402" s="460">
        <v>43495</v>
      </c>
      <c r="B1402" s="461" t="s">
        <v>9999</v>
      </c>
      <c r="C1402" s="462" t="s">
        <v>6319</v>
      </c>
      <c r="D1402" s="463">
        <v>270.51</v>
      </c>
    </row>
    <row r="1403" spans="1:4">
      <c r="A1403" s="460">
        <v>43484</v>
      </c>
      <c r="B1403" s="461" t="s">
        <v>10000</v>
      </c>
      <c r="C1403" s="462" t="s">
        <v>2298</v>
      </c>
      <c r="D1403" s="463">
        <v>1.26</v>
      </c>
    </row>
    <row r="1404" spans="1:4">
      <c r="A1404" s="460">
        <v>43496</v>
      </c>
      <c r="B1404" s="461" t="s">
        <v>10001</v>
      </c>
      <c r="C1404" s="462" t="s">
        <v>6319</v>
      </c>
      <c r="D1404" s="463">
        <v>238.02</v>
      </c>
    </row>
    <row r="1405" spans="1:4">
      <c r="A1405" s="460">
        <v>43485</v>
      </c>
      <c r="B1405" s="461" t="s">
        <v>10002</v>
      </c>
      <c r="C1405" s="462" t="s">
        <v>2298</v>
      </c>
      <c r="D1405" s="463">
        <v>1.13</v>
      </c>
    </row>
    <row r="1406" spans="1:4">
      <c r="A1406" s="460">
        <v>43497</v>
      </c>
      <c r="B1406" s="461" t="s">
        <v>10003</v>
      </c>
      <c r="C1406" s="462" t="s">
        <v>6319</v>
      </c>
      <c r="D1406" s="463">
        <v>212.45</v>
      </c>
    </row>
    <row r="1407" ht="30" spans="1:4">
      <c r="A1407" s="460">
        <v>43487</v>
      </c>
      <c r="B1407" s="461" t="s">
        <v>10004</v>
      </c>
      <c r="C1407" s="462" t="s">
        <v>2298</v>
      </c>
      <c r="D1407" s="463">
        <v>1.28</v>
      </c>
    </row>
    <row r="1408" ht="30" spans="1:4">
      <c r="A1408" s="460">
        <v>43499</v>
      </c>
      <c r="B1408" s="461" t="s">
        <v>10005</v>
      </c>
      <c r="C1408" s="462" t="s">
        <v>6319</v>
      </c>
      <c r="D1408" s="463">
        <v>241.99</v>
      </c>
    </row>
    <row r="1409" spans="1:4">
      <c r="A1409" s="460">
        <v>43486</v>
      </c>
      <c r="B1409" s="461" t="s">
        <v>10006</v>
      </c>
      <c r="C1409" s="462" t="s">
        <v>2298</v>
      </c>
      <c r="D1409" s="463">
        <v>0.77</v>
      </c>
    </row>
    <row r="1410" ht="30" spans="1:4">
      <c r="A1410" s="460">
        <v>43498</v>
      </c>
      <c r="B1410" s="461" t="s">
        <v>10007</v>
      </c>
      <c r="C1410" s="462" t="s">
        <v>6319</v>
      </c>
      <c r="D1410" s="463">
        <v>146</v>
      </c>
    </row>
    <row r="1411" ht="30" spans="1:4">
      <c r="A1411" s="460">
        <v>43488</v>
      </c>
      <c r="B1411" s="461" t="s">
        <v>10008</v>
      </c>
      <c r="C1411" s="462" t="s">
        <v>2298</v>
      </c>
      <c r="D1411" s="463">
        <v>0.89</v>
      </c>
    </row>
    <row r="1412" ht="30" spans="1:4">
      <c r="A1412" s="460">
        <v>43500</v>
      </c>
      <c r="B1412" s="461" t="s">
        <v>10009</v>
      </c>
      <c r="C1412" s="462" t="s">
        <v>6319</v>
      </c>
      <c r="D1412" s="463">
        <v>167.95</v>
      </c>
    </row>
    <row r="1413" spans="1:4">
      <c r="A1413" s="460">
        <v>43489</v>
      </c>
      <c r="B1413" s="461" t="s">
        <v>10010</v>
      </c>
      <c r="C1413" s="462" t="s">
        <v>2298</v>
      </c>
      <c r="D1413" s="463">
        <v>1.31</v>
      </c>
    </row>
    <row r="1414" spans="1:4">
      <c r="A1414" s="460">
        <v>43501</v>
      </c>
      <c r="B1414" s="461" t="s">
        <v>10011</v>
      </c>
      <c r="C1414" s="462" t="s">
        <v>6319</v>
      </c>
      <c r="D1414" s="463">
        <v>247.11</v>
      </c>
    </row>
    <row r="1415" spans="1:4">
      <c r="A1415" s="460">
        <v>43490</v>
      </c>
      <c r="B1415" s="461" t="s">
        <v>10012</v>
      </c>
      <c r="C1415" s="462" t="s">
        <v>2298</v>
      </c>
      <c r="D1415" s="463">
        <v>1.85</v>
      </c>
    </row>
    <row r="1416" spans="1:4">
      <c r="A1416" s="460">
        <v>43502</v>
      </c>
      <c r="B1416" s="461" t="s">
        <v>10013</v>
      </c>
      <c r="C1416" s="462" t="s">
        <v>6319</v>
      </c>
      <c r="D1416" s="463">
        <v>348.39</v>
      </c>
    </row>
    <row r="1417" spans="1:4">
      <c r="A1417" s="460">
        <v>43491</v>
      </c>
      <c r="B1417" s="461" t="s">
        <v>10014</v>
      </c>
      <c r="C1417" s="462" t="s">
        <v>2298</v>
      </c>
      <c r="D1417" s="463">
        <v>1.39</v>
      </c>
    </row>
    <row r="1418" spans="1:4">
      <c r="A1418" s="460">
        <v>43503</v>
      </c>
      <c r="B1418" s="461" t="s">
        <v>10015</v>
      </c>
      <c r="C1418" s="462" t="s">
        <v>6319</v>
      </c>
      <c r="D1418" s="463">
        <v>261.93</v>
      </c>
    </row>
    <row r="1419" spans="1:4">
      <c r="A1419" s="460">
        <v>43492</v>
      </c>
      <c r="B1419" s="461" t="s">
        <v>10016</v>
      </c>
      <c r="C1419" s="462" t="s">
        <v>2298</v>
      </c>
      <c r="D1419" s="463">
        <v>1.82</v>
      </c>
    </row>
    <row r="1420" spans="1:4">
      <c r="A1420" s="460">
        <v>43504</v>
      </c>
      <c r="B1420" s="461" t="s">
        <v>10017</v>
      </c>
      <c r="C1420" s="462" t="s">
        <v>6319</v>
      </c>
      <c r="D1420" s="463">
        <v>342.83</v>
      </c>
    </row>
    <row r="1421" spans="1:4">
      <c r="A1421" s="460">
        <v>43493</v>
      </c>
      <c r="B1421" s="461" t="s">
        <v>10018</v>
      </c>
      <c r="C1421" s="462" t="s">
        <v>2298</v>
      </c>
      <c r="D1421" s="463">
        <v>0.74</v>
      </c>
    </row>
    <row r="1422" spans="1:4">
      <c r="A1422" s="460">
        <v>43505</v>
      </c>
      <c r="B1422" s="461" t="s">
        <v>10019</v>
      </c>
      <c r="C1422" s="462" t="s">
        <v>6319</v>
      </c>
      <c r="D1422" s="463">
        <v>138.98</v>
      </c>
    </row>
    <row r="1423" ht="60" spans="1:4">
      <c r="A1423" s="460">
        <v>38629</v>
      </c>
      <c r="B1423" s="461" t="s">
        <v>10020</v>
      </c>
      <c r="C1423" s="462" t="s">
        <v>685</v>
      </c>
      <c r="D1423" s="463">
        <v>2588320.31</v>
      </c>
    </row>
    <row r="1424" ht="45" spans="1:4">
      <c r="A1424" s="460">
        <v>38630</v>
      </c>
      <c r="B1424" s="461" t="s">
        <v>10021</v>
      </c>
      <c r="C1424" s="462" t="s">
        <v>685</v>
      </c>
      <c r="D1424" s="463">
        <v>1738820.31</v>
      </c>
    </row>
    <row r="1425" ht="30" spans="1:4">
      <c r="A1425" s="460">
        <v>38476</v>
      </c>
      <c r="B1425" s="461" t="s">
        <v>10022</v>
      </c>
      <c r="C1425" s="462" t="s">
        <v>685</v>
      </c>
      <c r="D1425" s="463">
        <v>279.09</v>
      </c>
    </row>
    <row r="1426" ht="30" spans="1:4">
      <c r="A1426" s="460">
        <v>38477</v>
      </c>
      <c r="B1426" s="461" t="s">
        <v>10023</v>
      </c>
      <c r="C1426" s="462" t="s">
        <v>685</v>
      </c>
      <c r="D1426" s="463">
        <v>790.38</v>
      </c>
    </row>
    <row r="1427" ht="30" spans="1:4">
      <c r="A1427" s="460">
        <v>45112</v>
      </c>
      <c r="B1427" s="461" t="s">
        <v>10024</v>
      </c>
      <c r="C1427" s="462" t="s">
        <v>685</v>
      </c>
      <c r="D1427" s="463">
        <v>1171351.35</v>
      </c>
    </row>
    <row r="1428" ht="30" spans="1:4">
      <c r="A1428" s="460">
        <v>14525</v>
      </c>
      <c r="B1428" s="461" t="s">
        <v>10025</v>
      </c>
      <c r="C1428" s="462" t="s">
        <v>685</v>
      </c>
      <c r="D1428" s="463">
        <v>1018378.35</v>
      </c>
    </row>
    <row r="1429" ht="30" spans="1:4">
      <c r="A1429" s="460">
        <v>36408</v>
      </c>
      <c r="B1429" s="461" t="s">
        <v>10026</v>
      </c>
      <c r="C1429" s="462" t="s">
        <v>685</v>
      </c>
      <c r="D1429" s="463">
        <v>1243243.26</v>
      </c>
    </row>
    <row r="1430" ht="30" spans="1:4">
      <c r="A1430" s="460">
        <v>2723</v>
      </c>
      <c r="B1430" s="461" t="s">
        <v>10027</v>
      </c>
      <c r="C1430" s="462" t="s">
        <v>685</v>
      </c>
      <c r="D1430" s="463">
        <v>756756.72</v>
      </c>
    </row>
    <row r="1431" ht="30" spans="1:4">
      <c r="A1431" s="460">
        <v>10685</v>
      </c>
      <c r="B1431" s="461" t="s">
        <v>10028</v>
      </c>
      <c r="C1431" s="462" t="s">
        <v>685</v>
      </c>
      <c r="D1431" s="463">
        <v>900000</v>
      </c>
    </row>
    <row r="1432" ht="45" spans="1:4">
      <c r="A1432" s="460">
        <v>40636</v>
      </c>
      <c r="B1432" s="461" t="s">
        <v>10029</v>
      </c>
      <c r="C1432" s="462" t="s">
        <v>685</v>
      </c>
      <c r="D1432" s="463">
        <v>1246273.83</v>
      </c>
    </row>
    <row r="1433" spans="1:4">
      <c r="A1433" s="460">
        <v>4111</v>
      </c>
      <c r="B1433" s="461" t="s">
        <v>10030</v>
      </c>
      <c r="C1433" s="462" t="s">
        <v>685</v>
      </c>
      <c r="D1433" s="463">
        <v>51.56</v>
      </c>
    </row>
    <row r="1434" ht="30" spans="1:4">
      <c r="A1434" s="460">
        <v>44538</v>
      </c>
      <c r="B1434" s="461" t="s">
        <v>10031</v>
      </c>
      <c r="C1434" s="462" t="s">
        <v>685</v>
      </c>
      <c r="D1434" s="463">
        <v>50.31</v>
      </c>
    </row>
    <row r="1435" spans="1:4">
      <c r="A1435" s="460">
        <v>12</v>
      </c>
      <c r="B1435" s="461" t="s">
        <v>10032</v>
      </c>
      <c r="C1435" s="462" t="s">
        <v>685</v>
      </c>
      <c r="D1435" s="463">
        <v>13.9</v>
      </c>
    </row>
    <row r="1436" spans="1:4">
      <c r="A1436" s="460">
        <v>37554</v>
      </c>
      <c r="B1436" s="461" t="s">
        <v>10033</v>
      </c>
      <c r="C1436" s="462" t="s">
        <v>685</v>
      </c>
      <c r="D1436" s="463">
        <v>328.82</v>
      </c>
    </row>
    <row r="1437" spans="1:4">
      <c r="A1437" s="460">
        <v>37555</v>
      </c>
      <c r="B1437" s="461" t="s">
        <v>10034</v>
      </c>
      <c r="C1437" s="462" t="s">
        <v>685</v>
      </c>
      <c r="D1437" s="463">
        <v>399.99</v>
      </c>
    </row>
    <row r="1438" ht="30" spans="1:4">
      <c r="A1438" s="460">
        <v>10902</v>
      </c>
      <c r="B1438" s="461" t="s">
        <v>10035</v>
      </c>
      <c r="C1438" s="462" t="s">
        <v>685</v>
      </c>
      <c r="D1438" s="463">
        <v>100.37</v>
      </c>
    </row>
    <row r="1439" ht="30" spans="1:4">
      <c r="A1439" s="460">
        <v>20965</v>
      </c>
      <c r="B1439" s="461" t="s">
        <v>10036</v>
      </c>
      <c r="C1439" s="462" t="s">
        <v>685</v>
      </c>
      <c r="D1439" s="463">
        <v>101.3</v>
      </c>
    </row>
    <row r="1440" ht="30" spans="1:4">
      <c r="A1440" s="460">
        <v>20966</v>
      </c>
      <c r="B1440" s="461" t="s">
        <v>10037</v>
      </c>
      <c r="C1440" s="462" t="s">
        <v>685</v>
      </c>
      <c r="D1440" s="463">
        <v>109.07</v>
      </c>
    </row>
    <row r="1441" ht="30" spans="1:4">
      <c r="A1441" s="460">
        <v>10903</v>
      </c>
      <c r="B1441" s="461" t="s">
        <v>10038</v>
      </c>
      <c r="C1441" s="462" t="s">
        <v>685</v>
      </c>
      <c r="D1441" s="463">
        <v>165.33</v>
      </c>
    </row>
    <row r="1442" ht="30" spans="1:4">
      <c r="A1442" s="460">
        <v>20967</v>
      </c>
      <c r="B1442" s="461" t="s">
        <v>10039</v>
      </c>
      <c r="C1442" s="462" t="s">
        <v>685</v>
      </c>
      <c r="D1442" s="463">
        <v>165.33</v>
      </c>
    </row>
    <row r="1443" ht="30" spans="1:4">
      <c r="A1443" s="460">
        <v>20968</v>
      </c>
      <c r="B1443" s="461" t="s">
        <v>10040</v>
      </c>
      <c r="C1443" s="462" t="s">
        <v>685</v>
      </c>
      <c r="D1443" s="463">
        <v>181.33</v>
      </c>
    </row>
    <row r="1444" ht="30" spans="1:4">
      <c r="A1444" s="460">
        <v>11359</v>
      </c>
      <c r="B1444" s="461" t="s">
        <v>10041</v>
      </c>
      <c r="C1444" s="462" t="s">
        <v>685</v>
      </c>
      <c r="D1444" s="463">
        <v>874.5</v>
      </c>
    </row>
    <row r="1445" spans="1:4">
      <c r="A1445" s="460">
        <v>38368</v>
      </c>
      <c r="B1445" s="461" t="s">
        <v>10042</v>
      </c>
      <c r="C1445" s="462" t="s">
        <v>685</v>
      </c>
      <c r="D1445" s="463">
        <v>7.17</v>
      </c>
    </row>
    <row r="1446" spans="1:4">
      <c r="A1446" s="460">
        <v>38367</v>
      </c>
      <c r="B1446" s="461" t="s">
        <v>10043</v>
      </c>
      <c r="C1446" s="462" t="s">
        <v>685</v>
      </c>
      <c r="D1446" s="463">
        <v>14.99</v>
      </c>
    </row>
    <row r="1447" spans="1:4">
      <c r="A1447" s="460">
        <v>38091</v>
      </c>
      <c r="B1447" s="461" t="s">
        <v>10044</v>
      </c>
      <c r="C1447" s="462" t="s">
        <v>685</v>
      </c>
      <c r="D1447" s="463">
        <v>2.68</v>
      </c>
    </row>
    <row r="1448" spans="1:4">
      <c r="A1448" s="460">
        <v>38095</v>
      </c>
      <c r="B1448" s="461" t="s">
        <v>10045</v>
      </c>
      <c r="C1448" s="462" t="s">
        <v>685</v>
      </c>
      <c r="D1448" s="463">
        <v>5.68</v>
      </c>
    </row>
    <row r="1449" spans="1:4">
      <c r="A1449" s="460">
        <v>38092</v>
      </c>
      <c r="B1449" s="461" t="s">
        <v>10046</v>
      </c>
      <c r="C1449" s="462" t="s">
        <v>685</v>
      </c>
      <c r="D1449" s="463">
        <v>2.54</v>
      </c>
    </row>
    <row r="1450" spans="1:4">
      <c r="A1450" s="460">
        <v>38093</v>
      </c>
      <c r="B1450" s="461" t="s">
        <v>10047</v>
      </c>
      <c r="C1450" s="462" t="s">
        <v>685</v>
      </c>
      <c r="D1450" s="463">
        <v>2.63</v>
      </c>
    </row>
    <row r="1451" spans="1:4">
      <c r="A1451" s="460">
        <v>38096</v>
      </c>
      <c r="B1451" s="461" t="s">
        <v>10048</v>
      </c>
      <c r="C1451" s="462" t="s">
        <v>685</v>
      </c>
      <c r="D1451" s="463">
        <v>6.11</v>
      </c>
    </row>
    <row r="1452" spans="1:4">
      <c r="A1452" s="460">
        <v>38094</v>
      </c>
      <c r="B1452" s="461" t="s">
        <v>10049</v>
      </c>
      <c r="C1452" s="462" t="s">
        <v>685</v>
      </c>
      <c r="D1452" s="463">
        <v>3.22</v>
      </c>
    </row>
    <row r="1453" spans="1:4">
      <c r="A1453" s="460">
        <v>38097</v>
      </c>
      <c r="B1453" s="461" t="s">
        <v>10050</v>
      </c>
      <c r="C1453" s="462" t="s">
        <v>685</v>
      </c>
      <c r="D1453" s="463">
        <v>6.55</v>
      </c>
    </row>
    <row r="1454" spans="1:4">
      <c r="A1454" s="460">
        <v>38098</v>
      </c>
      <c r="B1454" s="461" t="s">
        <v>10051</v>
      </c>
      <c r="C1454" s="462" t="s">
        <v>685</v>
      </c>
      <c r="D1454" s="463">
        <v>6.55</v>
      </c>
    </row>
    <row r="1455" spans="1:4">
      <c r="A1455" s="460">
        <v>11186</v>
      </c>
      <c r="B1455" s="461" t="s">
        <v>10052</v>
      </c>
      <c r="C1455" s="462" t="s">
        <v>683</v>
      </c>
      <c r="D1455" s="463">
        <v>415.66</v>
      </c>
    </row>
    <row r="1456" ht="30" spans="1:4">
      <c r="A1456" s="460">
        <v>11558</v>
      </c>
      <c r="B1456" s="461" t="s">
        <v>10053</v>
      </c>
      <c r="C1456" s="462" t="s">
        <v>8942</v>
      </c>
      <c r="D1456" s="463">
        <v>13.98</v>
      </c>
    </row>
    <row r="1457" ht="30" spans="1:4">
      <c r="A1457" s="460">
        <v>11557</v>
      </c>
      <c r="B1457" s="461" t="s">
        <v>10054</v>
      </c>
      <c r="C1457" s="462" t="s">
        <v>8942</v>
      </c>
      <c r="D1457" s="463">
        <v>35.39</v>
      </c>
    </row>
    <row r="1458" spans="1:4">
      <c r="A1458" s="460">
        <v>38124</v>
      </c>
      <c r="B1458" s="461" t="s">
        <v>10055</v>
      </c>
      <c r="C1458" s="462" t="s">
        <v>685</v>
      </c>
      <c r="D1458" s="463">
        <v>27.5</v>
      </c>
    </row>
    <row r="1459" spans="1:4">
      <c r="A1459" s="460">
        <v>38380</v>
      </c>
      <c r="B1459" s="461" t="s">
        <v>10056</v>
      </c>
      <c r="C1459" s="462" t="s">
        <v>685</v>
      </c>
      <c r="D1459" s="463">
        <v>23.82</v>
      </c>
    </row>
    <row r="1460" spans="1:4">
      <c r="A1460" s="460">
        <v>38384</v>
      </c>
      <c r="B1460" s="461" t="s">
        <v>10057</v>
      </c>
      <c r="C1460" s="462" t="s">
        <v>685</v>
      </c>
      <c r="D1460" s="463">
        <v>18.58</v>
      </c>
    </row>
    <row r="1461" spans="1:4">
      <c r="A1461" s="460">
        <v>13</v>
      </c>
      <c r="B1461" s="461" t="s">
        <v>10058</v>
      </c>
      <c r="C1461" s="462" t="s">
        <v>928</v>
      </c>
      <c r="D1461" s="463">
        <v>21.4</v>
      </c>
    </row>
    <row r="1462" ht="30" spans="1:4">
      <c r="A1462" s="460">
        <v>21142</v>
      </c>
      <c r="B1462" s="461" t="s">
        <v>10059</v>
      </c>
      <c r="C1462" s="462" t="s">
        <v>685</v>
      </c>
      <c r="D1462" s="463">
        <v>23.57</v>
      </c>
    </row>
    <row r="1463" spans="1:4">
      <c r="A1463" s="460">
        <v>4223</v>
      </c>
      <c r="B1463" s="461" t="s">
        <v>10060</v>
      </c>
      <c r="C1463" s="462" t="s">
        <v>521</v>
      </c>
      <c r="D1463" s="463">
        <v>4.59</v>
      </c>
    </row>
    <row r="1464" spans="1:4">
      <c r="A1464" s="460">
        <v>37372</v>
      </c>
      <c r="B1464" s="461" t="s">
        <v>10061</v>
      </c>
      <c r="C1464" s="462" t="s">
        <v>2298</v>
      </c>
      <c r="D1464" s="463">
        <v>1.43</v>
      </c>
    </row>
    <row r="1465" spans="1:4">
      <c r="A1465" s="460">
        <v>40863</v>
      </c>
      <c r="B1465" s="461" t="s">
        <v>10062</v>
      </c>
      <c r="C1465" s="462" t="s">
        <v>6319</v>
      </c>
      <c r="D1465" s="463">
        <v>270.51</v>
      </c>
    </row>
    <row r="1466" spans="1:4">
      <c r="A1466" s="460">
        <v>38475</v>
      </c>
      <c r="B1466" s="461" t="s">
        <v>10063</v>
      </c>
      <c r="C1466" s="462" t="s">
        <v>685</v>
      </c>
      <c r="D1466" s="463">
        <v>30.09</v>
      </c>
    </row>
    <row r="1467" spans="1:4">
      <c r="A1467" s="460">
        <v>38474</v>
      </c>
      <c r="B1467" s="461" t="s">
        <v>10064</v>
      </c>
      <c r="C1467" s="462" t="s">
        <v>685</v>
      </c>
      <c r="D1467" s="463">
        <v>37.2</v>
      </c>
    </row>
    <row r="1468" spans="1:4">
      <c r="A1468" s="460">
        <v>10886</v>
      </c>
      <c r="B1468" s="461" t="s">
        <v>10065</v>
      </c>
      <c r="C1468" s="462" t="s">
        <v>685</v>
      </c>
      <c r="D1468" s="463">
        <v>192.5</v>
      </c>
    </row>
    <row r="1469" spans="1:4">
      <c r="A1469" s="460">
        <v>10888</v>
      </c>
      <c r="B1469" s="461" t="s">
        <v>10066</v>
      </c>
      <c r="C1469" s="462" t="s">
        <v>685</v>
      </c>
      <c r="D1469" s="463">
        <v>609.23</v>
      </c>
    </row>
    <row r="1470" spans="1:4">
      <c r="A1470" s="460">
        <v>10889</v>
      </c>
      <c r="B1470" s="461" t="s">
        <v>10067</v>
      </c>
      <c r="C1470" s="462" t="s">
        <v>685</v>
      </c>
      <c r="D1470" s="463">
        <v>660</v>
      </c>
    </row>
    <row r="1471" spans="1:4">
      <c r="A1471" s="460">
        <v>10890</v>
      </c>
      <c r="B1471" s="461" t="s">
        <v>10068</v>
      </c>
      <c r="C1471" s="462" t="s">
        <v>685</v>
      </c>
      <c r="D1471" s="463">
        <v>304.61</v>
      </c>
    </row>
    <row r="1472" spans="1:4">
      <c r="A1472" s="460">
        <v>10891</v>
      </c>
      <c r="B1472" s="461" t="s">
        <v>10069</v>
      </c>
      <c r="C1472" s="462" t="s">
        <v>685</v>
      </c>
      <c r="D1472" s="463">
        <v>186.15</v>
      </c>
    </row>
    <row r="1473" spans="1:4">
      <c r="A1473" s="460">
        <v>10892</v>
      </c>
      <c r="B1473" s="461" t="s">
        <v>10070</v>
      </c>
      <c r="C1473" s="462" t="s">
        <v>685</v>
      </c>
      <c r="D1473" s="463">
        <v>220</v>
      </c>
    </row>
    <row r="1474" spans="1:4">
      <c r="A1474" s="460">
        <v>20977</v>
      </c>
      <c r="B1474" s="461" t="s">
        <v>10071</v>
      </c>
      <c r="C1474" s="462" t="s">
        <v>685</v>
      </c>
      <c r="D1474" s="463">
        <v>262.3</v>
      </c>
    </row>
    <row r="1475" ht="30" spans="1:4">
      <c r="A1475" s="460">
        <v>11480</v>
      </c>
      <c r="B1475" s="461" t="s">
        <v>10072</v>
      </c>
      <c r="C1475" s="462" t="s">
        <v>9665</v>
      </c>
      <c r="D1475" s="463">
        <v>126.21</v>
      </c>
    </row>
    <row r="1476" ht="30" spans="1:4">
      <c r="A1476" s="460">
        <v>43612</v>
      </c>
      <c r="B1476" s="461" t="s">
        <v>10073</v>
      </c>
      <c r="C1476" s="462" t="s">
        <v>9665</v>
      </c>
      <c r="D1476" s="463">
        <v>99.34</v>
      </c>
    </row>
    <row r="1477" ht="30" spans="1:4">
      <c r="A1477" s="460">
        <v>43613</v>
      </c>
      <c r="B1477" s="461" t="s">
        <v>10074</v>
      </c>
      <c r="C1477" s="462" t="s">
        <v>9665</v>
      </c>
      <c r="D1477" s="463">
        <v>82.24</v>
      </c>
    </row>
    <row r="1478" ht="45" spans="1:4">
      <c r="A1478" s="460">
        <v>11469</v>
      </c>
      <c r="B1478" s="461" t="s">
        <v>10075</v>
      </c>
      <c r="C1478" s="462" t="s">
        <v>685</v>
      </c>
      <c r="D1478" s="463">
        <v>13.47</v>
      </c>
    </row>
    <row r="1479" ht="30" spans="1:4">
      <c r="A1479" s="460">
        <v>11468</v>
      </c>
      <c r="B1479" s="461" t="s">
        <v>10076</v>
      </c>
      <c r="C1479" s="462" t="s">
        <v>685</v>
      </c>
      <c r="D1479" s="463">
        <v>13.48</v>
      </c>
    </row>
    <row r="1480" ht="30" spans="1:4">
      <c r="A1480" s="460">
        <v>11484</v>
      </c>
      <c r="B1480" s="461" t="s">
        <v>10077</v>
      </c>
      <c r="C1480" s="462" t="s">
        <v>685</v>
      </c>
      <c r="D1480" s="463">
        <v>59.21</v>
      </c>
    </row>
    <row r="1481" ht="30" spans="1:4">
      <c r="A1481" s="460">
        <v>38155</v>
      </c>
      <c r="B1481" s="461" t="s">
        <v>10078</v>
      </c>
      <c r="C1481" s="462" t="s">
        <v>685</v>
      </c>
      <c r="D1481" s="463">
        <v>91.93</v>
      </c>
    </row>
    <row r="1482" ht="30" spans="1:4">
      <c r="A1482" s="460">
        <v>11467</v>
      </c>
      <c r="B1482" s="461" t="s">
        <v>10079</v>
      </c>
      <c r="C1482" s="462" t="s">
        <v>685</v>
      </c>
      <c r="D1482" s="463">
        <v>21</v>
      </c>
    </row>
    <row r="1483" ht="45" spans="1:4">
      <c r="A1483" s="460">
        <v>38153</v>
      </c>
      <c r="B1483" s="461" t="s">
        <v>10080</v>
      </c>
      <c r="C1483" s="462" t="s">
        <v>9665</v>
      </c>
      <c r="D1483" s="463">
        <v>53.66</v>
      </c>
    </row>
    <row r="1484" ht="45" spans="1:4">
      <c r="A1484" s="460">
        <v>43607</v>
      </c>
      <c r="B1484" s="461" t="s">
        <v>10081</v>
      </c>
      <c r="C1484" s="462" t="s">
        <v>9665</v>
      </c>
      <c r="D1484" s="463">
        <v>101.49</v>
      </c>
    </row>
    <row r="1485" ht="45" spans="1:4">
      <c r="A1485" s="460">
        <v>3080</v>
      </c>
      <c r="B1485" s="461" t="s">
        <v>10082</v>
      </c>
      <c r="C1485" s="462" t="s">
        <v>9665</v>
      </c>
      <c r="D1485" s="463">
        <v>68.24</v>
      </c>
    </row>
    <row r="1486" ht="45" spans="1:4">
      <c r="A1486" s="460">
        <v>3081</v>
      </c>
      <c r="B1486" s="461" t="s">
        <v>10083</v>
      </c>
      <c r="C1486" s="462" t="s">
        <v>9665</v>
      </c>
      <c r="D1486" s="463">
        <v>135.01</v>
      </c>
    </row>
    <row r="1487" ht="45" spans="1:4">
      <c r="A1487" s="460">
        <v>3090</v>
      </c>
      <c r="B1487" s="461" t="s">
        <v>10084</v>
      </c>
      <c r="C1487" s="462" t="s">
        <v>9665</v>
      </c>
      <c r="D1487" s="463">
        <v>60.91</v>
      </c>
    </row>
    <row r="1488" ht="45" spans="1:4">
      <c r="A1488" s="460">
        <v>43611</v>
      </c>
      <c r="B1488" s="461" t="s">
        <v>10085</v>
      </c>
      <c r="C1488" s="462" t="s">
        <v>9665</v>
      </c>
      <c r="D1488" s="463">
        <v>101.07</v>
      </c>
    </row>
    <row r="1489" ht="45" spans="1:4">
      <c r="A1489" s="460">
        <v>3103</v>
      </c>
      <c r="B1489" s="461" t="s">
        <v>10086</v>
      </c>
      <c r="C1489" s="462" t="s">
        <v>685</v>
      </c>
      <c r="D1489" s="463">
        <v>50.5</v>
      </c>
    </row>
    <row r="1490" ht="45" spans="1:4">
      <c r="A1490" s="460">
        <v>3097</v>
      </c>
      <c r="B1490" s="461" t="s">
        <v>10087</v>
      </c>
      <c r="C1490" s="462" t="s">
        <v>9665</v>
      </c>
      <c r="D1490" s="463">
        <v>76.4</v>
      </c>
    </row>
    <row r="1491" ht="45" spans="1:4">
      <c r="A1491" s="460">
        <v>3099</v>
      </c>
      <c r="B1491" s="461" t="s">
        <v>10088</v>
      </c>
      <c r="C1491" s="462" t="s">
        <v>9665</v>
      </c>
      <c r="D1491" s="463">
        <v>122.34</v>
      </c>
    </row>
    <row r="1492" ht="45" spans="1:4">
      <c r="A1492" s="460">
        <v>38151</v>
      </c>
      <c r="B1492" s="461" t="s">
        <v>10089</v>
      </c>
      <c r="C1492" s="462" t="s">
        <v>9665</v>
      </c>
      <c r="D1492" s="463">
        <v>88.69</v>
      </c>
    </row>
    <row r="1493" ht="45" spans="1:4">
      <c r="A1493" s="460">
        <v>38152</v>
      </c>
      <c r="B1493" s="461" t="s">
        <v>10090</v>
      </c>
      <c r="C1493" s="462" t="s">
        <v>9665</v>
      </c>
      <c r="D1493" s="463">
        <v>143.07</v>
      </c>
    </row>
    <row r="1494" ht="45" spans="1:4">
      <c r="A1494" s="460">
        <v>43610</v>
      </c>
      <c r="B1494" s="461" t="s">
        <v>10091</v>
      </c>
      <c r="C1494" s="462" t="s">
        <v>9665</v>
      </c>
      <c r="D1494" s="463">
        <v>75.81</v>
      </c>
    </row>
    <row r="1495" ht="45" spans="1:4">
      <c r="A1495" s="460">
        <v>3093</v>
      </c>
      <c r="B1495" s="461" t="s">
        <v>10092</v>
      </c>
      <c r="C1495" s="462" t="s">
        <v>9665</v>
      </c>
      <c r="D1495" s="463">
        <v>122.34</v>
      </c>
    </row>
    <row r="1496" ht="30" spans="1:4">
      <c r="A1496" s="460">
        <v>38165</v>
      </c>
      <c r="B1496" s="461" t="s">
        <v>10093</v>
      </c>
      <c r="C1496" s="462" t="s">
        <v>9665</v>
      </c>
      <c r="D1496" s="463">
        <v>67.24</v>
      </c>
    </row>
    <row r="1497" ht="30" spans="1:4">
      <c r="A1497" s="460">
        <v>38177</v>
      </c>
      <c r="B1497" s="461" t="s">
        <v>10094</v>
      </c>
      <c r="C1497" s="462" t="s">
        <v>685</v>
      </c>
      <c r="D1497" s="463">
        <v>19.98</v>
      </c>
    </row>
    <row r="1498" ht="30" spans="1:4">
      <c r="A1498" s="460">
        <v>11458</v>
      </c>
      <c r="B1498" s="461" t="s">
        <v>10095</v>
      </c>
      <c r="C1498" s="462" t="s">
        <v>685</v>
      </c>
      <c r="D1498" s="463">
        <v>23.86</v>
      </c>
    </row>
    <row r="1499" ht="45" spans="1:4">
      <c r="A1499" s="460">
        <v>3108</v>
      </c>
      <c r="B1499" s="461" t="s">
        <v>10096</v>
      </c>
      <c r="C1499" s="462" t="s">
        <v>685</v>
      </c>
      <c r="D1499" s="463">
        <v>101.41</v>
      </c>
    </row>
    <row r="1500" ht="45" spans="1:4">
      <c r="A1500" s="460">
        <v>3105</v>
      </c>
      <c r="B1500" s="461" t="s">
        <v>10097</v>
      </c>
      <c r="C1500" s="462" t="s">
        <v>685</v>
      </c>
      <c r="D1500" s="463">
        <v>132.64</v>
      </c>
    </row>
    <row r="1501" ht="30" spans="1:4">
      <c r="A1501" s="460">
        <v>38178</v>
      </c>
      <c r="B1501" s="461" t="s">
        <v>10098</v>
      </c>
      <c r="C1501" s="462" t="s">
        <v>685</v>
      </c>
      <c r="D1501" s="463">
        <v>21.98</v>
      </c>
    </row>
    <row r="1502" ht="30" spans="1:4">
      <c r="A1502" s="460">
        <v>43575</v>
      </c>
      <c r="B1502" s="461" t="s">
        <v>10099</v>
      </c>
      <c r="C1502" s="462" t="s">
        <v>685</v>
      </c>
      <c r="D1502" s="463">
        <v>47.63</v>
      </c>
    </row>
    <row r="1503" ht="30" spans="1:4">
      <c r="A1503" s="460">
        <v>43577</v>
      </c>
      <c r="B1503" s="461" t="s">
        <v>10100</v>
      </c>
      <c r="C1503" s="462" t="s">
        <v>685</v>
      </c>
      <c r="D1503" s="463">
        <v>82.82</v>
      </c>
    </row>
    <row r="1504" ht="30" spans="1:4">
      <c r="A1504" s="460">
        <v>43458</v>
      </c>
      <c r="B1504" s="461" t="s">
        <v>10101</v>
      </c>
      <c r="C1504" s="462" t="s">
        <v>2298</v>
      </c>
      <c r="D1504" s="463">
        <v>0.06</v>
      </c>
    </row>
    <row r="1505" ht="30" spans="1:4">
      <c r="A1505" s="460">
        <v>43470</v>
      </c>
      <c r="B1505" s="461" t="s">
        <v>10102</v>
      </c>
      <c r="C1505" s="462" t="s">
        <v>6319</v>
      </c>
      <c r="D1505" s="463">
        <v>11.14</v>
      </c>
    </row>
    <row r="1506" ht="30" spans="1:4">
      <c r="A1506" s="460">
        <v>43459</v>
      </c>
      <c r="B1506" s="461" t="s">
        <v>10103</v>
      </c>
      <c r="C1506" s="462" t="s">
        <v>2298</v>
      </c>
      <c r="D1506" s="463">
        <v>0.44</v>
      </c>
    </row>
    <row r="1507" ht="30" spans="1:4">
      <c r="A1507" s="460">
        <v>43471</v>
      </c>
      <c r="B1507" s="461" t="s">
        <v>10104</v>
      </c>
      <c r="C1507" s="462" t="s">
        <v>6319</v>
      </c>
      <c r="D1507" s="463">
        <v>82.31</v>
      </c>
    </row>
    <row r="1508" ht="30" spans="1:4">
      <c r="A1508" s="460">
        <v>43460</v>
      </c>
      <c r="B1508" s="461" t="s">
        <v>10105</v>
      </c>
      <c r="C1508" s="462" t="s">
        <v>2298</v>
      </c>
      <c r="D1508" s="463">
        <v>0.86</v>
      </c>
    </row>
    <row r="1509" ht="30" spans="1:4">
      <c r="A1509" s="460">
        <v>43472</v>
      </c>
      <c r="B1509" s="461" t="s">
        <v>10106</v>
      </c>
      <c r="C1509" s="462" t="s">
        <v>6319</v>
      </c>
      <c r="D1509" s="463">
        <v>161.73</v>
      </c>
    </row>
    <row r="1510" ht="30" spans="1:4">
      <c r="A1510" s="460">
        <v>43461</v>
      </c>
      <c r="B1510" s="461" t="s">
        <v>10107</v>
      </c>
      <c r="C1510" s="462" t="s">
        <v>2298</v>
      </c>
      <c r="D1510" s="463">
        <v>0.31</v>
      </c>
    </row>
    <row r="1511" ht="30" spans="1:4">
      <c r="A1511" s="460">
        <v>43473</v>
      </c>
      <c r="B1511" s="461" t="s">
        <v>10108</v>
      </c>
      <c r="C1511" s="462" t="s">
        <v>6319</v>
      </c>
      <c r="D1511" s="463">
        <v>59.01</v>
      </c>
    </row>
    <row r="1512" ht="30" spans="1:4">
      <c r="A1512" s="460">
        <v>43463</v>
      </c>
      <c r="B1512" s="461" t="s">
        <v>10109</v>
      </c>
      <c r="C1512" s="462" t="s">
        <v>2298</v>
      </c>
      <c r="D1512" s="463">
        <v>0.08</v>
      </c>
    </row>
    <row r="1513" ht="30" spans="1:4">
      <c r="A1513" s="460">
        <v>43475</v>
      </c>
      <c r="B1513" s="461" t="s">
        <v>10110</v>
      </c>
      <c r="C1513" s="462" t="s">
        <v>6319</v>
      </c>
      <c r="D1513" s="463">
        <v>15.46</v>
      </c>
    </row>
    <row r="1514" ht="30" spans="1:4">
      <c r="A1514" s="460">
        <v>43462</v>
      </c>
      <c r="B1514" s="461" t="s">
        <v>10111</v>
      </c>
      <c r="C1514" s="462" t="s">
        <v>2298</v>
      </c>
      <c r="D1514" s="463">
        <v>0.01</v>
      </c>
    </row>
    <row r="1515" ht="30" spans="1:4">
      <c r="A1515" s="460">
        <v>43474</v>
      </c>
      <c r="B1515" s="461" t="s">
        <v>10112</v>
      </c>
      <c r="C1515" s="462" t="s">
        <v>6319</v>
      </c>
      <c r="D1515" s="463">
        <v>2.35</v>
      </c>
    </row>
    <row r="1516" ht="30" spans="1:4">
      <c r="A1516" s="460">
        <v>43464</v>
      </c>
      <c r="B1516" s="461" t="s">
        <v>10113</v>
      </c>
      <c r="C1516" s="462" t="s">
        <v>2298</v>
      </c>
      <c r="D1516" s="463">
        <v>0.01</v>
      </c>
    </row>
    <row r="1517" ht="30" spans="1:4">
      <c r="A1517" s="460">
        <v>43476</v>
      </c>
      <c r="B1517" s="461" t="s">
        <v>10114</v>
      </c>
      <c r="C1517" s="462" t="s">
        <v>6319</v>
      </c>
      <c r="D1517" s="463">
        <v>0.01</v>
      </c>
    </row>
    <row r="1518" spans="1:4">
      <c r="A1518" s="460">
        <v>43465</v>
      </c>
      <c r="B1518" s="461" t="s">
        <v>10115</v>
      </c>
      <c r="C1518" s="462" t="s">
        <v>2298</v>
      </c>
      <c r="D1518" s="463">
        <v>0.78</v>
      </c>
    </row>
    <row r="1519" ht="30" spans="1:4">
      <c r="A1519" s="460">
        <v>43477</v>
      </c>
      <c r="B1519" s="461" t="s">
        <v>10116</v>
      </c>
      <c r="C1519" s="462" t="s">
        <v>6319</v>
      </c>
      <c r="D1519" s="463">
        <v>147.87</v>
      </c>
    </row>
    <row r="1520" spans="1:4">
      <c r="A1520" s="460">
        <v>43466</v>
      </c>
      <c r="B1520" s="461" t="s">
        <v>10117</v>
      </c>
      <c r="C1520" s="462" t="s">
        <v>2298</v>
      </c>
      <c r="D1520" s="463">
        <v>2.05</v>
      </c>
    </row>
    <row r="1521" ht="30" spans="1:4">
      <c r="A1521" s="460">
        <v>43478</v>
      </c>
      <c r="B1521" s="461" t="s">
        <v>10118</v>
      </c>
      <c r="C1521" s="462" t="s">
        <v>6319</v>
      </c>
      <c r="D1521" s="463">
        <v>387.36</v>
      </c>
    </row>
    <row r="1522" spans="1:4">
      <c r="A1522" s="460">
        <v>43467</v>
      </c>
      <c r="B1522" s="461" t="s">
        <v>10119</v>
      </c>
      <c r="C1522" s="462" t="s">
        <v>2298</v>
      </c>
      <c r="D1522" s="463">
        <v>0.61</v>
      </c>
    </row>
    <row r="1523" ht="30" spans="1:4">
      <c r="A1523" s="460">
        <v>43479</v>
      </c>
      <c r="B1523" s="461" t="s">
        <v>10120</v>
      </c>
      <c r="C1523" s="462" t="s">
        <v>6319</v>
      </c>
      <c r="D1523" s="463">
        <v>114.77</v>
      </c>
    </row>
    <row r="1524" ht="30" spans="1:4">
      <c r="A1524" s="460">
        <v>43468</v>
      </c>
      <c r="B1524" s="461" t="s">
        <v>10121</v>
      </c>
      <c r="C1524" s="462" t="s">
        <v>2298</v>
      </c>
      <c r="D1524" s="463">
        <v>1.21</v>
      </c>
    </row>
    <row r="1525" ht="30" spans="1:4">
      <c r="A1525" s="460">
        <v>43480</v>
      </c>
      <c r="B1525" s="461" t="s">
        <v>10122</v>
      </c>
      <c r="C1525" s="462" t="s">
        <v>6319</v>
      </c>
      <c r="D1525" s="463">
        <v>228.92</v>
      </c>
    </row>
    <row r="1526" ht="30" spans="1:4">
      <c r="A1526" s="460">
        <v>43469</v>
      </c>
      <c r="B1526" s="461" t="s">
        <v>10123</v>
      </c>
      <c r="C1526" s="462" t="s">
        <v>2298</v>
      </c>
      <c r="D1526" s="463">
        <v>0.05</v>
      </c>
    </row>
    <row r="1527" ht="30" spans="1:4">
      <c r="A1527" s="460">
        <v>43481</v>
      </c>
      <c r="B1527" s="461" t="s">
        <v>10124</v>
      </c>
      <c r="C1527" s="462" t="s">
        <v>6319</v>
      </c>
      <c r="D1527" s="463">
        <v>9.89</v>
      </c>
    </row>
    <row r="1528" ht="30" spans="1:4">
      <c r="A1528" s="460">
        <v>3119</v>
      </c>
      <c r="B1528" s="461" t="s">
        <v>10125</v>
      </c>
      <c r="C1528" s="462" t="s">
        <v>685</v>
      </c>
      <c r="D1528" s="463">
        <v>2.58</v>
      </c>
    </row>
    <row r="1529" ht="30" spans="1:4">
      <c r="A1529" s="460">
        <v>3122</v>
      </c>
      <c r="B1529" s="461" t="s">
        <v>10126</v>
      </c>
      <c r="C1529" s="462" t="s">
        <v>685</v>
      </c>
      <c r="D1529" s="463">
        <v>5.25</v>
      </c>
    </row>
    <row r="1530" ht="30" spans="1:4">
      <c r="A1530" s="460">
        <v>3121</v>
      </c>
      <c r="B1530" s="461" t="s">
        <v>10127</v>
      </c>
      <c r="C1530" s="462" t="s">
        <v>685</v>
      </c>
      <c r="D1530" s="463">
        <v>5.95</v>
      </c>
    </row>
    <row r="1531" ht="30" spans="1:4">
      <c r="A1531" s="460">
        <v>3120</v>
      </c>
      <c r="B1531" s="461" t="s">
        <v>10128</v>
      </c>
      <c r="C1531" s="462" t="s">
        <v>685</v>
      </c>
      <c r="D1531" s="463">
        <v>11.29</v>
      </c>
    </row>
    <row r="1532" ht="30" spans="1:4">
      <c r="A1532" s="460">
        <v>11455</v>
      </c>
      <c r="B1532" s="461" t="s">
        <v>10129</v>
      </c>
      <c r="C1532" s="462" t="s">
        <v>685</v>
      </c>
      <c r="D1532" s="463">
        <v>16.33</v>
      </c>
    </row>
    <row r="1533" ht="30" spans="1:4">
      <c r="A1533" s="460">
        <v>11456</v>
      </c>
      <c r="B1533" s="461" t="s">
        <v>10130</v>
      </c>
      <c r="C1533" s="462" t="s">
        <v>685</v>
      </c>
      <c r="D1533" s="463">
        <v>19.52</v>
      </c>
    </row>
    <row r="1534" ht="45" spans="1:4">
      <c r="A1534" s="460">
        <v>3107</v>
      </c>
      <c r="B1534" s="461" t="s">
        <v>10131</v>
      </c>
      <c r="C1534" s="462" t="s">
        <v>685</v>
      </c>
      <c r="D1534" s="463">
        <v>8.23</v>
      </c>
    </row>
    <row r="1535" ht="45" spans="1:4">
      <c r="A1535" s="460">
        <v>43583</v>
      </c>
      <c r="B1535" s="461" t="s">
        <v>10132</v>
      </c>
      <c r="C1535" s="462" t="s">
        <v>685</v>
      </c>
      <c r="D1535" s="463">
        <v>9.29</v>
      </c>
    </row>
    <row r="1536" ht="45" spans="1:4">
      <c r="A1536" s="460">
        <v>43586</v>
      </c>
      <c r="B1536" s="461" t="s">
        <v>10133</v>
      </c>
      <c r="C1536" s="462" t="s">
        <v>685</v>
      </c>
      <c r="D1536" s="463">
        <v>9.52</v>
      </c>
    </row>
    <row r="1537" ht="45" spans="1:4">
      <c r="A1537" s="460">
        <v>11461</v>
      </c>
      <c r="B1537" s="461" t="s">
        <v>10134</v>
      </c>
      <c r="C1537" s="462" t="s">
        <v>685</v>
      </c>
      <c r="D1537" s="463">
        <v>10.37</v>
      </c>
    </row>
    <row r="1538" ht="45" spans="1:4">
      <c r="A1538" s="460">
        <v>43587</v>
      </c>
      <c r="B1538" s="461" t="s">
        <v>10135</v>
      </c>
      <c r="C1538" s="462" t="s">
        <v>685</v>
      </c>
      <c r="D1538" s="463">
        <v>11.97</v>
      </c>
    </row>
    <row r="1539" ht="45" spans="1:4">
      <c r="A1539" s="460">
        <v>3106</v>
      </c>
      <c r="B1539" s="461" t="s">
        <v>10136</v>
      </c>
      <c r="C1539" s="462" t="s">
        <v>685</v>
      </c>
      <c r="D1539" s="463">
        <v>15.18</v>
      </c>
    </row>
    <row r="1540" spans="1:4">
      <c r="A1540" s="460">
        <v>44539</v>
      </c>
      <c r="B1540" s="461" t="s">
        <v>10137</v>
      </c>
      <c r="C1540" s="462" t="s">
        <v>928</v>
      </c>
      <c r="D1540" s="463">
        <v>2.99</v>
      </c>
    </row>
    <row r="1541" spans="1:4">
      <c r="A1541" s="460">
        <v>3123</v>
      </c>
      <c r="B1541" s="461" t="s">
        <v>10138</v>
      </c>
      <c r="C1541" s="462" t="s">
        <v>928</v>
      </c>
      <c r="D1541" s="463">
        <v>2.79</v>
      </c>
    </row>
    <row r="1542" spans="1:4">
      <c r="A1542" s="460">
        <v>38125</v>
      </c>
      <c r="B1542" s="461" t="s">
        <v>10139</v>
      </c>
      <c r="C1542" s="462" t="s">
        <v>928</v>
      </c>
      <c r="D1542" s="463">
        <v>1.45</v>
      </c>
    </row>
    <row r="1543" ht="30" spans="1:4">
      <c r="A1543" s="460">
        <v>39014</v>
      </c>
      <c r="B1543" s="461" t="s">
        <v>10140</v>
      </c>
      <c r="C1543" s="462" t="s">
        <v>928</v>
      </c>
      <c r="D1543" s="463">
        <v>10.68</v>
      </c>
    </row>
    <row r="1544" ht="30" spans="1:4">
      <c r="A1544" s="460">
        <v>39365</v>
      </c>
      <c r="B1544" s="461" t="s">
        <v>10141</v>
      </c>
      <c r="C1544" s="462" t="s">
        <v>685</v>
      </c>
      <c r="D1544" s="463">
        <v>2141.55</v>
      </c>
    </row>
    <row r="1545" ht="30" spans="1:4">
      <c r="A1545" s="460">
        <v>39366</v>
      </c>
      <c r="B1545" s="461" t="s">
        <v>10142</v>
      </c>
      <c r="C1545" s="462" t="s">
        <v>685</v>
      </c>
      <c r="D1545" s="463">
        <v>3249.09</v>
      </c>
    </row>
    <row r="1546" ht="30" spans="1:4">
      <c r="A1546" s="460">
        <v>39367</v>
      </c>
      <c r="B1546" s="461" t="s">
        <v>10143</v>
      </c>
      <c r="C1546" s="462" t="s">
        <v>685</v>
      </c>
      <c r="D1546" s="463">
        <v>5567.09</v>
      </c>
    </row>
    <row r="1547" ht="30" spans="1:4">
      <c r="A1547" s="460">
        <v>938</v>
      </c>
      <c r="B1547" s="461" t="s">
        <v>10144</v>
      </c>
      <c r="C1547" s="462" t="s">
        <v>690</v>
      </c>
      <c r="D1547" s="463">
        <v>1.54</v>
      </c>
    </row>
    <row r="1548" ht="30" spans="1:4">
      <c r="A1548" s="460">
        <v>937</v>
      </c>
      <c r="B1548" s="461" t="s">
        <v>10145</v>
      </c>
      <c r="C1548" s="462" t="s">
        <v>690</v>
      </c>
      <c r="D1548" s="463">
        <v>8.98</v>
      </c>
    </row>
    <row r="1549" ht="30" spans="1:4">
      <c r="A1549" s="460">
        <v>939</v>
      </c>
      <c r="B1549" s="461" t="s">
        <v>10146</v>
      </c>
      <c r="C1549" s="462" t="s">
        <v>690</v>
      </c>
      <c r="D1549" s="463">
        <v>2.49</v>
      </c>
    </row>
    <row r="1550" ht="30" spans="1:4">
      <c r="A1550" s="460">
        <v>944</v>
      </c>
      <c r="B1550" s="461" t="s">
        <v>10147</v>
      </c>
      <c r="C1550" s="462" t="s">
        <v>690</v>
      </c>
      <c r="D1550" s="463">
        <v>3.94</v>
      </c>
    </row>
    <row r="1551" ht="30" spans="1:4">
      <c r="A1551" s="460">
        <v>940</v>
      </c>
      <c r="B1551" s="461" t="s">
        <v>10148</v>
      </c>
      <c r="C1551" s="462" t="s">
        <v>690</v>
      </c>
      <c r="D1551" s="463">
        <v>5.68</v>
      </c>
    </row>
    <row r="1552" spans="1:4">
      <c r="A1552" s="460">
        <v>44397</v>
      </c>
      <c r="B1552" s="461" t="s">
        <v>10149</v>
      </c>
      <c r="C1552" s="462" t="s">
        <v>690</v>
      </c>
      <c r="D1552" s="463">
        <v>3.04</v>
      </c>
    </row>
    <row r="1553" spans="1:4">
      <c r="A1553" s="460">
        <v>406</v>
      </c>
      <c r="B1553" s="461" t="s">
        <v>10150</v>
      </c>
      <c r="C1553" s="462" t="s">
        <v>685</v>
      </c>
      <c r="D1553" s="463">
        <v>100.16</v>
      </c>
    </row>
    <row r="1554" spans="1:4">
      <c r="A1554" s="460">
        <v>42529</v>
      </c>
      <c r="B1554" s="461" t="s">
        <v>10151</v>
      </c>
      <c r="C1554" s="462" t="s">
        <v>690</v>
      </c>
      <c r="D1554" s="463">
        <v>0.94</v>
      </c>
    </row>
    <row r="1555" ht="30" spans="1:4">
      <c r="A1555" s="460">
        <v>39634</v>
      </c>
      <c r="B1555" s="461" t="s">
        <v>10152</v>
      </c>
      <c r="C1555" s="462" t="s">
        <v>690</v>
      </c>
      <c r="D1555" s="463">
        <v>10.23</v>
      </c>
    </row>
    <row r="1556" spans="1:4">
      <c r="A1556" s="460">
        <v>39701</v>
      </c>
      <c r="B1556" s="461" t="s">
        <v>10153</v>
      </c>
      <c r="C1556" s="462" t="s">
        <v>685</v>
      </c>
      <c r="D1556" s="463">
        <v>106.97</v>
      </c>
    </row>
    <row r="1557" spans="1:4">
      <c r="A1557" s="460">
        <v>12815</v>
      </c>
      <c r="B1557" s="461" t="s">
        <v>10154</v>
      </c>
      <c r="C1557" s="462" t="s">
        <v>685</v>
      </c>
      <c r="D1557" s="463">
        <v>8.18</v>
      </c>
    </row>
    <row r="1558" ht="30" spans="1:4">
      <c r="A1558" s="460">
        <v>39431</v>
      </c>
      <c r="B1558" s="461" t="s">
        <v>10155</v>
      </c>
      <c r="C1558" s="462" t="s">
        <v>690</v>
      </c>
      <c r="D1558" s="463">
        <v>0.33</v>
      </c>
    </row>
    <row r="1559" ht="30" spans="1:4">
      <c r="A1559" s="460">
        <v>39432</v>
      </c>
      <c r="B1559" s="461" t="s">
        <v>10156</v>
      </c>
      <c r="C1559" s="462" t="s">
        <v>690</v>
      </c>
      <c r="D1559" s="463">
        <v>2.97</v>
      </c>
    </row>
    <row r="1560" spans="1:4">
      <c r="A1560" s="460">
        <v>20111</v>
      </c>
      <c r="B1560" s="461" t="s">
        <v>10157</v>
      </c>
      <c r="C1560" s="462" t="s">
        <v>685</v>
      </c>
      <c r="D1560" s="463">
        <v>13.95</v>
      </c>
    </row>
    <row r="1561" spans="1:4">
      <c r="A1561" s="460">
        <v>21127</v>
      </c>
      <c r="B1561" s="461" t="s">
        <v>10158</v>
      </c>
      <c r="C1561" s="462" t="s">
        <v>685</v>
      </c>
      <c r="D1561" s="463">
        <v>5.27</v>
      </c>
    </row>
    <row r="1562" spans="1:4">
      <c r="A1562" s="460">
        <v>404</v>
      </c>
      <c r="B1562" s="461" t="s">
        <v>10159</v>
      </c>
      <c r="C1562" s="462" t="s">
        <v>690</v>
      </c>
      <c r="D1562" s="463">
        <v>1.9</v>
      </c>
    </row>
    <row r="1563" spans="1:4">
      <c r="A1563" s="460">
        <v>3143</v>
      </c>
      <c r="B1563" s="461" t="s">
        <v>10160</v>
      </c>
      <c r="C1563" s="462" t="s">
        <v>685</v>
      </c>
      <c r="D1563" s="463">
        <v>11.94</v>
      </c>
    </row>
    <row r="1564" spans="1:4">
      <c r="A1564" s="460">
        <v>3146</v>
      </c>
      <c r="B1564" s="461" t="s">
        <v>10161</v>
      </c>
      <c r="C1564" s="462" t="s">
        <v>685</v>
      </c>
      <c r="D1564" s="463">
        <v>5.25</v>
      </c>
    </row>
    <row r="1565" spans="1:4">
      <c r="A1565" s="460">
        <v>3148</v>
      </c>
      <c r="B1565" s="461" t="s">
        <v>10162</v>
      </c>
      <c r="C1565" s="462" t="s">
        <v>685</v>
      </c>
      <c r="D1565" s="463">
        <v>19.36</v>
      </c>
    </row>
    <row r="1566" ht="30" spans="1:4">
      <c r="A1566" s="460">
        <v>4310</v>
      </c>
      <c r="B1566" s="461" t="s">
        <v>10163</v>
      </c>
      <c r="C1566" s="462" t="s">
        <v>685</v>
      </c>
      <c r="D1566" s="463">
        <v>2.25</v>
      </c>
    </row>
    <row r="1567" spans="1:4">
      <c r="A1567" s="460">
        <v>4311</v>
      </c>
      <c r="B1567" s="461" t="s">
        <v>10164</v>
      </c>
      <c r="C1567" s="462" t="s">
        <v>685</v>
      </c>
      <c r="D1567" s="463">
        <v>1.58</v>
      </c>
    </row>
    <row r="1568" spans="1:4">
      <c r="A1568" s="460">
        <v>4312</v>
      </c>
      <c r="B1568" s="461" t="s">
        <v>10165</v>
      </c>
      <c r="C1568" s="462" t="s">
        <v>685</v>
      </c>
      <c r="D1568" s="463">
        <v>2.22</v>
      </c>
    </row>
    <row r="1569" spans="1:4">
      <c r="A1569" s="460">
        <v>13261</v>
      </c>
      <c r="B1569" s="461" t="s">
        <v>10166</v>
      </c>
      <c r="C1569" s="462" t="s">
        <v>685</v>
      </c>
      <c r="D1569" s="463">
        <v>3.29</v>
      </c>
    </row>
    <row r="1570" ht="30" spans="1:4">
      <c r="A1570" s="460">
        <v>3275</v>
      </c>
      <c r="B1570" s="461" t="s">
        <v>10167</v>
      </c>
      <c r="C1570" s="462" t="s">
        <v>683</v>
      </c>
      <c r="D1570" s="463">
        <v>146.1</v>
      </c>
    </row>
    <row r="1571" ht="30" spans="1:4">
      <c r="A1571" s="460">
        <v>3286</v>
      </c>
      <c r="B1571" s="461" t="s">
        <v>10168</v>
      </c>
      <c r="C1571" s="462" t="s">
        <v>683</v>
      </c>
      <c r="D1571" s="463">
        <v>99.26</v>
      </c>
    </row>
    <row r="1572" ht="30" spans="1:4">
      <c r="A1572" s="460">
        <v>3287</v>
      </c>
      <c r="B1572" s="461" t="s">
        <v>10169</v>
      </c>
      <c r="C1572" s="462" t="s">
        <v>683</v>
      </c>
      <c r="D1572" s="463">
        <v>150</v>
      </c>
    </row>
    <row r="1573" ht="30" spans="1:4">
      <c r="A1573" s="460">
        <v>3283</v>
      </c>
      <c r="B1573" s="461" t="s">
        <v>10170</v>
      </c>
      <c r="C1573" s="462" t="s">
        <v>683</v>
      </c>
      <c r="D1573" s="463">
        <v>31.51</v>
      </c>
    </row>
    <row r="1574" ht="30" spans="1:4">
      <c r="A1574" s="460">
        <v>11587</v>
      </c>
      <c r="B1574" s="461" t="s">
        <v>10171</v>
      </c>
      <c r="C1574" s="462" t="s">
        <v>683</v>
      </c>
      <c r="D1574" s="463">
        <v>100.18</v>
      </c>
    </row>
    <row r="1575" ht="30" spans="1:4">
      <c r="A1575" s="460">
        <v>36225</v>
      </c>
      <c r="B1575" s="461" t="s">
        <v>10172</v>
      </c>
      <c r="C1575" s="462" t="s">
        <v>683</v>
      </c>
      <c r="D1575" s="463">
        <v>40.7</v>
      </c>
    </row>
    <row r="1576" ht="30" spans="1:4">
      <c r="A1576" s="460">
        <v>36230</v>
      </c>
      <c r="B1576" s="461" t="s">
        <v>10173</v>
      </c>
      <c r="C1576" s="462" t="s">
        <v>683</v>
      </c>
      <c r="D1576" s="463">
        <v>29.9</v>
      </c>
    </row>
    <row r="1577" ht="30" spans="1:4">
      <c r="A1577" s="460">
        <v>36238</v>
      </c>
      <c r="B1577" s="461" t="s">
        <v>10174</v>
      </c>
      <c r="C1577" s="462" t="s">
        <v>683</v>
      </c>
      <c r="D1577" s="463">
        <v>29.22</v>
      </c>
    </row>
    <row r="1578" ht="45" spans="1:4">
      <c r="A1578" s="460">
        <v>39363</v>
      </c>
      <c r="B1578" s="461" t="s">
        <v>10175</v>
      </c>
      <c r="C1578" s="462" t="s">
        <v>685</v>
      </c>
      <c r="D1578" s="463">
        <v>6312.56</v>
      </c>
    </row>
    <row r="1579" ht="45" spans="1:4">
      <c r="A1579" s="460">
        <v>39361</v>
      </c>
      <c r="B1579" s="461" t="s">
        <v>10176</v>
      </c>
      <c r="C1579" s="462" t="s">
        <v>685</v>
      </c>
      <c r="D1579" s="463">
        <v>1928.53</v>
      </c>
    </row>
    <row r="1580" ht="45" spans="1:4">
      <c r="A1580" s="460">
        <v>39362</v>
      </c>
      <c r="B1580" s="461" t="s">
        <v>10177</v>
      </c>
      <c r="C1580" s="462" t="s">
        <v>685</v>
      </c>
      <c r="D1580" s="463">
        <v>3406.85</v>
      </c>
    </row>
    <row r="1581" ht="45" spans="1:4">
      <c r="A1581" s="460">
        <v>39364</v>
      </c>
      <c r="B1581" s="461" t="s">
        <v>10178</v>
      </c>
      <c r="C1581" s="462" t="s">
        <v>685</v>
      </c>
      <c r="D1581" s="463">
        <v>13314.87</v>
      </c>
    </row>
    <row r="1582" spans="1:4">
      <c r="A1582" s="460">
        <v>7307</v>
      </c>
      <c r="B1582" s="461" t="s">
        <v>10179</v>
      </c>
      <c r="C1582" s="462" t="s">
        <v>521</v>
      </c>
      <c r="D1582" s="463">
        <v>40.45</v>
      </c>
    </row>
    <row r="1583" spans="1:4">
      <c r="A1583" s="460">
        <v>38122</v>
      </c>
      <c r="B1583" s="461" t="s">
        <v>10180</v>
      </c>
      <c r="C1583" s="462" t="s">
        <v>521</v>
      </c>
      <c r="D1583" s="463">
        <v>15.91</v>
      </c>
    </row>
    <row r="1584" spans="1:4">
      <c r="A1584" s="460">
        <v>43653</v>
      </c>
      <c r="B1584" s="461" t="s">
        <v>10181</v>
      </c>
      <c r="C1584" s="462" t="s">
        <v>521</v>
      </c>
      <c r="D1584" s="463">
        <v>43.28</v>
      </c>
    </row>
    <row r="1585" ht="30" spans="1:4">
      <c r="A1585" s="460">
        <v>34802</v>
      </c>
      <c r="B1585" s="461" t="s">
        <v>10182</v>
      </c>
      <c r="C1585" s="462" t="s">
        <v>685</v>
      </c>
      <c r="D1585" s="463">
        <v>1542.15</v>
      </c>
    </row>
    <row r="1586" ht="30" spans="1:4">
      <c r="A1586" s="460">
        <v>11588</v>
      </c>
      <c r="B1586" s="461" t="s">
        <v>10183</v>
      </c>
      <c r="C1586" s="462" t="s">
        <v>685</v>
      </c>
      <c r="D1586" s="463">
        <v>1663.73</v>
      </c>
    </row>
    <row r="1587" ht="30" spans="1:4">
      <c r="A1587" s="460">
        <v>34383</v>
      </c>
      <c r="B1587" s="461" t="s">
        <v>10184</v>
      </c>
      <c r="C1587" s="462" t="s">
        <v>685</v>
      </c>
      <c r="D1587" s="463">
        <v>1830.22</v>
      </c>
    </row>
    <row r="1588" ht="30" spans="1:4">
      <c r="A1588" s="460">
        <v>40451</v>
      </c>
      <c r="B1588" s="461" t="s">
        <v>10185</v>
      </c>
      <c r="C1588" s="462" t="s">
        <v>683</v>
      </c>
      <c r="D1588" s="463">
        <v>147.94</v>
      </c>
    </row>
    <row r="1589" ht="30" spans="1:4">
      <c r="A1589" s="460">
        <v>40453</v>
      </c>
      <c r="B1589" s="461" t="s">
        <v>10186</v>
      </c>
      <c r="C1589" s="462" t="s">
        <v>683</v>
      </c>
      <c r="D1589" s="463">
        <v>160.07</v>
      </c>
    </row>
    <row r="1590" ht="30" spans="1:4">
      <c r="A1590" s="460">
        <v>40452</v>
      </c>
      <c r="B1590" s="461" t="s">
        <v>10187</v>
      </c>
      <c r="C1590" s="462" t="s">
        <v>683</v>
      </c>
      <c r="D1590" s="463">
        <v>175.58</v>
      </c>
    </row>
    <row r="1591" ht="30" spans="1:4">
      <c r="A1591" s="460">
        <v>11594</v>
      </c>
      <c r="B1591" s="461" t="s">
        <v>10188</v>
      </c>
      <c r="C1591" s="462" t="s">
        <v>685</v>
      </c>
      <c r="D1591" s="463">
        <v>530.28</v>
      </c>
    </row>
    <row r="1592" ht="30" spans="1:4">
      <c r="A1592" s="460">
        <v>3311</v>
      </c>
      <c r="B1592" s="461" t="s">
        <v>10189</v>
      </c>
      <c r="C1592" s="462" t="s">
        <v>769</v>
      </c>
      <c r="D1592" s="463">
        <v>530.28</v>
      </c>
    </row>
    <row r="1593" spans="1:4">
      <c r="A1593" s="460">
        <v>11599</v>
      </c>
      <c r="B1593" s="461" t="s">
        <v>10190</v>
      </c>
      <c r="C1593" s="462" t="s">
        <v>685</v>
      </c>
      <c r="D1593" s="463">
        <v>705.21</v>
      </c>
    </row>
    <row r="1594" ht="30" spans="1:4">
      <c r="A1594" s="460">
        <v>11593</v>
      </c>
      <c r="B1594" s="461" t="s">
        <v>10191</v>
      </c>
      <c r="C1594" s="462" t="s">
        <v>685</v>
      </c>
      <c r="D1594" s="463">
        <v>988.66</v>
      </c>
    </row>
    <row r="1595" ht="30" spans="1:4">
      <c r="A1595" s="460">
        <v>3314</v>
      </c>
      <c r="B1595" s="461" t="s">
        <v>10192</v>
      </c>
      <c r="C1595" s="462" t="s">
        <v>769</v>
      </c>
      <c r="D1595" s="463">
        <v>707.09</v>
      </c>
    </row>
    <row r="1596" ht="30" spans="1:4">
      <c r="A1596" s="460">
        <v>11597</v>
      </c>
      <c r="B1596" s="461" t="s">
        <v>10193</v>
      </c>
      <c r="C1596" s="462" t="s">
        <v>685</v>
      </c>
      <c r="D1596" s="463">
        <v>822.26</v>
      </c>
    </row>
    <row r="1597" spans="1:4">
      <c r="A1597" s="460">
        <v>3309</v>
      </c>
      <c r="B1597" s="461" t="s">
        <v>10194</v>
      </c>
      <c r="C1597" s="462" t="s">
        <v>769</v>
      </c>
      <c r="D1597" s="463">
        <v>561.53</v>
      </c>
    </row>
    <row r="1598" ht="30" spans="1:4">
      <c r="A1598" s="460">
        <v>40440</v>
      </c>
      <c r="B1598" s="461" t="s">
        <v>10195</v>
      </c>
      <c r="C1598" s="462" t="s">
        <v>769</v>
      </c>
      <c r="D1598" s="463">
        <v>736.51</v>
      </c>
    </row>
    <row r="1599" ht="30" spans="1:4">
      <c r="A1599" s="460">
        <v>40441</v>
      </c>
      <c r="B1599" s="461" t="s">
        <v>10196</v>
      </c>
      <c r="C1599" s="462" t="s">
        <v>769</v>
      </c>
      <c r="D1599" s="463">
        <v>470.22</v>
      </c>
    </row>
    <row r="1600" ht="45" spans="1:4">
      <c r="A1600" s="460">
        <v>34612</v>
      </c>
      <c r="B1600" s="461" t="s">
        <v>10197</v>
      </c>
      <c r="C1600" s="462" t="s">
        <v>685</v>
      </c>
      <c r="D1600" s="463">
        <v>1016.99</v>
      </c>
    </row>
    <row r="1601" ht="45" spans="1:4">
      <c r="A1601" s="460">
        <v>34635</v>
      </c>
      <c r="B1601" s="461" t="s">
        <v>10198</v>
      </c>
      <c r="C1601" s="462" t="s">
        <v>685</v>
      </c>
      <c r="D1601" s="463">
        <v>1307.81</v>
      </c>
    </row>
    <row r="1602" ht="45" spans="1:4">
      <c r="A1602" s="460">
        <v>34633</v>
      </c>
      <c r="B1602" s="461" t="s">
        <v>10199</v>
      </c>
      <c r="C1602" s="462" t="s">
        <v>685</v>
      </c>
      <c r="D1602" s="463">
        <v>1441.55</v>
      </c>
    </row>
    <row r="1603" ht="45" spans="1:4">
      <c r="A1603" s="460">
        <v>40449</v>
      </c>
      <c r="B1603" s="461" t="s">
        <v>10200</v>
      </c>
      <c r="C1603" s="462" t="s">
        <v>769</v>
      </c>
      <c r="D1603" s="463">
        <v>395.3</v>
      </c>
    </row>
    <row r="1604" ht="30" spans="1:4">
      <c r="A1604" s="460">
        <v>11592</v>
      </c>
      <c r="B1604" s="461" t="s">
        <v>10201</v>
      </c>
      <c r="C1604" s="462" t="s">
        <v>685</v>
      </c>
      <c r="D1604" s="463">
        <v>707.09</v>
      </c>
    </row>
    <row r="1605" ht="30" spans="1:4">
      <c r="A1605" s="460">
        <v>34800</v>
      </c>
      <c r="B1605" s="461" t="s">
        <v>10202</v>
      </c>
      <c r="C1605" s="462" t="s">
        <v>769</v>
      </c>
      <c r="D1605" s="463">
        <v>494.32</v>
      </c>
    </row>
    <row r="1606" ht="30" spans="1:4">
      <c r="A1606" s="460">
        <v>11596</v>
      </c>
      <c r="B1606" s="461" t="s">
        <v>10203</v>
      </c>
      <c r="C1606" s="462" t="s">
        <v>685</v>
      </c>
      <c r="D1606" s="463">
        <v>561.53</v>
      </c>
    </row>
    <row r="1607" ht="30" spans="1:4">
      <c r="A1607" s="460">
        <v>40438</v>
      </c>
      <c r="B1607" s="461" t="s">
        <v>10204</v>
      </c>
      <c r="C1607" s="462" t="s">
        <v>769</v>
      </c>
      <c r="D1607" s="463">
        <v>329.33</v>
      </c>
    </row>
    <row r="1608" ht="30" spans="1:4">
      <c r="A1608" s="460">
        <v>40436</v>
      </c>
      <c r="B1608" s="461" t="s">
        <v>10205</v>
      </c>
      <c r="C1608" s="462" t="s">
        <v>769</v>
      </c>
      <c r="D1608" s="463">
        <v>410.64</v>
      </c>
    </row>
    <row r="1609" ht="30" spans="1:4">
      <c r="A1609" s="460">
        <v>4315</v>
      </c>
      <c r="B1609" s="461" t="s">
        <v>10206</v>
      </c>
      <c r="C1609" s="462" t="s">
        <v>685</v>
      </c>
      <c r="D1609" s="463">
        <v>1.63</v>
      </c>
    </row>
    <row r="1610" spans="1:4">
      <c r="A1610" s="460">
        <v>402</v>
      </c>
      <c r="B1610" s="461" t="s">
        <v>10207</v>
      </c>
      <c r="C1610" s="462" t="s">
        <v>685</v>
      </c>
      <c r="D1610" s="463">
        <v>10.93</v>
      </c>
    </row>
    <row r="1611" spans="1:4">
      <c r="A1611" s="460">
        <v>4226</v>
      </c>
      <c r="B1611" s="461" t="s">
        <v>10208</v>
      </c>
      <c r="C1611" s="462" t="s">
        <v>928</v>
      </c>
      <c r="D1611" s="463">
        <v>7.87</v>
      </c>
    </row>
    <row r="1612" spans="1:4">
      <c r="A1612" s="460">
        <v>4222</v>
      </c>
      <c r="B1612" s="461" t="s">
        <v>10209</v>
      </c>
      <c r="C1612" s="462" t="s">
        <v>521</v>
      </c>
      <c r="D1612" s="463">
        <v>6.68</v>
      </c>
    </row>
    <row r="1613" ht="30" spans="1:4">
      <c r="A1613" s="460">
        <v>34804</v>
      </c>
      <c r="B1613" s="461" t="s">
        <v>10210</v>
      </c>
      <c r="C1613" s="462" t="s">
        <v>683</v>
      </c>
      <c r="D1613" s="463">
        <v>59.69</v>
      </c>
    </row>
    <row r="1614" ht="30" spans="1:4">
      <c r="A1614" s="460">
        <v>4013</v>
      </c>
      <c r="B1614" s="461" t="s">
        <v>10211</v>
      </c>
      <c r="C1614" s="462" t="s">
        <v>683</v>
      </c>
      <c r="D1614" s="463">
        <v>7.54</v>
      </c>
    </row>
    <row r="1615" ht="30" spans="1:4">
      <c r="A1615" s="460">
        <v>4011</v>
      </c>
      <c r="B1615" s="461" t="s">
        <v>10212</v>
      </c>
      <c r="C1615" s="462" t="s">
        <v>683</v>
      </c>
      <c r="D1615" s="463">
        <v>8.43</v>
      </c>
    </row>
    <row r="1616" ht="30" spans="1:4">
      <c r="A1616" s="460">
        <v>4021</v>
      </c>
      <c r="B1616" s="461" t="s">
        <v>10213</v>
      </c>
      <c r="C1616" s="462" t="s">
        <v>683</v>
      </c>
      <c r="D1616" s="463">
        <v>10.51</v>
      </c>
    </row>
    <row r="1617" ht="30" spans="1:4">
      <c r="A1617" s="460">
        <v>4019</v>
      </c>
      <c r="B1617" s="461" t="s">
        <v>10214</v>
      </c>
      <c r="C1617" s="462" t="s">
        <v>683</v>
      </c>
      <c r="D1617" s="463">
        <v>12.62</v>
      </c>
    </row>
    <row r="1618" ht="30" spans="1:4">
      <c r="A1618" s="460">
        <v>4012</v>
      </c>
      <c r="B1618" s="461" t="s">
        <v>10215</v>
      </c>
      <c r="C1618" s="462" t="s">
        <v>683</v>
      </c>
      <c r="D1618" s="463">
        <v>16.9</v>
      </c>
    </row>
    <row r="1619" ht="30" spans="1:4">
      <c r="A1619" s="460">
        <v>4020</v>
      </c>
      <c r="B1619" s="461" t="s">
        <v>10216</v>
      </c>
      <c r="C1619" s="462" t="s">
        <v>683</v>
      </c>
      <c r="D1619" s="463">
        <v>21.17</v>
      </c>
    </row>
    <row r="1620" ht="30" spans="1:4">
      <c r="A1620" s="460">
        <v>4018</v>
      </c>
      <c r="B1620" s="461" t="s">
        <v>10217</v>
      </c>
      <c r="C1620" s="462" t="s">
        <v>683</v>
      </c>
      <c r="D1620" s="463">
        <v>25.36</v>
      </c>
    </row>
    <row r="1621" ht="30" spans="1:4">
      <c r="A1621" s="460">
        <v>36498</v>
      </c>
      <c r="B1621" s="461" t="s">
        <v>10218</v>
      </c>
      <c r="C1621" s="462" t="s">
        <v>685</v>
      </c>
      <c r="D1621" s="463">
        <v>6792.77</v>
      </c>
    </row>
    <row r="1622" spans="1:4">
      <c r="A1622" s="460">
        <v>12872</v>
      </c>
      <c r="B1622" s="461" t="s">
        <v>10219</v>
      </c>
      <c r="C1622" s="462" t="s">
        <v>2298</v>
      </c>
      <c r="D1622" s="463">
        <v>25.79</v>
      </c>
    </row>
    <row r="1623" spans="1:4">
      <c r="A1623" s="460">
        <v>41075</v>
      </c>
      <c r="B1623" s="461" t="s">
        <v>10220</v>
      </c>
      <c r="C1623" s="462" t="s">
        <v>6319</v>
      </c>
      <c r="D1623" s="463">
        <v>4527.02</v>
      </c>
    </row>
    <row r="1624" spans="1:4">
      <c r="A1624" s="460">
        <v>44324</v>
      </c>
      <c r="B1624" s="461" t="s">
        <v>10221</v>
      </c>
      <c r="C1624" s="462" t="s">
        <v>928</v>
      </c>
      <c r="D1624" s="463">
        <v>2.94</v>
      </c>
    </row>
    <row r="1625" spans="1:4">
      <c r="A1625" s="460">
        <v>3315</v>
      </c>
      <c r="B1625" s="461" t="s">
        <v>10222</v>
      </c>
      <c r="C1625" s="462" t="s">
        <v>928</v>
      </c>
      <c r="D1625" s="463">
        <v>0.85</v>
      </c>
    </row>
    <row r="1626" spans="1:4">
      <c r="A1626" s="460">
        <v>36870</v>
      </c>
      <c r="B1626" s="461" t="s">
        <v>10223</v>
      </c>
      <c r="C1626" s="462" t="s">
        <v>928</v>
      </c>
      <c r="D1626" s="463">
        <v>0.66</v>
      </c>
    </row>
    <row r="1627" ht="30" spans="1:4">
      <c r="A1627" s="460">
        <v>5092</v>
      </c>
      <c r="B1627" s="461" t="s">
        <v>10224</v>
      </c>
      <c r="C1627" s="462" t="s">
        <v>8942</v>
      </c>
      <c r="D1627" s="463">
        <v>17.11</v>
      </c>
    </row>
    <row r="1628" spans="1:4">
      <c r="A1628" s="460">
        <v>11462</v>
      </c>
      <c r="B1628" s="461" t="s">
        <v>10225</v>
      </c>
      <c r="C1628" s="462" t="s">
        <v>8942</v>
      </c>
      <c r="D1628" s="463">
        <v>17.49</v>
      </c>
    </row>
    <row r="1629" spans="1:4">
      <c r="A1629" s="460">
        <v>3324</v>
      </c>
      <c r="B1629" s="461" t="s">
        <v>10226</v>
      </c>
      <c r="C1629" s="462" t="s">
        <v>683</v>
      </c>
      <c r="D1629" s="463">
        <v>6.78</v>
      </c>
    </row>
    <row r="1630" spans="1:4">
      <c r="A1630" s="460">
        <v>3322</v>
      </c>
      <c r="B1630" s="461" t="s">
        <v>10227</v>
      </c>
      <c r="C1630" s="462" t="s">
        <v>683</v>
      </c>
      <c r="D1630" s="463">
        <v>9.5</v>
      </c>
    </row>
    <row r="1631" spans="1:4">
      <c r="A1631" s="460">
        <v>5076</v>
      </c>
      <c r="B1631" s="461" t="s">
        <v>10228</v>
      </c>
      <c r="C1631" s="462" t="s">
        <v>928</v>
      </c>
      <c r="D1631" s="463">
        <v>16.23</v>
      </c>
    </row>
    <row r="1632" spans="1:4">
      <c r="A1632" s="460">
        <v>5077</v>
      </c>
      <c r="B1632" s="461" t="s">
        <v>10229</v>
      </c>
      <c r="C1632" s="462" t="s">
        <v>928</v>
      </c>
      <c r="D1632" s="463">
        <v>17.94</v>
      </c>
    </row>
    <row r="1633" ht="30" spans="1:4">
      <c r="A1633" s="460">
        <v>11837</v>
      </c>
      <c r="B1633" s="461" t="s">
        <v>10230</v>
      </c>
      <c r="C1633" s="462" t="s">
        <v>685</v>
      </c>
      <c r="D1633" s="463">
        <v>56.04</v>
      </c>
    </row>
    <row r="1634" ht="30" spans="1:4">
      <c r="A1634" s="460">
        <v>415</v>
      </c>
      <c r="B1634" s="461" t="s">
        <v>10231</v>
      </c>
      <c r="C1634" s="462" t="s">
        <v>685</v>
      </c>
      <c r="D1634" s="463">
        <v>22.98</v>
      </c>
    </row>
    <row r="1635" ht="30" spans="1:4">
      <c r="A1635" s="460">
        <v>38055</v>
      </c>
      <c r="B1635" s="461" t="s">
        <v>10232</v>
      </c>
      <c r="C1635" s="462" t="s">
        <v>685</v>
      </c>
      <c r="D1635" s="463">
        <v>5.08</v>
      </c>
    </row>
    <row r="1636" ht="30" spans="1:4">
      <c r="A1636" s="460">
        <v>416</v>
      </c>
      <c r="B1636" s="461" t="s">
        <v>10233</v>
      </c>
      <c r="C1636" s="462" t="s">
        <v>685</v>
      </c>
      <c r="D1636" s="463">
        <v>8.41</v>
      </c>
    </row>
    <row r="1637" ht="30" spans="1:4">
      <c r="A1637" s="460">
        <v>425</v>
      </c>
      <c r="B1637" s="461" t="s">
        <v>10234</v>
      </c>
      <c r="C1637" s="462" t="s">
        <v>685</v>
      </c>
      <c r="D1637" s="463">
        <v>5.21</v>
      </c>
    </row>
    <row r="1638" ht="30" spans="1:4">
      <c r="A1638" s="460">
        <v>426</v>
      </c>
      <c r="B1638" s="461" t="s">
        <v>10235</v>
      </c>
      <c r="C1638" s="462" t="s">
        <v>685</v>
      </c>
      <c r="D1638" s="463">
        <v>28.72</v>
      </c>
    </row>
    <row r="1639" ht="30" spans="1:4">
      <c r="A1639" s="460">
        <v>38056</v>
      </c>
      <c r="B1639" s="461" t="s">
        <v>10236</v>
      </c>
      <c r="C1639" s="462" t="s">
        <v>685</v>
      </c>
      <c r="D1639" s="463">
        <v>28.04</v>
      </c>
    </row>
    <row r="1640" spans="1:4">
      <c r="A1640" s="460">
        <v>1564</v>
      </c>
      <c r="B1640" s="461" t="s">
        <v>10237</v>
      </c>
      <c r="C1640" s="462" t="s">
        <v>685</v>
      </c>
      <c r="D1640" s="463">
        <v>10.7</v>
      </c>
    </row>
    <row r="1641" spans="1:4">
      <c r="A1641" s="460">
        <v>11032</v>
      </c>
      <c r="B1641" s="461" t="s">
        <v>10238</v>
      </c>
      <c r="C1641" s="462" t="s">
        <v>685</v>
      </c>
      <c r="D1641" s="463">
        <v>9.2</v>
      </c>
    </row>
    <row r="1642" ht="30" spans="1:4">
      <c r="A1642" s="460">
        <v>4824</v>
      </c>
      <c r="B1642" s="461" t="s">
        <v>10239</v>
      </c>
      <c r="C1642" s="462" t="s">
        <v>928</v>
      </c>
      <c r="D1642" s="463">
        <v>0.61</v>
      </c>
    </row>
    <row r="1643" ht="30" spans="1:4">
      <c r="A1643" s="460">
        <v>11795</v>
      </c>
      <c r="B1643" s="461" t="s">
        <v>10240</v>
      </c>
      <c r="C1643" s="462" t="s">
        <v>683</v>
      </c>
      <c r="D1643" s="463">
        <v>679.24</v>
      </c>
    </row>
    <row r="1644" spans="1:4">
      <c r="A1644" s="460">
        <v>134</v>
      </c>
      <c r="B1644" s="461" t="s">
        <v>10241</v>
      </c>
      <c r="C1644" s="462" t="s">
        <v>928</v>
      </c>
      <c r="D1644" s="463">
        <v>1.65</v>
      </c>
    </row>
    <row r="1645" ht="30" spans="1:4">
      <c r="A1645" s="460">
        <v>4229</v>
      </c>
      <c r="B1645" s="461" t="s">
        <v>10242</v>
      </c>
      <c r="C1645" s="462" t="s">
        <v>928</v>
      </c>
      <c r="D1645" s="463">
        <v>47.14</v>
      </c>
    </row>
    <row r="1646" spans="1:4">
      <c r="A1646" s="460">
        <v>11731</v>
      </c>
      <c r="B1646" s="461" t="s">
        <v>10243</v>
      </c>
      <c r="C1646" s="462" t="s">
        <v>685</v>
      </c>
      <c r="D1646" s="463">
        <v>9.89</v>
      </c>
    </row>
    <row r="1647" spans="1:4">
      <c r="A1647" s="460">
        <v>11732</v>
      </c>
      <c r="B1647" s="461" t="s">
        <v>10244</v>
      </c>
      <c r="C1647" s="462" t="s">
        <v>685</v>
      </c>
      <c r="D1647" s="463">
        <v>25.93</v>
      </c>
    </row>
    <row r="1648" spans="1:4">
      <c r="A1648" s="460">
        <v>11244</v>
      </c>
      <c r="B1648" s="461" t="s">
        <v>10245</v>
      </c>
      <c r="C1648" s="462" t="s">
        <v>685</v>
      </c>
      <c r="D1648" s="463">
        <v>299.38</v>
      </c>
    </row>
    <row r="1649" spans="1:4">
      <c r="A1649" s="460">
        <v>11235</v>
      </c>
      <c r="B1649" s="461" t="s">
        <v>10246</v>
      </c>
      <c r="C1649" s="462" t="s">
        <v>685</v>
      </c>
      <c r="D1649" s="463">
        <v>228.46</v>
      </c>
    </row>
    <row r="1650" spans="1:4">
      <c r="A1650" s="460">
        <v>11236</v>
      </c>
      <c r="B1650" s="461" t="s">
        <v>10247</v>
      </c>
      <c r="C1650" s="462" t="s">
        <v>685</v>
      </c>
      <c r="D1650" s="463">
        <v>290.34</v>
      </c>
    </row>
    <row r="1651" ht="30" spans="1:4">
      <c r="A1651" s="460">
        <v>11245</v>
      </c>
      <c r="B1651" s="461" t="s">
        <v>10248</v>
      </c>
      <c r="C1651" s="462" t="s">
        <v>685</v>
      </c>
      <c r="D1651" s="463">
        <v>414.09</v>
      </c>
    </row>
    <row r="1652" ht="30" spans="1:4">
      <c r="A1652" s="460">
        <v>36499</v>
      </c>
      <c r="B1652" s="461" t="s">
        <v>10249</v>
      </c>
      <c r="C1652" s="462" t="s">
        <v>685</v>
      </c>
      <c r="D1652" s="463">
        <v>3668.09</v>
      </c>
    </row>
    <row r="1653" ht="30" spans="1:4">
      <c r="A1653" s="460">
        <v>13533</v>
      </c>
      <c r="B1653" s="461" t="s">
        <v>10250</v>
      </c>
      <c r="C1653" s="462" t="s">
        <v>685</v>
      </c>
      <c r="D1653" s="463">
        <v>168147.22</v>
      </c>
    </row>
    <row r="1654" ht="30" spans="1:4">
      <c r="A1654" s="460">
        <v>13333</v>
      </c>
      <c r="B1654" s="461" t="s">
        <v>10251</v>
      </c>
      <c r="C1654" s="462" t="s">
        <v>685</v>
      </c>
      <c r="D1654" s="463">
        <v>188107.52</v>
      </c>
    </row>
    <row r="1655" ht="30" spans="1:4">
      <c r="A1655" s="460">
        <v>39585</v>
      </c>
      <c r="B1655" s="461" t="s">
        <v>10252</v>
      </c>
      <c r="C1655" s="462" t="s">
        <v>685</v>
      </c>
      <c r="D1655" s="463">
        <v>121461.02</v>
      </c>
    </row>
    <row r="1656" ht="30" spans="1:4">
      <c r="A1656" s="460">
        <v>39586</v>
      </c>
      <c r="B1656" s="461" t="s">
        <v>10253</v>
      </c>
      <c r="C1656" s="462" t="s">
        <v>685</v>
      </c>
      <c r="D1656" s="463">
        <v>142465.55</v>
      </c>
    </row>
    <row r="1657" ht="30" spans="1:4">
      <c r="A1657" s="460">
        <v>39587</v>
      </c>
      <c r="B1657" s="461" t="s">
        <v>10254</v>
      </c>
      <c r="C1657" s="462" t="s">
        <v>685</v>
      </c>
      <c r="D1657" s="463">
        <v>173515.74</v>
      </c>
    </row>
    <row r="1658" ht="30" spans="1:4">
      <c r="A1658" s="460">
        <v>39588</v>
      </c>
      <c r="B1658" s="461" t="s">
        <v>10255</v>
      </c>
      <c r="C1658" s="462" t="s">
        <v>685</v>
      </c>
      <c r="D1658" s="463">
        <v>200912.95</v>
      </c>
    </row>
    <row r="1659" ht="30" spans="1:4">
      <c r="A1659" s="460">
        <v>39584</v>
      </c>
      <c r="B1659" s="461" t="s">
        <v>10256</v>
      </c>
      <c r="C1659" s="462" t="s">
        <v>685</v>
      </c>
      <c r="D1659" s="463">
        <v>108164.23</v>
      </c>
    </row>
    <row r="1660" ht="30" spans="1:4">
      <c r="A1660" s="460">
        <v>39590</v>
      </c>
      <c r="B1660" s="461" t="s">
        <v>10257</v>
      </c>
      <c r="C1660" s="462" t="s">
        <v>685</v>
      </c>
      <c r="D1660" s="463">
        <v>105570.63</v>
      </c>
    </row>
    <row r="1661" ht="30" spans="1:4">
      <c r="A1661" s="460">
        <v>39592</v>
      </c>
      <c r="B1661" s="461" t="s">
        <v>10258</v>
      </c>
      <c r="C1661" s="462" t="s">
        <v>685</v>
      </c>
      <c r="D1661" s="463">
        <v>151707.54</v>
      </c>
    </row>
    <row r="1662" ht="30" spans="1:4">
      <c r="A1662" s="460">
        <v>39593</v>
      </c>
      <c r="B1662" s="461" t="s">
        <v>10259</v>
      </c>
      <c r="C1662" s="462" t="s">
        <v>685</v>
      </c>
      <c r="D1662" s="463">
        <v>173515.74</v>
      </c>
    </row>
    <row r="1663" ht="30" spans="1:4">
      <c r="A1663" s="460">
        <v>14254</v>
      </c>
      <c r="B1663" s="461" t="s">
        <v>10260</v>
      </c>
      <c r="C1663" s="462" t="s">
        <v>685</v>
      </c>
      <c r="D1663" s="463">
        <v>98630</v>
      </c>
    </row>
    <row r="1664" spans="1:4">
      <c r="A1664" s="460">
        <v>44494</v>
      </c>
      <c r="B1664" s="461" t="s">
        <v>10261</v>
      </c>
      <c r="C1664" s="462" t="s">
        <v>685</v>
      </c>
      <c r="D1664" s="463">
        <v>82363.92</v>
      </c>
    </row>
    <row r="1665" spans="1:4">
      <c r="A1665" s="460">
        <v>25019</v>
      </c>
      <c r="B1665" s="461" t="s">
        <v>10262</v>
      </c>
      <c r="C1665" s="462" t="s">
        <v>685</v>
      </c>
      <c r="D1665" s="463">
        <v>141180.96</v>
      </c>
    </row>
    <row r="1666" spans="1:4">
      <c r="A1666" s="460">
        <v>36501</v>
      </c>
      <c r="B1666" s="461" t="s">
        <v>10263</v>
      </c>
      <c r="C1666" s="462" t="s">
        <v>685</v>
      </c>
      <c r="D1666" s="463">
        <v>125699.71</v>
      </c>
    </row>
    <row r="1667" spans="1:4">
      <c r="A1667" s="460">
        <v>44493</v>
      </c>
      <c r="B1667" s="461" t="s">
        <v>10264</v>
      </c>
      <c r="C1667" s="462" t="s">
        <v>685</v>
      </c>
      <c r="D1667" s="463">
        <v>151115.13</v>
      </c>
    </row>
    <row r="1668" spans="1:4">
      <c r="A1668" s="460">
        <v>36500</v>
      </c>
      <c r="B1668" s="461" t="s">
        <v>10265</v>
      </c>
      <c r="C1668" s="462" t="s">
        <v>685</v>
      </c>
      <c r="D1668" s="463">
        <v>88828.55</v>
      </c>
    </row>
    <row r="1669" ht="45" spans="1:4">
      <c r="A1669" s="460">
        <v>20017</v>
      </c>
      <c r="B1669" s="461" t="s">
        <v>10266</v>
      </c>
      <c r="C1669" s="462" t="s">
        <v>690</v>
      </c>
      <c r="D1669" s="463">
        <v>10.18</v>
      </c>
    </row>
    <row r="1670" ht="30" spans="1:4">
      <c r="A1670" s="460">
        <v>20007</v>
      </c>
      <c r="B1670" s="461" t="s">
        <v>10267</v>
      </c>
      <c r="C1670" s="462" t="s">
        <v>690</v>
      </c>
      <c r="D1670" s="463">
        <v>6.07</v>
      </c>
    </row>
    <row r="1671" ht="30" spans="1:4">
      <c r="A1671" s="460">
        <v>39831</v>
      </c>
      <c r="B1671" s="461" t="s">
        <v>10268</v>
      </c>
      <c r="C1671" s="462" t="s">
        <v>8973</v>
      </c>
      <c r="D1671" s="463">
        <v>354.65</v>
      </c>
    </row>
    <row r="1672" ht="30" spans="1:4">
      <c r="A1672" s="460">
        <v>36888</v>
      </c>
      <c r="B1672" s="461" t="s">
        <v>10269</v>
      </c>
      <c r="C1672" s="462" t="s">
        <v>690</v>
      </c>
      <c r="D1672" s="463">
        <v>54.77</v>
      </c>
    </row>
    <row r="1673" ht="30" spans="1:4">
      <c r="A1673" s="460">
        <v>39836</v>
      </c>
      <c r="B1673" s="461" t="s">
        <v>10270</v>
      </c>
      <c r="C1673" s="462" t="s">
        <v>8973</v>
      </c>
      <c r="D1673" s="463">
        <v>311.63</v>
      </c>
    </row>
    <row r="1674" ht="30" spans="1:4">
      <c r="A1674" s="460">
        <v>39830</v>
      </c>
      <c r="B1674" s="461" t="s">
        <v>10271</v>
      </c>
      <c r="C1674" s="462" t="s">
        <v>8973</v>
      </c>
      <c r="D1674" s="463">
        <v>355.41</v>
      </c>
    </row>
    <row r="1675" spans="1:4">
      <c r="A1675" s="460">
        <v>7569</v>
      </c>
      <c r="B1675" s="461" t="s">
        <v>10272</v>
      </c>
      <c r="C1675" s="462" t="s">
        <v>685</v>
      </c>
      <c r="D1675" s="463">
        <v>51.04</v>
      </c>
    </row>
    <row r="1676" ht="30" spans="1:4">
      <c r="A1676" s="460">
        <v>3378</v>
      </c>
      <c r="B1676" s="461" t="s">
        <v>10273</v>
      </c>
      <c r="C1676" s="462" t="s">
        <v>685</v>
      </c>
      <c r="D1676" s="463">
        <v>81.34</v>
      </c>
    </row>
    <row r="1677" ht="30" spans="1:4">
      <c r="A1677" s="460">
        <v>3380</v>
      </c>
      <c r="B1677" s="461" t="s">
        <v>10274</v>
      </c>
      <c r="C1677" s="462" t="s">
        <v>685</v>
      </c>
      <c r="D1677" s="463">
        <v>56.94</v>
      </c>
    </row>
    <row r="1678" ht="30" spans="1:4">
      <c r="A1678" s="460">
        <v>3379</v>
      </c>
      <c r="B1678" s="461" t="s">
        <v>10275</v>
      </c>
      <c r="C1678" s="462" t="s">
        <v>685</v>
      </c>
      <c r="D1678" s="463">
        <v>54.97</v>
      </c>
    </row>
    <row r="1679" ht="30" spans="1:4">
      <c r="A1679" s="460">
        <v>11991</v>
      </c>
      <c r="B1679" s="461" t="s">
        <v>10276</v>
      </c>
      <c r="C1679" s="462" t="s">
        <v>685</v>
      </c>
      <c r="D1679" s="463">
        <v>63.83</v>
      </c>
    </row>
    <row r="1680" spans="1:4">
      <c r="A1680" s="460">
        <v>44305</v>
      </c>
      <c r="B1680" s="461" t="s">
        <v>10277</v>
      </c>
      <c r="C1680" s="462" t="s">
        <v>685</v>
      </c>
      <c r="D1680" s="463">
        <v>2023.83</v>
      </c>
    </row>
    <row r="1681" ht="30" spans="1:4">
      <c r="A1681" s="460">
        <v>34349</v>
      </c>
      <c r="B1681" s="461" t="s">
        <v>10278</v>
      </c>
      <c r="C1681" s="462" t="s">
        <v>685</v>
      </c>
      <c r="D1681" s="463">
        <v>33.91</v>
      </c>
    </row>
    <row r="1682" ht="30" spans="1:4">
      <c r="A1682" s="460">
        <v>11029</v>
      </c>
      <c r="B1682" s="461" t="s">
        <v>10279</v>
      </c>
      <c r="C1682" s="462" t="s">
        <v>9665</v>
      </c>
      <c r="D1682" s="463">
        <v>1.41</v>
      </c>
    </row>
    <row r="1683" ht="30" spans="1:4">
      <c r="A1683" s="460">
        <v>4316</v>
      </c>
      <c r="B1683" s="461" t="s">
        <v>10280</v>
      </c>
      <c r="C1683" s="462" t="s">
        <v>685</v>
      </c>
      <c r="D1683" s="463">
        <v>1.42</v>
      </c>
    </row>
    <row r="1684" ht="30" spans="1:4">
      <c r="A1684" s="460">
        <v>4313</v>
      </c>
      <c r="B1684" s="461" t="s">
        <v>10281</v>
      </c>
      <c r="C1684" s="462" t="s">
        <v>9665</v>
      </c>
      <c r="D1684" s="463">
        <v>2.04</v>
      </c>
    </row>
    <row r="1685" ht="30" spans="1:4">
      <c r="A1685" s="460">
        <v>4317</v>
      </c>
      <c r="B1685" s="461" t="s">
        <v>10282</v>
      </c>
      <c r="C1685" s="462" t="s">
        <v>685</v>
      </c>
      <c r="D1685" s="463">
        <v>2.33</v>
      </c>
    </row>
    <row r="1686" ht="30" spans="1:4">
      <c r="A1686" s="460">
        <v>4314</v>
      </c>
      <c r="B1686" s="461" t="s">
        <v>10283</v>
      </c>
      <c r="C1686" s="462" t="s">
        <v>9665</v>
      </c>
      <c r="D1686" s="463">
        <v>2.73</v>
      </c>
    </row>
    <row r="1687" spans="1:4">
      <c r="A1687" s="460">
        <v>12873</v>
      </c>
      <c r="B1687" s="461" t="s">
        <v>10284</v>
      </c>
      <c r="C1687" s="462" t="s">
        <v>2298</v>
      </c>
      <c r="D1687" s="463">
        <v>27.06</v>
      </c>
    </row>
    <row r="1688" spans="1:4">
      <c r="A1688" s="460">
        <v>41076</v>
      </c>
      <c r="B1688" s="461" t="s">
        <v>10285</v>
      </c>
      <c r="C1688" s="462" t="s">
        <v>6319</v>
      </c>
      <c r="D1688" s="463">
        <v>4747.54</v>
      </c>
    </row>
    <row r="1689" spans="1:4">
      <c r="A1689" s="460">
        <v>140</v>
      </c>
      <c r="B1689" s="461" t="s">
        <v>10286</v>
      </c>
      <c r="C1689" s="462" t="s">
        <v>928</v>
      </c>
      <c r="D1689" s="463">
        <v>18.45</v>
      </c>
    </row>
    <row r="1690" ht="30" spans="1:4">
      <c r="A1690" s="460">
        <v>151</v>
      </c>
      <c r="B1690" s="461" t="s">
        <v>10287</v>
      </c>
      <c r="C1690" s="462" t="s">
        <v>521</v>
      </c>
      <c r="D1690" s="463">
        <v>27.24</v>
      </c>
    </row>
    <row r="1691" spans="1:4">
      <c r="A1691" s="460">
        <v>7340</v>
      </c>
      <c r="B1691" s="461" t="s">
        <v>10288</v>
      </c>
      <c r="C1691" s="462" t="s">
        <v>521</v>
      </c>
      <c r="D1691" s="463">
        <v>28.03</v>
      </c>
    </row>
    <row r="1692" spans="1:4">
      <c r="A1692" s="460">
        <v>40929</v>
      </c>
      <c r="B1692" s="461" t="s">
        <v>10289</v>
      </c>
      <c r="C1692" s="462" t="s">
        <v>6319</v>
      </c>
      <c r="D1692" s="463">
        <v>5057.64</v>
      </c>
    </row>
    <row r="1693" spans="1:4">
      <c r="A1693" s="460">
        <v>2701</v>
      </c>
      <c r="B1693" s="461" t="s">
        <v>10290</v>
      </c>
      <c r="C1693" s="462" t="s">
        <v>2298</v>
      </c>
      <c r="D1693" s="463">
        <v>28.82</v>
      </c>
    </row>
    <row r="1694" ht="30" spans="1:4">
      <c r="A1694" s="460">
        <v>38064</v>
      </c>
      <c r="B1694" s="461" t="s">
        <v>10291</v>
      </c>
      <c r="C1694" s="462" t="s">
        <v>685</v>
      </c>
      <c r="D1694" s="463">
        <v>22.05</v>
      </c>
    </row>
    <row r="1695" spans="1:4">
      <c r="A1695" s="460">
        <v>38114</v>
      </c>
      <c r="B1695" s="461" t="s">
        <v>10292</v>
      </c>
      <c r="C1695" s="462" t="s">
        <v>685</v>
      </c>
      <c r="D1695" s="463">
        <v>19.72</v>
      </c>
    </row>
    <row r="1696" spans="1:4">
      <c r="A1696" s="460">
        <v>38115</v>
      </c>
      <c r="B1696" s="461" t="s">
        <v>10293</v>
      </c>
      <c r="C1696" s="462" t="s">
        <v>685</v>
      </c>
      <c r="D1696" s="463">
        <v>21.06</v>
      </c>
    </row>
    <row r="1697" ht="30" spans="1:4">
      <c r="A1697" s="460">
        <v>38065</v>
      </c>
      <c r="B1697" s="461" t="s">
        <v>10294</v>
      </c>
      <c r="C1697" s="462" t="s">
        <v>685</v>
      </c>
      <c r="D1697" s="463">
        <v>31.29</v>
      </c>
    </row>
    <row r="1698" ht="30" spans="1:4">
      <c r="A1698" s="460">
        <v>38078</v>
      </c>
      <c r="B1698" s="461" t="s">
        <v>10295</v>
      </c>
      <c r="C1698" s="462" t="s">
        <v>685</v>
      </c>
      <c r="D1698" s="463">
        <v>18.25</v>
      </c>
    </row>
    <row r="1699" spans="1:4">
      <c r="A1699" s="460">
        <v>38113</v>
      </c>
      <c r="B1699" s="461" t="s">
        <v>10296</v>
      </c>
      <c r="C1699" s="462" t="s">
        <v>685</v>
      </c>
      <c r="D1699" s="463">
        <v>9.91</v>
      </c>
    </row>
    <row r="1700" ht="30" spans="1:4">
      <c r="A1700" s="460">
        <v>38063</v>
      </c>
      <c r="B1700" s="461" t="s">
        <v>10297</v>
      </c>
      <c r="C1700" s="462" t="s">
        <v>685</v>
      </c>
      <c r="D1700" s="463">
        <v>10.64</v>
      </c>
    </row>
    <row r="1701" ht="30" spans="1:4">
      <c r="A1701" s="460">
        <v>38073</v>
      </c>
      <c r="B1701" s="461" t="s">
        <v>10298</v>
      </c>
      <c r="C1701" s="462" t="s">
        <v>685</v>
      </c>
      <c r="D1701" s="463">
        <v>25.81</v>
      </c>
    </row>
    <row r="1702" ht="30" spans="1:4">
      <c r="A1702" s="460">
        <v>38080</v>
      </c>
      <c r="B1702" s="461" t="s">
        <v>10299</v>
      </c>
      <c r="C1702" s="462" t="s">
        <v>685</v>
      </c>
      <c r="D1702" s="463">
        <v>31.7</v>
      </c>
    </row>
    <row r="1703" ht="30" spans="1:4">
      <c r="A1703" s="460">
        <v>38069</v>
      </c>
      <c r="B1703" s="461" t="s">
        <v>10300</v>
      </c>
      <c r="C1703" s="462" t="s">
        <v>685</v>
      </c>
      <c r="D1703" s="463">
        <v>17.34</v>
      </c>
    </row>
    <row r="1704" ht="30" spans="1:4">
      <c r="A1704" s="460">
        <v>38077</v>
      </c>
      <c r="B1704" s="461" t="s">
        <v>10301</v>
      </c>
      <c r="C1704" s="462" t="s">
        <v>685</v>
      </c>
      <c r="D1704" s="463">
        <v>16.94</v>
      </c>
    </row>
    <row r="1705" spans="1:4">
      <c r="A1705" s="460">
        <v>38112</v>
      </c>
      <c r="B1705" s="461" t="s">
        <v>10302</v>
      </c>
      <c r="C1705" s="462" t="s">
        <v>685</v>
      </c>
      <c r="D1705" s="463">
        <v>7.61</v>
      </c>
    </row>
    <row r="1706" ht="30" spans="1:4">
      <c r="A1706" s="460">
        <v>38062</v>
      </c>
      <c r="B1706" s="461" t="s">
        <v>10303</v>
      </c>
      <c r="C1706" s="462" t="s">
        <v>685</v>
      </c>
      <c r="D1706" s="463">
        <v>7.81</v>
      </c>
    </row>
    <row r="1707" ht="30" spans="1:4">
      <c r="A1707" s="460">
        <v>12129</v>
      </c>
      <c r="B1707" s="461" t="s">
        <v>10304</v>
      </c>
      <c r="C1707" s="462" t="s">
        <v>685</v>
      </c>
      <c r="D1707" s="463">
        <v>13.8</v>
      </c>
    </row>
    <row r="1708" ht="30" spans="1:4">
      <c r="A1708" s="460">
        <v>12128</v>
      </c>
      <c r="B1708" s="461" t="s">
        <v>10305</v>
      </c>
      <c r="C1708" s="462" t="s">
        <v>685</v>
      </c>
      <c r="D1708" s="463">
        <v>10.44</v>
      </c>
    </row>
    <row r="1709" ht="30" spans="1:4">
      <c r="A1709" s="460">
        <v>38081</v>
      </c>
      <c r="B1709" s="461" t="s">
        <v>10306</v>
      </c>
      <c r="C1709" s="462" t="s">
        <v>685</v>
      </c>
      <c r="D1709" s="463">
        <v>26.89</v>
      </c>
    </row>
    <row r="1710" ht="30" spans="1:4">
      <c r="A1710" s="460">
        <v>38070</v>
      </c>
      <c r="B1710" s="461" t="s">
        <v>10307</v>
      </c>
      <c r="C1710" s="462" t="s">
        <v>685</v>
      </c>
      <c r="D1710" s="463">
        <v>18.53</v>
      </c>
    </row>
    <row r="1711" ht="30" spans="1:4">
      <c r="A1711" s="460">
        <v>38074</v>
      </c>
      <c r="B1711" s="461" t="s">
        <v>10308</v>
      </c>
      <c r="C1711" s="462" t="s">
        <v>685</v>
      </c>
      <c r="D1711" s="463">
        <v>28.17</v>
      </c>
    </row>
    <row r="1712" ht="30" spans="1:4">
      <c r="A1712" s="460">
        <v>38072</v>
      </c>
      <c r="B1712" s="461" t="s">
        <v>10309</v>
      </c>
      <c r="C1712" s="462" t="s">
        <v>685</v>
      </c>
      <c r="D1712" s="463">
        <v>23.24</v>
      </c>
    </row>
    <row r="1713" ht="30" spans="1:4">
      <c r="A1713" s="460">
        <v>38079</v>
      </c>
      <c r="B1713" s="461" t="s">
        <v>10310</v>
      </c>
      <c r="C1713" s="462" t="s">
        <v>685</v>
      </c>
      <c r="D1713" s="463">
        <v>24.18</v>
      </c>
    </row>
    <row r="1714" ht="30" spans="1:4">
      <c r="A1714" s="460">
        <v>38068</v>
      </c>
      <c r="B1714" s="461" t="s">
        <v>10311</v>
      </c>
      <c r="C1714" s="462" t="s">
        <v>685</v>
      </c>
      <c r="D1714" s="463">
        <v>16.04</v>
      </c>
    </row>
    <row r="1715" ht="30" spans="1:4">
      <c r="A1715" s="460">
        <v>38071</v>
      </c>
      <c r="B1715" s="461" t="s">
        <v>10312</v>
      </c>
      <c r="C1715" s="462" t="s">
        <v>685</v>
      </c>
      <c r="D1715" s="463">
        <v>19.18</v>
      </c>
    </row>
    <row r="1716" ht="30" spans="1:4">
      <c r="A1716" s="460">
        <v>38412</v>
      </c>
      <c r="B1716" s="461" t="s">
        <v>10313</v>
      </c>
      <c r="C1716" s="462" t="s">
        <v>685</v>
      </c>
      <c r="D1716" s="463">
        <v>986.32</v>
      </c>
    </row>
    <row r="1717" ht="30" spans="1:4">
      <c r="A1717" s="460">
        <v>3405</v>
      </c>
      <c r="B1717" s="461" t="s">
        <v>10314</v>
      </c>
      <c r="C1717" s="462" t="s">
        <v>685</v>
      </c>
      <c r="D1717" s="463">
        <v>96.37</v>
      </c>
    </row>
    <row r="1718" spans="1:4">
      <c r="A1718" s="460">
        <v>3394</v>
      </c>
      <c r="B1718" s="461" t="s">
        <v>10315</v>
      </c>
      <c r="C1718" s="462" t="s">
        <v>685</v>
      </c>
      <c r="D1718" s="463">
        <v>508.74</v>
      </c>
    </row>
    <row r="1719" spans="1:4">
      <c r="A1719" s="460">
        <v>3393</v>
      </c>
      <c r="B1719" s="461" t="s">
        <v>10316</v>
      </c>
      <c r="C1719" s="462" t="s">
        <v>685</v>
      </c>
      <c r="D1719" s="463">
        <v>866.18</v>
      </c>
    </row>
    <row r="1720" spans="1:4">
      <c r="A1720" s="460">
        <v>3406</v>
      </c>
      <c r="B1720" s="461" t="s">
        <v>10317</v>
      </c>
      <c r="C1720" s="462" t="s">
        <v>685</v>
      </c>
      <c r="D1720" s="463">
        <v>29.5</v>
      </c>
    </row>
    <row r="1721" spans="1:4">
      <c r="A1721" s="460">
        <v>3395</v>
      </c>
      <c r="B1721" s="461" t="s">
        <v>10318</v>
      </c>
      <c r="C1721" s="462" t="s">
        <v>685</v>
      </c>
      <c r="D1721" s="463">
        <v>124.44</v>
      </c>
    </row>
    <row r="1722" ht="30" spans="1:4">
      <c r="A1722" s="460">
        <v>3398</v>
      </c>
      <c r="B1722" s="461" t="s">
        <v>10319</v>
      </c>
      <c r="C1722" s="462" t="s">
        <v>685</v>
      </c>
      <c r="D1722" s="463">
        <v>5.91</v>
      </c>
    </row>
    <row r="1723" ht="45" spans="1:4">
      <c r="A1723" s="460">
        <v>40662</v>
      </c>
      <c r="B1723" s="461" t="s">
        <v>10320</v>
      </c>
      <c r="C1723" s="462" t="s">
        <v>685</v>
      </c>
      <c r="D1723" s="463">
        <v>221.62</v>
      </c>
    </row>
    <row r="1724" ht="45" spans="1:4">
      <c r="A1724" s="460">
        <v>3437</v>
      </c>
      <c r="B1724" s="461" t="s">
        <v>10321</v>
      </c>
      <c r="C1724" s="462" t="s">
        <v>683</v>
      </c>
      <c r="D1724" s="463">
        <v>615.63</v>
      </c>
    </row>
    <row r="1725" ht="30" spans="1:4">
      <c r="A1725" s="460">
        <v>34377</v>
      </c>
      <c r="B1725" s="461" t="s">
        <v>10322</v>
      </c>
      <c r="C1725" s="462" t="s">
        <v>685</v>
      </c>
      <c r="D1725" s="463">
        <v>385.62</v>
      </c>
    </row>
    <row r="1726" ht="60" spans="1:4">
      <c r="A1726" s="460">
        <v>40659</v>
      </c>
      <c r="B1726" s="461" t="s">
        <v>10323</v>
      </c>
      <c r="C1726" s="462" t="s">
        <v>683</v>
      </c>
      <c r="D1726" s="463">
        <v>871.03</v>
      </c>
    </row>
    <row r="1727" ht="60" spans="1:4">
      <c r="A1727" s="460">
        <v>40660</v>
      </c>
      <c r="B1727" s="461" t="s">
        <v>10324</v>
      </c>
      <c r="C1727" s="462" t="s">
        <v>683</v>
      </c>
      <c r="D1727" s="463">
        <v>1103.93</v>
      </c>
    </row>
    <row r="1728" ht="60" spans="1:4">
      <c r="A1728" s="460">
        <v>40661</v>
      </c>
      <c r="B1728" s="461" t="s">
        <v>10325</v>
      </c>
      <c r="C1728" s="462" t="s">
        <v>683</v>
      </c>
      <c r="D1728" s="463">
        <v>678.73</v>
      </c>
    </row>
    <row r="1729" ht="45" spans="1:4">
      <c r="A1729" s="460">
        <v>3428</v>
      </c>
      <c r="B1729" s="461" t="s">
        <v>10326</v>
      </c>
      <c r="C1729" s="462" t="s">
        <v>683</v>
      </c>
      <c r="D1729" s="463">
        <v>913.19</v>
      </c>
    </row>
    <row r="1730" ht="60" spans="1:4">
      <c r="A1730" s="460">
        <v>3429</v>
      </c>
      <c r="B1730" s="461" t="s">
        <v>10327</v>
      </c>
      <c r="C1730" s="462" t="s">
        <v>683</v>
      </c>
      <c r="D1730" s="463">
        <v>521.74</v>
      </c>
    </row>
    <row r="1731" ht="30" spans="1:4">
      <c r="A1731" s="460">
        <v>36896</v>
      </c>
      <c r="B1731" s="461" t="s">
        <v>10328</v>
      </c>
      <c r="C1731" s="462" t="s">
        <v>685</v>
      </c>
      <c r="D1731" s="463">
        <v>746.87</v>
      </c>
    </row>
    <row r="1732" ht="30" spans="1:4">
      <c r="A1732" s="460">
        <v>34367</v>
      </c>
      <c r="B1732" s="461" t="s">
        <v>10329</v>
      </c>
      <c r="C1732" s="462" t="s">
        <v>685</v>
      </c>
      <c r="D1732" s="463">
        <v>962.6</v>
      </c>
    </row>
    <row r="1733" ht="45" spans="1:4">
      <c r="A1733" s="460">
        <v>36897</v>
      </c>
      <c r="B1733" s="461" t="s">
        <v>10330</v>
      </c>
      <c r="C1733" s="462" t="s">
        <v>685</v>
      </c>
      <c r="D1733" s="463">
        <v>1165.48</v>
      </c>
    </row>
    <row r="1734" ht="45" spans="1:4">
      <c r="A1734" s="460">
        <v>34369</v>
      </c>
      <c r="B1734" s="461" t="s">
        <v>10331</v>
      </c>
      <c r="C1734" s="462" t="s">
        <v>685</v>
      </c>
      <c r="D1734" s="463">
        <v>1341.24</v>
      </c>
    </row>
    <row r="1735" ht="45" spans="1:4">
      <c r="A1735" s="460">
        <v>34364</v>
      </c>
      <c r="B1735" s="461" t="s">
        <v>10332</v>
      </c>
      <c r="C1735" s="462" t="s">
        <v>685</v>
      </c>
      <c r="D1735" s="463">
        <v>1265.31</v>
      </c>
    </row>
    <row r="1736" ht="60" spans="1:4">
      <c r="A1736" s="460">
        <v>3421</v>
      </c>
      <c r="B1736" s="461" t="s">
        <v>10333</v>
      </c>
      <c r="C1736" s="462" t="s">
        <v>683</v>
      </c>
      <c r="D1736" s="463">
        <v>683.92</v>
      </c>
    </row>
    <row r="1737" ht="30" spans="1:4">
      <c r="A1737" s="460">
        <v>599</v>
      </c>
      <c r="B1737" s="461" t="s">
        <v>10334</v>
      </c>
      <c r="C1737" s="462" t="s">
        <v>683</v>
      </c>
      <c r="D1737" s="463">
        <v>1362.13</v>
      </c>
    </row>
    <row r="1738" ht="45" spans="1:4">
      <c r="A1738" s="460">
        <v>44053</v>
      </c>
      <c r="B1738" s="461" t="s">
        <v>10335</v>
      </c>
      <c r="C1738" s="462" t="s">
        <v>685</v>
      </c>
      <c r="D1738" s="463">
        <v>3023.29</v>
      </c>
    </row>
    <row r="1739" ht="45" spans="1:4">
      <c r="A1739" s="460">
        <v>3423</v>
      </c>
      <c r="B1739" s="461" t="s">
        <v>10336</v>
      </c>
      <c r="C1739" s="462" t="s">
        <v>683</v>
      </c>
      <c r="D1739" s="463">
        <v>964.49</v>
      </c>
    </row>
    <row r="1740" ht="30" spans="1:4">
      <c r="A1740" s="460">
        <v>34381</v>
      </c>
      <c r="B1740" s="461" t="s">
        <v>10337</v>
      </c>
      <c r="C1740" s="462" t="s">
        <v>685</v>
      </c>
      <c r="D1740" s="463">
        <v>550</v>
      </c>
    </row>
    <row r="1741" ht="45" spans="1:4">
      <c r="A1741" s="460">
        <v>44054</v>
      </c>
      <c r="B1741" s="461" t="s">
        <v>10338</v>
      </c>
      <c r="C1741" s="462" t="s">
        <v>685</v>
      </c>
      <c r="D1741" s="463">
        <v>1084.57</v>
      </c>
    </row>
    <row r="1742" ht="45" spans="1:4">
      <c r="A1742" s="460">
        <v>44399</v>
      </c>
      <c r="B1742" s="461" t="s">
        <v>10339</v>
      </c>
      <c r="C1742" s="462" t="s">
        <v>685</v>
      </c>
      <c r="D1742" s="463">
        <v>1481.88</v>
      </c>
    </row>
    <row r="1743" spans="1:4">
      <c r="A1743" s="460">
        <v>44503</v>
      </c>
      <c r="B1743" s="461" t="s">
        <v>10340</v>
      </c>
      <c r="C1743" s="462" t="s">
        <v>2298</v>
      </c>
      <c r="D1743" s="463">
        <v>20.49</v>
      </c>
    </row>
    <row r="1744" spans="1:4">
      <c r="A1744" s="460">
        <v>41077</v>
      </c>
      <c r="B1744" s="461" t="s">
        <v>10341</v>
      </c>
      <c r="C1744" s="462" t="s">
        <v>6319</v>
      </c>
      <c r="D1744" s="463">
        <v>3596.52</v>
      </c>
    </row>
    <row r="1745" spans="1:4">
      <c r="A1745" s="460">
        <v>37963</v>
      </c>
      <c r="B1745" s="461" t="s">
        <v>10342</v>
      </c>
      <c r="C1745" s="462" t="s">
        <v>685</v>
      </c>
      <c r="D1745" s="463">
        <v>4.97</v>
      </c>
    </row>
    <row r="1746" spans="1:4">
      <c r="A1746" s="460">
        <v>37964</v>
      </c>
      <c r="B1746" s="461" t="s">
        <v>10343</v>
      </c>
      <c r="C1746" s="462" t="s">
        <v>685</v>
      </c>
      <c r="D1746" s="463">
        <v>6.65</v>
      </c>
    </row>
    <row r="1747" spans="1:4">
      <c r="A1747" s="460">
        <v>37965</v>
      </c>
      <c r="B1747" s="461" t="s">
        <v>10344</v>
      </c>
      <c r="C1747" s="462" t="s">
        <v>685</v>
      </c>
      <c r="D1747" s="463">
        <v>9.59</v>
      </c>
    </row>
    <row r="1748" spans="1:4">
      <c r="A1748" s="460">
        <v>37966</v>
      </c>
      <c r="B1748" s="461" t="s">
        <v>10345</v>
      </c>
      <c r="C1748" s="462" t="s">
        <v>685</v>
      </c>
      <c r="D1748" s="463">
        <v>16.84</v>
      </c>
    </row>
    <row r="1749" spans="1:4">
      <c r="A1749" s="460">
        <v>37967</v>
      </c>
      <c r="B1749" s="461" t="s">
        <v>10346</v>
      </c>
      <c r="C1749" s="462" t="s">
        <v>685</v>
      </c>
      <c r="D1749" s="463">
        <v>28.3</v>
      </c>
    </row>
    <row r="1750" spans="1:4">
      <c r="A1750" s="460">
        <v>37968</v>
      </c>
      <c r="B1750" s="461" t="s">
        <v>10347</v>
      </c>
      <c r="C1750" s="462" t="s">
        <v>685</v>
      </c>
      <c r="D1750" s="463">
        <v>60.09</v>
      </c>
    </row>
    <row r="1751" spans="1:4">
      <c r="A1751" s="460">
        <v>37969</v>
      </c>
      <c r="B1751" s="461" t="s">
        <v>10348</v>
      </c>
      <c r="C1751" s="462" t="s">
        <v>685</v>
      </c>
      <c r="D1751" s="463">
        <v>151.84</v>
      </c>
    </row>
    <row r="1752" spans="1:4">
      <c r="A1752" s="460">
        <v>37970</v>
      </c>
      <c r="B1752" s="461" t="s">
        <v>10349</v>
      </c>
      <c r="C1752" s="462" t="s">
        <v>685</v>
      </c>
      <c r="D1752" s="463">
        <v>219.67</v>
      </c>
    </row>
    <row r="1753" spans="1:4">
      <c r="A1753" s="460">
        <v>44251</v>
      </c>
      <c r="B1753" s="461" t="s">
        <v>10350</v>
      </c>
      <c r="C1753" s="462" t="s">
        <v>685</v>
      </c>
      <c r="D1753" s="463">
        <v>253.74</v>
      </c>
    </row>
    <row r="1754" spans="1:4">
      <c r="A1754" s="460">
        <v>21118</v>
      </c>
      <c r="B1754" s="461" t="s">
        <v>10351</v>
      </c>
      <c r="C1754" s="462" t="s">
        <v>685</v>
      </c>
      <c r="D1754" s="463">
        <v>3.95</v>
      </c>
    </row>
    <row r="1755" spans="1:4">
      <c r="A1755" s="460">
        <v>37956</v>
      </c>
      <c r="B1755" s="461" t="s">
        <v>10352</v>
      </c>
      <c r="C1755" s="462" t="s">
        <v>685</v>
      </c>
      <c r="D1755" s="463">
        <v>4.86</v>
      </c>
    </row>
    <row r="1756" spans="1:4">
      <c r="A1756" s="460">
        <v>37957</v>
      </c>
      <c r="B1756" s="461" t="s">
        <v>10353</v>
      </c>
      <c r="C1756" s="462" t="s">
        <v>685</v>
      </c>
      <c r="D1756" s="463">
        <v>10.33</v>
      </c>
    </row>
    <row r="1757" spans="1:4">
      <c r="A1757" s="460">
        <v>37958</v>
      </c>
      <c r="B1757" s="461" t="s">
        <v>10354</v>
      </c>
      <c r="C1757" s="462" t="s">
        <v>685</v>
      </c>
      <c r="D1757" s="463">
        <v>18.68</v>
      </c>
    </row>
    <row r="1758" spans="1:4">
      <c r="A1758" s="460">
        <v>37959</v>
      </c>
      <c r="B1758" s="461" t="s">
        <v>10355</v>
      </c>
      <c r="C1758" s="462" t="s">
        <v>685</v>
      </c>
      <c r="D1758" s="463">
        <v>28.75</v>
      </c>
    </row>
    <row r="1759" spans="1:4">
      <c r="A1759" s="460">
        <v>37960</v>
      </c>
      <c r="B1759" s="461" t="s">
        <v>10356</v>
      </c>
      <c r="C1759" s="462" t="s">
        <v>685</v>
      </c>
      <c r="D1759" s="463">
        <v>73.47</v>
      </c>
    </row>
    <row r="1760" spans="1:4">
      <c r="A1760" s="460">
        <v>37961</v>
      </c>
      <c r="B1760" s="461" t="s">
        <v>10357</v>
      </c>
      <c r="C1760" s="462" t="s">
        <v>685</v>
      </c>
      <c r="D1760" s="463">
        <v>157.89</v>
      </c>
    </row>
    <row r="1761" spans="1:4">
      <c r="A1761" s="460">
        <v>37962</v>
      </c>
      <c r="B1761" s="461" t="s">
        <v>10358</v>
      </c>
      <c r="C1761" s="462" t="s">
        <v>685</v>
      </c>
      <c r="D1761" s="463">
        <v>182.02</v>
      </c>
    </row>
    <row r="1762" ht="30" spans="1:4">
      <c r="A1762" s="460">
        <v>3533</v>
      </c>
      <c r="B1762" s="461" t="s">
        <v>10359</v>
      </c>
      <c r="C1762" s="462" t="s">
        <v>685</v>
      </c>
      <c r="D1762" s="463">
        <v>2.3</v>
      </c>
    </row>
    <row r="1763" ht="30" spans="1:4">
      <c r="A1763" s="460">
        <v>3538</v>
      </c>
      <c r="B1763" s="461" t="s">
        <v>10360</v>
      </c>
      <c r="C1763" s="462" t="s">
        <v>685</v>
      </c>
      <c r="D1763" s="463">
        <v>4.36</v>
      </c>
    </row>
    <row r="1764" ht="30" spans="1:4">
      <c r="A1764" s="460">
        <v>3498</v>
      </c>
      <c r="B1764" s="461" t="s">
        <v>10361</v>
      </c>
      <c r="C1764" s="462" t="s">
        <v>685</v>
      </c>
      <c r="D1764" s="463">
        <v>4.23</v>
      </c>
    </row>
    <row r="1765" ht="30" spans="1:4">
      <c r="A1765" s="460">
        <v>3496</v>
      </c>
      <c r="B1765" s="461" t="s">
        <v>10362</v>
      </c>
      <c r="C1765" s="462" t="s">
        <v>685</v>
      </c>
      <c r="D1765" s="463">
        <v>2.83</v>
      </c>
    </row>
    <row r="1766" spans="1:4">
      <c r="A1766" s="460">
        <v>38429</v>
      </c>
      <c r="B1766" s="461" t="s">
        <v>10363</v>
      </c>
      <c r="C1766" s="462" t="s">
        <v>685</v>
      </c>
      <c r="D1766" s="463">
        <v>13.44</v>
      </c>
    </row>
    <row r="1767" spans="1:4">
      <c r="A1767" s="460">
        <v>38431</v>
      </c>
      <c r="B1767" s="461" t="s">
        <v>10364</v>
      </c>
      <c r="C1767" s="462" t="s">
        <v>685</v>
      </c>
      <c r="D1767" s="463">
        <v>16.86</v>
      </c>
    </row>
    <row r="1768" spans="1:4">
      <c r="A1768" s="460">
        <v>38430</v>
      </c>
      <c r="B1768" s="461" t="s">
        <v>10365</v>
      </c>
      <c r="C1768" s="462" t="s">
        <v>685</v>
      </c>
      <c r="D1768" s="463">
        <v>26.14</v>
      </c>
    </row>
    <row r="1769" spans="1:4">
      <c r="A1769" s="460">
        <v>36348</v>
      </c>
      <c r="B1769" s="461" t="s">
        <v>10366</v>
      </c>
      <c r="C1769" s="462" t="s">
        <v>685</v>
      </c>
      <c r="D1769" s="463">
        <v>2.64</v>
      </c>
    </row>
    <row r="1770" spans="1:4">
      <c r="A1770" s="460">
        <v>36349</v>
      </c>
      <c r="B1770" s="461" t="s">
        <v>10367</v>
      </c>
      <c r="C1770" s="462" t="s">
        <v>685</v>
      </c>
      <c r="D1770" s="463">
        <v>3.64</v>
      </c>
    </row>
    <row r="1771" spans="1:4">
      <c r="A1771" s="460">
        <v>38987</v>
      </c>
      <c r="B1771" s="461" t="s">
        <v>10368</v>
      </c>
      <c r="C1771" s="462" t="s">
        <v>685</v>
      </c>
      <c r="D1771" s="463">
        <v>17.51</v>
      </c>
    </row>
    <row r="1772" spans="1:4">
      <c r="A1772" s="460">
        <v>38988</v>
      </c>
      <c r="B1772" s="461" t="s">
        <v>10369</v>
      </c>
      <c r="C1772" s="462" t="s">
        <v>685</v>
      </c>
      <c r="D1772" s="463">
        <v>28.53</v>
      </c>
    </row>
    <row r="1773" spans="1:4">
      <c r="A1773" s="460">
        <v>38989</v>
      </c>
      <c r="B1773" s="461" t="s">
        <v>10370</v>
      </c>
      <c r="C1773" s="462" t="s">
        <v>685</v>
      </c>
      <c r="D1773" s="463">
        <v>48.01</v>
      </c>
    </row>
    <row r="1774" spans="1:4">
      <c r="A1774" s="460">
        <v>38990</v>
      </c>
      <c r="B1774" s="461" t="s">
        <v>10371</v>
      </c>
      <c r="C1774" s="462" t="s">
        <v>685</v>
      </c>
      <c r="D1774" s="463">
        <v>95.94</v>
      </c>
    </row>
    <row r="1775" spans="1:4">
      <c r="A1775" s="460">
        <v>38991</v>
      </c>
      <c r="B1775" s="461" t="s">
        <v>10372</v>
      </c>
      <c r="C1775" s="462" t="s">
        <v>685</v>
      </c>
      <c r="D1775" s="463">
        <v>172.64</v>
      </c>
    </row>
    <row r="1776" spans="1:4">
      <c r="A1776" s="460">
        <v>38433</v>
      </c>
      <c r="B1776" s="461" t="s">
        <v>10373</v>
      </c>
      <c r="C1776" s="462" t="s">
        <v>685</v>
      </c>
      <c r="D1776" s="463">
        <v>8.92</v>
      </c>
    </row>
    <row r="1777" spans="1:4">
      <c r="A1777" s="460">
        <v>38440</v>
      </c>
      <c r="B1777" s="461" t="s">
        <v>10374</v>
      </c>
      <c r="C1777" s="462" t="s">
        <v>685</v>
      </c>
      <c r="D1777" s="463">
        <v>376.24</v>
      </c>
    </row>
    <row r="1778" spans="1:4">
      <c r="A1778" s="460">
        <v>36359</v>
      </c>
      <c r="B1778" s="461" t="s">
        <v>10375</v>
      </c>
      <c r="C1778" s="462" t="s">
        <v>685</v>
      </c>
      <c r="D1778" s="463">
        <v>2.35</v>
      </c>
    </row>
    <row r="1779" spans="1:4">
      <c r="A1779" s="460">
        <v>36360</v>
      </c>
      <c r="B1779" s="461" t="s">
        <v>10376</v>
      </c>
      <c r="C1779" s="462" t="s">
        <v>685</v>
      </c>
      <c r="D1779" s="463">
        <v>3.15</v>
      </c>
    </row>
    <row r="1780" spans="1:4">
      <c r="A1780" s="460">
        <v>38434</v>
      </c>
      <c r="B1780" s="461" t="s">
        <v>10377</v>
      </c>
      <c r="C1780" s="462" t="s">
        <v>685</v>
      </c>
      <c r="D1780" s="463">
        <v>4.81</v>
      </c>
    </row>
    <row r="1781" spans="1:4">
      <c r="A1781" s="460">
        <v>38435</v>
      </c>
      <c r="B1781" s="461" t="s">
        <v>10378</v>
      </c>
      <c r="C1781" s="462" t="s">
        <v>685</v>
      </c>
      <c r="D1781" s="463">
        <v>10.82</v>
      </c>
    </row>
    <row r="1782" spans="1:4">
      <c r="A1782" s="460">
        <v>38436</v>
      </c>
      <c r="B1782" s="461" t="s">
        <v>10379</v>
      </c>
      <c r="C1782" s="462" t="s">
        <v>685</v>
      </c>
      <c r="D1782" s="463">
        <v>17.94</v>
      </c>
    </row>
    <row r="1783" spans="1:4">
      <c r="A1783" s="460">
        <v>38437</v>
      </c>
      <c r="B1783" s="461" t="s">
        <v>10380</v>
      </c>
      <c r="C1783" s="462" t="s">
        <v>685</v>
      </c>
      <c r="D1783" s="463">
        <v>29.1</v>
      </c>
    </row>
    <row r="1784" spans="1:4">
      <c r="A1784" s="460">
        <v>38438</v>
      </c>
      <c r="B1784" s="461" t="s">
        <v>10381</v>
      </c>
      <c r="C1784" s="462" t="s">
        <v>685</v>
      </c>
      <c r="D1784" s="463">
        <v>84.4</v>
      </c>
    </row>
    <row r="1785" spans="1:4">
      <c r="A1785" s="460">
        <v>38439</v>
      </c>
      <c r="B1785" s="461" t="s">
        <v>10382</v>
      </c>
      <c r="C1785" s="462" t="s">
        <v>685</v>
      </c>
      <c r="D1785" s="463">
        <v>107.25</v>
      </c>
    </row>
    <row r="1786" spans="1:4">
      <c r="A1786" s="460">
        <v>10836</v>
      </c>
      <c r="B1786" s="461" t="s">
        <v>10383</v>
      </c>
      <c r="C1786" s="462" t="s">
        <v>685</v>
      </c>
      <c r="D1786" s="463">
        <v>19.58</v>
      </c>
    </row>
    <row r="1787" spans="1:4">
      <c r="A1787" s="460">
        <v>3510</v>
      </c>
      <c r="B1787" s="461" t="s">
        <v>10384</v>
      </c>
      <c r="C1787" s="462" t="s">
        <v>685</v>
      </c>
      <c r="D1787" s="463">
        <v>10.62</v>
      </c>
    </row>
    <row r="1788" ht="30" spans="1:4">
      <c r="A1788" s="460">
        <v>10835</v>
      </c>
      <c r="B1788" s="461" t="s">
        <v>10385</v>
      </c>
      <c r="C1788" s="462" t="s">
        <v>685</v>
      </c>
      <c r="D1788" s="463">
        <v>5.46</v>
      </c>
    </row>
    <row r="1789" spans="1:4">
      <c r="A1789" s="460">
        <v>3485</v>
      </c>
      <c r="B1789" s="461" t="s">
        <v>10386</v>
      </c>
      <c r="C1789" s="462" t="s">
        <v>685</v>
      </c>
      <c r="D1789" s="463">
        <v>11.17</v>
      </c>
    </row>
    <row r="1790" spans="1:4">
      <c r="A1790" s="460">
        <v>3475</v>
      </c>
      <c r="B1790" s="461" t="s">
        <v>10387</v>
      </c>
      <c r="C1790" s="462" t="s">
        <v>685</v>
      </c>
      <c r="D1790" s="463">
        <v>4.04</v>
      </c>
    </row>
    <row r="1791" spans="1:4">
      <c r="A1791" s="460">
        <v>3534</v>
      </c>
      <c r="B1791" s="461" t="s">
        <v>10388</v>
      </c>
      <c r="C1791" s="462" t="s">
        <v>685</v>
      </c>
      <c r="D1791" s="463">
        <v>6.4</v>
      </c>
    </row>
    <row r="1792" spans="1:4">
      <c r="A1792" s="460">
        <v>3482</v>
      </c>
      <c r="B1792" s="461" t="s">
        <v>10389</v>
      </c>
      <c r="C1792" s="462" t="s">
        <v>685</v>
      </c>
      <c r="D1792" s="463">
        <v>4.58</v>
      </c>
    </row>
    <row r="1793" spans="1:4">
      <c r="A1793" s="460">
        <v>3543</v>
      </c>
      <c r="B1793" s="461" t="s">
        <v>10390</v>
      </c>
      <c r="C1793" s="462" t="s">
        <v>685</v>
      </c>
      <c r="D1793" s="463">
        <v>1.48</v>
      </c>
    </row>
    <row r="1794" spans="1:4">
      <c r="A1794" s="460">
        <v>3505</v>
      </c>
      <c r="B1794" s="461" t="s">
        <v>10391</v>
      </c>
      <c r="C1794" s="462" t="s">
        <v>685</v>
      </c>
      <c r="D1794" s="463">
        <v>2.21</v>
      </c>
    </row>
    <row r="1795" ht="30" spans="1:4">
      <c r="A1795" s="460">
        <v>3521</v>
      </c>
      <c r="B1795" s="461" t="s">
        <v>10392</v>
      </c>
      <c r="C1795" s="462" t="s">
        <v>685</v>
      </c>
      <c r="D1795" s="463">
        <v>1.66</v>
      </c>
    </row>
    <row r="1796" ht="30" spans="1:4">
      <c r="A1796" s="460">
        <v>3531</v>
      </c>
      <c r="B1796" s="461" t="s">
        <v>10393</v>
      </c>
      <c r="C1796" s="462" t="s">
        <v>685</v>
      </c>
      <c r="D1796" s="463">
        <v>3.17</v>
      </c>
    </row>
    <row r="1797" ht="30" spans="1:4">
      <c r="A1797" s="460">
        <v>3522</v>
      </c>
      <c r="B1797" s="461" t="s">
        <v>10394</v>
      </c>
      <c r="C1797" s="462" t="s">
        <v>685</v>
      </c>
      <c r="D1797" s="463">
        <v>2.04</v>
      </c>
    </row>
    <row r="1798" ht="30" spans="1:4">
      <c r="A1798" s="460">
        <v>3527</v>
      </c>
      <c r="B1798" s="461" t="s">
        <v>10395</v>
      </c>
      <c r="C1798" s="462" t="s">
        <v>685</v>
      </c>
      <c r="D1798" s="463">
        <v>10.76</v>
      </c>
    </row>
    <row r="1799" spans="1:4">
      <c r="A1799" s="460">
        <v>3530</v>
      </c>
      <c r="B1799" s="461" t="s">
        <v>10396</v>
      </c>
      <c r="C1799" s="462" t="s">
        <v>685</v>
      </c>
      <c r="D1799" s="463">
        <v>174.3</v>
      </c>
    </row>
    <row r="1800" spans="1:4">
      <c r="A1800" s="460">
        <v>3542</v>
      </c>
      <c r="B1800" s="461" t="s">
        <v>10397</v>
      </c>
      <c r="C1800" s="462" t="s">
        <v>685</v>
      </c>
      <c r="D1800" s="463">
        <v>0.5</v>
      </c>
    </row>
    <row r="1801" spans="1:4">
      <c r="A1801" s="460">
        <v>3529</v>
      </c>
      <c r="B1801" s="461" t="s">
        <v>10398</v>
      </c>
      <c r="C1801" s="462" t="s">
        <v>685</v>
      </c>
      <c r="D1801" s="463">
        <v>0.61</v>
      </c>
    </row>
    <row r="1802" spans="1:4">
      <c r="A1802" s="460">
        <v>3536</v>
      </c>
      <c r="B1802" s="461" t="s">
        <v>10399</v>
      </c>
      <c r="C1802" s="462" t="s">
        <v>685</v>
      </c>
      <c r="D1802" s="463">
        <v>2.04</v>
      </c>
    </row>
    <row r="1803" spans="1:4">
      <c r="A1803" s="460">
        <v>3535</v>
      </c>
      <c r="B1803" s="461" t="s">
        <v>10400</v>
      </c>
      <c r="C1803" s="462" t="s">
        <v>685</v>
      </c>
      <c r="D1803" s="463">
        <v>4.97</v>
      </c>
    </row>
    <row r="1804" spans="1:4">
      <c r="A1804" s="460">
        <v>3540</v>
      </c>
      <c r="B1804" s="461" t="s">
        <v>10401</v>
      </c>
      <c r="C1804" s="462" t="s">
        <v>685</v>
      </c>
      <c r="D1804" s="463">
        <v>4.21</v>
      </c>
    </row>
    <row r="1805" spans="1:4">
      <c r="A1805" s="460">
        <v>3539</v>
      </c>
      <c r="B1805" s="461" t="s">
        <v>10402</v>
      </c>
      <c r="C1805" s="462" t="s">
        <v>685</v>
      </c>
      <c r="D1805" s="463">
        <v>24.39</v>
      </c>
    </row>
    <row r="1806" spans="1:4">
      <c r="A1806" s="460">
        <v>3513</v>
      </c>
      <c r="B1806" s="461" t="s">
        <v>10403</v>
      </c>
      <c r="C1806" s="462" t="s">
        <v>685</v>
      </c>
      <c r="D1806" s="463">
        <v>86.02</v>
      </c>
    </row>
    <row r="1807" spans="1:4">
      <c r="A1807" s="460">
        <v>3516</v>
      </c>
      <c r="B1807" s="461" t="s">
        <v>10404</v>
      </c>
      <c r="C1807" s="462" t="s">
        <v>685</v>
      </c>
      <c r="D1807" s="463">
        <v>2.26</v>
      </c>
    </row>
    <row r="1808" ht="30" spans="1:4">
      <c r="A1808" s="460">
        <v>3517</v>
      </c>
      <c r="B1808" s="461" t="s">
        <v>10405</v>
      </c>
      <c r="C1808" s="462" t="s">
        <v>685</v>
      </c>
      <c r="D1808" s="463">
        <v>2.04</v>
      </c>
    </row>
    <row r="1809" ht="30" spans="1:4">
      <c r="A1809" s="460">
        <v>3515</v>
      </c>
      <c r="B1809" s="461" t="s">
        <v>10406</v>
      </c>
      <c r="C1809" s="462" t="s">
        <v>685</v>
      </c>
      <c r="D1809" s="463">
        <v>5.49</v>
      </c>
    </row>
    <row r="1810" ht="30" spans="1:4">
      <c r="A1810" s="460">
        <v>20147</v>
      </c>
      <c r="B1810" s="461" t="s">
        <v>10407</v>
      </c>
      <c r="C1810" s="462" t="s">
        <v>685</v>
      </c>
      <c r="D1810" s="463">
        <v>4.51</v>
      </c>
    </row>
    <row r="1811" ht="30" spans="1:4">
      <c r="A1811" s="460">
        <v>3524</v>
      </c>
      <c r="B1811" s="461" t="s">
        <v>10408</v>
      </c>
      <c r="C1811" s="462" t="s">
        <v>685</v>
      </c>
      <c r="D1811" s="463">
        <v>6.79</v>
      </c>
    </row>
    <row r="1812" ht="30" spans="1:4">
      <c r="A1812" s="460">
        <v>3532</v>
      </c>
      <c r="B1812" s="461" t="s">
        <v>10409</v>
      </c>
      <c r="C1812" s="462" t="s">
        <v>685</v>
      </c>
      <c r="D1812" s="463">
        <v>15.7</v>
      </c>
    </row>
    <row r="1813" spans="1:4">
      <c r="A1813" s="460">
        <v>3528</v>
      </c>
      <c r="B1813" s="461" t="s">
        <v>10410</v>
      </c>
      <c r="C1813" s="462" t="s">
        <v>685</v>
      </c>
      <c r="D1813" s="463">
        <v>8.81</v>
      </c>
    </row>
    <row r="1814" spans="1:4">
      <c r="A1814" s="460">
        <v>37952</v>
      </c>
      <c r="B1814" s="461" t="s">
        <v>10411</v>
      </c>
      <c r="C1814" s="462" t="s">
        <v>685</v>
      </c>
      <c r="D1814" s="463">
        <v>63.17</v>
      </c>
    </row>
    <row r="1815" spans="1:4">
      <c r="A1815" s="460">
        <v>37951</v>
      </c>
      <c r="B1815" s="461" t="s">
        <v>10412</v>
      </c>
      <c r="C1815" s="462" t="s">
        <v>685</v>
      </c>
      <c r="D1815" s="463">
        <v>2.37</v>
      </c>
    </row>
    <row r="1816" spans="1:4">
      <c r="A1816" s="460">
        <v>3518</v>
      </c>
      <c r="B1816" s="461" t="s">
        <v>10413</v>
      </c>
      <c r="C1816" s="462" t="s">
        <v>685</v>
      </c>
      <c r="D1816" s="463">
        <v>3.65</v>
      </c>
    </row>
    <row r="1817" spans="1:4">
      <c r="A1817" s="460">
        <v>3519</v>
      </c>
      <c r="B1817" s="461" t="s">
        <v>10414</v>
      </c>
      <c r="C1817" s="462" t="s">
        <v>685</v>
      </c>
      <c r="D1817" s="463">
        <v>7.64</v>
      </c>
    </row>
    <row r="1818" spans="1:4">
      <c r="A1818" s="460">
        <v>3520</v>
      </c>
      <c r="B1818" s="461" t="s">
        <v>10415</v>
      </c>
      <c r="C1818" s="462" t="s">
        <v>685</v>
      </c>
      <c r="D1818" s="463">
        <v>8.01</v>
      </c>
    </row>
    <row r="1819" spans="1:4">
      <c r="A1819" s="460">
        <v>37950</v>
      </c>
      <c r="B1819" s="461" t="s">
        <v>10416</v>
      </c>
      <c r="C1819" s="462" t="s">
        <v>685</v>
      </c>
      <c r="D1819" s="463">
        <v>58.16</v>
      </c>
    </row>
    <row r="1820" spans="1:4">
      <c r="A1820" s="460">
        <v>37949</v>
      </c>
      <c r="B1820" s="461" t="s">
        <v>10417</v>
      </c>
      <c r="C1820" s="462" t="s">
        <v>685</v>
      </c>
      <c r="D1820" s="463">
        <v>2.14</v>
      </c>
    </row>
    <row r="1821" spans="1:4">
      <c r="A1821" s="460">
        <v>3526</v>
      </c>
      <c r="B1821" s="461" t="s">
        <v>10418</v>
      </c>
      <c r="C1821" s="462" t="s">
        <v>685</v>
      </c>
      <c r="D1821" s="463">
        <v>2.95</v>
      </c>
    </row>
    <row r="1822" spans="1:4">
      <c r="A1822" s="460">
        <v>3509</v>
      </c>
      <c r="B1822" s="461" t="s">
        <v>10419</v>
      </c>
      <c r="C1822" s="462" t="s">
        <v>685</v>
      </c>
      <c r="D1822" s="463">
        <v>6.7</v>
      </c>
    </row>
    <row r="1823" spans="1:4">
      <c r="A1823" s="460">
        <v>20151</v>
      </c>
      <c r="B1823" s="461" t="s">
        <v>10420</v>
      </c>
      <c r="C1823" s="462" t="s">
        <v>685</v>
      </c>
      <c r="D1823" s="463">
        <v>19.7</v>
      </c>
    </row>
    <row r="1824" spans="1:4">
      <c r="A1824" s="460">
        <v>20152</v>
      </c>
      <c r="B1824" s="461" t="s">
        <v>10421</v>
      </c>
      <c r="C1824" s="462" t="s">
        <v>685</v>
      </c>
      <c r="D1824" s="463">
        <v>71.29</v>
      </c>
    </row>
    <row r="1825" spans="1:4">
      <c r="A1825" s="460">
        <v>20148</v>
      </c>
      <c r="B1825" s="461" t="s">
        <v>10422</v>
      </c>
      <c r="C1825" s="462" t="s">
        <v>685</v>
      </c>
      <c r="D1825" s="463">
        <v>3.87</v>
      </c>
    </row>
    <row r="1826" spans="1:4">
      <c r="A1826" s="460">
        <v>20149</v>
      </c>
      <c r="B1826" s="461" t="s">
        <v>10423</v>
      </c>
      <c r="C1826" s="462" t="s">
        <v>685</v>
      </c>
      <c r="D1826" s="463">
        <v>6.47</v>
      </c>
    </row>
    <row r="1827" spans="1:4">
      <c r="A1827" s="460">
        <v>20150</v>
      </c>
      <c r="B1827" s="461" t="s">
        <v>10424</v>
      </c>
      <c r="C1827" s="462" t="s">
        <v>685</v>
      </c>
      <c r="D1827" s="463">
        <v>16.67</v>
      </c>
    </row>
    <row r="1828" spans="1:4">
      <c r="A1828" s="460">
        <v>20157</v>
      </c>
      <c r="B1828" s="461" t="s">
        <v>10425</v>
      </c>
      <c r="C1828" s="462" t="s">
        <v>685</v>
      </c>
      <c r="D1828" s="463">
        <v>18.71</v>
      </c>
    </row>
    <row r="1829" spans="1:4">
      <c r="A1829" s="460">
        <v>20158</v>
      </c>
      <c r="B1829" s="461" t="s">
        <v>10426</v>
      </c>
      <c r="C1829" s="462" t="s">
        <v>685</v>
      </c>
      <c r="D1829" s="463">
        <v>74.31</v>
      </c>
    </row>
    <row r="1830" spans="1:4">
      <c r="A1830" s="460">
        <v>20154</v>
      </c>
      <c r="B1830" s="461" t="s">
        <v>10427</v>
      </c>
      <c r="C1830" s="462" t="s">
        <v>685</v>
      </c>
      <c r="D1830" s="463">
        <v>3.79</v>
      </c>
    </row>
    <row r="1831" spans="1:4">
      <c r="A1831" s="460">
        <v>20155</v>
      </c>
      <c r="B1831" s="461" t="s">
        <v>10428</v>
      </c>
      <c r="C1831" s="462" t="s">
        <v>685</v>
      </c>
      <c r="D1831" s="463">
        <v>5.77</v>
      </c>
    </row>
    <row r="1832" spans="1:4">
      <c r="A1832" s="460">
        <v>20156</v>
      </c>
      <c r="B1832" s="461" t="s">
        <v>10429</v>
      </c>
      <c r="C1832" s="462" t="s">
        <v>685</v>
      </c>
      <c r="D1832" s="463">
        <v>16.23</v>
      </c>
    </row>
    <row r="1833" spans="1:4">
      <c r="A1833" s="460">
        <v>3499</v>
      </c>
      <c r="B1833" s="461" t="s">
        <v>10430</v>
      </c>
      <c r="C1833" s="462" t="s">
        <v>685</v>
      </c>
      <c r="D1833" s="463">
        <v>0.95</v>
      </c>
    </row>
    <row r="1834" spans="1:4">
      <c r="A1834" s="460">
        <v>3500</v>
      </c>
      <c r="B1834" s="461" t="s">
        <v>10431</v>
      </c>
      <c r="C1834" s="462" t="s">
        <v>685</v>
      </c>
      <c r="D1834" s="463">
        <v>1.26</v>
      </c>
    </row>
    <row r="1835" spans="1:4">
      <c r="A1835" s="460">
        <v>3501</v>
      </c>
      <c r="B1835" s="461" t="s">
        <v>10432</v>
      </c>
      <c r="C1835" s="462" t="s">
        <v>685</v>
      </c>
      <c r="D1835" s="463">
        <v>3.49</v>
      </c>
    </row>
    <row r="1836" spans="1:4">
      <c r="A1836" s="460">
        <v>3502</v>
      </c>
      <c r="B1836" s="461" t="s">
        <v>10433</v>
      </c>
      <c r="C1836" s="462" t="s">
        <v>685</v>
      </c>
      <c r="D1836" s="463">
        <v>5.02</v>
      </c>
    </row>
    <row r="1837" spans="1:4">
      <c r="A1837" s="460">
        <v>3503</v>
      </c>
      <c r="B1837" s="461" t="s">
        <v>10434</v>
      </c>
      <c r="C1837" s="462" t="s">
        <v>685</v>
      </c>
      <c r="D1837" s="463">
        <v>6.31</v>
      </c>
    </row>
    <row r="1838" spans="1:4">
      <c r="A1838" s="460">
        <v>3477</v>
      </c>
      <c r="B1838" s="461" t="s">
        <v>10435</v>
      </c>
      <c r="C1838" s="462" t="s">
        <v>685</v>
      </c>
      <c r="D1838" s="463">
        <v>22.92</v>
      </c>
    </row>
    <row r="1839" spans="1:4">
      <c r="A1839" s="460">
        <v>3478</v>
      </c>
      <c r="B1839" s="461" t="s">
        <v>10436</v>
      </c>
      <c r="C1839" s="462" t="s">
        <v>685</v>
      </c>
      <c r="D1839" s="463">
        <v>54.96</v>
      </c>
    </row>
    <row r="1840" spans="1:4">
      <c r="A1840" s="460">
        <v>3525</v>
      </c>
      <c r="B1840" s="461" t="s">
        <v>10437</v>
      </c>
      <c r="C1840" s="462" t="s">
        <v>685</v>
      </c>
      <c r="D1840" s="463">
        <v>67.83</v>
      </c>
    </row>
    <row r="1841" spans="1:4">
      <c r="A1841" s="460">
        <v>3511</v>
      </c>
      <c r="B1841" s="461" t="s">
        <v>10438</v>
      </c>
      <c r="C1841" s="462" t="s">
        <v>685</v>
      </c>
      <c r="D1841" s="463">
        <v>71.95</v>
      </c>
    </row>
    <row r="1842" ht="30" spans="1:4">
      <c r="A1842" s="460">
        <v>12032</v>
      </c>
      <c r="B1842" s="461" t="s">
        <v>10439</v>
      </c>
      <c r="C1842" s="462" t="s">
        <v>8973</v>
      </c>
      <c r="D1842" s="463">
        <v>53.25</v>
      </c>
    </row>
    <row r="1843" ht="30" spans="1:4">
      <c r="A1843" s="460">
        <v>12030</v>
      </c>
      <c r="B1843" s="461" t="s">
        <v>10440</v>
      </c>
      <c r="C1843" s="462" t="s">
        <v>8973</v>
      </c>
      <c r="D1843" s="463">
        <v>50.03</v>
      </c>
    </row>
    <row r="1844" ht="30" spans="1:4">
      <c r="A1844" s="460">
        <v>10908</v>
      </c>
      <c r="B1844" s="461" t="s">
        <v>10441</v>
      </c>
      <c r="C1844" s="462" t="s">
        <v>685</v>
      </c>
      <c r="D1844" s="463">
        <v>18.39</v>
      </c>
    </row>
    <row r="1845" ht="30" spans="1:4">
      <c r="A1845" s="460">
        <v>10909</v>
      </c>
      <c r="B1845" s="461" t="s">
        <v>10442</v>
      </c>
      <c r="C1845" s="462" t="s">
        <v>685</v>
      </c>
      <c r="D1845" s="463">
        <v>21.4</v>
      </c>
    </row>
    <row r="1846" ht="30" spans="1:4">
      <c r="A1846" s="460">
        <v>3669</v>
      </c>
      <c r="B1846" s="461" t="s">
        <v>10443</v>
      </c>
      <c r="C1846" s="462" t="s">
        <v>685</v>
      </c>
      <c r="D1846" s="463">
        <v>13.14</v>
      </c>
    </row>
    <row r="1847" spans="1:4">
      <c r="A1847" s="460">
        <v>20139</v>
      </c>
      <c r="B1847" s="461" t="s">
        <v>10444</v>
      </c>
      <c r="C1847" s="462" t="s">
        <v>685</v>
      </c>
      <c r="D1847" s="463">
        <v>113.05</v>
      </c>
    </row>
    <row r="1848" spans="1:4">
      <c r="A1848" s="460">
        <v>3668</v>
      </c>
      <c r="B1848" s="461" t="s">
        <v>10445</v>
      </c>
      <c r="C1848" s="462" t="s">
        <v>685</v>
      </c>
      <c r="D1848" s="463">
        <v>40.38</v>
      </c>
    </row>
    <row r="1849" spans="1:4">
      <c r="A1849" s="460">
        <v>10911</v>
      </c>
      <c r="B1849" s="461" t="s">
        <v>10446</v>
      </c>
      <c r="C1849" s="462" t="s">
        <v>685</v>
      </c>
      <c r="D1849" s="463">
        <v>17.7</v>
      </c>
    </row>
    <row r="1850" spans="1:4">
      <c r="A1850" s="460">
        <v>3659</v>
      </c>
      <c r="B1850" s="461" t="s">
        <v>10447</v>
      </c>
      <c r="C1850" s="462" t="s">
        <v>685</v>
      </c>
      <c r="D1850" s="463">
        <v>18.04</v>
      </c>
    </row>
    <row r="1851" spans="1:4">
      <c r="A1851" s="460">
        <v>3660</v>
      </c>
      <c r="B1851" s="461" t="s">
        <v>10448</v>
      </c>
      <c r="C1851" s="462" t="s">
        <v>685</v>
      </c>
      <c r="D1851" s="463">
        <v>23.32</v>
      </c>
    </row>
    <row r="1852" spans="1:4">
      <c r="A1852" s="460">
        <v>20144</v>
      </c>
      <c r="B1852" s="461" t="s">
        <v>10449</v>
      </c>
      <c r="C1852" s="462" t="s">
        <v>685</v>
      </c>
      <c r="D1852" s="463">
        <v>52.23</v>
      </c>
    </row>
    <row r="1853" spans="1:4">
      <c r="A1853" s="460">
        <v>20143</v>
      </c>
      <c r="B1853" s="461" t="s">
        <v>10450</v>
      </c>
      <c r="C1853" s="462" t="s">
        <v>685</v>
      </c>
      <c r="D1853" s="463">
        <v>66.83</v>
      </c>
    </row>
    <row r="1854" spans="1:4">
      <c r="A1854" s="460">
        <v>20145</v>
      </c>
      <c r="B1854" s="461" t="s">
        <v>10451</v>
      </c>
      <c r="C1854" s="462" t="s">
        <v>685</v>
      </c>
      <c r="D1854" s="463">
        <v>128.91</v>
      </c>
    </row>
    <row r="1855" spans="1:4">
      <c r="A1855" s="460">
        <v>20146</v>
      </c>
      <c r="B1855" s="461" t="s">
        <v>10452</v>
      </c>
      <c r="C1855" s="462" t="s">
        <v>685</v>
      </c>
      <c r="D1855" s="463">
        <v>176.22</v>
      </c>
    </row>
    <row r="1856" spans="1:4">
      <c r="A1856" s="460">
        <v>20140</v>
      </c>
      <c r="B1856" s="461" t="s">
        <v>10453</v>
      </c>
      <c r="C1856" s="462" t="s">
        <v>685</v>
      </c>
      <c r="D1856" s="463">
        <v>8.26</v>
      </c>
    </row>
    <row r="1857" spans="1:4">
      <c r="A1857" s="460">
        <v>20141</v>
      </c>
      <c r="B1857" s="461" t="s">
        <v>10454</v>
      </c>
      <c r="C1857" s="462" t="s">
        <v>685</v>
      </c>
      <c r="D1857" s="463">
        <v>20.25</v>
      </c>
    </row>
    <row r="1858" spans="1:4">
      <c r="A1858" s="460">
        <v>20142</v>
      </c>
      <c r="B1858" s="461" t="s">
        <v>10455</v>
      </c>
      <c r="C1858" s="462" t="s">
        <v>685</v>
      </c>
      <c r="D1858" s="463">
        <v>35.62</v>
      </c>
    </row>
    <row r="1859" spans="1:4">
      <c r="A1859" s="460">
        <v>3670</v>
      </c>
      <c r="B1859" s="461" t="s">
        <v>10456</v>
      </c>
      <c r="C1859" s="462" t="s">
        <v>685</v>
      </c>
      <c r="D1859" s="463">
        <v>23.16</v>
      </c>
    </row>
    <row r="1860" spans="1:4">
      <c r="A1860" s="460">
        <v>3666</v>
      </c>
      <c r="B1860" s="461" t="s">
        <v>10457</v>
      </c>
      <c r="C1860" s="462" t="s">
        <v>685</v>
      </c>
      <c r="D1860" s="463">
        <v>3.64</v>
      </c>
    </row>
    <row r="1861" spans="1:4">
      <c r="A1861" s="460">
        <v>3662</v>
      </c>
      <c r="B1861" s="461" t="s">
        <v>10458</v>
      </c>
      <c r="C1861" s="462" t="s">
        <v>685</v>
      </c>
      <c r="D1861" s="463">
        <v>9.5</v>
      </c>
    </row>
    <row r="1862" spans="1:4">
      <c r="A1862" s="460">
        <v>3658</v>
      </c>
      <c r="B1862" s="461" t="s">
        <v>10459</v>
      </c>
      <c r="C1862" s="462" t="s">
        <v>685</v>
      </c>
      <c r="D1862" s="463">
        <v>18.01</v>
      </c>
    </row>
    <row r="1863" ht="30" spans="1:4">
      <c r="A1863" s="460">
        <v>42696</v>
      </c>
      <c r="B1863" s="461" t="s">
        <v>10460</v>
      </c>
      <c r="C1863" s="462" t="s">
        <v>685</v>
      </c>
      <c r="D1863" s="463">
        <v>142.8</v>
      </c>
    </row>
    <row r="1864" ht="30" spans="1:4">
      <c r="A1864" s="460">
        <v>38394</v>
      </c>
      <c r="B1864" s="461" t="s">
        <v>10461</v>
      </c>
      <c r="C1864" s="462" t="s">
        <v>685</v>
      </c>
      <c r="D1864" s="463">
        <v>293.26</v>
      </c>
    </row>
    <row r="1865" spans="1:4">
      <c r="A1865" s="460">
        <v>3729</v>
      </c>
      <c r="B1865" s="461" t="s">
        <v>10462</v>
      </c>
      <c r="C1865" s="462" t="s">
        <v>685</v>
      </c>
      <c r="D1865" s="463">
        <v>116.87</v>
      </c>
    </row>
    <row r="1866" spans="1:4">
      <c r="A1866" s="460">
        <v>39398</v>
      </c>
      <c r="B1866" s="461" t="s">
        <v>10463</v>
      </c>
      <c r="C1866" s="462" t="s">
        <v>685</v>
      </c>
      <c r="D1866" s="463">
        <v>221.19</v>
      </c>
    </row>
    <row r="1867" ht="30" spans="1:4">
      <c r="A1867" s="460">
        <v>13343</v>
      </c>
      <c r="B1867" s="461" t="s">
        <v>10464</v>
      </c>
      <c r="C1867" s="462" t="s">
        <v>685</v>
      </c>
      <c r="D1867" s="463">
        <v>40.18</v>
      </c>
    </row>
    <row r="1868" ht="30" spans="1:4">
      <c r="A1868" s="460">
        <v>12118</v>
      </c>
      <c r="B1868" s="461" t="s">
        <v>10465</v>
      </c>
      <c r="C1868" s="462" t="s">
        <v>685</v>
      </c>
      <c r="D1868" s="463">
        <v>25.06</v>
      </c>
    </row>
    <row r="1869" ht="45" spans="1:4">
      <c r="A1869" s="460">
        <v>39482</v>
      </c>
      <c r="B1869" s="461" t="s">
        <v>10466</v>
      </c>
      <c r="C1869" s="462" t="s">
        <v>685</v>
      </c>
      <c r="D1869" s="463">
        <v>718.33</v>
      </c>
    </row>
    <row r="1870" ht="60" spans="1:4">
      <c r="A1870" s="460">
        <v>39486</v>
      </c>
      <c r="B1870" s="461" t="s">
        <v>10467</v>
      </c>
      <c r="C1870" s="462" t="s">
        <v>685</v>
      </c>
      <c r="D1870" s="463">
        <v>586.26</v>
      </c>
    </row>
    <row r="1871" ht="45" spans="1:4">
      <c r="A1871" s="460">
        <v>39484</v>
      </c>
      <c r="B1871" s="461" t="s">
        <v>10468</v>
      </c>
      <c r="C1871" s="462" t="s">
        <v>685</v>
      </c>
      <c r="D1871" s="463">
        <v>718.33</v>
      </c>
    </row>
    <row r="1872" ht="45" spans="1:4">
      <c r="A1872" s="460">
        <v>39488</v>
      </c>
      <c r="B1872" s="461" t="s">
        <v>10469</v>
      </c>
      <c r="C1872" s="462" t="s">
        <v>685</v>
      </c>
      <c r="D1872" s="463">
        <v>595.86</v>
      </c>
    </row>
    <row r="1873" ht="45" spans="1:4">
      <c r="A1873" s="460">
        <v>39485</v>
      </c>
      <c r="B1873" s="461" t="s">
        <v>10470</v>
      </c>
      <c r="C1873" s="462" t="s">
        <v>685</v>
      </c>
      <c r="D1873" s="463">
        <v>718.33</v>
      </c>
    </row>
    <row r="1874" ht="45" spans="1:4">
      <c r="A1874" s="460">
        <v>39489</v>
      </c>
      <c r="B1874" s="461" t="s">
        <v>10471</v>
      </c>
      <c r="C1874" s="462" t="s">
        <v>685</v>
      </c>
      <c r="D1874" s="463">
        <v>605.96</v>
      </c>
    </row>
    <row r="1875" ht="60" spans="1:4">
      <c r="A1875" s="460">
        <v>39490</v>
      </c>
      <c r="B1875" s="461" t="s">
        <v>10472</v>
      </c>
      <c r="C1875" s="462" t="s">
        <v>685</v>
      </c>
      <c r="D1875" s="463">
        <v>902.96</v>
      </c>
    </row>
    <row r="1876" ht="60" spans="1:4">
      <c r="A1876" s="460">
        <v>39494</v>
      </c>
      <c r="B1876" s="461" t="s">
        <v>10473</v>
      </c>
      <c r="C1876" s="462" t="s">
        <v>685</v>
      </c>
      <c r="D1876" s="463">
        <v>648.4</v>
      </c>
    </row>
    <row r="1877" ht="60" spans="1:4">
      <c r="A1877" s="460">
        <v>39495</v>
      </c>
      <c r="B1877" s="461" t="s">
        <v>10474</v>
      </c>
      <c r="C1877" s="462" t="s">
        <v>685</v>
      </c>
      <c r="D1877" s="463">
        <v>730.66</v>
      </c>
    </row>
    <row r="1878" ht="60" spans="1:4">
      <c r="A1878" s="460">
        <v>39496</v>
      </c>
      <c r="B1878" s="461" t="s">
        <v>10475</v>
      </c>
      <c r="C1878" s="462" t="s">
        <v>685</v>
      </c>
      <c r="D1878" s="463">
        <v>803.72</v>
      </c>
    </row>
    <row r="1879" ht="60" spans="1:4">
      <c r="A1879" s="460">
        <v>39492</v>
      </c>
      <c r="B1879" s="461" t="s">
        <v>10476</v>
      </c>
      <c r="C1879" s="462" t="s">
        <v>685</v>
      </c>
      <c r="D1879" s="463">
        <v>930.49</v>
      </c>
    </row>
    <row r="1880" ht="60" spans="1:4">
      <c r="A1880" s="460">
        <v>39497</v>
      </c>
      <c r="B1880" s="461" t="s">
        <v>10477</v>
      </c>
      <c r="C1880" s="462" t="s">
        <v>685</v>
      </c>
      <c r="D1880" s="463">
        <v>840.48</v>
      </c>
    </row>
    <row r="1881" ht="60" spans="1:4">
      <c r="A1881" s="460">
        <v>39493</v>
      </c>
      <c r="B1881" s="461" t="s">
        <v>10478</v>
      </c>
      <c r="C1881" s="462" t="s">
        <v>685</v>
      </c>
      <c r="D1881" s="463">
        <v>998.04</v>
      </c>
    </row>
    <row r="1882" ht="45" spans="1:4">
      <c r="A1882" s="460">
        <v>43628</v>
      </c>
      <c r="B1882" s="461" t="s">
        <v>10479</v>
      </c>
      <c r="C1882" s="462" t="s">
        <v>685</v>
      </c>
      <c r="D1882" s="463">
        <v>1058.6</v>
      </c>
    </row>
    <row r="1883" ht="45" spans="1:4">
      <c r="A1883" s="460">
        <v>39500</v>
      </c>
      <c r="B1883" s="461" t="s">
        <v>10480</v>
      </c>
      <c r="C1883" s="462" t="s">
        <v>685</v>
      </c>
      <c r="D1883" s="463">
        <v>1088.95</v>
      </c>
    </row>
    <row r="1884" ht="45" spans="1:4">
      <c r="A1884" s="460">
        <v>39498</v>
      </c>
      <c r="B1884" s="461" t="s">
        <v>10481</v>
      </c>
      <c r="C1884" s="462" t="s">
        <v>685</v>
      </c>
      <c r="D1884" s="463">
        <v>1343.03</v>
      </c>
    </row>
    <row r="1885" ht="45" spans="1:4">
      <c r="A1885" s="460">
        <v>43621</v>
      </c>
      <c r="B1885" s="461" t="s">
        <v>10482</v>
      </c>
      <c r="C1885" s="462" t="s">
        <v>685</v>
      </c>
      <c r="D1885" s="463">
        <v>1124.76</v>
      </c>
    </row>
    <row r="1886" ht="45" spans="1:4">
      <c r="A1886" s="460">
        <v>39501</v>
      </c>
      <c r="B1886" s="461" t="s">
        <v>10483</v>
      </c>
      <c r="C1886" s="462" t="s">
        <v>685</v>
      </c>
      <c r="D1886" s="463">
        <v>1118.44</v>
      </c>
    </row>
    <row r="1887" ht="45" spans="1:4">
      <c r="A1887" s="460">
        <v>39499</v>
      </c>
      <c r="B1887" s="461" t="s">
        <v>10484</v>
      </c>
      <c r="C1887" s="462" t="s">
        <v>685</v>
      </c>
      <c r="D1887" s="463">
        <v>1362.1</v>
      </c>
    </row>
    <row r="1888" ht="30" spans="1:4">
      <c r="A1888" s="460">
        <v>3733</v>
      </c>
      <c r="B1888" s="461" t="s">
        <v>10485</v>
      </c>
      <c r="C1888" s="462" t="s">
        <v>683</v>
      </c>
      <c r="D1888" s="463">
        <v>56.56</v>
      </c>
    </row>
    <row r="1889" spans="1:4">
      <c r="A1889" s="460">
        <v>3731</v>
      </c>
      <c r="B1889" s="461" t="s">
        <v>10486</v>
      </c>
      <c r="C1889" s="462" t="s">
        <v>683</v>
      </c>
      <c r="D1889" s="463">
        <v>52.5</v>
      </c>
    </row>
    <row r="1890" spans="1:4">
      <c r="A1890" s="460">
        <v>38137</v>
      </c>
      <c r="B1890" s="461" t="s">
        <v>10487</v>
      </c>
      <c r="C1890" s="462" t="s">
        <v>683</v>
      </c>
      <c r="D1890" s="463">
        <v>52.81</v>
      </c>
    </row>
    <row r="1891" spans="1:4">
      <c r="A1891" s="460">
        <v>38138</v>
      </c>
      <c r="B1891" s="461" t="s">
        <v>10488</v>
      </c>
      <c r="C1891" s="462" t="s">
        <v>683</v>
      </c>
      <c r="D1891" s="463">
        <v>51.86</v>
      </c>
    </row>
    <row r="1892" ht="30" spans="1:4">
      <c r="A1892" s="460">
        <v>3745</v>
      </c>
      <c r="B1892" s="461" t="s">
        <v>10489</v>
      </c>
      <c r="C1892" s="462" t="s">
        <v>683</v>
      </c>
      <c r="D1892" s="463">
        <v>55.92</v>
      </c>
    </row>
    <row r="1893" ht="30" spans="1:4">
      <c r="A1893" s="460">
        <v>3736</v>
      </c>
      <c r="B1893" s="461" t="s">
        <v>10490</v>
      </c>
      <c r="C1893" s="462" t="s">
        <v>683</v>
      </c>
      <c r="D1893" s="463">
        <v>49.75</v>
      </c>
    </row>
    <row r="1894" ht="30" spans="1:4">
      <c r="A1894" s="460">
        <v>3741</v>
      </c>
      <c r="B1894" s="461" t="s">
        <v>10491</v>
      </c>
      <c r="C1894" s="462" t="s">
        <v>683</v>
      </c>
      <c r="D1894" s="463">
        <v>51.86</v>
      </c>
    </row>
    <row r="1895" ht="30" spans="1:4">
      <c r="A1895" s="460">
        <v>3747</v>
      </c>
      <c r="B1895" s="461" t="s">
        <v>10492</v>
      </c>
      <c r="C1895" s="462" t="s">
        <v>683</v>
      </c>
      <c r="D1895" s="463">
        <v>56.88</v>
      </c>
    </row>
    <row r="1896" ht="30" spans="1:4">
      <c r="A1896" s="460">
        <v>3743</v>
      </c>
      <c r="B1896" s="461" t="s">
        <v>10493</v>
      </c>
      <c r="C1896" s="462" t="s">
        <v>683</v>
      </c>
      <c r="D1896" s="463">
        <v>51.67</v>
      </c>
    </row>
    <row r="1897" ht="30" spans="1:4">
      <c r="A1897" s="460">
        <v>3744</v>
      </c>
      <c r="B1897" s="461" t="s">
        <v>10494</v>
      </c>
      <c r="C1897" s="462" t="s">
        <v>683</v>
      </c>
      <c r="D1897" s="463">
        <v>56.88</v>
      </c>
    </row>
    <row r="1898" ht="30" spans="1:4">
      <c r="A1898" s="460">
        <v>3739</v>
      </c>
      <c r="B1898" s="461" t="s">
        <v>10495</v>
      </c>
      <c r="C1898" s="462" t="s">
        <v>683</v>
      </c>
      <c r="D1898" s="463">
        <v>59.77</v>
      </c>
    </row>
    <row r="1899" ht="30" spans="1:4">
      <c r="A1899" s="460">
        <v>3737</v>
      </c>
      <c r="B1899" s="461" t="s">
        <v>10496</v>
      </c>
      <c r="C1899" s="462" t="s">
        <v>683</v>
      </c>
      <c r="D1899" s="463">
        <v>62.66</v>
      </c>
    </row>
    <row r="1900" ht="30" spans="1:4">
      <c r="A1900" s="460">
        <v>3738</v>
      </c>
      <c r="B1900" s="461" t="s">
        <v>10497</v>
      </c>
      <c r="C1900" s="462" t="s">
        <v>683</v>
      </c>
      <c r="D1900" s="463">
        <v>72.31</v>
      </c>
    </row>
    <row r="1901" ht="30" spans="1:4">
      <c r="A1901" s="460">
        <v>11649</v>
      </c>
      <c r="B1901" s="461" t="s">
        <v>10498</v>
      </c>
      <c r="C1901" s="462" t="s">
        <v>685</v>
      </c>
      <c r="D1901" s="463">
        <v>412.65</v>
      </c>
    </row>
    <row r="1902" ht="30" spans="1:4">
      <c r="A1902" s="460">
        <v>11650</v>
      </c>
      <c r="B1902" s="461" t="s">
        <v>10499</v>
      </c>
      <c r="C1902" s="462" t="s">
        <v>685</v>
      </c>
      <c r="D1902" s="463">
        <v>703.34</v>
      </c>
    </row>
    <row r="1903" ht="30" spans="1:4">
      <c r="A1903" s="460">
        <v>3742</v>
      </c>
      <c r="B1903" s="461" t="s">
        <v>10500</v>
      </c>
      <c r="C1903" s="462" t="s">
        <v>683</v>
      </c>
      <c r="D1903" s="463">
        <v>75.01</v>
      </c>
    </row>
    <row r="1904" ht="30" spans="1:4">
      <c r="A1904" s="460">
        <v>3746</v>
      </c>
      <c r="B1904" s="461" t="s">
        <v>10501</v>
      </c>
      <c r="C1904" s="462" t="s">
        <v>683</v>
      </c>
      <c r="D1904" s="463">
        <v>87.58</v>
      </c>
    </row>
    <row r="1905" spans="1:4">
      <c r="A1905" s="460">
        <v>38194</v>
      </c>
      <c r="B1905" s="461" t="s">
        <v>10502</v>
      </c>
      <c r="C1905" s="462" t="s">
        <v>685</v>
      </c>
      <c r="D1905" s="463">
        <v>5.41</v>
      </c>
    </row>
    <row r="1906" spans="1:4">
      <c r="A1906" s="460">
        <v>38193</v>
      </c>
      <c r="B1906" s="461" t="s">
        <v>10503</v>
      </c>
      <c r="C1906" s="462" t="s">
        <v>685</v>
      </c>
      <c r="D1906" s="463">
        <v>4.7</v>
      </c>
    </row>
    <row r="1907" spans="1:4">
      <c r="A1907" s="460">
        <v>39388</v>
      </c>
      <c r="B1907" s="461" t="s">
        <v>10504</v>
      </c>
      <c r="C1907" s="462" t="s">
        <v>685</v>
      </c>
      <c r="D1907" s="463">
        <v>6.65</v>
      </c>
    </row>
    <row r="1908" spans="1:4">
      <c r="A1908" s="460">
        <v>39387</v>
      </c>
      <c r="B1908" s="461" t="s">
        <v>10505</v>
      </c>
      <c r="C1908" s="462" t="s">
        <v>685</v>
      </c>
      <c r="D1908" s="463">
        <v>10.37</v>
      </c>
    </row>
    <row r="1909" spans="1:4">
      <c r="A1909" s="460">
        <v>39386</v>
      </c>
      <c r="B1909" s="461" t="s">
        <v>10506</v>
      </c>
      <c r="C1909" s="462" t="s">
        <v>685</v>
      </c>
      <c r="D1909" s="463">
        <v>7.23</v>
      </c>
    </row>
    <row r="1910" ht="45" spans="1:4">
      <c r="A1910" s="460">
        <v>746</v>
      </c>
      <c r="B1910" s="461" t="s">
        <v>10507</v>
      </c>
      <c r="C1910" s="462" t="s">
        <v>685</v>
      </c>
      <c r="D1910" s="463">
        <v>2551.21</v>
      </c>
    </row>
    <row r="1911" ht="30" spans="1:4">
      <c r="A1911" s="460">
        <v>20269</v>
      </c>
      <c r="B1911" s="461" t="s">
        <v>10508</v>
      </c>
      <c r="C1911" s="462" t="s">
        <v>685</v>
      </c>
      <c r="D1911" s="463">
        <v>115.21</v>
      </c>
    </row>
    <row r="1912" ht="30" spans="1:4">
      <c r="A1912" s="460">
        <v>20270</v>
      </c>
      <c r="B1912" s="461" t="s">
        <v>10509</v>
      </c>
      <c r="C1912" s="462" t="s">
        <v>685</v>
      </c>
      <c r="D1912" s="463">
        <v>127.31</v>
      </c>
    </row>
    <row r="1913" ht="30" spans="1:4">
      <c r="A1913" s="460">
        <v>11696</v>
      </c>
      <c r="B1913" s="461" t="s">
        <v>10510</v>
      </c>
      <c r="C1913" s="462" t="s">
        <v>685</v>
      </c>
      <c r="D1913" s="463">
        <v>203.79</v>
      </c>
    </row>
    <row r="1914" ht="30" spans="1:4">
      <c r="A1914" s="460">
        <v>10427</v>
      </c>
      <c r="B1914" s="461" t="s">
        <v>10511</v>
      </c>
      <c r="C1914" s="462" t="s">
        <v>685</v>
      </c>
      <c r="D1914" s="463">
        <v>570.29</v>
      </c>
    </row>
    <row r="1915" ht="30" spans="1:4">
      <c r="A1915" s="460">
        <v>10428</v>
      </c>
      <c r="B1915" s="461" t="s">
        <v>10512</v>
      </c>
      <c r="C1915" s="462" t="s">
        <v>685</v>
      </c>
      <c r="D1915" s="463">
        <v>587.58</v>
      </c>
    </row>
    <row r="1916" ht="30" spans="1:4">
      <c r="A1916" s="460">
        <v>36521</v>
      </c>
      <c r="B1916" s="461" t="s">
        <v>10513</v>
      </c>
      <c r="C1916" s="462" t="s">
        <v>685</v>
      </c>
      <c r="D1916" s="463">
        <v>183.33</v>
      </c>
    </row>
    <row r="1917" spans="1:4">
      <c r="A1917" s="460">
        <v>36794</v>
      </c>
      <c r="B1917" s="461" t="s">
        <v>10514</v>
      </c>
      <c r="C1917" s="462" t="s">
        <v>685</v>
      </c>
      <c r="D1917" s="463">
        <v>195.17</v>
      </c>
    </row>
    <row r="1918" spans="1:4">
      <c r="A1918" s="460">
        <v>10426</v>
      </c>
      <c r="B1918" s="461" t="s">
        <v>10515</v>
      </c>
      <c r="C1918" s="462" t="s">
        <v>685</v>
      </c>
      <c r="D1918" s="463">
        <v>218.55</v>
      </c>
    </row>
    <row r="1919" spans="1:4">
      <c r="A1919" s="460">
        <v>10425</v>
      </c>
      <c r="B1919" s="461" t="s">
        <v>10516</v>
      </c>
      <c r="C1919" s="462" t="s">
        <v>685</v>
      </c>
      <c r="D1919" s="463">
        <v>110.87</v>
      </c>
    </row>
    <row r="1920" spans="1:4">
      <c r="A1920" s="460">
        <v>10431</v>
      </c>
      <c r="B1920" s="461" t="s">
        <v>10517</v>
      </c>
      <c r="C1920" s="462" t="s">
        <v>685</v>
      </c>
      <c r="D1920" s="463">
        <v>379.6</v>
      </c>
    </row>
    <row r="1921" spans="1:4">
      <c r="A1921" s="460">
        <v>10429</v>
      </c>
      <c r="B1921" s="461" t="s">
        <v>10518</v>
      </c>
      <c r="C1921" s="462" t="s">
        <v>685</v>
      </c>
      <c r="D1921" s="463">
        <v>187.26</v>
      </c>
    </row>
    <row r="1922" spans="1:4">
      <c r="A1922" s="460">
        <v>10853</v>
      </c>
      <c r="B1922" s="461" t="s">
        <v>10519</v>
      </c>
      <c r="C1922" s="462" t="s">
        <v>685</v>
      </c>
      <c r="D1922" s="463">
        <v>118.36</v>
      </c>
    </row>
    <row r="1923" spans="1:4">
      <c r="A1923" s="460">
        <v>5093</v>
      </c>
      <c r="B1923" s="461" t="s">
        <v>10520</v>
      </c>
      <c r="C1923" s="462" t="s">
        <v>8942</v>
      </c>
      <c r="D1923" s="463">
        <v>16.92</v>
      </c>
    </row>
    <row r="1924" spans="1:4">
      <c r="A1924" s="460">
        <v>44331</v>
      </c>
      <c r="B1924" s="461" t="s">
        <v>10521</v>
      </c>
      <c r="C1924" s="462" t="s">
        <v>521</v>
      </c>
      <c r="D1924" s="463">
        <v>47.79</v>
      </c>
    </row>
    <row r="1925" spans="1:4">
      <c r="A1925" s="460">
        <v>38382</v>
      </c>
      <c r="B1925" s="461" t="s">
        <v>10522</v>
      </c>
      <c r="C1925" s="462" t="s">
        <v>685</v>
      </c>
      <c r="D1925" s="463">
        <v>10.67</v>
      </c>
    </row>
    <row r="1926" spans="1:4">
      <c r="A1926" s="460">
        <v>38383</v>
      </c>
      <c r="B1926" s="461" t="s">
        <v>10523</v>
      </c>
      <c r="C1926" s="462" t="s">
        <v>685</v>
      </c>
      <c r="D1926" s="463">
        <v>1.99</v>
      </c>
    </row>
    <row r="1927" spans="1:4">
      <c r="A1927" s="460">
        <v>3768</v>
      </c>
      <c r="B1927" s="461" t="s">
        <v>10524</v>
      </c>
      <c r="C1927" s="462" t="s">
        <v>685</v>
      </c>
      <c r="D1927" s="463">
        <v>4.44</v>
      </c>
    </row>
    <row r="1928" spans="1:4">
      <c r="A1928" s="460">
        <v>3767</v>
      </c>
      <c r="B1928" s="461" t="s">
        <v>10525</v>
      </c>
      <c r="C1928" s="462" t="s">
        <v>685</v>
      </c>
      <c r="D1928" s="463">
        <v>1.48</v>
      </c>
    </row>
    <row r="1929" spans="1:4">
      <c r="A1929" s="460">
        <v>13192</v>
      </c>
      <c r="B1929" s="461" t="s">
        <v>10526</v>
      </c>
      <c r="C1929" s="462" t="s">
        <v>685</v>
      </c>
      <c r="D1929" s="463">
        <v>5451.52</v>
      </c>
    </row>
    <row r="1930" ht="30" spans="1:4">
      <c r="A1930" s="460">
        <v>38413</v>
      </c>
      <c r="B1930" s="461" t="s">
        <v>10527</v>
      </c>
      <c r="C1930" s="462" t="s">
        <v>685</v>
      </c>
      <c r="D1930" s="463">
        <v>901.6</v>
      </c>
    </row>
    <row r="1931" ht="45" spans="1:4">
      <c r="A1931" s="460">
        <v>20193</v>
      </c>
      <c r="B1931" s="461" t="s">
        <v>10528</v>
      </c>
      <c r="C1931" s="462" t="s">
        <v>10529</v>
      </c>
      <c r="D1931" s="463">
        <v>21</v>
      </c>
    </row>
    <row r="1932" ht="45" spans="1:4">
      <c r="A1932" s="460">
        <v>10527</v>
      </c>
      <c r="B1932" s="461" t="s">
        <v>10530</v>
      </c>
      <c r="C1932" s="462" t="s">
        <v>10531</v>
      </c>
      <c r="D1932" s="463">
        <v>28</v>
      </c>
    </row>
    <row r="1933" ht="30" spans="1:4">
      <c r="A1933" s="460">
        <v>41805</v>
      </c>
      <c r="B1933" s="461" t="s">
        <v>10532</v>
      </c>
      <c r="C1933" s="462" t="s">
        <v>6319</v>
      </c>
      <c r="D1933" s="463">
        <v>805</v>
      </c>
    </row>
    <row r="1934" ht="30" spans="1:4">
      <c r="A1934" s="460">
        <v>40271</v>
      </c>
      <c r="B1934" s="461" t="s">
        <v>10533</v>
      </c>
      <c r="C1934" s="462" t="s">
        <v>10534</v>
      </c>
      <c r="D1934" s="463">
        <v>21.43</v>
      </c>
    </row>
    <row r="1935" ht="30" spans="1:4">
      <c r="A1935" s="460">
        <v>40287</v>
      </c>
      <c r="B1935" s="461" t="s">
        <v>10535</v>
      </c>
      <c r="C1935" s="462" t="s">
        <v>6319</v>
      </c>
      <c r="D1935" s="463">
        <v>8.25</v>
      </c>
    </row>
    <row r="1936" ht="45" spans="1:4">
      <c r="A1936" s="460">
        <v>4084</v>
      </c>
      <c r="B1936" s="461" t="s">
        <v>10536</v>
      </c>
      <c r="C1936" s="462" t="s">
        <v>2298</v>
      </c>
      <c r="D1936" s="463">
        <v>1.62</v>
      </c>
    </row>
    <row r="1937" ht="45" spans="1:4">
      <c r="A1937" s="460">
        <v>743</v>
      </c>
      <c r="B1937" s="461" t="s">
        <v>10537</v>
      </c>
      <c r="C1937" s="462" t="s">
        <v>2298</v>
      </c>
      <c r="D1937" s="463">
        <v>1.62</v>
      </c>
    </row>
    <row r="1938" ht="45" spans="1:4">
      <c r="A1938" s="460">
        <v>40293</v>
      </c>
      <c r="B1938" s="461" t="s">
        <v>10538</v>
      </c>
      <c r="C1938" s="462" t="s">
        <v>2298</v>
      </c>
      <c r="D1938" s="463">
        <v>1.94</v>
      </c>
    </row>
    <row r="1939" ht="45" spans="1:4">
      <c r="A1939" s="460">
        <v>40294</v>
      </c>
      <c r="B1939" s="461" t="s">
        <v>10539</v>
      </c>
      <c r="C1939" s="462" t="s">
        <v>2298</v>
      </c>
      <c r="D1939" s="463">
        <v>1.62</v>
      </c>
    </row>
    <row r="1940" ht="45" spans="1:4">
      <c r="A1940" s="460">
        <v>4085</v>
      </c>
      <c r="B1940" s="461" t="s">
        <v>10540</v>
      </c>
      <c r="C1940" s="462" t="s">
        <v>2298</v>
      </c>
      <c r="D1940" s="463">
        <v>2.26</v>
      </c>
    </row>
    <row r="1941" ht="30" spans="1:4">
      <c r="A1941" s="460">
        <v>10779</v>
      </c>
      <c r="B1941" s="461" t="s">
        <v>10541</v>
      </c>
      <c r="C1941" s="462" t="s">
        <v>6319</v>
      </c>
      <c r="D1941" s="463">
        <v>962.5</v>
      </c>
    </row>
    <row r="1942" ht="30" spans="1:4">
      <c r="A1942" s="460">
        <v>10777</v>
      </c>
      <c r="B1942" s="461" t="s">
        <v>10542</v>
      </c>
      <c r="C1942" s="462" t="s">
        <v>6319</v>
      </c>
      <c r="D1942" s="463">
        <v>874.27</v>
      </c>
    </row>
    <row r="1943" ht="30" spans="1:4">
      <c r="A1943" s="460">
        <v>10775</v>
      </c>
      <c r="B1943" s="461" t="s">
        <v>10543</v>
      </c>
      <c r="C1943" s="462" t="s">
        <v>6319</v>
      </c>
      <c r="D1943" s="463">
        <v>770</v>
      </c>
    </row>
    <row r="1944" ht="30" spans="1:4">
      <c r="A1944" s="460">
        <v>10776</v>
      </c>
      <c r="B1944" s="461" t="s">
        <v>10544</v>
      </c>
      <c r="C1944" s="462" t="s">
        <v>6319</v>
      </c>
      <c r="D1944" s="463">
        <v>601.56</v>
      </c>
    </row>
    <row r="1945" ht="30" spans="1:4">
      <c r="A1945" s="460">
        <v>10778</v>
      </c>
      <c r="B1945" s="461" t="s">
        <v>10545</v>
      </c>
      <c r="C1945" s="462" t="s">
        <v>6319</v>
      </c>
      <c r="D1945" s="463">
        <v>962.5</v>
      </c>
    </row>
    <row r="1946" ht="30" spans="1:4">
      <c r="A1946" s="460">
        <v>40339</v>
      </c>
      <c r="B1946" s="461" t="s">
        <v>10546</v>
      </c>
      <c r="C1946" s="462" t="s">
        <v>10534</v>
      </c>
      <c r="D1946" s="463">
        <v>7.51</v>
      </c>
    </row>
    <row r="1947" ht="30" spans="1:4">
      <c r="A1947" s="460">
        <v>10749</v>
      </c>
      <c r="B1947" s="461" t="s">
        <v>10547</v>
      </c>
      <c r="C1947" s="462" t="s">
        <v>10534</v>
      </c>
      <c r="D1947" s="463">
        <v>24.85</v>
      </c>
    </row>
    <row r="1948" spans="1:4">
      <c r="A1948" s="460">
        <v>40290</v>
      </c>
      <c r="B1948" s="461" t="s">
        <v>10548</v>
      </c>
      <c r="C1948" s="462" t="s">
        <v>10534</v>
      </c>
      <c r="D1948" s="463">
        <v>13.44</v>
      </c>
    </row>
    <row r="1949" ht="30" spans="1:4">
      <c r="A1949" s="460">
        <v>40291</v>
      </c>
      <c r="B1949" s="461" t="s">
        <v>10549</v>
      </c>
      <c r="C1949" s="462" t="s">
        <v>10534</v>
      </c>
      <c r="D1949" s="463">
        <v>700</v>
      </c>
    </row>
    <row r="1950" ht="30" spans="1:4">
      <c r="A1950" s="460">
        <v>40275</v>
      </c>
      <c r="B1950" s="461" t="s">
        <v>10550</v>
      </c>
      <c r="C1950" s="462" t="s">
        <v>10534</v>
      </c>
      <c r="D1950" s="463">
        <v>22.4</v>
      </c>
    </row>
    <row r="1951" spans="1:4">
      <c r="A1951" s="460">
        <v>42408</v>
      </c>
      <c r="B1951" s="461" t="s">
        <v>10551</v>
      </c>
      <c r="C1951" s="462" t="s">
        <v>683</v>
      </c>
      <c r="D1951" s="463">
        <v>1.8</v>
      </c>
    </row>
    <row r="1952" spans="1:4">
      <c r="A1952" s="460">
        <v>3777</v>
      </c>
      <c r="B1952" s="461" t="s">
        <v>10552</v>
      </c>
      <c r="C1952" s="462" t="s">
        <v>683</v>
      </c>
      <c r="D1952" s="463">
        <v>1.3</v>
      </c>
    </row>
    <row r="1953" ht="30" spans="1:4">
      <c r="A1953" s="460">
        <v>44699</v>
      </c>
      <c r="B1953" s="461" t="s">
        <v>10553</v>
      </c>
      <c r="C1953" s="462" t="s">
        <v>928</v>
      </c>
      <c r="D1953" s="463">
        <v>50.54</v>
      </c>
    </row>
    <row r="1954" spans="1:4">
      <c r="A1954" s="460">
        <v>38774</v>
      </c>
      <c r="B1954" s="461" t="s">
        <v>10554</v>
      </c>
      <c r="C1954" s="462" t="s">
        <v>685</v>
      </c>
      <c r="D1954" s="463">
        <v>13.59</v>
      </c>
    </row>
    <row r="1955" ht="30" spans="1:4">
      <c r="A1955" s="460">
        <v>42247</v>
      </c>
      <c r="B1955" s="461" t="s">
        <v>10555</v>
      </c>
      <c r="C1955" s="462" t="s">
        <v>685</v>
      </c>
      <c r="D1955" s="463">
        <v>463.9</v>
      </c>
    </row>
    <row r="1956" ht="30" spans="1:4">
      <c r="A1956" s="460">
        <v>42248</v>
      </c>
      <c r="B1956" s="461" t="s">
        <v>10556</v>
      </c>
      <c r="C1956" s="462" t="s">
        <v>685</v>
      </c>
      <c r="D1956" s="463">
        <v>538.85</v>
      </c>
    </row>
    <row r="1957" ht="30" spans="1:4">
      <c r="A1957" s="460">
        <v>42249</v>
      </c>
      <c r="B1957" s="461" t="s">
        <v>10557</v>
      </c>
      <c r="C1957" s="462" t="s">
        <v>685</v>
      </c>
      <c r="D1957" s="463">
        <v>892.69</v>
      </c>
    </row>
    <row r="1958" ht="30" spans="1:4">
      <c r="A1958" s="460">
        <v>42244</v>
      </c>
      <c r="B1958" s="461" t="s">
        <v>10558</v>
      </c>
      <c r="C1958" s="462" t="s">
        <v>685</v>
      </c>
      <c r="D1958" s="463">
        <v>139.41</v>
      </c>
    </row>
    <row r="1959" ht="30" spans="1:4">
      <c r="A1959" s="460">
        <v>42245</v>
      </c>
      <c r="B1959" s="461" t="s">
        <v>10559</v>
      </c>
      <c r="C1959" s="462" t="s">
        <v>685</v>
      </c>
      <c r="D1959" s="463">
        <v>257.26</v>
      </c>
    </row>
    <row r="1960" ht="30" spans="1:4">
      <c r="A1960" s="460">
        <v>42246</v>
      </c>
      <c r="B1960" s="461" t="s">
        <v>10560</v>
      </c>
      <c r="C1960" s="462" t="s">
        <v>685</v>
      </c>
      <c r="D1960" s="463">
        <v>284.77</v>
      </c>
    </row>
    <row r="1961" ht="30" spans="1:4">
      <c r="A1961" s="460">
        <v>42243</v>
      </c>
      <c r="B1961" s="461" t="s">
        <v>10561</v>
      </c>
      <c r="C1961" s="462" t="s">
        <v>685</v>
      </c>
      <c r="D1961" s="463">
        <v>343.38</v>
      </c>
    </row>
    <row r="1962" spans="1:4">
      <c r="A1962" s="460">
        <v>39385</v>
      </c>
      <c r="B1962" s="461" t="s">
        <v>10562</v>
      </c>
      <c r="C1962" s="462" t="s">
        <v>685</v>
      </c>
      <c r="D1962" s="463">
        <v>12.43</v>
      </c>
    </row>
    <row r="1963" spans="1:4">
      <c r="A1963" s="460">
        <v>39389</v>
      </c>
      <c r="B1963" s="461" t="s">
        <v>10563</v>
      </c>
      <c r="C1963" s="462" t="s">
        <v>685</v>
      </c>
      <c r="D1963" s="463">
        <v>13.48</v>
      </c>
    </row>
    <row r="1964" spans="1:4">
      <c r="A1964" s="460">
        <v>39390</v>
      </c>
      <c r="B1964" s="461" t="s">
        <v>10564</v>
      </c>
      <c r="C1964" s="462" t="s">
        <v>685</v>
      </c>
      <c r="D1964" s="463">
        <v>28.27</v>
      </c>
    </row>
    <row r="1965" spans="1:4">
      <c r="A1965" s="460">
        <v>39391</v>
      </c>
      <c r="B1965" s="461" t="s">
        <v>10565</v>
      </c>
      <c r="C1965" s="462" t="s">
        <v>685</v>
      </c>
      <c r="D1965" s="463">
        <v>31.74</v>
      </c>
    </row>
    <row r="1966" ht="60" spans="1:4">
      <c r="A1966" s="460">
        <v>43265</v>
      </c>
      <c r="B1966" s="461" t="s">
        <v>10566</v>
      </c>
      <c r="C1966" s="462" t="s">
        <v>685</v>
      </c>
      <c r="D1966" s="463">
        <v>38.87</v>
      </c>
    </row>
    <row r="1967" spans="1:4">
      <c r="A1967" s="460">
        <v>44252</v>
      </c>
      <c r="B1967" s="461" t="s">
        <v>10567</v>
      </c>
      <c r="C1967" s="462" t="s">
        <v>685</v>
      </c>
      <c r="D1967" s="463">
        <v>207.66</v>
      </c>
    </row>
    <row r="1968" spans="1:4">
      <c r="A1968" s="460">
        <v>21119</v>
      </c>
      <c r="B1968" s="461" t="s">
        <v>10568</v>
      </c>
      <c r="C1968" s="462" t="s">
        <v>685</v>
      </c>
      <c r="D1968" s="463">
        <v>2.08</v>
      </c>
    </row>
    <row r="1969" spans="1:4">
      <c r="A1969" s="460">
        <v>37974</v>
      </c>
      <c r="B1969" s="461" t="s">
        <v>10569</v>
      </c>
      <c r="C1969" s="462" t="s">
        <v>685</v>
      </c>
      <c r="D1969" s="463">
        <v>2.69</v>
      </c>
    </row>
    <row r="1970" spans="1:4">
      <c r="A1970" s="460">
        <v>37975</v>
      </c>
      <c r="B1970" s="461" t="s">
        <v>10570</v>
      </c>
      <c r="C1970" s="462" t="s">
        <v>685</v>
      </c>
      <c r="D1970" s="463">
        <v>6</v>
      </c>
    </row>
    <row r="1971" spans="1:4">
      <c r="A1971" s="460">
        <v>37976</v>
      </c>
      <c r="B1971" s="461" t="s">
        <v>10571</v>
      </c>
      <c r="C1971" s="462" t="s">
        <v>685</v>
      </c>
      <c r="D1971" s="463">
        <v>13.35</v>
      </c>
    </row>
    <row r="1972" spans="1:4">
      <c r="A1972" s="460">
        <v>37977</v>
      </c>
      <c r="B1972" s="461" t="s">
        <v>10572</v>
      </c>
      <c r="C1972" s="462" t="s">
        <v>685</v>
      </c>
      <c r="D1972" s="463">
        <v>18.47</v>
      </c>
    </row>
    <row r="1973" spans="1:4">
      <c r="A1973" s="460">
        <v>37978</v>
      </c>
      <c r="B1973" s="461" t="s">
        <v>10573</v>
      </c>
      <c r="C1973" s="462" t="s">
        <v>685</v>
      </c>
      <c r="D1973" s="463">
        <v>36.63</v>
      </c>
    </row>
    <row r="1974" spans="1:4">
      <c r="A1974" s="460">
        <v>37979</v>
      </c>
      <c r="B1974" s="461" t="s">
        <v>10574</v>
      </c>
      <c r="C1974" s="462" t="s">
        <v>685</v>
      </c>
      <c r="D1974" s="463">
        <v>155.47</v>
      </c>
    </row>
    <row r="1975" spans="1:4">
      <c r="A1975" s="460">
        <v>37980</v>
      </c>
      <c r="B1975" s="461" t="s">
        <v>10575</v>
      </c>
      <c r="C1975" s="462" t="s">
        <v>685</v>
      </c>
      <c r="D1975" s="463">
        <v>178.58</v>
      </c>
    </row>
    <row r="1976" ht="30" spans="1:4">
      <c r="A1976" s="460">
        <v>36147</v>
      </c>
      <c r="B1976" s="461" t="s">
        <v>10576</v>
      </c>
      <c r="C1976" s="462" t="s">
        <v>8942</v>
      </c>
      <c r="D1976" s="463">
        <v>411.43</v>
      </c>
    </row>
    <row r="1977" spans="1:4">
      <c r="A1977" s="460">
        <v>3900</v>
      </c>
      <c r="B1977" s="461" t="s">
        <v>10577</v>
      </c>
      <c r="C1977" s="462" t="s">
        <v>685</v>
      </c>
      <c r="D1977" s="463">
        <v>39.29</v>
      </c>
    </row>
    <row r="1978" spans="1:4">
      <c r="A1978" s="460">
        <v>3846</v>
      </c>
      <c r="B1978" s="461" t="s">
        <v>10578</v>
      </c>
      <c r="C1978" s="462" t="s">
        <v>685</v>
      </c>
      <c r="D1978" s="463">
        <v>11.81</v>
      </c>
    </row>
    <row r="1979" spans="1:4">
      <c r="A1979" s="460">
        <v>3886</v>
      </c>
      <c r="B1979" s="461" t="s">
        <v>10579</v>
      </c>
      <c r="C1979" s="462" t="s">
        <v>685</v>
      </c>
      <c r="D1979" s="463">
        <v>15.67</v>
      </c>
    </row>
    <row r="1980" spans="1:4">
      <c r="A1980" s="460">
        <v>3854</v>
      </c>
      <c r="B1980" s="461" t="s">
        <v>10580</v>
      </c>
      <c r="C1980" s="462" t="s">
        <v>685</v>
      </c>
      <c r="D1980" s="463">
        <v>8.93</v>
      </c>
    </row>
    <row r="1981" spans="1:4">
      <c r="A1981" s="460">
        <v>3873</v>
      </c>
      <c r="B1981" s="461" t="s">
        <v>10581</v>
      </c>
      <c r="C1981" s="462" t="s">
        <v>685</v>
      </c>
      <c r="D1981" s="463">
        <v>10.4</v>
      </c>
    </row>
    <row r="1982" spans="1:4">
      <c r="A1982" s="460">
        <v>38021</v>
      </c>
      <c r="B1982" s="461" t="s">
        <v>10582</v>
      </c>
      <c r="C1982" s="462" t="s">
        <v>685</v>
      </c>
      <c r="D1982" s="463">
        <v>18.46</v>
      </c>
    </row>
    <row r="1983" spans="1:4">
      <c r="A1983" s="460">
        <v>43838</v>
      </c>
      <c r="B1983" s="461" t="s">
        <v>10583</v>
      </c>
      <c r="C1983" s="462" t="s">
        <v>685</v>
      </c>
      <c r="D1983" s="463">
        <v>23.87</v>
      </c>
    </row>
    <row r="1984" spans="1:4">
      <c r="A1984" s="460">
        <v>3847</v>
      </c>
      <c r="B1984" s="461" t="s">
        <v>10584</v>
      </c>
      <c r="C1984" s="462" t="s">
        <v>685</v>
      </c>
      <c r="D1984" s="463">
        <v>24.07</v>
      </c>
    </row>
    <row r="1985" spans="1:4">
      <c r="A1985" s="460">
        <v>38022</v>
      </c>
      <c r="B1985" s="461" t="s">
        <v>10585</v>
      </c>
      <c r="C1985" s="462" t="s">
        <v>685</v>
      </c>
      <c r="D1985" s="463">
        <v>33.08</v>
      </c>
    </row>
    <row r="1986" spans="1:4">
      <c r="A1986" s="460">
        <v>3830</v>
      </c>
      <c r="B1986" s="461" t="s">
        <v>10586</v>
      </c>
      <c r="C1986" s="462" t="s">
        <v>685</v>
      </c>
      <c r="D1986" s="463">
        <v>190.6</v>
      </c>
    </row>
    <row r="1987" spans="1:4">
      <c r="A1987" s="460">
        <v>37981</v>
      </c>
      <c r="B1987" s="461" t="s">
        <v>10587</v>
      </c>
      <c r="C1987" s="462" t="s">
        <v>685</v>
      </c>
      <c r="D1987" s="463">
        <v>7.78</v>
      </c>
    </row>
    <row r="1988" spans="1:4">
      <c r="A1988" s="460">
        <v>37982</v>
      </c>
      <c r="B1988" s="461" t="s">
        <v>10588</v>
      </c>
      <c r="C1988" s="462" t="s">
        <v>685</v>
      </c>
      <c r="D1988" s="463">
        <v>11.29</v>
      </c>
    </row>
    <row r="1989" spans="1:4">
      <c r="A1989" s="460">
        <v>37983</v>
      </c>
      <c r="B1989" s="461" t="s">
        <v>10589</v>
      </c>
      <c r="C1989" s="462" t="s">
        <v>685</v>
      </c>
      <c r="D1989" s="463">
        <v>16.69</v>
      </c>
    </row>
    <row r="1990" spans="1:4">
      <c r="A1990" s="460">
        <v>37984</v>
      </c>
      <c r="B1990" s="461" t="s">
        <v>10590</v>
      </c>
      <c r="C1990" s="462" t="s">
        <v>685</v>
      </c>
      <c r="D1990" s="463">
        <v>23.44</v>
      </c>
    </row>
    <row r="1991" spans="1:4">
      <c r="A1991" s="460">
        <v>37985</v>
      </c>
      <c r="B1991" s="461" t="s">
        <v>10591</v>
      </c>
      <c r="C1991" s="462" t="s">
        <v>685</v>
      </c>
      <c r="D1991" s="463">
        <v>33.3</v>
      </c>
    </row>
    <row r="1992" spans="1:4">
      <c r="A1992" s="460">
        <v>20165</v>
      </c>
      <c r="B1992" s="461" t="s">
        <v>10592</v>
      </c>
      <c r="C1992" s="462" t="s">
        <v>685</v>
      </c>
      <c r="D1992" s="463">
        <v>23.63</v>
      </c>
    </row>
    <row r="1993" spans="1:4">
      <c r="A1993" s="460">
        <v>20166</v>
      </c>
      <c r="B1993" s="461" t="s">
        <v>10593</v>
      </c>
      <c r="C1993" s="462" t="s">
        <v>685</v>
      </c>
      <c r="D1993" s="463">
        <v>72.16</v>
      </c>
    </row>
    <row r="1994" spans="1:4">
      <c r="A1994" s="460">
        <v>20164</v>
      </c>
      <c r="B1994" s="461" t="s">
        <v>10594</v>
      </c>
      <c r="C1994" s="462" t="s">
        <v>685</v>
      </c>
      <c r="D1994" s="463">
        <v>11.35</v>
      </c>
    </row>
    <row r="1995" spans="1:4">
      <c r="A1995" s="460">
        <v>3893</v>
      </c>
      <c r="B1995" s="461" t="s">
        <v>10595</v>
      </c>
      <c r="C1995" s="462" t="s">
        <v>685</v>
      </c>
      <c r="D1995" s="463">
        <v>17.79</v>
      </c>
    </row>
    <row r="1996" spans="1:4">
      <c r="A1996" s="460">
        <v>3848</v>
      </c>
      <c r="B1996" s="461" t="s">
        <v>10596</v>
      </c>
      <c r="C1996" s="462" t="s">
        <v>685</v>
      </c>
      <c r="D1996" s="463">
        <v>10.85</v>
      </c>
    </row>
    <row r="1997" spans="1:4">
      <c r="A1997" s="460">
        <v>3895</v>
      </c>
      <c r="B1997" s="461" t="s">
        <v>10597</v>
      </c>
      <c r="C1997" s="462" t="s">
        <v>685</v>
      </c>
      <c r="D1997" s="463">
        <v>12.05</v>
      </c>
    </row>
    <row r="1998" spans="1:4">
      <c r="A1998" s="460">
        <v>1904</v>
      </c>
      <c r="B1998" s="461" t="s">
        <v>10598</v>
      </c>
      <c r="C1998" s="462" t="s">
        <v>685</v>
      </c>
      <c r="D1998" s="463">
        <v>1.54</v>
      </c>
    </row>
    <row r="1999" spans="1:4">
      <c r="A1999" s="460">
        <v>1899</v>
      </c>
      <c r="B1999" s="461" t="s">
        <v>10599</v>
      </c>
      <c r="C1999" s="462" t="s">
        <v>685</v>
      </c>
      <c r="D1999" s="463">
        <v>1.75</v>
      </c>
    </row>
    <row r="2000" spans="1:4">
      <c r="A2000" s="460">
        <v>1900</v>
      </c>
      <c r="B2000" s="461" t="s">
        <v>10600</v>
      </c>
      <c r="C2000" s="462" t="s">
        <v>685</v>
      </c>
      <c r="D2000" s="463">
        <v>2.83</v>
      </c>
    </row>
    <row r="2001" spans="1:4">
      <c r="A2001" s="460">
        <v>3907</v>
      </c>
      <c r="B2001" s="461" t="s">
        <v>10601</v>
      </c>
      <c r="C2001" s="462" t="s">
        <v>685</v>
      </c>
      <c r="D2001" s="463">
        <v>4.52</v>
      </c>
    </row>
    <row r="2002" spans="1:4">
      <c r="A2002" s="460">
        <v>3889</v>
      </c>
      <c r="B2002" s="461" t="s">
        <v>10602</v>
      </c>
      <c r="C2002" s="462" t="s">
        <v>685</v>
      </c>
      <c r="D2002" s="463">
        <v>3.22</v>
      </c>
    </row>
    <row r="2003" spans="1:4">
      <c r="A2003" s="460">
        <v>3868</v>
      </c>
      <c r="B2003" s="461" t="s">
        <v>10603</v>
      </c>
      <c r="C2003" s="462" t="s">
        <v>685</v>
      </c>
      <c r="D2003" s="463">
        <v>1.18</v>
      </c>
    </row>
    <row r="2004" spans="1:4">
      <c r="A2004" s="460">
        <v>3869</v>
      </c>
      <c r="B2004" s="461" t="s">
        <v>10604</v>
      </c>
      <c r="C2004" s="462" t="s">
        <v>685</v>
      </c>
      <c r="D2004" s="463">
        <v>2.62</v>
      </c>
    </row>
    <row r="2005" spans="1:4">
      <c r="A2005" s="460">
        <v>3872</v>
      </c>
      <c r="B2005" s="461" t="s">
        <v>10605</v>
      </c>
      <c r="C2005" s="462" t="s">
        <v>685</v>
      </c>
      <c r="D2005" s="463">
        <v>4.46</v>
      </c>
    </row>
    <row r="2006" spans="1:4">
      <c r="A2006" s="460">
        <v>3850</v>
      </c>
      <c r="B2006" s="461" t="s">
        <v>10606</v>
      </c>
      <c r="C2006" s="462" t="s">
        <v>685</v>
      </c>
      <c r="D2006" s="463">
        <v>10.3</v>
      </c>
    </row>
    <row r="2007" spans="1:4">
      <c r="A2007" s="460">
        <v>38023</v>
      </c>
      <c r="B2007" s="461" t="s">
        <v>10607</v>
      </c>
      <c r="C2007" s="462" t="s">
        <v>685</v>
      </c>
      <c r="D2007" s="463">
        <v>5.24</v>
      </c>
    </row>
    <row r="2008" spans="1:4">
      <c r="A2008" s="460">
        <v>37986</v>
      </c>
      <c r="B2008" s="461" t="s">
        <v>10608</v>
      </c>
      <c r="C2008" s="462" t="s">
        <v>685</v>
      </c>
      <c r="D2008" s="463">
        <v>2.65</v>
      </c>
    </row>
    <row r="2009" spans="1:4">
      <c r="A2009" s="460">
        <v>21120</v>
      </c>
      <c r="B2009" s="461" t="s">
        <v>10609</v>
      </c>
      <c r="C2009" s="462" t="s">
        <v>685</v>
      </c>
      <c r="D2009" s="463">
        <v>13.55</v>
      </c>
    </row>
    <row r="2010" spans="1:4">
      <c r="A2010" s="460">
        <v>39318</v>
      </c>
      <c r="B2010" s="461" t="s">
        <v>10610</v>
      </c>
      <c r="C2010" s="462" t="s">
        <v>685</v>
      </c>
      <c r="D2010" s="463">
        <v>12.6</v>
      </c>
    </row>
    <row r="2011" spans="1:4">
      <c r="A2011" s="460">
        <v>37987</v>
      </c>
      <c r="B2011" s="461" t="s">
        <v>10611</v>
      </c>
      <c r="C2011" s="462" t="s">
        <v>685</v>
      </c>
      <c r="D2011" s="463">
        <v>132.47</v>
      </c>
    </row>
    <row r="2012" spans="1:4">
      <c r="A2012" s="460">
        <v>37988</v>
      </c>
      <c r="B2012" s="461" t="s">
        <v>10612</v>
      </c>
      <c r="C2012" s="462" t="s">
        <v>685</v>
      </c>
      <c r="D2012" s="463">
        <v>210.5</v>
      </c>
    </row>
    <row r="2013" spans="1:4">
      <c r="A2013" s="460">
        <v>1893</v>
      </c>
      <c r="B2013" s="461" t="s">
        <v>10613</v>
      </c>
      <c r="C2013" s="462" t="s">
        <v>685</v>
      </c>
      <c r="D2013" s="463">
        <v>5.81</v>
      </c>
    </row>
    <row r="2014" spans="1:4">
      <c r="A2014" s="460">
        <v>1902</v>
      </c>
      <c r="B2014" s="461" t="s">
        <v>10614</v>
      </c>
      <c r="C2014" s="462" t="s">
        <v>685</v>
      </c>
      <c r="D2014" s="463">
        <v>4.23</v>
      </c>
    </row>
    <row r="2015" spans="1:4">
      <c r="A2015" s="460">
        <v>1892</v>
      </c>
      <c r="B2015" s="461" t="s">
        <v>10615</v>
      </c>
      <c r="C2015" s="462" t="s">
        <v>685</v>
      </c>
      <c r="D2015" s="463">
        <v>2.72</v>
      </c>
    </row>
    <row r="2016" spans="1:4">
      <c r="A2016" s="460">
        <v>1901</v>
      </c>
      <c r="B2016" s="461" t="s">
        <v>10616</v>
      </c>
      <c r="C2016" s="462" t="s">
        <v>685</v>
      </c>
      <c r="D2016" s="463">
        <v>1.32</v>
      </c>
    </row>
    <row r="2017" spans="1:4">
      <c r="A2017" s="460">
        <v>1907</v>
      </c>
      <c r="B2017" s="461" t="s">
        <v>10617</v>
      </c>
      <c r="C2017" s="462" t="s">
        <v>685</v>
      </c>
      <c r="D2017" s="463">
        <v>18.71</v>
      </c>
    </row>
    <row r="2018" spans="1:4">
      <c r="A2018" s="460">
        <v>1894</v>
      </c>
      <c r="B2018" s="461" t="s">
        <v>10618</v>
      </c>
      <c r="C2018" s="462" t="s">
        <v>685</v>
      </c>
      <c r="D2018" s="463">
        <v>8.41</v>
      </c>
    </row>
    <row r="2019" spans="1:4">
      <c r="A2019" s="460">
        <v>1896</v>
      </c>
      <c r="B2019" s="461" t="s">
        <v>10619</v>
      </c>
      <c r="C2019" s="462" t="s">
        <v>685</v>
      </c>
      <c r="D2019" s="463">
        <v>25.12</v>
      </c>
    </row>
    <row r="2020" spans="1:4">
      <c r="A2020" s="460">
        <v>1891</v>
      </c>
      <c r="B2020" s="461" t="s">
        <v>10620</v>
      </c>
      <c r="C2020" s="462" t="s">
        <v>685</v>
      </c>
      <c r="D2020" s="463">
        <v>1.95</v>
      </c>
    </row>
    <row r="2021" spans="1:4">
      <c r="A2021" s="460">
        <v>1895</v>
      </c>
      <c r="B2021" s="461" t="s">
        <v>10621</v>
      </c>
      <c r="C2021" s="462" t="s">
        <v>685</v>
      </c>
      <c r="D2021" s="463">
        <v>44.14</v>
      </c>
    </row>
    <row r="2022" ht="30" spans="1:4">
      <c r="A2022" s="460">
        <v>2641</v>
      </c>
      <c r="B2022" s="461" t="s">
        <v>10622</v>
      </c>
      <c r="C2022" s="462" t="s">
        <v>685</v>
      </c>
      <c r="D2022" s="463">
        <v>27.65</v>
      </c>
    </row>
    <row r="2023" ht="30" spans="1:4">
      <c r="A2023" s="460">
        <v>2636</v>
      </c>
      <c r="B2023" s="461" t="s">
        <v>10623</v>
      </c>
      <c r="C2023" s="462" t="s">
        <v>685</v>
      </c>
      <c r="D2023" s="463">
        <v>1.78</v>
      </c>
    </row>
    <row r="2024" ht="30" spans="1:4">
      <c r="A2024" s="460">
        <v>2637</v>
      </c>
      <c r="B2024" s="461" t="s">
        <v>10624</v>
      </c>
      <c r="C2024" s="462" t="s">
        <v>685</v>
      </c>
      <c r="D2024" s="463">
        <v>1.89</v>
      </c>
    </row>
    <row r="2025" ht="30" spans="1:4">
      <c r="A2025" s="460">
        <v>2638</v>
      </c>
      <c r="B2025" s="461" t="s">
        <v>10625</v>
      </c>
      <c r="C2025" s="462" t="s">
        <v>685</v>
      </c>
      <c r="D2025" s="463">
        <v>2.2</v>
      </c>
    </row>
    <row r="2026" ht="30" spans="1:4">
      <c r="A2026" s="460">
        <v>2639</v>
      </c>
      <c r="B2026" s="461" t="s">
        <v>10626</v>
      </c>
      <c r="C2026" s="462" t="s">
        <v>685</v>
      </c>
      <c r="D2026" s="463">
        <v>3.91</v>
      </c>
    </row>
    <row r="2027" ht="30" spans="1:4">
      <c r="A2027" s="460">
        <v>2644</v>
      </c>
      <c r="B2027" s="461" t="s">
        <v>10627</v>
      </c>
      <c r="C2027" s="462" t="s">
        <v>685</v>
      </c>
      <c r="D2027" s="463">
        <v>5.65</v>
      </c>
    </row>
    <row r="2028" ht="30" spans="1:4">
      <c r="A2028" s="460">
        <v>2640</v>
      </c>
      <c r="B2028" s="461" t="s">
        <v>10628</v>
      </c>
      <c r="C2028" s="462" t="s">
        <v>685</v>
      </c>
      <c r="D2028" s="463">
        <v>11.51</v>
      </c>
    </row>
    <row r="2029" ht="30" spans="1:4">
      <c r="A2029" s="460">
        <v>2642</v>
      </c>
      <c r="B2029" s="461" t="s">
        <v>10629</v>
      </c>
      <c r="C2029" s="462" t="s">
        <v>685</v>
      </c>
      <c r="D2029" s="463">
        <v>17.52</v>
      </c>
    </row>
    <row r="2030" ht="30" spans="1:4">
      <c r="A2030" s="460">
        <v>2643</v>
      </c>
      <c r="B2030" s="461" t="s">
        <v>10630</v>
      </c>
      <c r="C2030" s="462" t="s">
        <v>685</v>
      </c>
      <c r="D2030" s="463">
        <v>7.88</v>
      </c>
    </row>
    <row r="2031" spans="1:4">
      <c r="A2031" s="460">
        <v>44281</v>
      </c>
      <c r="B2031" s="461" t="s">
        <v>10631</v>
      </c>
      <c r="C2031" s="462" t="s">
        <v>685</v>
      </c>
      <c r="D2031" s="463">
        <v>288.36</v>
      </c>
    </row>
    <row r="2032" spans="1:4">
      <c r="A2032" s="460">
        <v>3867</v>
      </c>
      <c r="B2032" s="461" t="s">
        <v>10632</v>
      </c>
      <c r="C2032" s="462" t="s">
        <v>685</v>
      </c>
      <c r="D2032" s="463">
        <v>62.76</v>
      </c>
    </row>
    <row r="2033" spans="1:4">
      <c r="A2033" s="460">
        <v>3861</v>
      </c>
      <c r="B2033" s="461" t="s">
        <v>10633</v>
      </c>
      <c r="C2033" s="462" t="s">
        <v>685</v>
      </c>
      <c r="D2033" s="463">
        <v>0.65</v>
      </c>
    </row>
    <row r="2034" spans="1:4">
      <c r="A2034" s="460">
        <v>3904</v>
      </c>
      <c r="B2034" s="461" t="s">
        <v>10634</v>
      </c>
      <c r="C2034" s="462" t="s">
        <v>685</v>
      </c>
      <c r="D2034" s="463">
        <v>0.69</v>
      </c>
    </row>
    <row r="2035" spans="1:4">
      <c r="A2035" s="460">
        <v>3903</v>
      </c>
      <c r="B2035" s="461" t="s">
        <v>10635</v>
      </c>
      <c r="C2035" s="462" t="s">
        <v>685</v>
      </c>
      <c r="D2035" s="463">
        <v>1.68</v>
      </c>
    </row>
    <row r="2036" spans="1:4">
      <c r="A2036" s="460">
        <v>3862</v>
      </c>
      <c r="B2036" s="461" t="s">
        <v>10636</v>
      </c>
      <c r="C2036" s="462" t="s">
        <v>685</v>
      </c>
      <c r="D2036" s="463">
        <v>3.58</v>
      </c>
    </row>
    <row r="2037" spans="1:4">
      <c r="A2037" s="460">
        <v>3863</v>
      </c>
      <c r="B2037" s="461" t="s">
        <v>10637</v>
      </c>
      <c r="C2037" s="462" t="s">
        <v>685</v>
      </c>
      <c r="D2037" s="463">
        <v>3.67</v>
      </c>
    </row>
    <row r="2038" spans="1:4">
      <c r="A2038" s="460">
        <v>3864</v>
      </c>
      <c r="B2038" s="461" t="s">
        <v>10638</v>
      </c>
      <c r="C2038" s="462" t="s">
        <v>685</v>
      </c>
      <c r="D2038" s="463">
        <v>11.25</v>
      </c>
    </row>
    <row r="2039" spans="1:4">
      <c r="A2039" s="460">
        <v>3865</v>
      </c>
      <c r="B2039" s="461" t="s">
        <v>10639</v>
      </c>
      <c r="C2039" s="462" t="s">
        <v>685</v>
      </c>
      <c r="D2039" s="463">
        <v>16.46</v>
      </c>
    </row>
    <row r="2040" spans="1:4">
      <c r="A2040" s="460">
        <v>3866</v>
      </c>
      <c r="B2040" s="461" t="s">
        <v>10640</v>
      </c>
      <c r="C2040" s="462" t="s">
        <v>685</v>
      </c>
      <c r="D2040" s="463">
        <v>36.96</v>
      </c>
    </row>
    <row r="2041" spans="1:4">
      <c r="A2041" s="460">
        <v>3878</v>
      </c>
      <c r="B2041" s="461" t="s">
        <v>10641</v>
      </c>
      <c r="C2041" s="462" t="s">
        <v>685</v>
      </c>
      <c r="D2041" s="463">
        <v>10.08</v>
      </c>
    </row>
    <row r="2042" spans="1:4">
      <c r="A2042" s="460">
        <v>3876</v>
      </c>
      <c r="B2042" s="461" t="s">
        <v>10642</v>
      </c>
      <c r="C2042" s="462" t="s">
        <v>685</v>
      </c>
      <c r="D2042" s="463">
        <v>4.01</v>
      </c>
    </row>
    <row r="2043" spans="1:4">
      <c r="A2043" s="460">
        <v>3883</v>
      </c>
      <c r="B2043" s="461" t="s">
        <v>10643</v>
      </c>
      <c r="C2043" s="462" t="s">
        <v>685</v>
      </c>
      <c r="D2043" s="463">
        <v>1.29</v>
      </c>
    </row>
    <row r="2044" spans="1:4">
      <c r="A2044" s="460">
        <v>3884</v>
      </c>
      <c r="B2044" s="461" t="s">
        <v>10644</v>
      </c>
      <c r="C2044" s="462" t="s">
        <v>685</v>
      </c>
      <c r="D2044" s="463">
        <v>2.04</v>
      </c>
    </row>
    <row r="2045" spans="1:4">
      <c r="A2045" s="460">
        <v>12892</v>
      </c>
      <c r="B2045" s="461" t="s">
        <v>10645</v>
      </c>
      <c r="C2045" s="462" t="s">
        <v>8942</v>
      </c>
      <c r="D2045" s="463">
        <v>14.31</v>
      </c>
    </row>
    <row r="2046" spans="1:4">
      <c r="A2046" s="460">
        <v>38447</v>
      </c>
      <c r="B2046" s="461" t="s">
        <v>10646</v>
      </c>
      <c r="C2046" s="462" t="s">
        <v>685</v>
      </c>
      <c r="D2046" s="463">
        <v>110.14</v>
      </c>
    </row>
    <row r="2047" spans="1:4">
      <c r="A2047" s="460">
        <v>36320</v>
      </c>
      <c r="B2047" s="461" t="s">
        <v>10647</v>
      </c>
      <c r="C2047" s="462" t="s">
        <v>685</v>
      </c>
      <c r="D2047" s="463">
        <v>2.96</v>
      </c>
    </row>
    <row r="2048" spans="1:4">
      <c r="A2048" s="460">
        <v>36324</v>
      </c>
      <c r="B2048" s="461" t="s">
        <v>10648</v>
      </c>
      <c r="C2048" s="462" t="s">
        <v>685</v>
      </c>
      <c r="D2048" s="463">
        <v>2.7</v>
      </c>
    </row>
    <row r="2049" spans="1:4">
      <c r="A2049" s="460">
        <v>38441</v>
      </c>
      <c r="B2049" s="461" t="s">
        <v>10649</v>
      </c>
      <c r="C2049" s="462" t="s">
        <v>685</v>
      </c>
      <c r="D2049" s="463">
        <v>4.84</v>
      </c>
    </row>
    <row r="2050" spans="1:4">
      <c r="A2050" s="460">
        <v>38442</v>
      </c>
      <c r="B2050" s="461" t="s">
        <v>10650</v>
      </c>
      <c r="C2050" s="462" t="s">
        <v>685</v>
      </c>
      <c r="D2050" s="463">
        <v>13.77</v>
      </c>
    </row>
    <row r="2051" spans="1:4">
      <c r="A2051" s="460">
        <v>38443</v>
      </c>
      <c r="B2051" s="461" t="s">
        <v>10651</v>
      </c>
      <c r="C2051" s="462" t="s">
        <v>685</v>
      </c>
      <c r="D2051" s="463">
        <v>16.7</v>
      </c>
    </row>
    <row r="2052" spans="1:4">
      <c r="A2052" s="460">
        <v>38444</v>
      </c>
      <c r="B2052" s="461" t="s">
        <v>10652</v>
      </c>
      <c r="C2052" s="462" t="s">
        <v>685</v>
      </c>
      <c r="D2052" s="463">
        <v>28.04</v>
      </c>
    </row>
    <row r="2053" spans="1:4">
      <c r="A2053" s="460">
        <v>38445</v>
      </c>
      <c r="B2053" s="461" t="s">
        <v>10653</v>
      </c>
      <c r="C2053" s="462" t="s">
        <v>685</v>
      </c>
      <c r="D2053" s="463">
        <v>52</v>
      </c>
    </row>
    <row r="2054" spans="1:4">
      <c r="A2054" s="460">
        <v>38446</v>
      </c>
      <c r="B2054" s="461" t="s">
        <v>10654</v>
      </c>
      <c r="C2054" s="462" t="s">
        <v>685</v>
      </c>
      <c r="D2054" s="463">
        <v>85.1</v>
      </c>
    </row>
    <row r="2055" spans="1:4">
      <c r="A2055" s="460">
        <v>20170</v>
      </c>
      <c r="B2055" s="461" t="s">
        <v>10655</v>
      </c>
      <c r="C2055" s="462" t="s">
        <v>685</v>
      </c>
      <c r="D2055" s="463">
        <v>13.09</v>
      </c>
    </row>
    <row r="2056" spans="1:4">
      <c r="A2056" s="460">
        <v>20171</v>
      </c>
      <c r="B2056" s="461" t="s">
        <v>10656</v>
      </c>
      <c r="C2056" s="462" t="s">
        <v>685</v>
      </c>
      <c r="D2056" s="463">
        <v>37.74</v>
      </c>
    </row>
    <row r="2057" spans="1:4">
      <c r="A2057" s="460">
        <v>20167</v>
      </c>
      <c r="B2057" s="461" t="s">
        <v>10657</v>
      </c>
      <c r="C2057" s="462" t="s">
        <v>685</v>
      </c>
      <c r="D2057" s="463">
        <v>4.75</v>
      </c>
    </row>
    <row r="2058" spans="1:4">
      <c r="A2058" s="460">
        <v>20168</v>
      </c>
      <c r="B2058" s="461" t="s">
        <v>10658</v>
      </c>
      <c r="C2058" s="462" t="s">
        <v>685</v>
      </c>
      <c r="D2058" s="463">
        <v>9.77</v>
      </c>
    </row>
    <row r="2059" spans="1:4">
      <c r="A2059" s="460">
        <v>20169</v>
      </c>
      <c r="B2059" s="461" t="s">
        <v>10659</v>
      </c>
      <c r="C2059" s="462" t="s">
        <v>685</v>
      </c>
      <c r="D2059" s="463">
        <v>11.4</v>
      </c>
    </row>
    <row r="2060" spans="1:4">
      <c r="A2060" s="460">
        <v>3899</v>
      </c>
      <c r="B2060" s="461" t="s">
        <v>10660</v>
      </c>
      <c r="C2060" s="462" t="s">
        <v>685</v>
      </c>
      <c r="D2060" s="463">
        <v>6.32</v>
      </c>
    </row>
    <row r="2061" spans="1:4">
      <c r="A2061" s="460">
        <v>38676</v>
      </c>
      <c r="B2061" s="461" t="s">
        <v>10661</v>
      </c>
      <c r="C2061" s="462" t="s">
        <v>685</v>
      </c>
      <c r="D2061" s="463">
        <v>31.62</v>
      </c>
    </row>
    <row r="2062" spans="1:4">
      <c r="A2062" s="460">
        <v>3897</v>
      </c>
      <c r="B2062" s="461" t="s">
        <v>10662</v>
      </c>
      <c r="C2062" s="462" t="s">
        <v>685</v>
      </c>
      <c r="D2062" s="463">
        <v>1.54</v>
      </c>
    </row>
    <row r="2063" spans="1:4">
      <c r="A2063" s="460">
        <v>3875</v>
      </c>
      <c r="B2063" s="461" t="s">
        <v>10663</v>
      </c>
      <c r="C2063" s="462" t="s">
        <v>685</v>
      </c>
      <c r="D2063" s="463">
        <v>3.19</v>
      </c>
    </row>
    <row r="2064" spans="1:4">
      <c r="A2064" s="460">
        <v>3898</v>
      </c>
      <c r="B2064" s="461" t="s">
        <v>10664</v>
      </c>
      <c r="C2064" s="462" t="s">
        <v>685</v>
      </c>
      <c r="D2064" s="463">
        <v>6.47</v>
      </c>
    </row>
    <row r="2065" spans="1:4">
      <c r="A2065" s="460">
        <v>3855</v>
      </c>
      <c r="B2065" s="461" t="s">
        <v>10665</v>
      </c>
      <c r="C2065" s="462" t="s">
        <v>685</v>
      </c>
      <c r="D2065" s="463">
        <v>4.35</v>
      </c>
    </row>
    <row r="2066" spans="1:4">
      <c r="A2066" s="460">
        <v>3874</v>
      </c>
      <c r="B2066" s="461" t="s">
        <v>10666</v>
      </c>
      <c r="C2066" s="462" t="s">
        <v>685</v>
      </c>
      <c r="D2066" s="463">
        <v>5.04</v>
      </c>
    </row>
    <row r="2067" spans="1:4">
      <c r="A2067" s="460">
        <v>3870</v>
      </c>
      <c r="B2067" s="461" t="s">
        <v>10667</v>
      </c>
      <c r="C2067" s="462" t="s">
        <v>685</v>
      </c>
      <c r="D2067" s="463">
        <v>5.53</v>
      </c>
    </row>
    <row r="2068" spans="1:4">
      <c r="A2068" s="460">
        <v>38678</v>
      </c>
      <c r="B2068" s="461" t="s">
        <v>10668</v>
      </c>
      <c r="C2068" s="462" t="s">
        <v>685</v>
      </c>
      <c r="D2068" s="463">
        <v>14.64</v>
      </c>
    </row>
    <row r="2069" spans="1:4">
      <c r="A2069" s="460">
        <v>3859</v>
      </c>
      <c r="B2069" s="461" t="s">
        <v>10669</v>
      </c>
      <c r="C2069" s="462" t="s">
        <v>685</v>
      </c>
      <c r="D2069" s="463">
        <v>1.11</v>
      </c>
    </row>
    <row r="2070" spans="1:4">
      <c r="A2070" s="460">
        <v>3856</v>
      </c>
      <c r="B2070" s="461" t="s">
        <v>10670</v>
      </c>
      <c r="C2070" s="462" t="s">
        <v>685</v>
      </c>
      <c r="D2070" s="463">
        <v>1.54</v>
      </c>
    </row>
    <row r="2071" spans="1:4">
      <c r="A2071" s="460">
        <v>3906</v>
      </c>
      <c r="B2071" s="461" t="s">
        <v>10671</v>
      </c>
      <c r="C2071" s="462" t="s">
        <v>685</v>
      </c>
      <c r="D2071" s="463">
        <v>1.28</v>
      </c>
    </row>
    <row r="2072" spans="1:4">
      <c r="A2072" s="460">
        <v>3860</v>
      </c>
      <c r="B2072" s="461" t="s">
        <v>10672</v>
      </c>
      <c r="C2072" s="462" t="s">
        <v>685</v>
      </c>
      <c r="D2072" s="463">
        <v>3.79</v>
      </c>
    </row>
    <row r="2073" spans="1:4">
      <c r="A2073" s="460">
        <v>3905</v>
      </c>
      <c r="B2073" s="461" t="s">
        <v>10673</v>
      </c>
      <c r="C2073" s="462" t="s">
        <v>685</v>
      </c>
      <c r="D2073" s="463">
        <v>8.7</v>
      </c>
    </row>
    <row r="2074" spans="1:4">
      <c r="A2074" s="460">
        <v>3871</v>
      </c>
      <c r="B2074" s="461" t="s">
        <v>10674</v>
      </c>
      <c r="C2074" s="462" t="s">
        <v>685</v>
      </c>
      <c r="D2074" s="463">
        <v>15.4</v>
      </c>
    </row>
    <row r="2075" ht="30" spans="1:4">
      <c r="A2075" s="460">
        <v>11519</v>
      </c>
      <c r="B2075" s="461" t="s">
        <v>10675</v>
      </c>
      <c r="C2075" s="462" t="s">
        <v>8942</v>
      </c>
      <c r="D2075" s="463">
        <v>51.07</v>
      </c>
    </row>
    <row r="2076" ht="30" spans="1:4">
      <c r="A2076" s="460">
        <v>11520</v>
      </c>
      <c r="B2076" s="461" t="s">
        <v>10676</v>
      </c>
      <c r="C2076" s="462" t="s">
        <v>8942</v>
      </c>
      <c r="D2076" s="463">
        <v>23.61</v>
      </c>
    </row>
    <row r="2077" spans="1:4">
      <c r="A2077" s="460">
        <v>11518</v>
      </c>
      <c r="B2077" s="461" t="s">
        <v>10677</v>
      </c>
      <c r="C2077" s="462" t="s">
        <v>8942</v>
      </c>
      <c r="D2077" s="463">
        <v>85.85</v>
      </c>
    </row>
    <row r="2078" spans="1:4">
      <c r="A2078" s="460">
        <v>38473</v>
      </c>
      <c r="B2078" s="461" t="s">
        <v>10678</v>
      </c>
      <c r="C2078" s="462" t="s">
        <v>685</v>
      </c>
      <c r="D2078" s="463">
        <v>125.23</v>
      </c>
    </row>
    <row r="2079" spans="1:4">
      <c r="A2079" s="460">
        <v>4244</v>
      </c>
      <c r="B2079" s="461" t="s">
        <v>10679</v>
      </c>
      <c r="C2079" s="462" t="s">
        <v>2298</v>
      </c>
      <c r="D2079" s="463">
        <v>26.76</v>
      </c>
    </row>
    <row r="2080" spans="1:4">
      <c r="A2080" s="460">
        <v>40977</v>
      </c>
      <c r="B2080" s="461" t="s">
        <v>10680</v>
      </c>
      <c r="C2080" s="462" t="s">
        <v>6319</v>
      </c>
      <c r="D2080" s="463">
        <v>4694.67</v>
      </c>
    </row>
    <row r="2081" ht="30" spans="1:4">
      <c r="A2081" s="460">
        <v>4115</v>
      </c>
      <c r="B2081" s="461" t="s">
        <v>10681</v>
      </c>
      <c r="C2081" s="462" t="s">
        <v>690</v>
      </c>
      <c r="D2081" s="463">
        <v>36.63</v>
      </c>
    </row>
    <row r="2082" ht="30" spans="1:4">
      <c r="A2082" s="460">
        <v>4119</v>
      </c>
      <c r="B2082" s="461" t="s">
        <v>10682</v>
      </c>
      <c r="C2082" s="462" t="s">
        <v>690</v>
      </c>
      <c r="D2082" s="463">
        <v>73.97</v>
      </c>
    </row>
    <row r="2083" ht="30" spans="1:4">
      <c r="A2083" s="460">
        <v>2794</v>
      </c>
      <c r="B2083" s="461" t="s">
        <v>10683</v>
      </c>
      <c r="C2083" s="462" t="s">
        <v>690</v>
      </c>
      <c r="D2083" s="463">
        <v>196.24</v>
      </c>
    </row>
    <row r="2084" ht="30" spans="1:4">
      <c r="A2084" s="460">
        <v>2788</v>
      </c>
      <c r="B2084" s="461" t="s">
        <v>10684</v>
      </c>
      <c r="C2084" s="462" t="s">
        <v>690</v>
      </c>
      <c r="D2084" s="463">
        <v>285.88</v>
      </c>
    </row>
    <row r="2085" spans="1:4">
      <c r="A2085" s="460">
        <v>4006</v>
      </c>
      <c r="B2085" s="461" t="s">
        <v>10685</v>
      </c>
      <c r="C2085" s="462" t="s">
        <v>769</v>
      </c>
      <c r="D2085" s="463">
        <v>1574.6</v>
      </c>
    </row>
    <row r="2086" spans="1:4">
      <c r="A2086" s="460">
        <v>36151</v>
      </c>
      <c r="B2086" s="461" t="s">
        <v>10686</v>
      </c>
      <c r="C2086" s="462" t="s">
        <v>685</v>
      </c>
      <c r="D2086" s="463">
        <v>31.8</v>
      </c>
    </row>
    <row r="2087" ht="30" spans="1:4">
      <c r="A2087" s="460">
        <v>37461</v>
      </c>
      <c r="B2087" s="461" t="s">
        <v>10687</v>
      </c>
      <c r="C2087" s="462" t="s">
        <v>690</v>
      </c>
      <c r="D2087" s="463">
        <v>22.18</v>
      </c>
    </row>
    <row r="2088" ht="30" spans="1:4">
      <c r="A2088" s="460">
        <v>37460</v>
      </c>
      <c r="B2088" s="461" t="s">
        <v>10688</v>
      </c>
      <c r="C2088" s="462" t="s">
        <v>690</v>
      </c>
      <c r="D2088" s="463">
        <v>30.3</v>
      </c>
    </row>
    <row r="2089" spans="1:4">
      <c r="A2089" s="460">
        <v>37458</v>
      </c>
      <c r="B2089" s="461" t="s">
        <v>10689</v>
      </c>
      <c r="C2089" s="462" t="s">
        <v>690</v>
      </c>
      <c r="D2089" s="463">
        <v>8.88</v>
      </c>
    </row>
    <row r="2090" spans="1:4">
      <c r="A2090" s="460">
        <v>37454</v>
      </c>
      <c r="B2090" s="461" t="s">
        <v>10690</v>
      </c>
      <c r="C2090" s="462" t="s">
        <v>690</v>
      </c>
      <c r="D2090" s="463">
        <v>2.33</v>
      </c>
    </row>
    <row r="2091" spans="1:4">
      <c r="A2091" s="460">
        <v>37455</v>
      </c>
      <c r="B2091" s="461" t="s">
        <v>10691</v>
      </c>
      <c r="C2091" s="462" t="s">
        <v>690</v>
      </c>
      <c r="D2091" s="463">
        <v>3.92</v>
      </c>
    </row>
    <row r="2092" spans="1:4">
      <c r="A2092" s="460">
        <v>37459</v>
      </c>
      <c r="B2092" s="461" t="s">
        <v>10692</v>
      </c>
      <c r="C2092" s="462" t="s">
        <v>690</v>
      </c>
      <c r="D2092" s="463">
        <v>12.47</v>
      </c>
    </row>
    <row r="2093" spans="1:4">
      <c r="A2093" s="460">
        <v>37457</v>
      </c>
      <c r="B2093" s="461" t="s">
        <v>10693</v>
      </c>
      <c r="C2093" s="462" t="s">
        <v>690</v>
      </c>
      <c r="D2093" s="463">
        <v>5.98</v>
      </c>
    </row>
    <row r="2094" spans="1:4">
      <c r="A2094" s="460">
        <v>37456</v>
      </c>
      <c r="B2094" s="461" t="s">
        <v>10694</v>
      </c>
      <c r="C2094" s="462" t="s">
        <v>690</v>
      </c>
      <c r="D2094" s="463">
        <v>3.15</v>
      </c>
    </row>
    <row r="2095" ht="30" spans="1:4">
      <c r="A2095" s="460">
        <v>21029</v>
      </c>
      <c r="B2095" s="461" t="s">
        <v>10695</v>
      </c>
      <c r="C2095" s="462" t="s">
        <v>685</v>
      </c>
      <c r="D2095" s="463">
        <v>319</v>
      </c>
    </row>
    <row r="2096" ht="30" spans="1:4">
      <c r="A2096" s="460">
        <v>21030</v>
      </c>
      <c r="B2096" s="461" t="s">
        <v>10696</v>
      </c>
      <c r="C2096" s="462" t="s">
        <v>685</v>
      </c>
      <c r="D2096" s="463">
        <v>393.22</v>
      </c>
    </row>
    <row r="2097" ht="30" spans="1:4">
      <c r="A2097" s="460">
        <v>21031</v>
      </c>
      <c r="B2097" s="461" t="s">
        <v>10697</v>
      </c>
      <c r="C2097" s="462" t="s">
        <v>685</v>
      </c>
      <c r="D2097" s="463">
        <v>489.55</v>
      </c>
    </row>
    <row r="2098" ht="30" spans="1:4">
      <c r="A2098" s="460">
        <v>21032</v>
      </c>
      <c r="B2098" s="461" t="s">
        <v>10698</v>
      </c>
      <c r="C2098" s="462" t="s">
        <v>685</v>
      </c>
      <c r="D2098" s="463">
        <v>522.71</v>
      </c>
    </row>
    <row r="2099" ht="30" spans="1:4">
      <c r="A2099" s="460">
        <v>37527</v>
      </c>
      <c r="B2099" s="461" t="s">
        <v>10699</v>
      </c>
      <c r="C2099" s="462" t="s">
        <v>685</v>
      </c>
      <c r="D2099" s="463">
        <v>472.18</v>
      </c>
    </row>
    <row r="2100" ht="30" spans="1:4">
      <c r="A2100" s="460">
        <v>37528</v>
      </c>
      <c r="B2100" s="461" t="s">
        <v>10700</v>
      </c>
      <c r="C2100" s="462" t="s">
        <v>685</v>
      </c>
      <c r="D2100" s="463">
        <v>562.98</v>
      </c>
    </row>
    <row r="2101" ht="30" spans="1:4">
      <c r="A2101" s="460">
        <v>37529</v>
      </c>
      <c r="B2101" s="461" t="s">
        <v>10701</v>
      </c>
      <c r="C2101" s="462" t="s">
        <v>685</v>
      </c>
      <c r="D2101" s="463">
        <v>568.51</v>
      </c>
    </row>
    <row r="2102" ht="30" spans="1:4">
      <c r="A2102" s="460">
        <v>37530</v>
      </c>
      <c r="B2102" s="461" t="s">
        <v>10702</v>
      </c>
      <c r="C2102" s="462" t="s">
        <v>685</v>
      </c>
      <c r="D2102" s="463">
        <v>742.22</v>
      </c>
    </row>
    <row r="2103" ht="30" spans="1:4">
      <c r="A2103" s="460">
        <v>21034</v>
      </c>
      <c r="B2103" s="461" t="s">
        <v>10703</v>
      </c>
      <c r="C2103" s="462" t="s">
        <v>685</v>
      </c>
      <c r="D2103" s="463">
        <v>633.26</v>
      </c>
    </row>
    <row r="2104" ht="30" spans="1:4">
      <c r="A2104" s="460">
        <v>37531</v>
      </c>
      <c r="B2104" s="461" t="s">
        <v>10704</v>
      </c>
      <c r="C2104" s="462" t="s">
        <v>685</v>
      </c>
      <c r="D2104" s="463">
        <v>797.5</v>
      </c>
    </row>
    <row r="2105" ht="30" spans="1:4">
      <c r="A2105" s="460">
        <v>21036</v>
      </c>
      <c r="B2105" s="461" t="s">
        <v>10705</v>
      </c>
      <c r="C2105" s="462" t="s">
        <v>685</v>
      </c>
      <c r="D2105" s="463">
        <v>969.63</v>
      </c>
    </row>
    <row r="2106" ht="30" spans="1:4">
      <c r="A2106" s="460">
        <v>21037</v>
      </c>
      <c r="B2106" s="461" t="s">
        <v>10706</v>
      </c>
      <c r="C2106" s="462" t="s">
        <v>685</v>
      </c>
      <c r="D2106" s="463">
        <v>1105.44</v>
      </c>
    </row>
    <row r="2107" ht="30" spans="1:4">
      <c r="A2107" s="460">
        <v>20185</v>
      </c>
      <c r="B2107" s="461" t="s">
        <v>10707</v>
      </c>
      <c r="C2107" s="462" t="s">
        <v>690</v>
      </c>
      <c r="D2107" s="463">
        <v>36.07</v>
      </c>
    </row>
    <row r="2108" ht="30" spans="1:4">
      <c r="A2108" s="460">
        <v>20260</v>
      </c>
      <c r="B2108" s="461" t="s">
        <v>10708</v>
      </c>
      <c r="C2108" s="462" t="s">
        <v>685</v>
      </c>
      <c r="D2108" s="463">
        <v>29.01</v>
      </c>
    </row>
    <row r="2109" spans="1:4">
      <c r="A2109" s="460">
        <v>39699</v>
      </c>
      <c r="B2109" s="461" t="s">
        <v>10709</v>
      </c>
      <c r="C2109" s="462" t="s">
        <v>683</v>
      </c>
      <c r="D2109" s="463">
        <v>15.42</v>
      </c>
    </row>
    <row r="2110" spans="1:4">
      <c r="A2110" s="460">
        <v>39696</v>
      </c>
      <c r="B2110" s="461" t="s">
        <v>10710</v>
      </c>
      <c r="C2110" s="462" t="s">
        <v>683</v>
      </c>
      <c r="D2110" s="463">
        <v>4.5</v>
      </c>
    </row>
    <row r="2111" spans="1:4">
      <c r="A2111" s="460">
        <v>42528</v>
      </c>
      <c r="B2111" s="461" t="s">
        <v>10711</v>
      </c>
      <c r="C2111" s="462" t="s">
        <v>683</v>
      </c>
      <c r="D2111" s="463">
        <v>6.4</v>
      </c>
    </row>
    <row r="2112" spans="1:4">
      <c r="A2112" s="460">
        <v>39700</v>
      </c>
      <c r="B2112" s="461" t="s">
        <v>10712</v>
      </c>
      <c r="C2112" s="462" t="s">
        <v>683</v>
      </c>
      <c r="D2112" s="463">
        <v>28.98</v>
      </c>
    </row>
    <row r="2113" ht="30" spans="1:4">
      <c r="A2113" s="460">
        <v>4014</v>
      </c>
      <c r="B2113" s="461" t="s">
        <v>10713</v>
      </c>
      <c r="C2113" s="462" t="s">
        <v>683</v>
      </c>
      <c r="D2113" s="463">
        <v>59.67</v>
      </c>
    </row>
    <row r="2114" ht="30" spans="1:4">
      <c r="A2114" s="460">
        <v>4015</v>
      </c>
      <c r="B2114" s="461" t="s">
        <v>10714</v>
      </c>
      <c r="C2114" s="462" t="s">
        <v>683</v>
      </c>
      <c r="D2114" s="463">
        <v>73.27</v>
      </c>
    </row>
    <row r="2115" ht="30" spans="1:4">
      <c r="A2115" s="460">
        <v>4017</v>
      </c>
      <c r="B2115" s="461" t="s">
        <v>10715</v>
      </c>
      <c r="C2115" s="462" t="s">
        <v>683</v>
      </c>
      <c r="D2115" s="463">
        <v>106.61</v>
      </c>
    </row>
    <row r="2116" ht="30" spans="1:4">
      <c r="A2116" s="460">
        <v>11621</v>
      </c>
      <c r="B2116" s="461" t="s">
        <v>10716</v>
      </c>
      <c r="C2116" s="462" t="s">
        <v>683</v>
      </c>
      <c r="D2116" s="463">
        <v>57.67</v>
      </c>
    </row>
    <row r="2117" ht="30" spans="1:4">
      <c r="A2117" s="460">
        <v>4016</v>
      </c>
      <c r="B2117" s="461" t="s">
        <v>10717</v>
      </c>
      <c r="C2117" s="462" t="s">
        <v>683</v>
      </c>
      <c r="D2117" s="463">
        <v>42.11</v>
      </c>
    </row>
    <row r="2118" spans="1:4">
      <c r="A2118" s="460">
        <v>38544</v>
      </c>
      <c r="B2118" s="461" t="s">
        <v>10718</v>
      </c>
      <c r="C2118" s="462" t="s">
        <v>683</v>
      </c>
      <c r="D2118" s="463">
        <v>10.8</v>
      </c>
    </row>
    <row r="2119" spans="1:4">
      <c r="A2119" s="460">
        <v>38545</v>
      </c>
      <c r="B2119" s="461" t="s">
        <v>10719</v>
      </c>
      <c r="C2119" s="462" t="s">
        <v>683</v>
      </c>
      <c r="D2119" s="463">
        <v>6.94</v>
      </c>
    </row>
    <row r="2120" spans="1:4">
      <c r="A2120" s="460">
        <v>42527</v>
      </c>
      <c r="B2120" s="461" t="s">
        <v>10720</v>
      </c>
      <c r="C2120" s="462" t="s">
        <v>683</v>
      </c>
      <c r="D2120" s="463">
        <v>16.91</v>
      </c>
    </row>
    <row r="2121" ht="30" spans="1:4">
      <c r="A2121" s="460">
        <v>39323</v>
      </c>
      <c r="B2121" s="461" t="s">
        <v>10721</v>
      </c>
      <c r="C2121" s="462" t="s">
        <v>683</v>
      </c>
      <c r="D2121" s="463">
        <v>26.49</v>
      </c>
    </row>
    <row r="2122" ht="45" spans="1:4">
      <c r="A2122" s="460">
        <v>626</v>
      </c>
      <c r="B2122" s="461" t="s">
        <v>10722</v>
      </c>
      <c r="C2122" s="462" t="s">
        <v>928</v>
      </c>
      <c r="D2122" s="463">
        <v>18.54</v>
      </c>
    </row>
    <row r="2123" spans="1:4">
      <c r="A2123" s="460">
        <v>11479</v>
      </c>
      <c r="B2123" s="461" t="s">
        <v>10723</v>
      </c>
      <c r="C2123" s="462" t="s">
        <v>685</v>
      </c>
      <c r="D2123" s="463">
        <v>35.86</v>
      </c>
    </row>
    <row r="2124" spans="1:4">
      <c r="A2124" s="460">
        <v>11481</v>
      </c>
      <c r="B2124" s="461" t="s">
        <v>10724</v>
      </c>
      <c r="C2124" s="462" t="s">
        <v>685</v>
      </c>
      <c r="D2124" s="463">
        <v>32.44</v>
      </c>
    </row>
    <row r="2125" spans="1:4">
      <c r="A2125" s="460">
        <v>43609</v>
      </c>
      <c r="B2125" s="461" t="s">
        <v>10725</v>
      </c>
      <c r="C2125" s="462" t="s">
        <v>685</v>
      </c>
      <c r="D2125" s="463">
        <v>32.44</v>
      </c>
    </row>
    <row r="2126" spans="1:4">
      <c r="A2126" s="460">
        <v>11478</v>
      </c>
      <c r="B2126" s="461" t="s">
        <v>10726</v>
      </c>
      <c r="C2126" s="462" t="s">
        <v>685</v>
      </c>
      <c r="D2126" s="463">
        <v>61.53</v>
      </c>
    </row>
    <row r="2127" spans="1:4">
      <c r="A2127" s="460">
        <v>43608</v>
      </c>
      <c r="B2127" s="461" t="s">
        <v>10727</v>
      </c>
      <c r="C2127" s="462" t="s">
        <v>685</v>
      </c>
      <c r="D2127" s="463">
        <v>46.95</v>
      </c>
    </row>
    <row r="2128" spans="1:4">
      <c r="A2128" s="460">
        <v>11476</v>
      </c>
      <c r="B2128" s="461" t="s">
        <v>10728</v>
      </c>
      <c r="C2128" s="462" t="s">
        <v>685</v>
      </c>
      <c r="D2128" s="463">
        <v>46.95</v>
      </c>
    </row>
    <row r="2129" ht="30" spans="1:4">
      <c r="A2129" s="460">
        <v>14619</v>
      </c>
      <c r="B2129" s="461" t="s">
        <v>10729</v>
      </c>
      <c r="C2129" s="462" t="s">
        <v>685</v>
      </c>
      <c r="D2129" s="463">
        <v>15409.96</v>
      </c>
    </row>
    <row r="2130" spans="1:4">
      <c r="A2130" s="460">
        <v>12868</v>
      </c>
      <c r="B2130" s="461" t="s">
        <v>10730</v>
      </c>
      <c r="C2130" s="462" t="s">
        <v>2298</v>
      </c>
      <c r="D2130" s="463">
        <v>24.81</v>
      </c>
    </row>
    <row r="2131" spans="1:4">
      <c r="A2131" s="460">
        <v>40916</v>
      </c>
      <c r="B2131" s="461" t="s">
        <v>10731</v>
      </c>
      <c r="C2131" s="462" t="s">
        <v>6319</v>
      </c>
      <c r="D2131" s="463">
        <v>4355.05</v>
      </c>
    </row>
    <row r="2132" spans="1:4">
      <c r="A2132" s="460">
        <v>4755</v>
      </c>
      <c r="B2132" s="461" t="s">
        <v>10732</v>
      </c>
      <c r="C2132" s="462" t="s">
        <v>2298</v>
      </c>
      <c r="D2132" s="463">
        <v>30.74</v>
      </c>
    </row>
    <row r="2133" spans="1:4">
      <c r="A2133" s="460">
        <v>41067</v>
      </c>
      <c r="B2133" s="461" t="s">
        <v>10733</v>
      </c>
      <c r="C2133" s="462" t="s">
        <v>6319</v>
      </c>
      <c r="D2133" s="463">
        <v>5395.78</v>
      </c>
    </row>
    <row r="2134" spans="1:4">
      <c r="A2134" s="460">
        <v>38463</v>
      </c>
      <c r="B2134" s="461" t="s">
        <v>10734</v>
      </c>
      <c r="C2134" s="462" t="s">
        <v>685</v>
      </c>
      <c r="D2134" s="463">
        <v>30.42</v>
      </c>
    </row>
    <row r="2135" ht="30" spans="1:4">
      <c r="A2135" s="460">
        <v>40703</v>
      </c>
      <c r="B2135" s="461" t="s">
        <v>10735</v>
      </c>
      <c r="C2135" s="462" t="s">
        <v>685</v>
      </c>
      <c r="D2135" s="463">
        <v>10891.89</v>
      </c>
    </row>
    <row r="2136" spans="1:4">
      <c r="A2136" s="460">
        <v>14531</v>
      </c>
      <c r="B2136" s="461" t="s">
        <v>10736</v>
      </c>
      <c r="C2136" s="462" t="s">
        <v>685</v>
      </c>
      <c r="D2136" s="463">
        <v>20306.59</v>
      </c>
    </row>
    <row r="2137" spans="1:4">
      <c r="A2137" s="460">
        <v>36533</v>
      </c>
      <c r="B2137" s="461" t="s">
        <v>10737</v>
      </c>
      <c r="C2137" s="462" t="s">
        <v>685</v>
      </c>
      <c r="D2137" s="463">
        <v>23367.69</v>
      </c>
    </row>
    <row r="2138" spans="1:4">
      <c r="A2138" s="460">
        <v>11616</v>
      </c>
      <c r="B2138" s="461" t="s">
        <v>10738</v>
      </c>
      <c r="C2138" s="462" t="s">
        <v>685</v>
      </c>
      <c r="D2138" s="463">
        <v>22070.43</v>
      </c>
    </row>
    <row r="2139" spans="1:4">
      <c r="A2139" s="460">
        <v>41898</v>
      </c>
      <c r="B2139" s="461" t="s">
        <v>10739</v>
      </c>
      <c r="C2139" s="462" t="s">
        <v>685</v>
      </c>
      <c r="D2139" s="463">
        <v>24832.24</v>
      </c>
    </row>
    <row r="2140" ht="30" spans="1:4">
      <c r="A2140" s="460">
        <v>13447</v>
      </c>
      <c r="B2140" s="461" t="s">
        <v>10740</v>
      </c>
      <c r="C2140" s="462" t="s">
        <v>685</v>
      </c>
      <c r="D2140" s="463">
        <v>45693.03</v>
      </c>
    </row>
    <row r="2141" spans="1:4">
      <c r="A2141" s="460">
        <v>14529</v>
      </c>
      <c r="B2141" s="461" t="s">
        <v>10741</v>
      </c>
      <c r="C2141" s="462" t="s">
        <v>685</v>
      </c>
      <c r="D2141" s="463">
        <v>25554.95</v>
      </c>
    </row>
    <row r="2142" spans="1:4">
      <c r="A2142" s="460">
        <v>10747</v>
      </c>
      <c r="B2142" s="461" t="s">
        <v>10742</v>
      </c>
      <c r="C2142" s="462" t="s">
        <v>685</v>
      </c>
      <c r="D2142" s="463">
        <v>25073.31</v>
      </c>
    </row>
    <row r="2143" ht="30" spans="1:4">
      <c r="A2143" s="460">
        <v>36141</v>
      </c>
      <c r="B2143" s="461" t="s">
        <v>10743</v>
      </c>
      <c r="C2143" s="462" t="s">
        <v>685</v>
      </c>
      <c r="D2143" s="463">
        <v>42.93</v>
      </c>
    </row>
    <row r="2144" spans="1:4">
      <c r="A2144" s="460">
        <v>43651</v>
      </c>
      <c r="B2144" s="461" t="s">
        <v>10744</v>
      </c>
      <c r="C2144" s="462" t="s">
        <v>928</v>
      </c>
      <c r="D2144" s="463">
        <v>7.91</v>
      </c>
    </row>
    <row r="2145" spans="1:4">
      <c r="A2145" s="460">
        <v>43626</v>
      </c>
      <c r="B2145" s="461" t="s">
        <v>10745</v>
      </c>
      <c r="C2145" s="462" t="s">
        <v>928</v>
      </c>
      <c r="D2145" s="463">
        <v>4.4</v>
      </c>
    </row>
    <row r="2146" ht="30" spans="1:4">
      <c r="A2146" s="460">
        <v>39434</v>
      </c>
      <c r="B2146" s="461" t="s">
        <v>10746</v>
      </c>
      <c r="C2146" s="462" t="s">
        <v>928</v>
      </c>
      <c r="D2146" s="463">
        <v>3.72</v>
      </c>
    </row>
    <row r="2147" ht="30" spans="1:4">
      <c r="A2147" s="460">
        <v>39433</v>
      </c>
      <c r="B2147" s="461" t="s">
        <v>10747</v>
      </c>
      <c r="C2147" s="462" t="s">
        <v>928</v>
      </c>
      <c r="D2147" s="463">
        <v>2.96</v>
      </c>
    </row>
    <row r="2148" spans="1:4">
      <c r="A2148" s="460">
        <v>4049</v>
      </c>
      <c r="B2148" s="461" t="s">
        <v>10748</v>
      </c>
      <c r="C2148" s="462" t="s">
        <v>521</v>
      </c>
      <c r="D2148" s="463">
        <v>88.31</v>
      </c>
    </row>
    <row r="2149" spans="1:4">
      <c r="A2149" s="460">
        <v>38120</v>
      </c>
      <c r="B2149" s="461" t="s">
        <v>10749</v>
      </c>
      <c r="C2149" s="462" t="s">
        <v>928</v>
      </c>
      <c r="D2149" s="463">
        <v>131.94</v>
      </c>
    </row>
    <row r="2150" spans="1:4">
      <c r="A2150" s="460">
        <v>43652</v>
      </c>
      <c r="B2150" s="461" t="s">
        <v>10750</v>
      </c>
      <c r="C2150" s="462" t="s">
        <v>928</v>
      </c>
      <c r="D2150" s="463">
        <v>17.73</v>
      </c>
    </row>
    <row r="2151" spans="1:4">
      <c r="A2151" s="460">
        <v>10498</v>
      </c>
      <c r="B2151" s="461" t="s">
        <v>10751</v>
      </c>
      <c r="C2151" s="462" t="s">
        <v>928</v>
      </c>
      <c r="D2151" s="463">
        <v>9.23</v>
      </c>
    </row>
    <row r="2152" spans="1:4">
      <c r="A2152" s="460">
        <v>4823</v>
      </c>
      <c r="B2152" s="461" t="s">
        <v>10752</v>
      </c>
      <c r="C2152" s="462" t="s">
        <v>928</v>
      </c>
      <c r="D2152" s="463">
        <v>35.12</v>
      </c>
    </row>
    <row r="2153" spans="1:4">
      <c r="A2153" s="460">
        <v>38877</v>
      </c>
      <c r="B2153" s="461" t="s">
        <v>10753</v>
      </c>
      <c r="C2153" s="462" t="s">
        <v>928</v>
      </c>
      <c r="D2153" s="463">
        <v>6.66</v>
      </c>
    </row>
    <row r="2154" ht="30" spans="1:4">
      <c r="A2154" s="460">
        <v>34546</v>
      </c>
      <c r="B2154" s="461" t="s">
        <v>10754</v>
      </c>
      <c r="C2154" s="462" t="s">
        <v>928</v>
      </c>
      <c r="D2154" s="463">
        <v>6.85</v>
      </c>
    </row>
    <row r="2155" spans="1:4">
      <c r="A2155" s="460">
        <v>4058</v>
      </c>
      <c r="B2155" s="461" t="s">
        <v>10755</v>
      </c>
      <c r="C2155" s="462" t="s">
        <v>2298</v>
      </c>
      <c r="D2155" s="463">
        <v>32.13</v>
      </c>
    </row>
    <row r="2156" spans="1:4">
      <c r="A2156" s="460">
        <v>40974</v>
      </c>
      <c r="B2156" s="461" t="s">
        <v>10756</v>
      </c>
      <c r="C2156" s="462" t="s">
        <v>6319</v>
      </c>
      <c r="D2156" s="463">
        <v>5638.3</v>
      </c>
    </row>
    <row r="2157" spans="1:4">
      <c r="A2157" s="460">
        <v>34794</v>
      </c>
      <c r="B2157" s="461" t="s">
        <v>10757</v>
      </c>
      <c r="C2157" s="462" t="s">
        <v>2298</v>
      </c>
      <c r="D2157" s="463">
        <v>30.05</v>
      </c>
    </row>
    <row r="2158" spans="1:4">
      <c r="A2158" s="460">
        <v>40925</v>
      </c>
      <c r="B2158" s="461" t="s">
        <v>10758</v>
      </c>
      <c r="C2158" s="462" t="s">
        <v>6319</v>
      </c>
      <c r="D2158" s="463">
        <v>5274.87</v>
      </c>
    </row>
    <row r="2159" spans="1:4">
      <c r="A2159" s="460">
        <v>13741</v>
      </c>
      <c r="B2159" s="461" t="s">
        <v>10759</v>
      </c>
      <c r="C2159" s="462" t="s">
        <v>685</v>
      </c>
      <c r="D2159" s="463">
        <v>2460.1</v>
      </c>
    </row>
    <row r="2160" ht="30" spans="1:4">
      <c r="A2160" s="460">
        <v>3288</v>
      </c>
      <c r="B2160" s="461" t="s">
        <v>10760</v>
      </c>
      <c r="C2160" s="462" t="s">
        <v>690</v>
      </c>
      <c r="D2160" s="463">
        <v>7.5</v>
      </c>
    </row>
    <row r="2161" ht="30" spans="1:4">
      <c r="A2161" s="460">
        <v>13587</v>
      </c>
      <c r="B2161" s="461" t="s">
        <v>10761</v>
      </c>
      <c r="C2161" s="462" t="s">
        <v>690</v>
      </c>
      <c r="D2161" s="463">
        <v>4.53</v>
      </c>
    </row>
    <row r="2162" spans="1:4">
      <c r="A2162" s="460">
        <v>38598</v>
      </c>
      <c r="B2162" s="461" t="s">
        <v>10762</v>
      </c>
      <c r="C2162" s="462" t="s">
        <v>685</v>
      </c>
      <c r="D2162" s="463">
        <v>2.95</v>
      </c>
    </row>
    <row r="2163" spans="1:4">
      <c r="A2163" s="460">
        <v>38595</v>
      </c>
      <c r="B2163" s="461" t="s">
        <v>10763</v>
      </c>
      <c r="C2163" s="462" t="s">
        <v>685</v>
      </c>
      <c r="D2163" s="463">
        <v>2.5</v>
      </c>
    </row>
    <row r="2164" spans="1:4">
      <c r="A2164" s="460">
        <v>38592</v>
      </c>
      <c r="B2164" s="461" t="s">
        <v>10764</v>
      </c>
      <c r="C2164" s="462" t="s">
        <v>685</v>
      </c>
      <c r="D2164" s="463">
        <v>2.52</v>
      </c>
    </row>
    <row r="2165" spans="1:4">
      <c r="A2165" s="460">
        <v>38588</v>
      </c>
      <c r="B2165" s="461" t="s">
        <v>10765</v>
      </c>
      <c r="C2165" s="462" t="s">
        <v>685</v>
      </c>
      <c r="D2165" s="463">
        <v>2.02</v>
      </c>
    </row>
    <row r="2166" spans="1:4">
      <c r="A2166" s="460">
        <v>38593</v>
      </c>
      <c r="B2166" s="461" t="s">
        <v>10766</v>
      </c>
      <c r="C2166" s="462" t="s">
        <v>685</v>
      </c>
      <c r="D2166" s="463">
        <v>2.79</v>
      </c>
    </row>
    <row r="2167" spans="1:4">
      <c r="A2167" s="460">
        <v>38589</v>
      </c>
      <c r="B2167" s="461" t="s">
        <v>10767</v>
      </c>
      <c r="C2167" s="462" t="s">
        <v>685</v>
      </c>
      <c r="D2167" s="463">
        <v>2.12</v>
      </c>
    </row>
    <row r="2168" spans="1:4">
      <c r="A2168" s="460">
        <v>38594</v>
      </c>
      <c r="B2168" s="461" t="s">
        <v>10768</v>
      </c>
      <c r="C2168" s="462" t="s">
        <v>685</v>
      </c>
      <c r="D2168" s="463">
        <v>4.4</v>
      </c>
    </row>
    <row r="2169" spans="1:4">
      <c r="A2169" s="460">
        <v>34774</v>
      </c>
      <c r="B2169" s="461" t="s">
        <v>10769</v>
      </c>
      <c r="C2169" s="462" t="s">
        <v>685</v>
      </c>
      <c r="D2169" s="463">
        <v>1.98</v>
      </c>
    </row>
    <row r="2170" spans="1:4">
      <c r="A2170" s="460">
        <v>34771</v>
      </c>
      <c r="B2170" s="461" t="s">
        <v>10770</v>
      </c>
      <c r="C2170" s="462" t="s">
        <v>685</v>
      </c>
      <c r="D2170" s="463">
        <v>2.38</v>
      </c>
    </row>
    <row r="2171" spans="1:4">
      <c r="A2171" s="460">
        <v>34764</v>
      </c>
      <c r="B2171" s="461" t="s">
        <v>10771</v>
      </c>
      <c r="C2171" s="462" t="s">
        <v>685</v>
      </c>
      <c r="D2171" s="463">
        <v>1.56</v>
      </c>
    </row>
    <row r="2172" spans="1:4">
      <c r="A2172" s="460">
        <v>34773</v>
      </c>
      <c r="B2172" s="461" t="s">
        <v>10772</v>
      </c>
      <c r="C2172" s="462" t="s">
        <v>685</v>
      </c>
      <c r="D2172" s="463">
        <v>2.08</v>
      </c>
    </row>
    <row r="2173" spans="1:4">
      <c r="A2173" s="460">
        <v>34769</v>
      </c>
      <c r="B2173" s="461" t="s">
        <v>10773</v>
      </c>
      <c r="C2173" s="462" t="s">
        <v>685</v>
      </c>
      <c r="D2173" s="463">
        <v>2.58</v>
      </c>
    </row>
    <row r="2174" spans="1:4">
      <c r="A2174" s="460">
        <v>34763</v>
      </c>
      <c r="B2174" s="461" t="s">
        <v>10774</v>
      </c>
      <c r="C2174" s="462" t="s">
        <v>685</v>
      </c>
      <c r="D2174" s="463">
        <v>1.59</v>
      </c>
    </row>
    <row r="2175" spans="1:4">
      <c r="A2175" s="460">
        <v>34788</v>
      </c>
      <c r="B2175" s="461" t="s">
        <v>10775</v>
      </c>
      <c r="C2175" s="462" t="s">
        <v>685</v>
      </c>
      <c r="D2175" s="463">
        <v>1.21</v>
      </c>
    </row>
    <row r="2176" spans="1:4">
      <c r="A2176" s="460">
        <v>34781</v>
      </c>
      <c r="B2176" s="461" t="s">
        <v>10776</v>
      </c>
      <c r="C2176" s="462" t="s">
        <v>685</v>
      </c>
      <c r="D2176" s="463">
        <v>1.67</v>
      </c>
    </row>
    <row r="2177" spans="1:4">
      <c r="A2177" s="460">
        <v>41682</v>
      </c>
      <c r="B2177" s="461" t="s">
        <v>10777</v>
      </c>
      <c r="C2177" s="462" t="s">
        <v>685</v>
      </c>
      <c r="D2177" s="463">
        <v>31.93</v>
      </c>
    </row>
    <row r="2178" spans="1:4">
      <c r="A2178" s="460">
        <v>41683</v>
      </c>
      <c r="B2178" s="461" t="s">
        <v>10778</v>
      </c>
      <c r="C2178" s="462" t="s">
        <v>685</v>
      </c>
      <c r="D2178" s="463">
        <v>23.49</v>
      </c>
    </row>
    <row r="2179" spans="1:4">
      <c r="A2179" s="460">
        <v>41680</v>
      </c>
      <c r="B2179" s="461" t="s">
        <v>10779</v>
      </c>
      <c r="C2179" s="462" t="s">
        <v>685</v>
      </c>
      <c r="D2179" s="463">
        <v>12.65</v>
      </c>
    </row>
    <row r="2180" spans="1:4">
      <c r="A2180" s="460">
        <v>41679</v>
      </c>
      <c r="B2180" s="461" t="s">
        <v>10780</v>
      </c>
      <c r="C2180" s="462" t="s">
        <v>685</v>
      </c>
      <c r="D2180" s="463">
        <v>28.91</v>
      </c>
    </row>
    <row r="2181" spans="1:4">
      <c r="A2181" s="460">
        <v>41681</v>
      </c>
      <c r="B2181" s="461" t="s">
        <v>10781</v>
      </c>
      <c r="C2181" s="462" t="s">
        <v>685</v>
      </c>
      <c r="D2181" s="463">
        <v>19.78</v>
      </c>
    </row>
    <row r="2182" ht="30" spans="1:4">
      <c r="A2182" s="460">
        <v>43386</v>
      </c>
      <c r="B2182" s="461" t="s">
        <v>10782</v>
      </c>
      <c r="C2182" s="462" t="s">
        <v>685</v>
      </c>
      <c r="D2182" s="463">
        <v>45.18</v>
      </c>
    </row>
    <row r="2183" spans="1:4">
      <c r="A2183" s="460">
        <v>4059</v>
      </c>
      <c r="B2183" s="461" t="s">
        <v>10783</v>
      </c>
      <c r="C2183" s="462" t="s">
        <v>690</v>
      </c>
      <c r="D2183" s="463">
        <v>31.93</v>
      </c>
    </row>
    <row r="2184" spans="1:4">
      <c r="A2184" s="460">
        <v>4062</v>
      </c>
      <c r="B2184" s="461" t="s">
        <v>10784</v>
      </c>
      <c r="C2184" s="462" t="s">
        <v>685</v>
      </c>
      <c r="D2184" s="463">
        <v>31.93</v>
      </c>
    </row>
    <row r="2185" spans="1:4">
      <c r="A2185" s="460">
        <v>4061</v>
      </c>
      <c r="B2185" s="461" t="s">
        <v>10785</v>
      </c>
      <c r="C2185" s="462" t="s">
        <v>685</v>
      </c>
      <c r="D2185" s="463">
        <v>39.75</v>
      </c>
    </row>
    <row r="2186" spans="1:4">
      <c r="A2186" s="460">
        <v>41315</v>
      </c>
      <c r="B2186" s="461" t="s">
        <v>10786</v>
      </c>
      <c r="C2186" s="462" t="s">
        <v>928</v>
      </c>
      <c r="D2186" s="463">
        <v>86.02</v>
      </c>
    </row>
    <row r="2187" spans="1:4">
      <c r="A2187" s="460">
        <v>43148</v>
      </c>
      <c r="B2187" s="461" t="s">
        <v>10787</v>
      </c>
      <c r="C2187" s="462" t="s">
        <v>928</v>
      </c>
      <c r="D2187" s="463">
        <v>58.39</v>
      </c>
    </row>
    <row r="2188" spans="1:4">
      <c r="A2188" s="460">
        <v>43147</v>
      </c>
      <c r="B2188" s="461" t="s">
        <v>10788</v>
      </c>
      <c r="C2188" s="462" t="s">
        <v>928</v>
      </c>
      <c r="D2188" s="463">
        <v>22.61</v>
      </c>
    </row>
    <row r="2189" spans="1:4">
      <c r="A2189" s="460">
        <v>4069</v>
      </c>
      <c r="B2189" s="461" t="s">
        <v>10789</v>
      </c>
      <c r="C2189" s="462" t="s">
        <v>2298</v>
      </c>
      <c r="D2189" s="463">
        <v>65.47</v>
      </c>
    </row>
    <row r="2190" spans="1:4">
      <c r="A2190" s="460">
        <v>40819</v>
      </c>
      <c r="B2190" s="461" t="s">
        <v>10790</v>
      </c>
      <c r="C2190" s="462" t="s">
        <v>6319</v>
      </c>
      <c r="D2190" s="463">
        <v>11484.86</v>
      </c>
    </row>
    <row r="2191" spans="1:4">
      <c r="A2191" s="460">
        <v>34361</v>
      </c>
      <c r="B2191" s="461" t="s">
        <v>10791</v>
      </c>
      <c r="C2191" s="462" t="s">
        <v>928</v>
      </c>
      <c r="D2191" s="463">
        <v>16.46</v>
      </c>
    </row>
    <row r="2192" spans="1:4">
      <c r="A2192" s="460">
        <v>44478</v>
      </c>
      <c r="B2192" s="461" t="s">
        <v>10792</v>
      </c>
      <c r="C2192" s="462" t="s">
        <v>928</v>
      </c>
      <c r="D2192" s="463">
        <v>12.08</v>
      </c>
    </row>
    <row r="2193" ht="30" spans="1:4">
      <c r="A2193" s="460">
        <v>44477</v>
      </c>
      <c r="B2193" s="461" t="s">
        <v>10793</v>
      </c>
      <c r="C2193" s="462" t="s">
        <v>928</v>
      </c>
      <c r="D2193" s="463">
        <v>12.08</v>
      </c>
    </row>
    <row r="2194" spans="1:4">
      <c r="A2194" s="460">
        <v>11697</v>
      </c>
      <c r="B2194" s="461" t="s">
        <v>10794</v>
      </c>
      <c r="C2194" s="462" t="s">
        <v>685</v>
      </c>
      <c r="D2194" s="463">
        <v>809.82</v>
      </c>
    </row>
    <row r="2195" spans="1:4">
      <c r="A2195" s="460">
        <v>11698</v>
      </c>
      <c r="B2195" s="461" t="s">
        <v>10795</v>
      </c>
      <c r="C2195" s="462" t="s">
        <v>685</v>
      </c>
      <c r="D2195" s="463">
        <v>966.07</v>
      </c>
    </row>
    <row r="2196" spans="1:4">
      <c r="A2196" s="460">
        <v>11699</v>
      </c>
      <c r="B2196" s="461" t="s">
        <v>10796</v>
      </c>
      <c r="C2196" s="462" t="s">
        <v>685</v>
      </c>
      <c r="D2196" s="463">
        <v>1067.72</v>
      </c>
    </row>
    <row r="2197" spans="1:4">
      <c r="A2197" s="460">
        <v>10432</v>
      </c>
      <c r="B2197" s="461" t="s">
        <v>10797</v>
      </c>
      <c r="C2197" s="462" t="s">
        <v>685</v>
      </c>
      <c r="D2197" s="463">
        <v>426.39</v>
      </c>
    </row>
    <row r="2198" ht="30" spans="1:4">
      <c r="A2198" s="460">
        <v>44020</v>
      </c>
      <c r="B2198" s="461" t="s">
        <v>10798</v>
      </c>
      <c r="C2198" s="462" t="s">
        <v>685</v>
      </c>
      <c r="D2198" s="463">
        <v>1051.95</v>
      </c>
    </row>
    <row r="2199" ht="30" spans="1:4">
      <c r="A2199" s="460">
        <v>37546</v>
      </c>
      <c r="B2199" s="461" t="s">
        <v>10799</v>
      </c>
      <c r="C2199" s="462" t="s">
        <v>685</v>
      </c>
      <c r="D2199" s="463">
        <v>12028.63</v>
      </c>
    </row>
    <row r="2200" ht="30" spans="1:4">
      <c r="A2200" s="460">
        <v>37544</v>
      </c>
      <c r="B2200" s="461" t="s">
        <v>10800</v>
      </c>
      <c r="C2200" s="462" t="s">
        <v>685</v>
      </c>
      <c r="D2200" s="463">
        <v>12722.3</v>
      </c>
    </row>
    <row r="2201" ht="30" spans="1:4">
      <c r="A2201" s="460">
        <v>37545</v>
      </c>
      <c r="B2201" s="461" t="s">
        <v>10801</v>
      </c>
      <c r="C2201" s="462" t="s">
        <v>685</v>
      </c>
      <c r="D2201" s="463">
        <v>15137.83</v>
      </c>
    </row>
    <row r="2202" spans="1:4">
      <c r="A2202" s="460">
        <v>36793</v>
      </c>
      <c r="B2202" s="461" t="s">
        <v>10802</v>
      </c>
      <c r="C2202" s="462" t="s">
        <v>685</v>
      </c>
      <c r="D2202" s="463">
        <v>807.21</v>
      </c>
    </row>
    <row r="2203" spans="1:4">
      <c r="A2203" s="460">
        <v>11769</v>
      </c>
      <c r="B2203" s="461" t="s">
        <v>10803</v>
      </c>
      <c r="C2203" s="462" t="s">
        <v>685</v>
      </c>
      <c r="D2203" s="463">
        <v>356.72</v>
      </c>
    </row>
    <row r="2204" ht="30" spans="1:4">
      <c r="A2204" s="460">
        <v>11771</v>
      </c>
      <c r="B2204" s="461" t="s">
        <v>10804</v>
      </c>
      <c r="C2204" s="462" t="s">
        <v>685</v>
      </c>
      <c r="D2204" s="463">
        <v>436.94</v>
      </c>
    </row>
    <row r="2205" ht="30" spans="1:4">
      <c r="A2205" s="460">
        <v>39919</v>
      </c>
      <c r="B2205" s="461" t="s">
        <v>10805</v>
      </c>
      <c r="C2205" s="462" t="s">
        <v>685</v>
      </c>
      <c r="D2205" s="463">
        <v>60209.95</v>
      </c>
    </row>
    <row r="2206" ht="30" spans="1:4">
      <c r="A2206" s="460">
        <v>38385</v>
      </c>
      <c r="B2206" s="461" t="s">
        <v>10806</v>
      </c>
      <c r="C2206" s="462" t="s">
        <v>685</v>
      </c>
      <c r="D2206" s="463">
        <v>43.73</v>
      </c>
    </row>
    <row r="2207" ht="30" spans="1:4">
      <c r="A2207" s="460">
        <v>36800</v>
      </c>
      <c r="B2207" s="461" t="s">
        <v>10807</v>
      </c>
      <c r="C2207" s="462" t="s">
        <v>685</v>
      </c>
      <c r="D2207" s="463">
        <v>214.35</v>
      </c>
    </row>
    <row r="2208" ht="30" spans="1:4">
      <c r="A2208" s="460">
        <v>37587</v>
      </c>
      <c r="B2208" s="461" t="s">
        <v>10808</v>
      </c>
      <c r="C2208" s="462" t="s">
        <v>685</v>
      </c>
      <c r="D2208" s="463">
        <v>470.92</v>
      </c>
    </row>
    <row r="2209" ht="30" spans="1:4">
      <c r="A2209" s="460">
        <v>11561</v>
      </c>
      <c r="B2209" s="461" t="s">
        <v>10809</v>
      </c>
      <c r="C2209" s="462" t="s">
        <v>685</v>
      </c>
      <c r="D2209" s="463">
        <v>225.8</v>
      </c>
    </row>
    <row r="2210" ht="30" spans="1:4">
      <c r="A2210" s="460">
        <v>43604</v>
      </c>
      <c r="B2210" s="461" t="s">
        <v>10810</v>
      </c>
      <c r="C2210" s="462" t="s">
        <v>685</v>
      </c>
      <c r="D2210" s="463">
        <v>120.38</v>
      </c>
    </row>
    <row r="2211" ht="30" spans="1:4">
      <c r="A2211" s="460">
        <v>11560</v>
      </c>
      <c r="B2211" s="461" t="s">
        <v>10811</v>
      </c>
      <c r="C2211" s="462" t="s">
        <v>685</v>
      </c>
      <c r="D2211" s="463">
        <v>174.28</v>
      </c>
    </row>
    <row r="2212" ht="30" spans="1:4">
      <c r="A2212" s="460">
        <v>11499</v>
      </c>
      <c r="B2212" s="461" t="s">
        <v>10812</v>
      </c>
      <c r="C2212" s="462" t="s">
        <v>685</v>
      </c>
      <c r="D2212" s="463">
        <v>847.61</v>
      </c>
    </row>
    <row r="2213" spans="1:4">
      <c r="A2213" s="460">
        <v>34761</v>
      </c>
      <c r="B2213" s="461" t="s">
        <v>10813</v>
      </c>
      <c r="C2213" s="462" t="s">
        <v>2298</v>
      </c>
      <c r="D2213" s="463">
        <v>22.91</v>
      </c>
    </row>
    <row r="2214" spans="1:4">
      <c r="A2214" s="460">
        <v>40924</v>
      </c>
      <c r="B2214" s="461" t="s">
        <v>10814</v>
      </c>
      <c r="C2214" s="462" t="s">
        <v>6319</v>
      </c>
      <c r="D2214" s="463">
        <v>4020.71</v>
      </c>
    </row>
    <row r="2215" spans="1:4">
      <c r="A2215" s="460">
        <v>40983</v>
      </c>
      <c r="B2215" s="461" t="s">
        <v>10815</v>
      </c>
      <c r="C2215" s="462" t="s">
        <v>6319</v>
      </c>
      <c r="D2215" s="463">
        <v>4189.57</v>
      </c>
    </row>
    <row r="2216" spans="1:4">
      <c r="A2216" s="460">
        <v>44497</v>
      </c>
      <c r="B2216" s="461" t="s">
        <v>10816</v>
      </c>
      <c r="C2216" s="462" t="s">
        <v>2298</v>
      </c>
      <c r="D2216" s="463">
        <v>23.86</v>
      </c>
    </row>
    <row r="2217" spans="1:4">
      <c r="A2217" s="460">
        <v>2437</v>
      </c>
      <c r="B2217" s="461" t="s">
        <v>10817</v>
      </c>
      <c r="C2217" s="462" t="s">
        <v>2298</v>
      </c>
      <c r="D2217" s="463">
        <v>28.82</v>
      </c>
    </row>
    <row r="2218" spans="1:4">
      <c r="A2218" s="460">
        <v>40921</v>
      </c>
      <c r="B2218" s="461" t="s">
        <v>10818</v>
      </c>
      <c r="C2218" s="462" t="s">
        <v>6319</v>
      </c>
      <c r="D2218" s="463">
        <v>5057.64</v>
      </c>
    </row>
    <row r="2219" ht="30" spans="1:4">
      <c r="A2219" s="460">
        <v>14252</v>
      </c>
      <c r="B2219" s="461" t="s">
        <v>10819</v>
      </c>
      <c r="C2219" s="462" t="s">
        <v>685</v>
      </c>
      <c r="D2219" s="463">
        <v>2698.45</v>
      </c>
    </row>
    <row r="2220" ht="30" spans="1:4">
      <c r="A2220" s="460">
        <v>730</v>
      </c>
      <c r="B2220" s="461" t="s">
        <v>10820</v>
      </c>
      <c r="C2220" s="462" t="s">
        <v>685</v>
      </c>
      <c r="D2220" s="463">
        <v>7209.76</v>
      </c>
    </row>
    <row r="2221" ht="30" spans="1:4">
      <c r="A2221" s="460">
        <v>723</v>
      </c>
      <c r="B2221" s="461" t="s">
        <v>10821</v>
      </c>
      <c r="C2221" s="462" t="s">
        <v>685</v>
      </c>
      <c r="D2221" s="463">
        <v>3583.5</v>
      </c>
    </row>
    <row r="2222" ht="30" spans="1:4">
      <c r="A2222" s="460">
        <v>36502</v>
      </c>
      <c r="B2222" s="461" t="s">
        <v>10822</v>
      </c>
      <c r="C2222" s="462" t="s">
        <v>685</v>
      </c>
      <c r="D2222" s="463">
        <v>3368.06</v>
      </c>
    </row>
    <row r="2223" ht="30" spans="1:4">
      <c r="A2223" s="460">
        <v>36503</v>
      </c>
      <c r="B2223" s="461" t="s">
        <v>10823</v>
      </c>
      <c r="C2223" s="462" t="s">
        <v>685</v>
      </c>
      <c r="D2223" s="463">
        <v>4153.22</v>
      </c>
    </row>
    <row r="2224" ht="30" spans="1:4">
      <c r="A2224" s="460">
        <v>4090</v>
      </c>
      <c r="B2224" s="461" t="s">
        <v>10824</v>
      </c>
      <c r="C2224" s="462" t="s">
        <v>685</v>
      </c>
      <c r="D2224" s="463">
        <v>1450000</v>
      </c>
    </row>
    <row r="2225" ht="30" spans="1:4">
      <c r="A2225" s="460">
        <v>13227</v>
      </c>
      <c r="B2225" s="461" t="s">
        <v>10825</v>
      </c>
      <c r="C2225" s="462" t="s">
        <v>685</v>
      </c>
      <c r="D2225" s="463">
        <v>1801805.81</v>
      </c>
    </row>
    <row r="2226" ht="30" spans="1:4">
      <c r="A2226" s="460">
        <v>10597</v>
      </c>
      <c r="B2226" s="461" t="s">
        <v>10826</v>
      </c>
      <c r="C2226" s="462" t="s">
        <v>685</v>
      </c>
      <c r="D2226" s="463">
        <v>1896633.06</v>
      </c>
    </row>
    <row r="2227" spans="1:4">
      <c r="A2227" s="460">
        <v>4093</v>
      </c>
      <c r="B2227" s="461" t="s">
        <v>10827</v>
      </c>
      <c r="C2227" s="462" t="s">
        <v>2298</v>
      </c>
      <c r="D2227" s="463">
        <v>27.82</v>
      </c>
    </row>
    <row r="2228" spans="1:4">
      <c r="A2228" s="460">
        <v>10512</v>
      </c>
      <c r="B2228" s="461" t="s">
        <v>10828</v>
      </c>
      <c r="C2228" s="462" t="s">
        <v>6319</v>
      </c>
      <c r="D2228" s="463">
        <v>4880.37</v>
      </c>
    </row>
    <row r="2229" spans="1:4">
      <c r="A2229" s="460">
        <v>4243</v>
      </c>
      <c r="B2229" s="461" t="s">
        <v>10829</v>
      </c>
      <c r="C2229" s="462" t="s">
        <v>2298</v>
      </c>
      <c r="D2229" s="463">
        <v>26.37</v>
      </c>
    </row>
    <row r="2230" spans="1:4">
      <c r="A2230" s="460">
        <v>20020</v>
      </c>
      <c r="B2230" s="461" t="s">
        <v>10830</v>
      </c>
      <c r="C2230" s="462" t="s">
        <v>2298</v>
      </c>
      <c r="D2230" s="463">
        <v>28.9</v>
      </c>
    </row>
    <row r="2231" spans="1:4">
      <c r="A2231" s="460">
        <v>41038</v>
      </c>
      <c r="B2231" s="461" t="s">
        <v>10831</v>
      </c>
      <c r="C2231" s="462" t="s">
        <v>6319</v>
      </c>
      <c r="D2231" s="463">
        <v>5071.68</v>
      </c>
    </row>
    <row r="2232" spans="1:4">
      <c r="A2232" s="460">
        <v>4094</v>
      </c>
      <c r="B2232" s="461" t="s">
        <v>10832</v>
      </c>
      <c r="C2232" s="462" t="s">
        <v>2298</v>
      </c>
      <c r="D2232" s="463">
        <v>34.59</v>
      </c>
    </row>
    <row r="2233" spans="1:4">
      <c r="A2233" s="460">
        <v>40988</v>
      </c>
      <c r="B2233" s="461" t="s">
        <v>10833</v>
      </c>
      <c r="C2233" s="462" t="s">
        <v>6319</v>
      </c>
      <c r="D2233" s="463">
        <v>6070.3</v>
      </c>
    </row>
    <row r="2234" spans="1:4">
      <c r="A2234" s="460">
        <v>4095</v>
      </c>
      <c r="B2234" s="461" t="s">
        <v>10834</v>
      </c>
      <c r="C2234" s="462" t="s">
        <v>2298</v>
      </c>
      <c r="D2234" s="463">
        <v>24.7</v>
      </c>
    </row>
    <row r="2235" spans="1:4">
      <c r="A2235" s="460">
        <v>40990</v>
      </c>
      <c r="B2235" s="461" t="s">
        <v>10835</v>
      </c>
      <c r="C2235" s="462" t="s">
        <v>6319</v>
      </c>
      <c r="D2235" s="463">
        <v>4334.71</v>
      </c>
    </row>
    <row r="2236" spans="1:4">
      <c r="A2236" s="460">
        <v>4096</v>
      </c>
      <c r="B2236" s="461" t="s">
        <v>10836</v>
      </c>
      <c r="C2236" s="462" t="s">
        <v>2298</v>
      </c>
      <c r="D2236" s="463">
        <v>31.2</v>
      </c>
    </row>
    <row r="2237" spans="1:4">
      <c r="A2237" s="460">
        <v>40992</v>
      </c>
      <c r="B2237" s="461" t="s">
        <v>10837</v>
      </c>
      <c r="C2237" s="462" t="s">
        <v>6319</v>
      </c>
      <c r="D2237" s="463">
        <v>5472.71</v>
      </c>
    </row>
    <row r="2238" spans="1:4">
      <c r="A2238" s="460">
        <v>4114</v>
      </c>
      <c r="B2238" s="461" t="s">
        <v>10838</v>
      </c>
      <c r="C2238" s="462" t="s">
        <v>685</v>
      </c>
      <c r="D2238" s="463">
        <v>73.19</v>
      </c>
    </row>
    <row r="2239" spans="1:4">
      <c r="A2239" s="460">
        <v>36797</v>
      </c>
      <c r="B2239" s="461" t="s">
        <v>10839</v>
      </c>
      <c r="C2239" s="462" t="s">
        <v>685</v>
      </c>
      <c r="D2239" s="463">
        <v>65.16</v>
      </c>
    </row>
    <row r="2240" spans="1:4">
      <c r="A2240" s="460">
        <v>4107</v>
      </c>
      <c r="B2240" s="461" t="s">
        <v>10840</v>
      </c>
      <c r="C2240" s="462" t="s">
        <v>685</v>
      </c>
      <c r="D2240" s="463">
        <v>61.44</v>
      </c>
    </row>
    <row r="2241" spans="1:4">
      <c r="A2241" s="460">
        <v>4102</v>
      </c>
      <c r="B2241" s="461" t="s">
        <v>10841</v>
      </c>
      <c r="C2241" s="462" t="s">
        <v>685</v>
      </c>
      <c r="D2241" s="463">
        <v>75</v>
      </c>
    </row>
    <row r="2242" spans="1:4">
      <c r="A2242" s="460">
        <v>36799</v>
      </c>
      <c r="B2242" s="461" t="s">
        <v>10842</v>
      </c>
      <c r="C2242" s="462" t="s">
        <v>685</v>
      </c>
      <c r="D2242" s="463">
        <v>63.25</v>
      </c>
    </row>
    <row r="2243" ht="30" spans="1:4">
      <c r="A2243" s="460">
        <v>2747</v>
      </c>
      <c r="B2243" s="461" t="s">
        <v>10843</v>
      </c>
      <c r="C2243" s="462" t="s">
        <v>690</v>
      </c>
      <c r="D2243" s="463">
        <v>41.51</v>
      </c>
    </row>
    <row r="2244" ht="30" spans="1:4">
      <c r="A2244" s="460">
        <v>21138</v>
      </c>
      <c r="B2244" s="461" t="s">
        <v>10844</v>
      </c>
      <c r="C2244" s="462" t="s">
        <v>690</v>
      </c>
      <c r="D2244" s="463">
        <v>13.16</v>
      </c>
    </row>
    <row r="2245" ht="30" spans="1:4">
      <c r="A2245" s="460">
        <v>10826</v>
      </c>
      <c r="B2245" s="461" t="s">
        <v>10845</v>
      </c>
      <c r="C2245" s="462" t="s">
        <v>685</v>
      </c>
      <c r="D2245" s="463">
        <v>57.18</v>
      </c>
    </row>
    <row r="2246" ht="30" spans="1:4">
      <c r="A2246" s="460">
        <v>365</v>
      </c>
      <c r="B2246" s="461" t="s">
        <v>10846</v>
      </c>
      <c r="C2246" s="462" t="s">
        <v>685</v>
      </c>
      <c r="D2246" s="463">
        <v>35.45</v>
      </c>
    </row>
    <row r="2247" spans="1:4">
      <c r="A2247" s="460">
        <v>38639</v>
      </c>
      <c r="B2247" s="461" t="s">
        <v>10847</v>
      </c>
      <c r="C2247" s="462" t="s">
        <v>685</v>
      </c>
      <c r="D2247" s="463">
        <v>137.24</v>
      </c>
    </row>
    <row r="2248" spans="1:4">
      <c r="A2248" s="460">
        <v>38640</v>
      </c>
      <c r="B2248" s="461" t="s">
        <v>10848</v>
      </c>
      <c r="C2248" s="462" t="s">
        <v>685</v>
      </c>
      <c r="D2248" s="463">
        <v>2.05</v>
      </c>
    </row>
    <row r="2249" ht="30" spans="1:4">
      <c r="A2249" s="460">
        <v>358</v>
      </c>
      <c r="B2249" s="461" t="s">
        <v>10849</v>
      </c>
      <c r="C2249" s="462" t="s">
        <v>685</v>
      </c>
      <c r="D2249" s="463">
        <v>42.31</v>
      </c>
    </row>
    <row r="2250" ht="30" spans="1:4">
      <c r="A2250" s="460">
        <v>359</v>
      </c>
      <c r="B2250" s="461" t="s">
        <v>10850</v>
      </c>
      <c r="C2250" s="462" t="s">
        <v>685</v>
      </c>
      <c r="D2250" s="463">
        <v>86.91</v>
      </c>
    </row>
    <row r="2251" spans="1:4">
      <c r="A2251" s="460">
        <v>38641</v>
      </c>
      <c r="B2251" s="461" t="s">
        <v>10851</v>
      </c>
      <c r="C2251" s="462" t="s">
        <v>685</v>
      </c>
      <c r="D2251" s="463">
        <v>85.77</v>
      </c>
    </row>
    <row r="2252" ht="30" spans="1:4">
      <c r="A2252" s="460">
        <v>360</v>
      </c>
      <c r="B2252" s="461" t="s">
        <v>10852</v>
      </c>
      <c r="C2252" s="462" t="s">
        <v>685</v>
      </c>
      <c r="D2252" s="463">
        <v>1.99</v>
      </c>
    </row>
    <row r="2253" spans="1:4">
      <c r="A2253" s="460">
        <v>7595</v>
      </c>
      <c r="B2253" s="461" t="s">
        <v>10853</v>
      </c>
      <c r="C2253" s="462" t="s">
        <v>2298</v>
      </c>
      <c r="D2253" s="463">
        <v>20.72</v>
      </c>
    </row>
    <row r="2254" spans="1:4">
      <c r="A2254" s="460">
        <v>41094</v>
      </c>
      <c r="B2254" s="461" t="s">
        <v>10854</v>
      </c>
      <c r="C2254" s="462" t="s">
        <v>6319</v>
      </c>
      <c r="D2254" s="463">
        <v>3637.57</v>
      </c>
    </row>
    <row r="2255" ht="30" spans="1:4">
      <c r="A2255" s="460">
        <v>38175</v>
      </c>
      <c r="B2255" s="461" t="s">
        <v>10855</v>
      </c>
      <c r="C2255" s="462" t="s">
        <v>685</v>
      </c>
      <c r="D2255" s="463">
        <v>4.53</v>
      </c>
    </row>
    <row r="2256" ht="30" spans="1:4">
      <c r="A2256" s="460">
        <v>38176</v>
      </c>
      <c r="B2256" s="461" t="s">
        <v>10856</v>
      </c>
      <c r="C2256" s="462" t="s">
        <v>685</v>
      </c>
      <c r="D2256" s="463">
        <v>13.32</v>
      </c>
    </row>
    <row r="2257" ht="30" spans="1:4">
      <c r="A2257" s="460">
        <v>36152</v>
      </c>
      <c r="B2257" s="461" t="s">
        <v>10857</v>
      </c>
      <c r="C2257" s="462" t="s">
        <v>685</v>
      </c>
      <c r="D2257" s="463">
        <v>6.2</v>
      </c>
    </row>
    <row r="2258" spans="1:4">
      <c r="A2258" s="460">
        <v>4221</v>
      </c>
      <c r="B2258" s="461" t="s">
        <v>10858</v>
      </c>
      <c r="C2258" s="462" t="s">
        <v>521</v>
      </c>
      <c r="D2258" s="463">
        <v>6.33</v>
      </c>
    </row>
    <row r="2259" ht="30" spans="1:4">
      <c r="A2259" s="460">
        <v>4227</v>
      </c>
      <c r="B2259" s="461" t="s">
        <v>10859</v>
      </c>
      <c r="C2259" s="462" t="s">
        <v>521</v>
      </c>
      <c r="D2259" s="463">
        <v>29.52</v>
      </c>
    </row>
    <row r="2260" ht="30" spans="1:4">
      <c r="A2260" s="460">
        <v>38170</v>
      </c>
      <c r="B2260" s="461" t="s">
        <v>10860</v>
      </c>
      <c r="C2260" s="462" t="s">
        <v>685</v>
      </c>
      <c r="D2260" s="463">
        <v>19.79</v>
      </c>
    </row>
    <row r="2261" spans="1:4">
      <c r="A2261" s="460">
        <v>4252</v>
      </c>
      <c r="B2261" s="461" t="s">
        <v>10861</v>
      </c>
      <c r="C2261" s="462" t="s">
        <v>2298</v>
      </c>
      <c r="D2261" s="463">
        <v>27.21</v>
      </c>
    </row>
    <row r="2262" spans="1:4">
      <c r="A2262" s="460">
        <v>40980</v>
      </c>
      <c r="B2262" s="461" t="s">
        <v>10862</v>
      </c>
      <c r="C2262" s="462" t="s">
        <v>6319</v>
      </c>
      <c r="D2262" s="463">
        <v>4777.71</v>
      </c>
    </row>
    <row r="2263" spans="1:4">
      <c r="A2263" s="460">
        <v>41031</v>
      </c>
      <c r="B2263" s="461" t="s">
        <v>10863</v>
      </c>
      <c r="C2263" s="462" t="s">
        <v>6319</v>
      </c>
      <c r="D2263" s="463">
        <v>4628.19</v>
      </c>
    </row>
    <row r="2264" spans="1:4">
      <c r="A2264" s="460">
        <v>37666</v>
      </c>
      <c r="B2264" s="461" t="s">
        <v>10864</v>
      </c>
      <c r="C2264" s="462" t="s">
        <v>2298</v>
      </c>
      <c r="D2264" s="463">
        <v>24.77</v>
      </c>
    </row>
    <row r="2265" spans="1:4">
      <c r="A2265" s="460">
        <v>40986</v>
      </c>
      <c r="B2265" s="461" t="s">
        <v>10865</v>
      </c>
      <c r="C2265" s="462" t="s">
        <v>6319</v>
      </c>
      <c r="D2265" s="463">
        <v>4346.94</v>
      </c>
    </row>
    <row r="2266" spans="1:4">
      <c r="A2266" s="460">
        <v>4250</v>
      </c>
      <c r="B2266" s="461" t="s">
        <v>10866</v>
      </c>
      <c r="C2266" s="462" t="s">
        <v>2298</v>
      </c>
      <c r="D2266" s="463">
        <v>19.08</v>
      </c>
    </row>
    <row r="2267" spans="1:4">
      <c r="A2267" s="460">
        <v>40978</v>
      </c>
      <c r="B2267" s="461" t="s">
        <v>10867</v>
      </c>
      <c r="C2267" s="462" t="s">
        <v>6319</v>
      </c>
      <c r="D2267" s="463">
        <v>3349.7</v>
      </c>
    </row>
    <row r="2268" spans="1:4">
      <c r="A2268" s="460">
        <v>44501</v>
      </c>
      <c r="B2268" s="461" t="s">
        <v>10868</v>
      </c>
      <c r="C2268" s="462" t="s">
        <v>2298</v>
      </c>
      <c r="D2268" s="463">
        <v>26.37</v>
      </c>
    </row>
    <row r="2269" spans="1:4">
      <c r="A2269" s="460">
        <v>41043</v>
      </c>
      <c r="B2269" s="461" t="s">
        <v>10869</v>
      </c>
      <c r="C2269" s="462" t="s">
        <v>6319</v>
      </c>
      <c r="D2269" s="463">
        <v>4628.19</v>
      </c>
    </row>
    <row r="2270" spans="1:4">
      <c r="A2270" s="460">
        <v>4234</v>
      </c>
      <c r="B2270" s="461" t="s">
        <v>10870</v>
      </c>
      <c r="C2270" s="462" t="s">
        <v>2298</v>
      </c>
      <c r="D2270" s="463">
        <v>27.82</v>
      </c>
    </row>
    <row r="2271" spans="1:4">
      <c r="A2271" s="460">
        <v>40987</v>
      </c>
      <c r="B2271" s="461" t="s">
        <v>10871</v>
      </c>
      <c r="C2271" s="462" t="s">
        <v>6319</v>
      </c>
      <c r="D2271" s="463">
        <v>4880.37</v>
      </c>
    </row>
    <row r="2272" spans="1:4">
      <c r="A2272" s="460">
        <v>4253</v>
      </c>
      <c r="B2272" s="461" t="s">
        <v>10872</v>
      </c>
      <c r="C2272" s="462" t="s">
        <v>2298</v>
      </c>
      <c r="D2272" s="463">
        <v>25.87</v>
      </c>
    </row>
    <row r="2273" spans="1:4">
      <c r="A2273" s="460">
        <v>40981</v>
      </c>
      <c r="B2273" s="461" t="s">
        <v>10873</v>
      </c>
      <c r="C2273" s="462" t="s">
        <v>6319</v>
      </c>
      <c r="D2273" s="463">
        <v>4541.37</v>
      </c>
    </row>
    <row r="2274" spans="1:4">
      <c r="A2274" s="460">
        <v>4254</v>
      </c>
      <c r="B2274" s="461" t="s">
        <v>10874</v>
      </c>
      <c r="C2274" s="462" t="s">
        <v>2298</v>
      </c>
      <c r="D2274" s="463">
        <v>35.93</v>
      </c>
    </row>
    <row r="2275" spans="1:4">
      <c r="A2275" s="460">
        <v>41036</v>
      </c>
      <c r="B2275" s="461" t="s">
        <v>10875</v>
      </c>
      <c r="C2275" s="462" t="s">
        <v>6319</v>
      </c>
      <c r="D2275" s="463">
        <v>6306.89</v>
      </c>
    </row>
    <row r="2276" spans="1:4">
      <c r="A2276" s="460">
        <v>4251</v>
      </c>
      <c r="B2276" s="461" t="s">
        <v>10876</v>
      </c>
      <c r="C2276" s="462" t="s">
        <v>2298</v>
      </c>
      <c r="D2276" s="463">
        <v>24.03</v>
      </c>
    </row>
    <row r="2277" spans="1:4">
      <c r="A2277" s="460">
        <v>40979</v>
      </c>
      <c r="B2277" s="461" t="s">
        <v>10877</v>
      </c>
      <c r="C2277" s="462" t="s">
        <v>6319</v>
      </c>
      <c r="D2277" s="463">
        <v>4216.77</v>
      </c>
    </row>
    <row r="2278" spans="1:4">
      <c r="A2278" s="460">
        <v>4230</v>
      </c>
      <c r="B2278" s="461" t="s">
        <v>10878</v>
      </c>
      <c r="C2278" s="462" t="s">
        <v>2298</v>
      </c>
      <c r="D2278" s="463">
        <v>26.61</v>
      </c>
    </row>
    <row r="2279" spans="1:4">
      <c r="A2279" s="460">
        <v>40998</v>
      </c>
      <c r="B2279" s="461" t="s">
        <v>10879</v>
      </c>
      <c r="C2279" s="462" t="s">
        <v>6319</v>
      </c>
      <c r="D2279" s="463">
        <v>4669.29</v>
      </c>
    </row>
    <row r="2280" spans="1:4">
      <c r="A2280" s="460">
        <v>4257</v>
      </c>
      <c r="B2280" s="461" t="s">
        <v>10880</v>
      </c>
      <c r="C2280" s="462" t="s">
        <v>2298</v>
      </c>
      <c r="D2280" s="463">
        <v>23.62</v>
      </c>
    </row>
    <row r="2281" spans="1:4">
      <c r="A2281" s="460">
        <v>40982</v>
      </c>
      <c r="B2281" s="461" t="s">
        <v>10881</v>
      </c>
      <c r="C2281" s="462" t="s">
        <v>6319</v>
      </c>
      <c r="D2281" s="463">
        <v>4145.43</v>
      </c>
    </row>
    <row r="2282" spans="1:4">
      <c r="A2282" s="460">
        <v>4240</v>
      </c>
      <c r="B2282" s="461" t="s">
        <v>10882</v>
      </c>
      <c r="C2282" s="462" t="s">
        <v>2298</v>
      </c>
      <c r="D2282" s="463">
        <v>33.99</v>
      </c>
    </row>
    <row r="2283" spans="1:4">
      <c r="A2283" s="460">
        <v>41026</v>
      </c>
      <c r="B2283" s="461" t="s">
        <v>10883</v>
      </c>
      <c r="C2283" s="462" t="s">
        <v>6319</v>
      </c>
      <c r="D2283" s="463">
        <v>5962.27</v>
      </c>
    </row>
    <row r="2284" spans="1:4">
      <c r="A2284" s="460">
        <v>4239</v>
      </c>
      <c r="B2284" s="461" t="s">
        <v>10884</v>
      </c>
      <c r="C2284" s="462" t="s">
        <v>2298</v>
      </c>
      <c r="D2284" s="463">
        <v>33.99</v>
      </c>
    </row>
    <row r="2285" spans="1:4">
      <c r="A2285" s="460">
        <v>41024</v>
      </c>
      <c r="B2285" s="461" t="s">
        <v>10885</v>
      </c>
      <c r="C2285" s="462" t="s">
        <v>6319</v>
      </c>
      <c r="D2285" s="463">
        <v>5962.27</v>
      </c>
    </row>
    <row r="2286" spans="1:4">
      <c r="A2286" s="460">
        <v>4248</v>
      </c>
      <c r="B2286" s="461" t="s">
        <v>10886</v>
      </c>
      <c r="C2286" s="462" t="s">
        <v>2298</v>
      </c>
      <c r="D2286" s="463">
        <v>26.37</v>
      </c>
    </row>
    <row r="2287" spans="1:4">
      <c r="A2287" s="460">
        <v>41033</v>
      </c>
      <c r="B2287" s="461" t="s">
        <v>10887</v>
      </c>
      <c r="C2287" s="462" t="s">
        <v>6319</v>
      </c>
      <c r="D2287" s="463">
        <v>4628.19</v>
      </c>
    </row>
    <row r="2288" spans="1:4">
      <c r="A2288" s="460">
        <v>44500</v>
      </c>
      <c r="B2288" s="461" t="s">
        <v>10888</v>
      </c>
      <c r="C2288" s="462" t="s">
        <v>2298</v>
      </c>
      <c r="D2288" s="463">
        <v>26.37</v>
      </c>
    </row>
    <row r="2289" spans="1:4">
      <c r="A2289" s="460">
        <v>41040</v>
      </c>
      <c r="B2289" s="461" t="s">
        <v>10889</v>
      </c>
      <c r="C2289" s="462" t="s">
        <v>6319</v>
      </c>
      <c r="D2289" s="463">
        <v>4628.19</v>
      </c>
    </row>
    <row r="2290" spans="1:4">
      <c r="A2290" s="460">
        <v>4238</v>
      </c>
      <c r="B2290" s="461" t="s">
        <v>10890</v>
      </c>
      <c r="C2290" s="462" t="s">
        <v>2298</v>
      </c>
      <c r="D2290" s="463">
        <v>21.91</v>
      </c>
    </row>
    <row r="2291" spans="1:4">
      <c r="A2291" s="460">
        <v>41012</v>
      </c>
      <c r="B2291" s="461" t="s">
        <v>10891</v>
      </c>
      <c r="C2291" s="462" t="s">
        <v>6319</v>
      </c>
      <c r="D2291" s="463">
        <v>3846.92</v>
      </c>
    </row>
    <row r="2292" spans="1:4">
      <c r="A2292" s="460">
        <v>4233</v>
      </c>
      <c r="B2292" s="461" t="s">
        <v>10892</v>
      </c>
      <c r="C2292" s="462" t="s">
        <v>2298</v>
      </c>
      <c r="D2292" s="463">
        <v>33.99</v>
      </c>
    </row>
    <row r="2293" spans="1:4">
      <c r="A2293" s="460">
        <v>41001</v>
      </c>
      <c r="B2293" s="461" t="s">
        <v>10893</v>
      </c>
      <c r="C2293" s="462" t="s">
        <v>6319</v>
      </c>
      <c r="D2293" s="463">
        <v>5962.27</v>
      </c>
    </row>
    <row r="2294" spans="1:4">
      <c r="A2294" s="460">
        <v>2</v>
      </c>
      <c r="B2294" s="461" t="s">
        <v>10894</v>
      </c>
      <c r="C2294" s="462" t="s">
        <v>769</v>
      </c>
      <c r="D2294" s="463">
        <v>21.91</v>
      </c>
    </row>
    <row r="2295" ht="30" spans="1:4">
      <c r="A2295" s="460">
        <v>14221</v>
      </c>
      <c r="B2295" s="461" t="s">
        <v>10895</v>
      </c>
      <c r="C2295" s="462" t="s">
        <v>685</v>
      </c>
      <c r="D2295" s="463">
        <v>755953.97</v>
      </c>
    </row>
    <row r="2296" ht="30" spans="1:4">
      <c r="A2296" s="460">
        <v>36517</v>
      </c>
      <c r="B2296" s="461" t="s">
        <v>10896</v>
      </c>
      <c r="C2296" s="462" t="s">
        <v>685</v>
      </c>
      <c r="D2296" s="463">
        <v>728604</v>
      </c>
    </row>
    <row r="2297" ht="30" spans="1:4">
      <c r="A2297" s="460">
        <v>4262</v>
      </c>
      <c r="B2297" s="461" t="s">
        <v>10897</v>
      </c>
      <c r="C2297" s="462" t="s">
        <v>685</v>
      </c>
      <c r="D2297" s="463">
        <v>820500</v>
      </c>
    </row>
    <row r="2298" ht="30" spans="1:4">
      <c r="A2298" s="460">
        <v>4263</v>
      </c>
      <c r="B2298" s="461" t="s">
        <v>10898</v>
      </c>
      <c r="C2298" s="462" t="s">
        <v>685</v>
      </c>
      <c r="D2298" s="463">
        <v>1137759.94</v>
      </c>
    </row>
    <row r="2299" ht="30" spans="1:4">
      <c r="A2299" s="460">
        <v>36518</v>
      </c>
      <c r="B2299" s="461" t="s">
        <v>10899</v>
      </c>
      <c r="C2299" s="462" t="s">
        <v>685</v>
      </c>
      <c r="D2299" s="463">
        <v>1295295.94</v>
      </c>
    </row>
    <row r="2300" spans="1:4">
      <c r="A2300" s="460">
        <v>38402</v>
      </c>
      <c r="B2300" s="461" t="s">
        <v>10900</v>
      </c>
      <c r="C2300" s="462" t="s">
        <v>685</v>
      </c>
      <c r="D2300" s="463">
        <v>13.46</v>
      </c>
    </row>
    <row r="2301" ht="30" spans="1:4">
      <c r="A2301" s="460">
        <v>39637</v>
      </c>
      <c r="B2301" s="461" t="s">
        <v>10901</v>
      </c>
      <c r="C2301" s="462" t="s">
        <v>683</v>
      </c>
      <c r="D2301" s="463">
        <v>94</v>
      </c>
    </row>
    <row r="2302" ht="30" spans="1:4">
      <c r="A2302" s="460">
        <v>39638</v>
      </c>
      <c r="B2302" s="461" t="s">
        <v>10902</v>
      </c>
      <c r="C2302" s="462" t="s">
        <v>683</v>
      </c>
      <c r="D2302" s="463">
        <v>106.36</v>
      </c>
    </row>
    <row r="2303" ht="30" spans="1:4">
      <c r="A2303" s="460">
        <v>39639</v>
      </c>
      <c r="B2303" s="461" t="s">
        <v>10903</v>
      </c>
      <c r="C2303" s="462" t="s">
        <v>683</v>
      </c>
      <c r="D2303" s="463">
        <v>160.48</v>
      </c>
    </row>
    <row r="2304" spans="1:4">
      <c r="A2304" s="460">
        <v>38366</v>
      </c>
      <c r="B2304" s="461" t="s">
        <v>10904</v>
      </c>
      <c r="C2304" s="462" t="s">
        <v>683</v>
      </c>
      <c r="D2304" s="463">
        <v>6.12</v>
      </c>
    </row>
    <row r="2305" spans="1:4">
      <c r="A2305" s="460">
        <v>11703</v>
      </c>
      <c r="B2305" s="461" t="s">
        <v>10905</v>
      </c>
      <c r="C2305" s="462" t="s">
        <v>685</v>
      </c>
      <c r="D2305" s="463">
        <v>86.07</v>
      </c>
    </row>
    <row r="2306" spans="1:4">
      <c r="A2306" s="460">
        <v>37400</v>
      </c>
      <c r="B2306" s="461" t="s">
        <v>10906</v>
      </c>
      <c r="C2306" s="462" t="s">
        <v>685</v>
      </c>
      <c r="D2306" s="463">
        <v>41.52</v>
      </c>
    </row>
    <row r="2307" ht="30" spans="1:4">
      <c r="A2307" s="460">
        <v>25400</v>
      </c>
      <c r="B2307" s="461" t="s">
        <v>10907</v>
      </c>
      <c r="C2307" s="462" t="s">
        <v>685</v>
      </c>
      <c r="D2307" s="463">
        <v>2723.4</v>
      </c>
    </row>
    <row r="2308" ht="30" spans="1:4">
      <c r="A2308" s="460">
        <v>39438</v>
      </c>
      <c r="B2308" s="461" t="s">
        <v>10908</v>
      </c>
      <c r="C2308" s="462" t="s">
        <v>685</v>
      </c>
      <c r="D2308" s="463">
        <v>0.23</v>
      </c>
    </row>
    <row r="2309" ht="30" spans="1:4">
      <c r="A2309" s="460">
        <v>4379</v>
      </c>
      <c r="B2309" s="461" t="s">
        <v>10909</v>
      </c>
      <c r="C2309" s="462" t="s">
        <v>685</v>
      </c>
      <c r="D2309" s="463">
        <v>0.04</v>
      </c>
    </row>
    <row r="2310" ht="30" spans="1:4">
      <c r="A2310" s="460">
        <v>4377</v>
      </c>
      <c r="B2310" s="461" t="s">
        <v>10910</v>
      </c>
      <c r="C2310" s="462" t="s">
        <v>685</v>
      </c>
      <c r="D2310" s="463">
        <v>0.16</v>
      </c>
    </row>
    <row r="2311" ht="30" spans="1:4">
      <c r="A2311" s="460">
        <v>4356</v>
      </c>
      <c r="B2311" s="461" t="s">
        <v>10911</v>
      </c>
      <c r="C2311" s="462" t="s">
        <v>685</v>
      </c>
      <c r="D2311" s="463">
        <v>0.23</v>
      </c>
    </row>
    <row r="2312" ht="30" spans="1:4">
      <c r="A2312" s="460">
        <v>13246</v>
      </c>
      <c r="B2312" s="461" t="s">
        <v>10912</v>
      </c>
      <c r="C2312" s="462" t="s">
        <v>685</v>
      </c>
      <c r="D2312" s="463">
        <v>0.4</v>
      </c>
    </row>
    <row r="2313" ht="30" spans="1:4">
      <c r="A2313" s="460">
        <v>13294</v>
      </c>
      <c r="B2313" s="461" t="s">
        <v>10913</v>
      </c>
      <c r="C2313" s="462" t="s">
        <v>685</v>
      </c>
      <c r="D2313" s="463">
        <v>1.35</v>
      </c>
    </row>
    <row r="2314" ht="30" spans="1:4">
      <c r="A2314" s="460">
        <v>11963</v>
      </c>
      <c r="B2314" s="461" t="s">
        <v>10914</v>
      </c>
      <c r="C2314" s="462" t="s">
        <v>685</v>
      </c>
      <c r="D2314" s="463">
        <v>8.52</v>
      </c>
    </row>
    <row r="2315" ht="30" spans="1:4">
      <c r="A2315" s="460">
        <v>11964</v>
      </c>
      <c r="B2315" s="461" t="s">
        <v>10915</v>
      </c>
      <c r="C2315" s="462" t="s">
        <v>685</v>
      </c>
      <c r="D2315" s="463">
        <v>2.15</v>
      </c>
    </row>
    <row r="2316" ht="30" spans="1:4">
      <c r="A2316" s="460">
        <v>4346</v>
      </c>
      <c r="B2316" s="461" t="s">
        <v>10916</v>
      </c>
      <c r="C2316" s="462" t="s">
        <v>685</v>
      </c>
      <c r="D2316" s="463">
        <v>9.13</v>
      </c>
    </row>
    <row r="2317" ht="30" spans="1:4">
      <c r="A2317" s="460">
        <v>11955</v>
      </c>
      <c r="B2317" s="461" t="s">
        <v>10917</v>
      </c>
      <c r="C2317" s="462" t="s">
        <v>685</v>
      </c>
      <c r="D2317" s="463">
        <v>4</v>
      </c>
    </row>
    <row r="2318" ht="30" spans="1:4">
      <c r="A2318" s="460">
        <v>11960</v>
      </c>
      <c r="B2318" s="461" t="s">
        <v>10918</v>
      </c>
      <c r="C2318" s="462" t="s">
        <v>685</v>
      </c>
      <c r="D2318" s="463">
        <v>0.13</v>
      </c>
    </row>
    <row r="2319" ht="30" spans="1:4">
      <c r="A2319" s="460">
        <v>4333</v>
      </c>
      <c r="B2319" s="461" t="s">
        <v>10919</v>
      </c>
      <c r="C2319" s="462" t="s">
        <v>685</v>
      </c>
      <c r="D2319" s="463">
        <v>0.23</v>
      </c>
    </row>
    <row r="2320" ht="30" spans="1:4">
      <c r="A2320" s="460">
        <v>4358</v>
      </c>
      <c r="B2320" s="461" t="s">
        <v>10920</v>
      </c>
      <c r="C2320" s="462" t="s">
        <v>685</v>
      </c>
      <c r="D2320" s="463">
        <v>1.83</v>
      </c>
    </row>
    <row r="2321" ht="30" spans="1:4">
      <c r="A2321" s="460">
        <v>39435</v>
      </c>
      <c r="B2321" s="461" t="s">
        <v>10921</v>
      </c>
      <c r="C2321" s="462" t="s">
        <v>685</v>
      </c>
      <c r="D2321" s="463">
        <v>0.09</v>
      </c>
    </row>
    <row r="2322" ht="30" spans="1:4">
      <c r="A2322" s="460">
        <v>39436</v>
      </c>
      <c r="B2322" s="461" t="s">
        <v>10922</v>
      </c>
      <c r="C2322" s="462" t="s">
        <v>685</v>
      </c>
      <c r="D2322" s="463">
        <v>0.15</v>
      </c>
    </row>
    <row r="2323" ht="30" spans="1:4">
      <c r="A2323" s="460">
        <v>39437</v>
      </c>
      <c r="B2323" s="461" t="s">
        <v>10923</v>
      </c>
      <c r="C2323" s="462" t="s">
        <v>685</v>
      </c>
      <c r="D2323" s="463">
        <v>0.2</v>
      </c>
    </row>
    <row r="2324" ht="30" spans="1:4">
      <c r="A2324" s="460">
        <v>39439</v>
      </c>
      <c r="B2324" s="461" t="s">
        <v>10924</v>
      </c>
      <c r="C2324" s="462" t="s">
        <v>685</v>
      </c>
      <c r="D2324" s="463">
        <v>0.14</v>
      </c>
    </row>
    <row r="2325" ht="30" spans="1:4">
      <c r="A2325" s="460">
        <v>39440</v>
      </c>
      <c r="B2325" s="461" t="s">
        <v>10925</v>
      </c>
      <c r="C2325" s="462" t="s">
        <v>685</v>
      </c>
      <c r="D2325" s="463">
        <v>0.18</v>
      </c>
    </row>
    <row r="2326" ht="30" spans="1:4">
      <c r="A2326" s="460">
        <v>39441</v>
      </c>
      <c r="B2326" s="461" t="s">
        <v>10926</v>
      </c>
      <c r="C2326" s="462" t="s">
        <v>685</v>
      </c>
      <c r="D2326" s="463">
        <v>0.23</v>
      </c>
    </row>
    <row r="2327" ht="30" spans="1:4">
      <c r="A2327" s="460">
        <v>39442</v>
      </c>
      <c r="B2327" s="461" t="s">
        <v>10927</v>
      </c>
      <c r="C2327" s="462" t="s">
        <v>685</v>
      </c>
      <c r="D2327" s="463">
        <v>0.16</v>
      </c>
    </row>
    <row r="2328" ht="30" spans="1:4">
      <c r="A2328" s="460">
        <v>39443</v>
      </c>
      <c r="B2328" s="461" t="s">
        <v>10928</v>
      </c>
      <c r="C2328" s="462" t="s">
        <v>685</v>
      </c>
      <c r="D2328" s="463">
        <v>0.21</v>
      </c>
    </row>
    <row r="2329" ht="30" spans="1:4">
      <c r="A2329" s="460">
        <v>4329</v>
      </c>
      <c r="B2329" s="461" t="s">
        <v>10929</v>
      </c>
      <c r="C2329" s="462" t="s">
        <v>685</v>
      </c>
      <c r="D2329" s="463">
        <v>1.95</v>
      </c>
    </row>
    <row r="2330" ht="30" spans="1:4">
      <c r="A2330" s="460">
        <v>4383</v>
      </c>
      <c r="B2330" s="461" t="s">
        <v>10930</v>
      </c>
      <c r="C2330" s="462" t="s">
        <v>685</v>
      </c>
      <c r="D2330" s="463">
        <v>17.63</v>
      </c>
    </row>
    <row r="2331" ht="30" spans="1:4">
      <c r="A2331" s="460">
        <v>4344</v>
      </c>
      <c r="B2331" s="461" t="s">
        <v>10931</v>
      </c>
      <c r="C2331" s="462" t="s">
        <v>685</v>
      </c>
      <c r="D2331" s="463">
        <v>18.48</v>
      </c>
    </row>
    <row r="2332" ht="30" spans="1:4">
      <c r="A2332" s="460">
        <v>4335</v>
      </c>
      <c r="B2332" s="461" t="s">
        <v>10932</v>
      </c>
      <c r="C2332" s="462" t="s">
        <v>685</v>
      </c>
      <c r="D2332" s="463">
        <v>12.41</v>
      </c>
    </row>
    <row r="2333" ht="30" spans="1:4">
      <c r="A2333" s="460">
        <v>4334</v>
      </c>
      <c r="B2333" s="461" t="s">
        <v>10933</v>
      </c>
      <c r="C2333" s="462" t="s">
        <v>685</v>
      </c>
      <c r="D2333" s="463">
        <v>17.02</v>
      </c>
    </row>
    <row r="2334" spans="1:4">
      <c r="A2334" s="460">
        <v>11953</v>
      </c>
      <c r="B2334" s="461" t="s">
        <v>10934</v>
      </c>
      <c r="C2334" s="462" t="s">
        <v>685</v>
      </c>
      <c r="D2334" s="463">
        <v>2.93</v>
      </c>
    </row>
    <row r="2335" spans="1:4">
      <c r="A2335" s="460">
        <v>4343</v>
      </c>
      <c r="B2335" s="461" t="s">
        <v>10935</v>
      </c>
      <c r="C2335" s="462" t="s">
        <v>685</v>
      </c>
      <c r="D2335" s="463">
        <v>4.18</v>
      </c>
    </row>
    <row r="2336" ht="30" spans="1:4">
      <c r="A2336" s="460">
        <v>4351</v>
      </c>
      <c r="B2336" s="461" t="s">
        <v>10936</v>
      </c>
      <c r="C2336" s="462" t="s">
        <v>685</v>
      </c>
      <c r="D2336" s="463">
        <v>15.02</v>
      </c>
    </row>
    <row r="2337" ht="30" spans="1:4">
      <c r="A2337" s="460">
        <v>4384</v>
      </c>
      <c r="B2337" s="461" t="s">
        <v>10937</v>
      </c>
      <c r="C2337" s="462" t="s">
        <v>685</v>
      </c>
      <c r="D2337" s="463">
        <v>20.26</v>
      </c>
    </row>
    <row r="2338" spans="1:4">
      <c r="A2338" s="460">
        <v>11054</v>
      </c>
      <c r="B2338" s="461" t="s">
        <v>10938</v>
      </c>
      <c r="C2338" s="462" t="s">
        <v>685</v>
      </c>
      <c r="D2338" s="463">
        <v>0.03</v>
      </c>
    </row>
    <row r="2339" spans="1:4">
      <c r="A2339" s="460">
        <v>11055</v>
      </c>
      <c r="B2339" s="461" t="s">
        <v>10939</v>
      </c>
      <c r="C2339" s="462" t="s">
        <v>685</v>
      </c>
      <c r="D2339" s="463">
        <v>0.05</v>
      </c>
    </row>
    <row r="2340" spans="1:4">
      <c r="A2340" s="460">
        <v>11056</v>
      </c>
      <c r="B2340" s="461" t="s">
        <v>10940</v>
      </c>
      <c r="C2340" s="462" t="s">
        <v>685</v>
      </c>
      <c r="D2340" s="463">
        <v>0.06</v>
      </c>
    </row>
    <row r="2341" spans="1:4">
      <c r="A2341" s="460">
        <v>11057</v>
      </c>
      <c r="B2341" s="461" t="s">
        <v>10941</v>
      </c>
      <c r="C2341" s="462" t="s">
        <v>685</v>
      </c>
      <c r="D2341" s="463">
        <v>0.12</v>
      </c>
    </row>
    <row r="2342" spans="1:4">
      <c r="A2342" s="460">
        <v>11059</v>
      </c>
      <c r="B2342" s="461" t="s">
        <v>10942</v>
      </c>
      <c r="C2342" s="462" t="s">
        <v>685</v>
      </c>
      <c r="D2342" s="463">
        <v>0.24</v>
      </c>
    </row>
    <row r="2343" spans="1:4">
      <c r="A2343" s="460">
        <v>11058</v>
      </c>
      <c r="B2343" s="461" t="s">
        <v>10943</v>
      </c>
      <c r="C2343" s="462" t="s">
        <v>685</v>
      </c>
      <c r="D2343" s="463">
        <v>0.31</v>
      </c>
    </row>
    <row r="2344" ht="30" spans="1:4">
      <c r="A2344" s="460">
        <v>4320</v>
      </c>
      <c r="B2344" s="461" t="s">
        <v>10944</v>
      </c>
      <c r="C2344" s="462" t="s">
        <v>685</v>
      </c>
      <c r="D2344" s="463">
        <v>2.52</v>
      </c>
    </row>
    <row r="2345" ht="30" spans="1:4">
      <c r="A2345" s="460">
        <v>4318</v>
      </c>
      <c r="B2345" s="461" t="s">
        <v>10945</v>
      </c>
      <c r="C2345" s="462" t="s">
        <v>685</v>
      </c>
      <c r="D2345" s="463">
        <v>1.23</v>
      </c>
    </row>
    <row r="2346" spans="1:4">
      <c r="A2346" s="460">
        <v>4380</v>
      </c>
      <c r="B2346" s="461" t="s">
        <v>10946</v>
      </c>
      <c r="C2346" s="462" t="s">
        <v>685</v>
      </c>
      <c r="D2346" s="463">
        <v>1.06</v>
      </c>
    </row>
    <row r="2347" ht="30" spans="1:4">
      <c r="A2347" s="460">
        <v>4299</v>
      </c>
      <c r="B2347" s="461" t="s">
        <v>10947</v>
      </c>
      <c r="C2347" s="462" t="s">
        <v>685</v>
      </c>
      <c r="D2347" s="463">
        <v>1</v>
      </c>
    </row>
    <row r="2348" ht="30" spans="1:4">
      <c r="A2348" s="460">
        <v>4304</v>
      </c>
      <c r="B2348" s="461" t="s">
        <v>10948</v>
      </c>
      <c r="C2348" s="462" t="s">
        <v>685</v>
      </c>
      <c r="D2348" s="463">
        <v>1.36</v>
      </c>
    </row>
    <row r="2349" ht="30" spans="1:4">
      <c r="A2349" s="460">
        <v>4305</v>
      </c>
      <c r="B2349" s="461" t="s">
        <v>10949</v>
      </c>
      <c r="C2349" s="462" t="s">
        <v>685</v>
      </c>
      <c r="D2349" s="463">
        <v>1.58</v>
      </c>
    </row>
    <row r="2350" ht="30" spans="1:4">
      <c r="A2350" s="460">
        <v>4306</v>
      </c>
      <c r="B2350" s="461" t="s">
        <v>10950</v>
      </c>
      <c r="C2350" s="462" t="s">
        <v>685</v>
      </c>
      <c r="D2350" s="463">
        <v>1.84</v>
      </c>
    </row>
    <row r="2351" ht="30" spans="1:4">
      <c r="A2351" s="460">
        <v>4308</v>
      </c>
      <c r="B2351" s="461" t="s">
        <v>10951</v>
      </c>
      <c r="C2351" s="462" t="s">
        <v>685</v>
      </c>
      <c r="D2351" s="463">
        <v>3.8</v>
      </c>
    </row>
    <row r="2352" ht="30" spans="1:4">
      <c r="A2352" s="460">
        <v>4302</v>
      </c>
      <c r="B2352" s="461" t="s">
        <v>10952</v>
      </c>
      <c r="C2352" s="462" t="s">
        <v>685</v>
      </c>
      <c r="D2352" s="463">
        <v>2.85</v>
      </c>
    </row>
    <row r="2353" ht="30" spans="1:4">
      <c r="A2353" s="460">
        <v>4300</v>
      </c>
      <c r="B2353" s="461" t="s">
        <v>10953</v>
      </c>
      <c r="C2353" s="462" t="s">
        <v>685</v>
      </c>
      <c r="D2353" s="463">
        <v>0.68</v>
      </c>
    </row>
    <row r="2354" ht="30" spans="1:4">
      <c r="A2354" s="460">
        <v>4301</v>
      </c>
      <c r="B2354" s="461" t="s">
        <v>10954</v>
      </c>
      <c r="C2354" s="462" t="s">
        <v>685</v>
      </c>
      <c r="D2354" s="463">
        <v>0.83</v>
      </c>
    </row>
    <row r="2355" spans="1:4">
      <c r="A2355" s="460">
        <v>40547</v>
      </c>
      <c r="B2355" s="461" t="s">
        <v>10955</v>
      </c>
      <c r="C2355" s="462" t="s">
        <v>10956</v>
      </c>
      <c r="D2355" s="463">
        <v>24.62</v>
      </c>
    </row>
    <row r="2356" spans="1:4">
      <c r="A2356" s="460">
        <v>11962</v>
      </c>
      <c r="B2356" s="461" t="s">
        <v>10957</v>
      </c>
      <c r="C2356" s="462" t="s">
        <v>685</v>
      </c>
      <c r="D2356" s="463">
        <v>0.2</v>
      </c>
    </row>
    <row r="2357" spans="1:4">
      <c r="A2357" s="460">
        <v>4332</v>
      </c>
      <c r="B2357" s="461" t="s">
        <v>10958</v>
      </c>
      <c r="C2357" s="462" t="s">
        <v>685</v>
      </c>
      <c r="D2357" s="463">
        <v>0.98</v>
      </c>
    </row>
    <row r="2358" spans="1:4">
      <c r="A2358" s="460">
        <v>4331</v>
      </c>
      <c r="B2358" s="461" t="s">
        <v>10959</v>
      </c>
      <c r="C2358" s="462" t="s">
        <v>685</v>
      </c>
      <c r="D2358" s="463">
        <v>3.69</v>
      </c>
    </row>
    <row r="2359" ht="30" spans="1:4">
      <c r="A2359" s="460">
        <v>4336</v>
      </c>
      <c r="B2359" s="461" t="s">
        <v>10960</v>
      </c>
      <c r="C2359" s="462" t="s">
        <v>685</v>
      </c>
      <c r="D2359" s="463">
        <v>4.73</v>
      </c>
    </row>
    <row r="2360" ht="30" spans="1:4">
      <c r="A2360" s="460">
        <v>11948</v>
      </c>
      <c r="B2360" s="461" t="s">
        <v>10961</v>
      </c>
      <c r="C2360" s="462" t="s">
        <v>685</v>
      </c>
      <c r="D2360" s="463">
        <v>0.61</v>
      </c>
    </row>
    <row r="2361" ht="30" spans="1:4">
      <c r="A2361" s="460">
        <v>4382</v>
      </c>
      <c r="B2361" s="461" t="s">
        <v>10962</v>
      </c>
      <c r="C2361" s="462" t="s">
        <v>685</v>
      </c>
      <c r="D2361" s="463">
        <v>1.01</v>
      </c>
    </row>
    <row r="2362" spans="1:4">
      <c r="A2362" s="460">
        <v>4354</v>
      </c>
      <c r="B2362" s="461" t="s">
        <v>10963</v>
      </c>
      <c r="C2362" s="462" t="s">
        <v>685</v>
      </c>
      <c r="D2362" s="463">
        <v>42.39</v>
      </c>
    </row>
    <row r="2363" ht="30" spans="1:4">
      <c r="A2363" s="460">
        <v>40839</v>
      </c>
      <c r="B2363" s="461" t="s">
        <v>10964</v>
      </c>
      <c r="C2363" s="462" t="s">
        <v>10956</v>
      </c>
      <c r="D2363" s="463">
        <v>102</v>
      </c>
    </row>
    <row r="2364" ht="30" spans="1:4">
      <c r="A2364" s="460">
        <v>40552</v>
      </c>
      <c r="B2364" s="461" t="s">
        <v>10965</v>
      </c>
      <c r="C2364" s="462" t="s">
        <v>10956</v>
      </c>
      <c r="D2364" s="463">
        <v>42.2</v>
      </c>
    </row>
    <row r="2365" ht="30" spans="1:4">
      <c r="A2365" s="460">
        <v>40549</v>
      </c>
      <c r="B2365" s="461" t="s">
        <v>10966</v>
      </c>
      <c r="C2365" s="462" t="s">
        <v>10956</v>
      </c>
      <c r="D2365" s="463">
        <v>167.07</v>
      </c>
    </row>
    <row r="2366" ht="30" spans="1:4">
      <c r="A2366" s="460">
        <v>4385</v>
      </c>
      <c r="B2366" s="461" t="s">
        <v>10967</v>
      </c>
      <c r="C2366" s="462" t="s">
        <v>10968</v>
      </c>
      <c r="D2366" s="463">
        <v>1746.14</v>
      </c>
    </row>
    <row r="2367" ht="30" spans="1:4">
      <c r="A2367" s="460">
        <v>20078</v>
      </c>
      <c r="B2367" s="461" t="s">
        <v>10969</v>
      </c>
      <c r="C2367" s="462" t="s">
        <v>685</v>
      </c>
      <c r="D2367" s="463">
        <v>30.48</v>
      </c>
    </row>
    <row r="2368" ht="30" spans="1:4">
      <c r="A2368" s="460">
        <v>118</v>
      </c>
      <c r="B2368" s="461" t="s">
        <v>10970</v>
      </c>
      <c r="C2368" s="462" t="s">
        <v>685</v>
      </c>
      <c r="D2368" s="463">
        <v>64.45</v>
      </c>
    </row>
    <row r="2369" ht="30" spans="1:4">
      <c r="A2369" s="460">
        <v>4396</v>
      </c>
      <c r="B2369" s="461" t="s">
        <v>10971</v>
      </c>
      <c r="C2369" s="462" t="s">
        <v>683</v>
      </c>
      <c r="D2369" s="463">
        <v>321.28</v>
      </c>
    </row>
    <row r="2370" ht="30" spans="1:4">
      <c r="A2370" s="460">
        <v>36881</v>
      </c>
      <c r="B2370" s="461" t="s">
        <v>10972</v>
      </c>
      <c r="C2370" s="462" t="s">
        <v>683</v>
      </c>
      <c r="D2370" s="463">
        <v>234.55</v>
      </c>
    </row>
    <row r="2371" ht="30" spans="1:4">
      <c r="A2371" s="460">
        <v>4397</v>
      </c>
      <c r="B2371" s="461" t="s">
        <v>10973</v>
      </c>
      <c r="C2371" s="462" t="s">
        <v>683</v>
      </c>
      <c r="D2371" s="463">
        <v>326.63</v>
      </c>
    </row>
    <row r="2372" ht="30" spans="1:4">
      <c r="A2372" s="460">
        <v>36882</v>
      </c>
      <c r="B2372" s="461" t="s">
        <v>10974</v>
      </c>
      <c r="C2372" s="462" t="s">
        <v>683</v>
      </c>
      <c r="D2372" s="463">
        <v>239.16</v>
      </c>
    </row>
    <row r="2373" spans="1:4">
      <c r="A2373" s="460">
        <v>4751</v>
      </c>
      <c r="B2373" s="461" t="s">
        <v>10975</v>
      </c>
      <c r="C2373" s="462" t="s">
        <v>2298</v>
      </c>
      <c r="D2373" s="463">
        <v>27.06</v>
      </c>
    </row>
    <row r="2374" spans="1:4">
      <c r="A2374" s="460">
        <v>41066</v>
      </c>
      <c r="B2374" s="461" t="s">
        <v>10976</v>
      </c>
      <c r="C2374" s="462" t="s">
        <v>6319</v>
      </c>
      <c r="D2374" s="463">
        <v>4747.54</v>
      </c>
    </row>
    <row r="2375" ht="30" spans="1:4">
      <c r="A2375" s="460">
        <v>39604</v>
      </c>
      <c r="B2375" s="461" t="s">
        <v>10977</v>
      </c>
      <c r="C2375" s="462" t="s">
        <v>685</v>
      </c>
      <c r="D2375" s="463">
        <v>16.97</v>
      </c>
    </row>
    <row r="2376" ht="30" spans="1:4">
      <c r="A2376" s="460">
        <v>39605</v>
      </c>
      <c r="B2376" s="461" t="s">
        <v>10978</v>
      </c>
      <c r="C2376" s="462" t="s">
        <v>685</v>
      </c>
      <c r="D2376" s="463">
        <v>18.44</v>
      </c>
    </row>
    <row r="2377" spans="1:4">
      <c r="A2377" s="460">
        <v>39606</v>
      </c>
      <c r="B2377" s="461" t="s">
        <v>10979</v>
      </c>
      <c r="C2377" s="462" t="s">
        <v>685</v>
      </c>
      <c r="D2377" s="463">
        <v>32.29</v>
      </c>
    </row>
    <row r="2378" spans="1:4">
      <c r="A2378" s="460">
        <v>39607</v>
      </c>
      <c r="B2378" s="461" t="s">
        <v>10980</v>
      </c>
      <c r="C2378" s="462" t="s">
        <v>685</v>
      </c>
      <c r="D2378" s="463">
        <v>43.68</v>
      </c>
    </row>
    <row r="2379" spans="1:4">
      <c r="A2379" s="460">
        <v>39594</v>
      </c>
      <c r="B2379" s="461" t="s">
        <v>10981</v>
      </c>
      <c r="C2379" s="462" t="s">
        <v>685</v>
      </c>
      <c r="D2379" s="463">
        <v>304.89</v>
      </c>
    </row>
    <row r="2380" spans="1:4">
      <c r="A2380" s="460">
        <v>39596</v>
      </c>
      <c r="B2380" s="461" t="s">
        <v>10982</v>
      </c>
      <c r="C2380" s="462" t="s">
        <v>685</v>
      </c>
      <c r="D2380" s="463">
        <v>816.52</v>
      </c>
    </row>
    <row r="2381" spans="1:4">
      <c r="A2381" s="460">
        <v>39595</v>
      </c>
      <c r="B2381" s="461" t="s">
        <v>10983</v>
      </c>
      <c r="C2381" s="462" t="s">
        <v>685</v>
      </c>
      <c r="D2381" s="463">
        <v>1834.6</v>
      </c>
    </row>
    <row r="2382" spans="1:4">
      <c r="A2382" s="460">
        <v>39597</v>
      </c>
      <c r="B2382" s="461" t="s">
        <v>10984</v>
      </c>
      <c r="C2382" s="462" t="s">
        <v>685</v>
      </c>
      <c r="D2382" s="463">
        <v>2877.83</v>
      </c>
    </row>
    <row r="2383" spans="1:4">
      <c r="A2383" s="460">
        <v>4720</v>
      </c>
      <c r="B2383" s="461" t="s">
        <v>10985</v>
      </c>
      <c r="C2383" s="462" t="s">
        <v>769</v>
      </c>
      <c r="D2383" s="463">
        <v>73.56</v>
      </c>
    </row>
    <row r="2384" spans="1:4">
      <c r="A2384" s="460">
        <v>4721</v>
      </c>
      <c r="B2384" s="461" t="s">
        <v>10986</v>
      </c>
      <c r="C2384" s="462" t="s">
        <v>769</v>
      </c>
      <c r="D2384" s="463">
        <v>63.71</v>
      </c>
    </row>
    <row r="2385" spans="1:4">
      <c r="A2385" s="460">
        <v>4718</v>
      </c>
      <c r="B2385" s="461" t="s">
        <v>10987</v>
      </c>
      <c r="C2385" s="462" t="s">
        <v>769</v>
      </c>
      <c r="D2385" s="463">
        <v>64.05</v>
      </c>
    </row>
    <row r="2386" spans="1:4">
      <c r="A2386" s="460">
        <v>4722</v>
      </c>
      <c r="B2386" s="461" t="s">
        <v>10988</v>
      </c>
      <c r="C2386" s="462" t="s">
        <v>769</v>
      </c>
      <c r="D2386" s="463">
        <v>60.18</v>
      </c>
    </row>
    <row r="2387" ht="30" spans="1:4">
      <c r="A2387" s="460">
        <v>4730</v>
      </c>
      <c r="B2387" s="461" t="s">
        <v>10989</v>
      </c>
      <c r="C2387" s="462" t="s">
        <v>769</v>
      </c>
      <c r="D2387" s="463">
        <v>59.88</v>
      </c>
    </row>
    <row r="2388" ht="30" spans="1:4">
      <c r="A2388" s="460">
        <v>13186</v>
      </c>
      <c r="B2388" s="461" t="s">
        <v>10990</v>
      </c>
      <c r="C2388" s="462" t="s">
        <v>769</v>
      </c>
      <c r="D2388" s="463">
        <v>69.1</v>
      </c>
    </row>
    <row r="2389" spans="1:4">
      <c r="A2389" s="460">
        <v>4750</v>
      </c>
      <c r="B2389" s="461" t="s">
        <v>10991</v>
      </c>
      <c r="C2389" s="462" t="s">
        <v>2298</v>
      </c>
      <c r="D2389" s="463">
        <v>27.06</v>
      </c>
    </row>
    <row r="2390" spans="1:4">
      <c r="A2390" s="460">
        <v>41065</v>
      </c>
      <c r="B2390" s="461" t="s">
        <v>10992</v>
      </c>
      <c r="C2390" s="462" t="s">
        <v>6319</v>
      </c>
      <c r="D2390" s="463">
        <v>4747.54</v>
      </c>
    </row>
    <row r="2391" spans="1:4">
      <c r="A2391" s="460">
        <v>34747</v>
      </c>
      <c r="B2391" s="461" t="s">
        <v>10993</v>
      </c>
      <c r="C2391" s="462" t="s">
        <v>690</v>
      </c>
      <c r="D2391" s="463">
        <v>101.54</v>
      </c>
    </row>
    <row r="2392" spans="1:4">
      <c r="A2392" s="460">
        <v>4826</v>
      </c>
      <c r="B2392" s="461" t="s">
        <v>10994</v>
      </c>
      <c r="C2392" s="462" t="s">
        <v>690</v>
      </c>
      <c r="D2392" s="463">
        <v>109.19</v>
      </c>
    </row>
    <row r="2393" spans="1:4">
      <c r="A2393" s="460">
        <v>4825</v>
      </c>
      <c r="B2393" s="461" t="s">
        <v>10995</v>
      </c>
      <c r="C2393" s="462" t="s">
        <v>690</v>
      </c>
      <c r="D2393" s="463">
        <v>151.13</v>
      </c>
    </row>
    <row r="2394" ht="30" spans="1:4">
      <c r="A2394" s="460">
        <v>39430</v>
      </c>
      <c r="B2394" s="461" t="s">
        <v>10996</v>
      </c>
      <c r="C2394" s="462" t="s">
        <v>685</v>
      </c>
      <c r="D2394" s="463">
        <v>1.98</v>
      </c>
    </row>
    <row r="2395" ht="30" spans="1:4">
      <c r="A2395" s="460">
        <v>39573</v>
      </c>
      <c r="B2395" s="461" t="s">
        <v>10997</v>
      </c>
      <c r="C2395" s="462" t="s">
        <v>685</v>
      </c>
      <c r="D2395" s="463">
        <v>1.95</v>
      </c>
    </row>
    <row r="2396" ht="30" spans="1:4">
      <c r="A2396" s="460">
        <v>38410</v>
      </c>
      <c r="B2396" s="461" t="s">
        <v>10998</v>
      </c>
      <c r="C2396" s="462" t="s">
        <v>685</v>
      </c>
      <c r="D2396" s="463">
        <v>14085.36</v>
      </c>
    </row>
    <row r="2397" ht="30" spans="1:4">
      <c r="A2397" s="460">
        <v>39427</v>
      </c>
      <c r="B2397" s="461" t="s">
        <v>10999</v>
      </c>
      <c r="C2397" s="462" t="s">
        <v>690</v>
      </c>
      <c r="D2397" s="463">
        <v>5.26</v>
      </c>
    </row>
    <row r="2398" spans="1:4">
      <c r="A2398" s="460">
        <v>39424</v>
      </c>
      <c r="B2398" s="461" t="s">
        <v>11000</v>
      </c>
      <c r="C2398" s="462" t="s">
        <v>690</v>
      </c>
      <c r="D2398" s="463">
        <v>3.13</v>
      </c>
    </row>
    <row r="2399" spans="1:4">
      <c r="A2399" s="460">
        <v>39425</v>
      </c>
      <c r="B2399" s="461" t="s">
        <v>11001</v>
      </c>
      <c r="C2399" s="462" t="s">
        <v>690</v>
      </c>
      <c r="D2399" s="463">
        <v>3.09</v>
      </c>
    </row>
    <row r="2400" spans="1:4">
      <c r="A2400" s="460">
        <v>34360</v>
      </c>
      <c r="B2400" s="461" t="s">
        <v>11002</v>
      </c>
      <c r="C2400" s="462" t="s">
        <v>928</v>
      </c>
      <c r="D2400" s="463">
        <v>57.62</v>
      </c>
    </row>
    <row r="2401" ht="30" spans="1:4">
      <c r="A2401" s="460">
        <v>11552</v>
      </c>
      <c r="B2401" s="461" t="s">
        <v>11003</v>
      </c>
      <c r="C2401" s="462" t="s">
        <v>690</v>
      </c>
      <c r="D2401" s="463">
        <v>6.98</v>
      </c>
    </row>
    <row r="2402" ht="30" spans="1:4">
      <c r="A2402" s="460">
        <v>585</v>
      </c>
      <c r="B2402" s="461" t="s">
        <v>11004</v>
      </c>
      <c r="C2402" s="462" t="s">
        <v>928</v>
      </c>
      <c r="D2402" s="463">
        <v>46.09</v>
      </c>
    </row>
    <row r="2403" ht="30" spans="1:4">
      <c r="A2403" s="460">
        <v>39418</v>
      </c>
      <c r="B2403" s="461" t="s">
        <v>11005</v>
      </c>
      <c r="C2403" s="462" t="s">
        <v>690</v>
      </c>
      <c r="D2403" s="463">
        <v>5.86</v>
      </c>
    </row>
    <row r="2404" ht="30" spans="1:4">
      <c r="A2404" s="460">
        <v>39419</v>
      </c>
      <c r="B2404" s="461" t="s">
        <v>11006</v>
      </c>
      <c r="C2404" s="462" t="s">
        <v>690</v>
      </c>
      <c r="D2404" s="463">
        <v>7.15</v>
      </c>
    </row>
    <row r="2405" ht="30" spans="1:4">
      <c r="A2405" s="460">
        <v>39420</v>
      </c>
      <c r="B2405" s="461" t="s">
        <v>11007</v>
      </c>
      <c r="C2405" s="462" t="s">
        <v>690</v>
      </c>
      <c r="D2405" s="463">
        <v>7.89</v>
      </c>
    </row>
    <row r="2406" ht="30" spans="1:4">
      <c r="A2406" s="460">
        <v>39571</v>
      </c>
      <c r="B2406" s="461" t="s">
        <v>11008</v>
      </c>
      <c r="C2406" s="462" t="s">
        <v>690</v>
      </c>
      <c r="D2406" s="463">
        <v>4.77</v>
      </c>
    </row>
    <row r="2407" ht="30" spans="1:4">
      <c r="A2407" s="460">
        <v>39421</v>
      </c>
      <c r="B2407" s="461" t="s">
        <v>11009</v>
      </c>
      <c r="C2407" s="462" t="s">
        <v>690</v>
      </c>
      <c r="D2407" s="463">
        <v>6.94</v>
      </c>
    </row>
    <row r="2408" ht="30" spans="1:4">
      <c r="A2408" s="460">
        <v>39422</v>
      </c>
      <c r="B2408" s="461" t="s">
        <v>11010</v>
      </c>
      <c r="C2408" s="462" t="s">
        <v>690</v>
      </c>
      <c r="D2408" s="463">
        <v>8.11</v>
      </c>
    </row>
    <row r="2409" ht="30" spans="1:4">
      <c r="A2409" s="460">
        <v>39423</v>
      </c>
      <c r="B2409" s="461" t="s">
        <v>11011</v>
      </c>
      <c r="C2409" s="462" t="s">
        <v>690</v>
      </c>
      <c r="D2409" s="463">
        <v>9.41</v>
      </c>
    </row>
    <row r="2410" ht="30" spans="1:4">
      <c r="A2410" s="460">
        <v>39426</v>
      </c>
      <c r="B2410" s="461" t="s">
        <v>11012</v>
      </c>
      <c r="C2410" s="462" t="s">
        <v>690</v>
      </c>
      <c r="D2410" s="463">
        <v>21.17</v>
      </c>
    </row>
    <row r="2411" ht="30" spans="1:4">
      <c r="A2411" s="460">
        <v>39429</v>
      </c>
      <c r="B2411" s="461" t="s">
        <v>11013</v>
      </c>
      <c r="C2411" s="462" t="s">
        <v>690</v>
      </c>
      <c r="D2411" s="463">
        <v>6.67</v>
      </c>
    </row>
    <row r="2412" ht="30" spans="1:4">
      <c r="A2412" s="460">
        <v>39428</v>
      </c>
      <c r="B2412" s="461" t="s">
        <v>11014</v>
      </c>
      <c r="C2412" s="462" t="s">
        <v>690</v>
      </c>
      <c r="D2412" s="463">
        <v>5.1</v>
      </c>
    </row>
    <row r="2413" ht="30" spans="1:4">
      <c r="A2413" s="460">
        <v>39572</v>
      </c>
      <c r="B2413" s="461" t="s">
        <v>11015</v>
      </c>
      <c r="C2413" s="462" t="s">
        <v>690</v>
      </c>
      <c r="D2413" s="463">
        <v>4.41</v>
      </c>
    </row>
    <row r="2414" ht="30" spans="1:4">
      <c r="A2414" s="460">
        <v>39570</v>
      </c>
      <c r="B2414" s="461" t="s">
        <v>11016</v>
      </c>
      <c r="C2414" s="462" t="s">
        <v>690</v>
      </c>
      <c r="D2414" s="463">
        <v>4.68</v>
      </c>
    </row>
    <row r="2415" ht="30" spans="1:4">
      <c r="A2415" s="460">
        <v>39569</v>
      </c>
      <c r="B2415" s="461" t="s">
        <v>11017</v>
      </c>
      <c r="C2415" s="462" t="s">
        <v>690</v>
      </c>
      <c r="D2415" s="463">
        <v>4.63</v>
      </c>
    </row>
    <row r="2416" spans="1:4">
      <c r="A2416" s="460">
        <v>39328</v>
      </c>
      <c r="B2416" s="461" t="s">
        <v>11018</v>
      </c>
      <c r="C2416" s="462" t="s">
        <v>690</v>
      </c>
      <c r="D2416" s="463">
        <v>4.78</v>
      </c>
    </row>
    <row r="2417" spans="1:4">
      <c r="A2417" s="460">
        <v>39029</v>
      </c>
      <c r="B2417" s="461" t="s">
        <v>11019</v>
      </c>
      <c r="C2417" s="462" t="s">
        <v>690</v>
      </c>
      <c r="D2417" s="463">
        <v>14.94</v>
      </c>
    </row>
    <row r="2418" spans="1:4">
      <c r="A2418" s="460">
        <v>39028</v>
      </c>
      <c r="B2418" s="461" t="s">
        <v>11020</v>
      </c>
      <c r="C2418" s="462" t="s">
        <v>690</v>
      </c>
      <c r="D2418" s="463">
        <v>8.7</v>
      </c>
    </row>
    <row r="2419" ht="45" spans="1:4">
      <c r="A2419" s="460">
        <v>38541</v>
      </c>
      <c r="B2419" s="461" t="s">
        <v>11021</v>
      </c>
      <c r="C2419" s="462" t="s">
        <v>685</v>
      </c>
      <c r="D2419" s="463">
        <v>4864864.86</v>
      </c>
    </row>
    <row r="2420" ht="45" spans="1:4">
      <c r="A2420" s="460">
        <v>38542</v>
      </c>
      <c r="B2420" s="461" t="s">
        <v>11022</v>
      </c>
      <c r="C2420" s="462" t="s">
        <v>685</v>
      </c>
      <c r="D2420" s="463">
        <v>7459459.47</v>
      </c>
    </row>
    <row r="2421" ht="30" spans="1:4">
      <c r="A2421" s="460">
        <v>45080</v>
      </c>
      <c r="B2421" s="461" t="s">
        <v>11023</v>
      </c>
      <c r="C2421" s="462" t="s">
        <v>685</v>
      </c>
      <c r="D2421" s="463">
        <v>16154.82</v>
      </c>
    </row>
    <row r="2422" ht="45" spans="1:4">
      <c r="A2422" s="460">
        <v>38543</v>
      </c>
      <c r="B2422" s="461" t="s">
        <v>11024</v>
      </c>
      <c r="C2422" s="462" t="s">
        <v>685</v>
      </c>
      <c r="D2422" s="463">
        <v>1518925.14</v>
      </c>
    </row>
    <row r="2423" ht="30" spans="1:4">
      <c r="A2423" s="460">
        <v>44002</v>
      </c>
      <c r="B2423" s="461" t="s">
        <v>11025</v>
      </c>
      <c r="C2423" s="462" t="s">
        <v>685</v>
      </c>
      <c r="D2423" s="463">
        <v>7094810.79</v>
      </c>
    </row>
    <row r="2424" ht="30" spans="1:4">
      <c r="A2424" s="460">
        <v>43886</v>
      </c>
      <c r="B2424" s="461" t="s">
        <v>11026</v>
      </c>
      <c r="C2424" s="462" t="s">
        <v>685</v>
      </c>
      <c r="D2424" s="463">
        <v>3443246.46</v>
      </c>
    </row>
    <row r="2425" ht="30" spans="1:4">
      <c r="A2425" s="460">
        <v>40406</v>
      </c>
      <c r="B2425" s="461" t="s">
        <v>11027</v>
      </c>
      <c r="C2425" s="462" t="s">
        <v>685</v>
      </c>
      <c r="D2425" s="463">
        <v>73348.53</v>
      </c>
    </row>
    <row r="2426" ht="30" spans="1:4">
      <c r="A2426" s="460">
        <v>40789</v>
      </c>
      <c r="B2426" s="461" t="s">
        <v>11028</v>
      </c>
      <c r="C2426" s="462" t="s">
        <v>685</v>
      </c>
      <c r="D2426" s="463">
        <v>10570.27</v>
      </c>
    </row>
    <row r="2427" ht="30" spans="1:4">
      <c r="A2427" s="460">
        <v>40791</v>
      </c>
      <c r="B2427" s="461" t="s">
        <v>11029</v>
      </c>
      <c r="C2427" s="462" t="s">
        <v>685</v>
      </c>
      <c r="D2427" s="463">
        <v>33089.56</v>
      </c>
    </row>
    <row r="2428" ht="30" spans="1:4">
      <c r="A2428" s="460">
        <v>44003</v>
      </c>
      <c r="B2428" s="461" t="s">
        <v>11030</v>
      </c>
      <c r="C2428" s="462" t="s">
        <v>685</v>
      </c>
      <c r="D2428" s="463">
        <v>9859459.5</v>
      </c>
    </row>
    <row r="2429" ht="30" spans="1:4">
      <c r="A2429" s="460">
        <v>44548</v>
      </c>
      <c r="B2429" s="461" t="s">
        <v>11031</v>
      </c>
      <c r="C2429" s="462" t="s">
        <v>685</v>
      </c>
      <c r="D2429" s="463">
        <v>3015254.07</v>
      </c>
    </row>
    <row r="2430" ht="30" spans="1:4">
      <c r="A2430" s="460">
        <v>44550</v>
      </c>
      <c r="B2430" s="461" t="s">
        <v>11032</v>
      </c>
      <c r="C2430" s="462" t="s">
        <v>685</v>
      </c>
      <c r="D2430" s="463">
        <v>9459891.9</v>
      </c>
    </row>
    <row r="2431" ht="30" spans="1:4">
      <c r="A2431" s="460">
        <v>44549</v>
      </c>
      <c r="B2431" s="461" t="s">
        <v>11033</v>
      </c>
      <c r="C2431" s="462" t="s">
        <v>685</v>
      </c>
      <c r="D2431" s="463">
        <v>6917545.98</v>
      </c>
    </row>
    <row r="2432" ht="30" spans="1:4">
      <c r="A2432" s="460">
        <v>11651</v>
      </c>
      <c r="B2432" s="461" t="s">
        <v>11034</v>
      </c>
      <c r="C2432" s="462" t="s">
        <v>685</v>
      </c>
      <c r="D2432" s="463">
        <v>18097.15</v>
      </c>
    </row>
    <row r="2433" ht="30" spans="1:4">
      <c r="A2433" s="460">
        <v>41982</v>
      </c>
      <c r="B2433" s="461" t="s">
        <v>11035</v>
      </c>
      <c r="C2433" s="462" t="s">
        <v>685</v>
      </c>
      <c r="D2433" s="463">
        <v>1837837.8</v>
      </c>
    </row>
    <row r="2434" ht="30" spans="1:4">
      <c r="A2434" s="460">
        <v>39012</v>
      </c>
      <c r="B2434" s="461" t="s">
        <v>11036</v>
      </c>
      <c r="C2434" s="462" t="s">
        <v>685</v>
      </c>
      <c r="D2434" s="463">
        <v>1078378.38</v>
      </c>
    </row>
    <row r="2435" ht="30" spans="1:4">
      <c r="A2435" s="460">
        <v>40435</v>
      </c>
      <c r="B2435" s="461" t="s">
        <v>11037</v>
      </c>
      <c r="C2435" s="462" t="s">
        <v>685</v>
      </c>
      <c r="D2435" s="463">
        <v>1088925.39</v>
      </c>
    </row>
    <row r="2436" ht="30" spans="1:4">
      <c r="A2436" s="460">
        <v>13617</v>
      </c>
      <c r="B2436" s="461" t="s">
        <v>11038</v>
      </c>
      <c r="C2436" s="462" t="s">
        <v>685</v>
      </c>
      <c r="D2436" s="463">
        <v>97258.93</v>
      </c>
    </row>
    <row r="2437" ht="30" spans="1:4">
      <c r="A2437" s="460">
        <v>35274</v>
      </c>
      <c r="B2437" s="461" t="s">
        <v>11039</v>
      </c>
      <c r="C2437" s="462" t="s">
        <v>690</v>
      </c>
      <c r="D2437" s="463">
        <v>58.57</v>
      </c>
    </row>
    <row r="2438" ht="30" spans="1:4">
      <c r="A2438" s="460">
        <v>35275</v>
      </c>
      <c r="B2438" s="461" t="s">
        <v>11040</v>
      </c>
      <c r="C2438" s="462" t="s">
        <v>690</v>
      </c>
      <c r="D2438" s="463">
        <v>124.33</v>
      </c>
    </row>
    <row r="2439" ht="30" spans="1:4">
      <c r="A2439" s="460">
        <v>35276</v>
      </c>
      <c r="B2439" s="461" t="s">
        <v>11041</v>
      </c>
      <c r="C2439" s="462" t="s">
        <v>690</v>
      </c>
      <c r="D2439" s="463">
        <v>216.33</v>
      </c>
    </row>
    <row r="2440" ht="30" spans="1:4">
      <c r="A2440" s="460">
        <v>11091</v>
      </c>
      <c r="B2440" s="461" t="s">
        <v>11042</v>
      </c>
      <c r="C2440" s="462" t="s">
        <v>685</v>
      </c>
      <c r="D2440" s="463">
        <v>1.22</v>
      </c>
    </row>
    <row r="2441" spans="1:4">
      <c r="A2441" s="460">
        <v>43606</v>
      </c>
      <c r="B2441" s="461" t="s">
        <v>11043</v>
      </c>
      <c r="C2441" s="462" t="s">
        <v>685</v>
      </c>
      <c r="D2441" s="463">
        <v>8.37</v>
      </c>
    </row>
    <row r="2442" ht="30" spans="1:4">
      <c r="A2442" s="460">
        <v>444</v>
      </c>
      <c r="B2442" s="461" t="s">
        <v>11044</v>
      </c>
      <c r="C2442" s="462" t="s">
        <v>685</v>
      </c>
      <c r="D2442" s="463">
        <v>21.64</v>
      </c>
    </row>
    <row r="2443" ht="30" spans="1:4">
      <c r="A2443" s="460">
        <v>445</v>
      </c>
      <c r="B2443" s="461" t="s">
        <v>11045</v>
      </c>
      <c r="C2443" s="462" t="s">
        <v>685</v>
      </c>
      <c r="D2443" s="463">
        <v>29.63</v>
      </c>
    </row>
    <row r="2444" spans="1:4">
      <c r="A2444" s="460">
        <v>4783</v>
      </c>
      <c r="B2444" s="461" t="s">
        <v>11046</v>
      </c>
      <c r="C2444" s="462" t="s">
        <v>2298</v>
      </c>
      <c r="D2444" s="463">
        <v>27.06</v>
      </c>
    </row>
    <row r="2445" spans="1:4">
      <c r="A2445" s="460">
        <v>41079</v>
      </c>
      <c r="B2445" s="461" t="s">
        <v>11047</v>
      </c>
      <c r="C2445" s="462" t="s">
        <v>6319</v>
      </c>
      <c r="D2445" s="463">
        <v>4747.54</v>
      </c>
    </row>
    <row r="2446" spans="1:4">
      <c r="A2446" s="460">
        <v>12874</v>
      </c>
      <c r="B2446" s="461" t="s">
        <v>11048</v>
      </c>
      <c r="C2446" s="462" t="s">
        <v>2298</v>
      </c>
      <c r="D2446" s="463">
        <v>26.26</v>
      </c>
    </row>
    <row r="2447" spans="1:4">
      <c r="A2447" s="460">
        <v>41082</v>
      </c>
      <c r="B2447" s="461" t="s">
        <v>11049</v>
      </c>
      <c r="C2447" s="462" t="s">
        <v>6319</v>
      </c>
      <c r="D2447" s="463">
        <v>4610.18</v>
      </c>
    </row>
    <row r="2448" spans="1:4">
      <c r="A2448" s="460">
        <v>4785</v>
      </c>
      <c r="B2448" s="461" t="s">
        <v>11050</v>
      </c>
      <c r="C2448" s="462" t="s">
        <v>2298</v>
      </c>
      <c r="D2448" s="463">
        <v>27.06</v>
      </c>
    </row>
    <row r="2449" spans="1:4">
      <c r="A2449" s="460">
        <v>41081</v>
      </c>
      <c r="B2449" s="461" t="s">
        <v>11051</v>
      </c>
      <c r="C2449" s="462" t="s">
        <v>6319</v>
      </c>
      <c r="D2449" s="463">
        <v>4747.54</v>
      </c>
    </row>
    <row r="2450" spans="1:4">
      <c r="A2450" s="460">
        <v>4801</v>
      </c>
      <c r="B2450" s="461" t="s">
        <v>11052</v>
      </c>
      <c r="C2450" s="462" t="s">
        <v>683</v>
      </c>
      <c r="D2450" s="463">
        <v>73.47</v>
      </c>
    </row>
    <row r="2451" spans="1:4">
      <c r="A2451" s="460">
        <v>4794</v>
      </c>
      <c r="B2451" s="461" t="s">
        <v>11053</v>
      </c>
      <c r="C2451" s="462" t="s">
        <v>683</v>
      </c>
      <c r="D2451" s="463">
        <v>334.64</v>
      </c>
    </row>
    <row r="2452" ht="30" spans="1:4">
      <c r="A2452" s="460">
        <v>4796</v>
      </c>
      <c r="B2452" s="461" t="s">
        <v>11054</v>
      </c>
      <c r="C2452" s="462" t="s">
        <v>683</v>
      </c>
      <c r="D2452" s="463">
        <v>203.26</v>
      </c>
    </row>
    <row r="2453" spans="1:4">
      <c r="A2453" s="460">
        <v>4800</v>
      </c>
      <c r="B2453" s="461" t="s">
        <v>11055</v>
      </c>
      <c r="C2453" s="462" t="s">
        <v>683</v>
      </c>
      <c r="D2453" s="463">
        <v>55.89</v>
      </c>
    </row>
    <row r="2454" spans="1:4">
      <c r="A2454" s="460">
        <v>4795</v>
      </c>
      <c r="B2454" s="461" t="s">
        <v>11056</v>
      </c>
      <c r="C2454" s="462" t="s">
        <v>683</v>
      </c>
      <c r="D2454" s="463">
        <v>325.75</v>
      </c>
    </row>
    <row r="2455" ht="45" spans="1:4">
      <c r="A2455" s="460">
        <v>39694</v>
      </c>
      <c r="B2455" s="461" t="s">
        <v>11057</v>
      </c>
      <c r="C2455" s="462" t="s">
        <v>683</v>
      </c>
      <c r="D2455" s="463">
        <v>469.63</v>
      </c>
    </row>
    <row r="2456" ht="30" spans="1:4">
      <c r="A2456" s="460">
        <v>1292</v>
      </c>
      <c r="B2456" s="461" t="s">
        <v>11058</v>
      </c>
      <c r="C2456" s="462" t="s">
        <v>683</v>
      </c>
      <c r="D2456" s="463">
        <v>47.41</v>
      </c>
    </row>
    <row r="2457" ht="30" spans="1:4">
      <c r="A2457" s="460">
        <v>1287</v>
      </c>
      <c r="B2457" s="461" t="s">
        <v>11059</v>
      </c>
      <c r="C2457" s="462" t="s">
        <v>683</v>
      </c>
      <c r="D2457" s="463">
        <v>37.95</v>
      </c>
    </row>
    <row r="2458" ht="30" spans="1:4">
      <c r="A2458" s="460">
        <v>10840</v>
      </c>
      <c r="B2458" s="461" t="s">
        <v>11060</v>
      </c>
      <c r="C2458" s="462" t="s">
        <v>683</v>
      </c>
      <c r="D2458" s="463">
        <v>450</v>
      </c>
    </row>
    <row r="2459" ht="30" spans="1:4">
      <c r="A2459" s="460">
        <v>10841</v>
      </c>
      <c r="B2459" s="461" t="s">
        <v>11061</v>
      </c>
      <c r="C2459" s="462" t="s">
        <v>683</v>
      </c>
      <c r="D2459" s="463">
        <v>339.62</v>
      </c>
    </row>
    <row r="2460" ht="30" spans="1:4">
      <c r="A2460" s="460">
        <v>44540</v>
      </c>
      <c r="B2460" s="461" t="s">
        <v>11062</v>
      </c>
      <c r="C2460" s="462" t="s">
        <v>683</v>
      </c>
      <c r="D2460" s="463">
        <v>433.96</v>
      </c>
    </row>
    <row r="2461" ht="30" spans="1:4">
      <c r="A2461" s="460">
        <v>10842</v>
      </c>
      <c r="B2461" s="461" t="s">
        <v>11063</v>
      </c>
      <c r="C2461" s="462" t="s">
        <v>683</v>
      </c>
      <c r="D2461" s="463">
        <v>490.56</v>
      </c>
    </row>
    <row r="2462" ht="30" spans="1:4">
      <c r="A2462" s="460">
        <v>45190</v>
      </c>
      <c r="B2462" s="461" t="s">
        <v>11064</v>
      </c>
      <c r="C2462" s="462" t="s">
        <v>683</v>
      </c>
      <c r="D2462" s="463">
        <v>78.28</v>
      </c>
    </row>
    <row r="2463" ht="30" spans="1:4">
      <c r="A2463" s="460">
        <v>45191</v>
      </c>
      <c r="B2463" s="461" t="s">
        <v>11065</v>
      </c>
      <c r="C2463" s="462" t="s">
        <v>683</v>
      </c>
      <c r="D2463" s="463">
        <v>132.8</v>
      </c>
    </row>
    <row r="2464" spans="1:4">
      <c r="A2464" s="460">
        <v>38180</v>
      </c>
      <c r="B2464" s="461" t="s">
        <v>11066</v>
      </c>
      <c r="C2464" s="462" t="s">
        <v>683</v>
      </c>
      <c r="D2464" s="463">
        <v>163.64</v>
      </c>
    </row>
    <row r="2465" ht="30" spans="1:4">
      <c r="A2465" s="460">
        <v>38135</v>
      </c>
      <c r="B2465" s="461" t="s">
        <v>11067</v>
      </c>
      <c r="C2465" s="462" t="s">
        <v>683</v>
      </c>
      <c r="D2465" s="463">
        <v>66.94</v>
      </c>
    </row>
    <row r="2466" ht="30" spans="1:4">
      <c r="A2466" s="460">
        <v>36178</v>
      </c>
      <c r="B2466" s="461" t="s">
        <v>11068</v>
      </c>
      <c r="C2466" s="462" t="s">
        <v>685</v>
      </c>
      <c r="D2466" s="463">
        <v>11.44</v>
      </c>
    </row>
    <row r="2467" spans="1:4">
      <c r="A2467" s="460">
        <v>38181</v>
      </c>
      <c r="B2467" s="461" t="s">
        <v>11069</v>
      </c>
      <c r="C2467" s="462" t="s">
        <v>683</v>
      </c>
      <c r="D2467" s="463">
        <v>223.4</v>
      </c>
    </row>
    <row r="2468" spans="1:4">
      <c r="A2468" s="460">
        <v>38182</v>
      </c>
      <c r="B2468" s="461" t="s">
        <v>11070</v>
      </c>
      <c r="C2468" s="462" t="s">
        <v>683</v>
      </c>
      <c r="D2468" s="463">
        <v>212.8</v>
      </c>
    </row>
    <row r="2469" ht="30" spans="1:4">
      <c r="A2469" s="460">
        <v>38186</v>
      </c>
      <c r="B2469" s="461" t="s">
        <v>11071</v>
      </c>
      <c r="C2469" s="462" t="s">
        <v>683</v>
      </c>
      <c r="D2469" s="463">
        <v>553.13</v>
      </c>
    </row>
    <row r="2470" ht="30" spans="1:4">
      <c r="A2470" s="460">
        <v>38185</v>
      </c>
      <c r="B2470" s="461" t="s">
        <v>11072</v>
      </c>
      <c r="C2470" s="462" t="s">
        <v>683</v>
      </c>
      <c r="D2470" s="463">
        <v>492.48</v>
      </c>
    </row>
    <row r="2471" ht="30" spans="1:4">
      <c r="A2471" s="460">
        <v>44541</v>
      </c>
      <c r="B2471" s="461" t="s">
        <v>11073</v>
      </c>
      <c r="C2471" s="462" t="s">
        <v>683</v>
      </c>
      <c r="D2471" s="463">
        <v>358.49</v>
      </c>
    </row>
    <row r="2472" ht="30" spans="1:4">
      <c r="A2472" s="460">
        <v>4822</v>
      </c>
      <c r="B2472" s="461" t="s">
        <v>11074</v>
      </c>
      <c r="C2472" s="462" t="s">
        <v>683</v>
      </c>
      <c r="D2472" s="463">
        <v>418.34</v>
      </c>
    </row>
    <row r="2473" ht="30" spans="1:4">
      <c r="A2473" s="460">
        <v>4818</v>
      </c>
      <c r="B2473" s="461" t="s">
        <v>11075</v>
      </c>
      <c r="C2473" s="462" t="s">
        <v>683</v>
      </c>
      <c r="D2473" s="463">
        <v>430</v>
      </c>
    </row>
    <row r="2474" ht="30" spans="1:4">
      <c r="A2474" s="460">
        <v>39567</v>
      </c>
      <c r="B2474" s="461" t="s">
        <v>11076</v>
      </c>
      <c r="C2474" s="462" t="s">
        <v>683</v>
      </c>
      <c r="D2474" s="463">
        <v>45.03</v>
      </c>
    </row>
    <row r="2475" ht="30" spans="1:4">
      <c r="A2475" s="460">
        <v>39566</v>
      </c>
      <c r="B2475" s="461" t="s">
        <v>11077</v>
      </c>
      <c r="C2475" s="462" t="s">
        <v>683</v>
      </c>
      <c r="D2475" s="463">
        <v>47.66</v>
      </c>
    </row>
    <row r="2476" ht="30" spans="1:4">
      <c r="A2476" s="460">
        <v>39416</v>
      </c>
      <c r="B2476" s="461" t="s">
        <v>11078</v>
      </c>
      <c r="C2476" s="462" t="s">
        <v>683</v>
      </c>
      <c r="D2476" s="463">
        <v>29.05</v>
      </c>
    </row>
    <row r="2477" ht="30" spans="1:4">
      <c r="A2477" s="460">
        <v>39417</v>
      </c>
      <c r="B2477" s="461" t="s">
        <v>11079</v>
      </c>
      <c r="C2477" s="462" t="s">
        <v>683</v>
      </c>
      <c r="D2477" s="463">
        <v>28.33</v>
      </c>
    </row>
    <row r="2478" ht="30" spans="1:4">
      <c r="A2478" s="460">
        <v>43742</v>
      </c>
      <c r="B2478" s="461" t="s">
        <v>11080</v>
      </c>
      <c r="C2478" s="462" t="s">
        <v>683</v>
      </c>
      <c r="D2478" s="463">
        <v>30.56</v>
      </c>
    </row>
    <row r="2479" ht="30" spans="1:4">
      <c r="A2479" s="460">
        <v>39414</v>
      </c>
      <c r="B2479" s="461" t="s">
        <v>11081</v>
      </c>
      <c r="C2479" s="462" t="s">
        <v>683</v>
      </c>
      <c r="D2479" s="463">
        <v>27.51</v>
      </c>
    </row>
    <row r="2480" ht="30" spans="1:4">
      <c r="A2480" s="460">
        <v>39415</v>
      </c>
      <c r="B2480" s="461" t="s">
        <v>11082</v>
      </c>
      <c r="C2480" s="462" t="s">
        <v>683</v>
      </c>
      <c r="D2480" s="463">
        <v>23.71</v>
      </c>
    </row>
    <row r="2481" ht="30" spans="1:4">
      <c r="A2481" s="460">
        <v>43740</v>
      </c>
      <c r="B2481" s="461" t="s">
        <v>11083</v>
      </c>
      <c r="C2481" s="462" t="s">
        <v>683</v>
      </c>
      <c r="D2481" s="463">
        <v>28.96</v>
      </c>
    </row>
    <row r="2482" ht="30" spans="1:4">
      <c r="A2482" s="460">
        <v>39412</v>
      </c>
      <c r="B2482" s="461" t="s">
        <v>11084</v>
      </c>
      <c r="C2482" s="462" t="s">
        <v>683</v>
      </c>
      <c r="D2482" s="463">
        <v>19.86</v>
      </c>
    </row>
    <row r="2483" ht="30" spans="1:4">
      <c r="A2483" s="460">
        <v>39413</v>
      </c>
      <c r="B2483" s="461" t="s">
        <v>11085</v>
      </c>
      <c r="C2483" s="462" t="s">
        <v>683</v>
      </c>
      <c r="D2483" s="463">
        <v>21.47</v>
      </c>
    </row>
    <row r="2484" ht="30" spans="1:4">
      <c r="A2484" s="460">
        <v>43741</v>
      </c>
      <c r="B2484" s="461" t="s">
        <v>11086</v>
      </c>
      <c r="C2484" s="462" t="s">
        <v>683</v>
      </c>
      <c r="D2484" s="463">
        <v>22.89</v>
      </c>
    </row>
    <row r="2485" spans="1:4">
      <c r="A2485" s="460">
        <v>11062</v>
      </c>
      <c r="B2485" s="461" t="s">
        <v>11087</v>
      </c>
      <c r="C2485" s="462" t="s">
        <v>683</v>
      </c>
      <c r="D2485" s="463">
        <v>48.92</v>
      </c>
    </row>
    <row r="2486" spans="1:4">
      <c r="A2486" s="460">
        <v>11063</v>
      </c>
      <c r="B2486" s="461" t="s">
        <v>11088</v>
      </c>
      <c r="C2486" s="462" t="s">
        <v>683</v>
      </c>
      <c r="D2486" s="463">
        <v>29.94</v>
      </c>
    </row>
    <row r="2487" ht="30" spans="1:4">
      <c r="A2487" s="460">
        <v>10851</v>
      </c>
      <c r="B2487" s="461" t="s">
        <v>11089</v>
      </c>
      <c r="C2487" s="462" t="s">
        <v>685</v>
      </c>
      <c r="D2487" s="463">
        <v>78.41</v>
      </c>
    </row>
    <row r="2488" spans="1:4">
      <c r="A2488" s="460">
        <v>4812</v>
      </c>
      <c r="B2488" s="461" t="s">
        <v>11090</v>
      </c>
      <c r="C2488" s="462" t="s">
        <v>683</v>
      </c>
      <c r="D2488" s="463">
        <v>11.91</v>
      </c>
    </row>
    <row r="2489" ht="30" spans="1:4">
      <c r="A2489" s="460">
        <v>37560</v>
      </c>
      <c r="B2489" s="461" t="s">
        <v>11091</v>
      </c>
      <c r="C2489" s="462" t="s">
        <v>685</v>
      </c>
      <c r="D2489" s="463">
        <v>24.6</v>
      </c>
    </row>
    <row r="2490" ht="45" spans="1:4">
      <c r="A2490" s="460">
        <v>37557</v>
      </c>
      <c r="B2490" s="461" t="s">
        <v>11092</v>
      </c>
      <c r="C2490" s="462" t="s">
        <v>685</v>
      </c>
      <c r="D2490" s="463">
        <v>7.47</v>
      </c>
    </row>
    <row r="2491" ht="45" spans="1:4">
      <c r="A2491" s="460">
        <v>37556</v>
      </c>
      <c r="B2491" s="461" t="s">
        <v>11093</v>
      </c>
      <c r="C2491" s="462" t="s">
        <v>685</v>
      </c>
      <c r="D2491" s="463">
        <v>14.45</v>
      </c>
    </row>
    <row r="2492" ht="45" spans="1:4">
      <c r="A2492" s="460">
        <v>37559</v>
      </c>
      <c r="B2492" s="461" t="s">
        <v>11094</v>
      </c>
      <c r="C2492" s="462" t="s">
        <v>685</v>
      </c>
      <c r="D2492" s="463">
        <v>17.73</v>
      </c>
    </row>
    <row r="2493" ht="45" spans="1:4">
      <c r="A2493" s="460">
        <v>37539</v>
      </c>
      <c r="B2493" s="461" t="s">
        <v>11095</v>
      </c>
      <c r="C2493" s="462" t="s">
        <v>685</v>
      </c>
      <c r="D2493" s="463">
        <v>12.5</v>
      </c>
    </row>
    <row r="2494" ht="45" spans="1:4">
      <c r="A2494" s="460">
        <v>37558</v>
      </c>
      <c r="B2494" s="461" t="s">
        <v>11096</v>
      </c>
      <c r="C2494" s="462" t="s">
        <v>685</v>
      </c>
      <c r="D2494" s="463">
        <v>23.3</v>
      </c>
    </row>
    <row r="2495" spans="1:4">
      <c r="A2495" s="460">
        <v>4309</v>
      </c>
      <c r="B2495" s="461" t="s">
        <v>11097</v>
      </c>
      <c r="C2495" s="462" t="s">
        <v>685</v>
      </c>
      <c r="D2495" s="463">
        <v>5.47</v>
      </c>
    </row>
    <row r="2496" spans="1:4">
      <c r="A2496" s="460">
        <v>4307</v>
      </c>
      <c r="B2496" s="461" t="s">
        <v>11098</v>
      </c>
      <c r="C2496" s="462" t="s">
        <v>685</v>
      </c>
      <c r="D2496" s="463">
        <v>9.36</v>
      </c>
    </row>
    <row r="2497" spans="1:4">
      <c r="A2497" s="460">
        <v>4792</v>
      </c>
      <c r="B2497" s="461" t="s">
        <v>11099</v>
      </c>
      <c r="C2497" s="462" t="s">
        <v>683</v>
      </c>
      <c r="D2497" s="463">
        <v>157.09</v>
      </c>
    </row>
    <row r="2498" ht="30" spans="1:4">
      <c r="A2498" s="460">
        <v>4790</v>
      </c>
      <c r="B2498" s="461" t="s">
        <v>11100</v>
      </c>
      <c r="C2498" s="462" t="s">
        <v>683</v>
      </c>
      <c r="D2498" s="463">
        <v>94.45</v>
      </c>
    </row>
    <row r="2499" ht="30" spans="1:4">
      <c r="A2499" s="460">
        <v>40671</v>
      </c>
      <c r="B2499" s="461" t="s">
        <v>11101</v>
      </c>
      <c r="C2499" s="462" t="s">
        <v>683</v>
      </c>
      <c r="D2499" s="463">
        <v>75.12</v>
      </c>
    </row>
    <row r="2500" spans="1:4">
      <c r="A2500" s="460">
        <v>7552</v>
      </c>
      <c r="B2500" s="461" t="s">
        <v>11102</v>
      </c>
      <c r="C2500" s="462" t="s">
        <v>685</v>
      </c>
      <c r="D2500" s="463">
        <v>25.72</v>
      </c>
    </row>
    <row r="2501" spans="1:4">
      <c r="A2501" s="460">
        <v>4907</v>
      </c>
      <c r="B2501" s="461" t="s">
        <v>11103</v>
      </c>
      <c r="C2501" s="462" t="s">
        <v>685</v>
      </c>
      <c r="D2501" s="463">
        <v>20.54</v>
      </c>
    </row>
    <row r="2502" spans="1:4">
      <c r="A2502" s="460">
        <v>4902</v>
      </c>
      <c r="B2502" s="461" t="s">
        <v>11104</v>
      </c>
      <c r="C2502" s="462" t="s">
        <v>685</v>
      </c>
      <c r="D2502" s="463">
        <v>53.29</v>
      </c>
    </row>
    <row r="2503" spans="1:4">
      <c r="A2503" s="460">
        <v>4741</v>
      </c>
      <c r="B2503" s="461" t="s">
        <v>11105</v>
      </c>
      <c r="C2503" s="462" t="s">
        <v>769</v>
      </c>
      <c r="D2503" s="463">
        <v>60.18</v>
      </c>
    </row>
    <row r="2504" spans="1:4">
      <c r="A2504" s="460">
        <v>4752</v>
      </c>
      <c r="B2504" s="461" t="s">
        <v>11106</v>
      </c>
      <c r="C2504" s="462" t="s">
        <v>2298</v>
      </c>
      <c r="D2504" s="463">
        <v>20.72</v>
      </c>
    </row>
    <row r="2505" spans="1:4">
      <c r="A2505" s="460">
        <v>41091</v>
      </c>
      <c r="B2505" s="461" t="s">
        <v>11107</v>
      </c>
      <c r="C2505" s="462" t="s">
        <v>6319</v>
      </c>
      <c r="D2505" s="463">
        <v>3637.42</v>
      </c>
    </row>
    <row r="2506" spans="1:4">
      <c r="A2506" s="460">
        <v>4491</v>
      </c>
      <c r="B2506" s="461" t="s">
        <v>11108</v>
      </c>
      <c r="C2506" s="462" t="s">
        <v>690</v>
      </c>
      <c r="D2506" s="463">
        <v>6.99</v>
      </c>
    </row>
    <row r="2507" ht="30" spans="1:4">
      <c r="A2507" s="460">
        <v>2745</v>
      </c>
      <c r="B2507" s="461" t="s">
        <v>11109</v>
      </c>
      <c r="C2507" s="462" t="s">
        <v>690</v>
      </c>
      <c r="D2507" s="463">
        <v>4.84</v>
      </c>
    </row>
    <row r="2508" ht="30" spans="1:4">
      <c r="A2508" s="460">
        <v>14439</v>
      </c>
      <c r="B2508" s="461" t="s">
        <v>11110</v>
      </c>
      <c r="C2508" s="462" t="s">
        <v>690</v>
      </c>
      <c r="D2508" s="463">
        <v>6</v>
      </c>
    </row>
    <row r="2509" ht="30" spans="1:4">
      <c r="A2509" s="460">
        <v>44496</v>
      </c>
      <c r="B2509" s="461" t="s">
        <v>11111</v>
      </c>
      <c r="C2509" s="462" t="s">
        <v>685</v>
      </c>
      <c r="D2509" s="463">
        <v>139.72</v>
      </c>
    </row>
    <row r="2510" spans="1:4">
      <c r="A2510" s="460">
        <v>12362</v>
      </c>
      <c r="B2510" s="461" t="s">
        <v>11112</v>
      </c>
      <c r="C2510" s="462" t="s">
        <v>685</v>
      </c>
      <c r="D2510" s="463">
        <v>11.76</v>
      </c>
    </row>
    <row r="2511" spans="1:4">
      <c r="A2511" s="460">
        <v>4341</v>
      </c>
      <c r="B2511" s="461" t="s">
        <v>11113</v>
      </c>
      <c r="C2511" s="462" t="s">
        <v>685</v>
      </c>
      <c r="D2511" s="463">
        <v>0.91</v>
      </c>
    </row>
    <row r="2512" spans="1:4">
      <c r="A2512" s="460">
        <v>4337</v>
      </c>
      <c r="B2512" s="461" t="s">
        <v>11114</v>
      </c>
      <c r="C2512" s="462" t="s">
        <v>685</v>
      </c>
      <c r="D2512" s="463">
        <v>2.3</v>
      </c>
    </row>
    <row r="2513" spans="1:4">
      <c r="A2513" s="460">
        <v>11971</v>
      </c>
      <c r="B2513" s="461" t="s">
        <v>11115</v>
      </c>
      <c r="C2513" s="462" t="s">
        <v>685</v>
      </c>
      <c r="D2513" s="463">
        <v>3.81</v>
      </c>
    </row>
    <row r="2514" spans="1:4">
      <c r="A2514" s="460">
        <v>4339</v>
      </c>
      <c r="B2514" s="461" t="s">
        <v>11116</v>
      </c>
      <c r="C2514" s="462" t="s">
        <v>685</v>
      </c>
      <c r="D2514" s="463">
        <v>0.49</v>
      </c>
    </row>
    <row r="2515" spans="1:4">
      <c r="A2515" s="460">
        <v>39997</v>
      </c>
      <c r="B2515" s="461" t="s">
        <v>11117</v>
      </c>
      <c r="C2515" s="462" t="s">
        <v>685</v>
      </c>
      <c r="D2515" s="463">
        <v>0.27</v>
      </c>
    </row>
    <row r="2516" spans="1:4">
      <c r="A2516" s="460">
        <v>4342</v>
      </c>
      <c r="B2516" s="461" t="s">
        <v>11118</v>
      </c>
      <c r="C2516" s="462" t="s">
        <v>685</v>
      </c>
      <c r="D2516" s="463">
        <v>0.2</v>
      </c>
    </row>
    <row r="2517" spans="1:4">
      <c r="A2517" s="460">
        <v>4330</v>
      </c>
      <c r="B2517" s="461" t="s">
        <v>11119</v>
      </c>
      <c r="C2517" s="462" t="s">
        <v>685</v>
      </c>
      <c r="D2517" s="463">
        <v>0.13</v>
      </c>
    </row>
    <row r="2518" spans="1:4">
      <c r="A2518" s="460">
        <v>4340</v>
      </c>
      <c r="B2518" s="461" t="s">
        <v>11120</v>
      </c>
      <c r="C2518" s="462" t="s">
        <v>685</v>
      </c>
      <c r="D2518" s="463">
        <v>1.06</v>
      </c>
    </row>
    <row r="2519" spans="1:4">
      <c r="A2519" s="460">
        <v>5088</v>
      </c>
      <c r="B2519" s="461" t="s">
        <v>11121</v>
      </c>
      <c r="C2519" s="462" t="s">
        <v>685</v>
      </c>
      <c r="D2519" s="463">
        <v>6.53</v>
      </c>
    </row>
    <row r="2520" ht="45" spans="1:4">
      <c r="A2520" s="460">
        <v>11154</v>
      </c>
      <c r="B2520" s="461" t="s">
        <v>11122</v>
      </c>
      <c r="C2520" s="462" t="s">
        <v>685</v>
      </c>
      <c r="D2520" s="463">
        <v>2718.05</v>
      </c>
    </row>
    <row r="2521" ht="45" spans="1:4">
      <c r="A2521" s="460">
        <v>4989</v>
      </c>
      <c r="B2521" s="461" t="s">
        <v>11123</v>
      </c>
      <c r="C2521" s="462" t="s">
        <v>685</v>
      </c>
      <c r="D2521" s="463">
        <v>379.64</v>
      </c>
    </row>
    <row r="2522" ht="45" spans="1:4">
      <c r="A2522" s="460">
        <v>4982</v>
      </c>
      <c r="B2522" s="461" t="s">
        <v>11124</v>
      </c>
      <c r="C2522" s="462" t="s">
        <v>685</v>
      </c>
      <c r="D2522" s="463">
        <v>356.09</v>
      </c>
    </row>
    <row r="2523" ht="45" spans="1:4">
      <c r="A2523" s="460">
        <v>4962</v>
      </c>
      <c r="B2523" s="461" t="s">
        <v>11125</v>
      </c>
      <c r="C2523" s="462" t="s">
        <v>685</v>
      </c>
      <c r="D2523" s="463">
        <v>280.82</v>
      </c>
    </row>
    <row r="2524" ht="45" spans="1:4">
      <c r="A2524" s="460">
        <v>4981</v>
      </c>
      <c r="B2524" s="461" t="s">
        <v>11126</v>
      </c>
      <c r="C2524" s="462" t="s">
        <v>685</v>
      </c>
      <c r="D2524" s="463">
        <v>250</v>
      </c>
    </row>
    <row r="2525" ht="45" spans="1:4">
      <c r="A2525" s="460">
        <v>4964</v>
      </c>
      <c r="B2525" s="461" t="s">
        <v>11127</v>
      </c>
      <c r="C2525" s="462" t="s">
        <v>685</v>
      </c>
      <c r="D2525" s="463">
        <v>317.16</v>
      </c>
    </row>
    <row r="2526" ht="45" spans="1:4">
      <c r="A2526" s="460">
        <v>4992</v>
      </c>
      <c r="B2526" s="461" t="s">
        <v>11128</v>
      </c>
      <c r="C2526" s="462" t="s">
        <v>685</v>
      </c>
      <c r="D2526" s="463">
        <v>309.8</v>
      </c>
    </row>
    <row r="2527" ht="45" spans="1:4">
      <c r="A2527" s="460">
        <v>4987</v>
      </c>
      <c r="B2527" s="461" t="s">
        <v>11129</v>
      </c>
      <c r="C2527" s="462" t="s">
        <v>685</v>
      </c>
      <c r="D2527" s="463">
        <v>354.44</v>
      </c>
    </row>
    <row r="2528" ht="30" spans="1:4">
      <c r="A2528" s="460">
        <v>4930</v>
      </c>
      <c r="B2528" s="461" t="s">
        <v>11130</v>
      </c>
      <c r="C2528" s="462" t="s">
        <v>683</v>
      </c>
      <c r="D2528" s="463">
        <v>1151.27</v>
      </c>
    </row>
    <row r="2529" ht="45" spans="1:4">
      <c r="A2529" s="460">
        <v>4998</v>
      </c>
      <c r="B2529" s="461" t="s">
        <v>11131</v>
      </c>
      <c r="C2529" s="462" t="s">
        <v>683</v>
      </c>
      <c r="D2529" s="463">
        <v>738.99</v>
      </c>
    </row>
    <row r="2530" ht="45" spans="1:4">
      <c r="A2530" s="460">
        <v>39021</v>
      </c>
      <c r="B2530" s="461" t="s">
        <v>11132</v>
      </c>
      <c r="C2530" s="462" t="s">
        <v>685</v>
      </c>
      <c r="D2530" s="463">
        <v>1224.09</v>
      </c>
    </row>
    <row r="2531" ht="30" spans="1:4">
      <c r="A2531" s="460">
        <v>39022</v>
      </c>
      <c r="B2531" s="461" t="s">
        <v>11133</v>
      </c>
      <c r="C2531" s="462" t="s">
        <v>685</v>
      </c>
      <c r="D2531" s="463">
        <v>1096.45</v>
      </c>
    </row>
    <row r="2532" ht="30" spans="1:4">
      <c r="A2532" s="460">
        <v>39024</v>
      </c>
      <c r="B2532" s="461" t="s">
        <v>11134</v>
      </c>
      <c r="C2532" s="462" t="s">
        <v>685</v>
      </c>
      <c r="D2532" s="463">
        <v>1196.13</v>
      </c>
    </row>
    <row r="2533" ht="30" spans="1:4">
      <c r="A2533" s="460">
        <v>4914</v>
      </c>
      <c r="B2533" s="461" t="s">
        <v>11135</v>
      </c>
      <c r="C2533" s="462" t="s">
        <v>683</v>
      </c>
      <c r="D2533" s="463">
        <v>969.85</v>
      </c>
    </row>
    <row r="2534" ht="30" spans="1:4">
      <c r="A2534" s="460">
        <v>4917</v>
      </c>
      <c r="B2534" s="461" t="s">
        <v>11136</v>
      </c>
      <c r="C2534" s="462" t="s">
        <v>683</v>
      </c>
      <c r="D2534" s="463">
        <v>669.79</v>
      </c>
    </row>
    <row r="2535" ht="30" spans="1:4">
      <c r="A2535" s="460">
        <v>39025</v>
      </c>
      <c r="B2535" s="461" t="s">
        <v>11137</v>
      </c>
      <c r="C2535" s="462" t="s">
        <v>685</v>
      </c>
      <c r="D2535" s="463">
        <v>1226.51</v>
      </c>
    </row>
    <row r="2536" ht="30" spans="1:4">
      <c r="A2536" s="460">
        <v>4922</v>
      </c>
      <c r="B2536" s="461" t="s">
        <v>11138</v>
      </c>
      <c r="C2536" s="462" t="s">
        <v>683</v>
      </c>
      <c r="D2536" s="463">
        <v>621.29</v>
      </c>
    </row>
    <row r="2537" ht="30" spans="1:4">
      <c r="A2537" s="460">
        <v>5002</v>
      </c>
      <c r="B2537" s="461" t="s">
        <v>11139</v>
      </c>
      <c r="C2537" s="462" t="s">
        <v>683</v>
      </c>
      <c r="D2537" s="463">
        <v>538.71</v>
      </c>
    </row>
    <row r="2538" spans="1:4">
      <c r="A2538" s="460">
        <v>4977</v>
      </c>
      <c r="B2538" s="461" t="s">
        <v>11140</v>
      </c>
      <c r="C2538" s="462" t="s">
        <v>683</v>
      </c>
      <c r="D2538" s="463">
        <v>363.65</v>
      </c>
    </row>
    <row r="2539" ht="30" spans="1:4">
      <c r="A2539" s="460">
        <v>11364</v>
      </c>
      <c r="B2539" s="461" t="s">
        <v>11141</v>
      </c>
      <c r="C2539" s="462" t="s">
        <v>685</v>
      </c>
      <c r="D2539" s="463">
        <v>214.77</v>
      </c>
    </row>
    <row r="2540" ht="30" spans="1:4">
      <c r="A2540" s="460">
        <v>11365</v>
      </c>
      <c r="B2540" s="461" t="s">
        <v>11142</v>
      </c>
      <c r="C2540" s="462" t="s">
        <v>685</v>
      </c>
      <c r="D2540" s="463">
        <v>222.88</v>
      </c>
    </row>
    <row r="2541" ht="30" spans="1:4">
      <c r="A2541" s="460">
        <v>11366</v>
      </c>
      <c r="B2541" s="461" t="s">
        <v>11143</v>
      </c>
      <c r="C2541" s="462" t="s">
        <v>685</v>
      </c>
      <c r="D2541" s="463">
        <v>236.92</v>
      </c>
    </row>
    <row r="2542" ht="30" spans="1:4">
      <c r="A2542" s="460">
        <v>43777</v>
      </c>
      <c r="B2542" s="461" t="s">
        <v>11144</v>
      </c>
      <c r="C2542" s="462" t="s">
        <v>685</v>
      </c>
      <c r="D2542" s="463">
        <v>278.3</v>
      </c>
    </row>
    <row r="2543" ht="45" spans="1:4">
      <c r="A2543" s="460">
        <v>20322</v>
      </c>
      <c r="B2543" s="461" t="s">
        <v>11145</v>
      </c>
      <c r="C2543" s="462" t="s">
        <v>685</v>
      </c>
      <c r="D2543" s="463">
        <v>258.34</v>
      </c>
    </row>
    <row r="2544" ht="45" spans="1:4">
      <c r="A2544" s="460">
        <v>10553</v>
      </c>
      <c r="B2544" s="461" t="s">
        <v>11146</v>
      </c>
      <c r="C2544" s="462" t="s">
        <v>685</v>
      </c>
      <c r="D2544" s="463">
        <v>234.58</v>
      </c>
    </row>
    <row r="2545" ht="45" spans="1:4">
      <c r="A2545" s="460">
        <v>5020</v>
      </c>
      <c r="B2545" s="461" t="s">
        <v>11147</v>
      </c>
      <c r="C2545" s="462" t="s">
        <v>685</v>
      </c>
      <c r="D2545" s="463">
        <v>247.32</v>
      </c>
    </row>
    <row r="2546" ht="45" spans="1:4">
      <c r="A2546" s="460">
        <v>10554</v>
      </c>
      <c r="B2546" s="461" t="s">
        <v>11148</v>
      </c>
      <c r="C2546" s="462" t="s">
        <v>685</v>
      </c>
      <c r="D2546" s="463">
        <v>236.66</v>
      </c>
    </row>
    <row r="2547" ht="45" spans="1:4">
      <c r="A2547" s="460">
        <v>10555</v>
      </c>
      <c r="B2547" s="461" t="s">
        <v>11149</v>
      </c>
      <c r="C2547" s="462" t="s">
        <v>685</v>
      </c>
      <c r="D2547" s="463">
        <v>258.08</v>
      </c>
    </row>
    <row r="2548" ht="45" spans="1:4">
      <c r="A2548" s="460">
        <v>10556</v>
      </c>
      <c r="B2548" s="461" t="s">
        <v>11150</v>
      </c>
      <c r="C2548" s="462" t="s">
        <v>685</v>
      </c>
      <c r="D2548" s="463">
        <v>343.15</v>
      </c>
    </row>
    <row r="2549" ht="45" spans="1:4">
      <c r="A2549" s="460">
        <v>39502</v>
      </c>
      <c r="B2549" s="461" t="s">
        <v>11151</v>
      </c>
      <c r="C2549" s="462" t="s">
        <v>685</v>
      </c>
      <c r="D2549" s="463">
        <v>481.86</v>
      </c>
    </row>
    <row r="2550" ht="30" spans="1:4">
      <c r="A2550" s="460">
        <v>39504</v>
      </c>
      <c r="B2550" s="461" t="s">
        <v>11152</v>
      </c>
      <c r="C2550" s="462" t="s">
        <v>685</v>
      </c>
      <c r="D2550" s="463">
        <v>532.85</v>
      </c>
    </row>
    <row r="2551" ht="45" spans="1:4">
      <c r="A2551" s="460">
        <v>39503</v>
      </c>
      <c r="B2551" s="461" t="s">
        <v>11153</v>
      </c>
      <c r="C2551" s="462" t="s">
        <v>685</v>
      </c>
      <c r="D2551" s="463">
        <v>560.8</v>
      </c>
    </row>
    <row r="2552" ht="30" spans="1:4">
      <c r="A2552" s="460">
        <v>39505</v>
      </c>
      <c r="B2552" s="461" t="s">
        <v>11154</v>
      </c>
      <c r="C2552" s="462" t="s">
        <v>685</v>
      </c>
      <c r="D2552" s="463">
        <v>604.34</v>
      </c>
    </row>
    <row r="2553" ht="30" spans="1:4">
      <c r="A2553" s="460">
        <v>5028</v>
      </c>
      <c r="B2553" s="461" t="s">
        <v>11155</v>
      </c>
      <c r="C2553" s="462" t="s">
        <v>683</v>
      </c>
      <c r="D2553" s="463">
        <v>889.79</v>
      </c>
    </row>
    <row r="2554" spans="1:4">
      <c r="A2554" s="460">
        <v>4969</v>
      </c>
      <c r="B2554" s="461" t="s">
        <v>11156</v>
      </c>
      <c r="C2554" s="462" t="s">
        <v>683</v>
      </c>
      <c r="D2554" s="463">
        <v>514.31</v>
      </c>
    </row>
    <row r="2555" spans="1:4">
      <c r="A2555" s="460">
        <v>21102</v>
      </c>
      <c r="B2555" s="461" t="s">
        <v>11157</v>
      </c>
      <c r="C2555" s="462" t="s">
        <v>685</v>
      </c>
      <c r="D2555" s="463">
        <v>102.39</v>
      </c>
    </row>
    <row r="2556" spans="1:4">
      <c r="A2556" s="460">
        <v>21101</v>
      </c>
      <c r="B2556" s="461" t="s">
        <v>11158</v>
      </c>
      <c r="C2556" s="462" t="s">
        <v>685</v>
      </c>
      <c r="D2556" s="463">
        <v>65.75</v>
      </c>
    </row>
    <row r="2557" ht="30" spans="1:4">
      <c r="A2557" s="460">
        <v>34713</v>
      </c>
      <c r="B2557" s="461" t="s">
        <v>11159</v>
      </c>
      <c r="C2557" s="462" t="s">
        <v>683</v>
      </c>
      <c r="D2557" s="463">
        <v>484.72</v>
      </c>
    </row>
    <row r="2558" ht="30" spans="1:4">
      <c r="A2558" s="460">
        <v>37563</v>
      </c>
      <c r="B2558" s="461" t="s">
        <v>11160</v>
      </c>
      <c r="C2558" s="462" t="s">
        <v>683</v>
      </c>
      <c r="D2558" s="463">
        <v>1266.82</v>
      </c>
    </row>
    <row r="2559" ht="30" spans="1:4">
      <c r="A2559" s="460">
        <v>4948</v>
      </c>
      <c r="B2559" s="461" t="s">
        <v>11161</v>
      </c>
      <c r="C2559" s="462" t="s">
        <v>683</v>
      </c>
      <c r="D2559" s="463">
        <v>1102.16</v>
      </c>
    </row>
    <row r="2560" ht="30" spans="1:4">
      <c r="A2560" s="460">
        <v>37561</v>
      </c>
      <c r="B2560" s="461" t="s">
        <v>11162</v>
      </c>
      <c r="C2560" s="462" t="s">
        <v>683</v>
      </c>
      <c r="D2560" s="463">
        <v>1027.92</v>
      </c>
    </row>
    <row r="2561" ht="30" spans="1:4">
      <c r="A2561" s="460">
        <v>37562</v>
      </c>
      <c r="B2561" s="461" t="s">
        <v>11163</v>
      </c>
      <c r="C2561" s="462" t="s">
        <v>683</v>
      </c>
      <c r="D2561" s="463">
        <v>1347.71</v>
      </c>
    </row>
    <row r="2562" ht="30" spans="1:4">
      <c r="A2562" s="460">
        <v>2731</v>
      </c>
      <c r="B2562" s="461" t="s">
        <v>11164</v>
      </c>
      <c r="C2562" s="462" t="s">
        <v>690</v>
      </c>
      <c r="D2562" s="463">
        <v>138.29</v>
      </c>
    </row>
    <row r="2563" spans="1:4">
      <c r="A2563" s="460">
        <v>44537</v>
      </c>
      <c r="B2563" s="461" t="s">
        <v>11165</v>
      </c>
      <c r="C2563" s="462" t="s">
        <v>8211</v>
      </c>
      <c r="D2563" s="463">
        <v>341.88</v>
      </c>
    </row>
    <row r="2564" ht="30" spans="1:4">
      <c r="A2564" s="460">
        <v>11844</v>
      </c>
      <c r="B2564" s="461" t="s">
        <v>11166</v>
      </c>
      <c r="C2564" s="462" t="s">
        <v>690</v>
      </c>
      <c r="D2564" s="463">
        <v>61.34</v>
      </c>
    </row>
    <row r="2565" ht="30" spans="1:4">
      <c r="A2565" s="460">
        <v>4465</v>
      </c>
      <c r="B2565" s="461" t="s">
        <v>11167</v>
      </c>
      <c r="C2565" s="462" t="s">
        <v>690</v>
      </c>
      <c r="D2565" s="463">
        <v>50.97</v>
      </c>
    </row>
    <row r="2566" ht="30" spans="1:4">
      <c r="A2566" s="460">
        <v>35273</v>
      </c>
      <c r="B2566" s="461" t="s">
        <v>11168</v>
      </c>
      <c r="C2566" s="462" t="s">
        <v>690</v>
      </c>
      <c r="D2566" s="463">
        <v>61.13</v>
      </c>
    </row>
    <row r="2567" ht="30" spans="1:4">
      <c r="A2567" s="460">
        <v>4470</v>
      </c>
      <c r="B2567" s="461" t="s">
        <v>11169</v>
      </c>
      <c r="C2567" s="462" t="s">
        <v>690</v>
      </c>
      <c r="D2567" s="463">
        <v>141.08</v>
      </c>
    </row>
    <row r="2568" ht="30" spans="1:4">
      <c r="A2568" s="460">
        <v>20204</v>
      </c>
      <c r="B2568" s="461" t="s">
        <v>11170</v>
      </c>
      <c r="C2568" s="462" t="s">
        <v>690</v>
      </c>
      <c r="D2568" s="463">
        <v>94.05</v>
      </c>
    </row>
    <row r="2569" ht="30" spans="1:4">
      <c r="A2569" s="460">
        <v>20208</v>
      </c>
      <c r="B2569" s="461" t="s">
        <v>11171</v>
      </c>
      <c r="C2569" s="462" t="s">
        <v>690</v>
      </c>
      <c r="D2569" s="463">
        <v>126.97</v>
      </c>
    </row>
    <row r="2570" ht="30" spans="1:4">
      <c r="A2570" s="460">
        <v>4437</v>
      </c>
      <c r="B2570" s="461" t="s">
        <v>11172</v>
      </c>
      <c r="C2570" s="462" t="s">
        <v>690</v>
      </c>
      <c r="D2570" s="463">
        <v>105.81</v>
      </c>
    </row>
    <row r="2571" ht="30" spans="1:4">
      <c r="A2571" s="460">
        <v>14580</v>
      </c>
      <c r="B2571" s="461" t="s">
        <v>11173</v>
      </c>
      <c r="C2571" s="462" t="s">
        <v>690</v>
      </c>
      <c r="D2571" s="463">
        <v>105.81</v>
      </c>
    </row>
    <row r="2572" spans="1:4">
      <c r="A2572" s="460">
        <v>5065</v>
      </c>
      <c r="B2572" s="461" t="s">
        <v>11174</v>
      </c>
      <c r="C2572" s="462" t="s">
        <v>928</v>
      </c>
      <c r="D2572" s="463">
        <v>30.57</v>
      </c>
    </row>
    <row r="2573" spans="1:4">
      <c r="A2573" s="460">
        <v>5072</v>
      </c>
      <c r="B2573" s="461" t="s">
        <v>11175</v>
      </c>
      <c r="C2573" s="462" t="s">
        <v>928</v>
      </c>
      <c r="D2573" s="463">
        <v>28.28</v>
      </c>
    </row>
    <row r="2574" spans="1:4">
      <c r="A2574" s="460">
        <v>5066</v>
      </c>
      <c r="B2574" s="461" t="s">
        <v>11176</v>
      </c>
      <c r="C2574" s="462" t="s">
        <v>928</v>
      </c>
      <c r="D2574" s="463">
        <v>21.18</v>
      </c>
    </row>
    <row r="2575" spans="1:4">
      <c r="A2575" s="460">
        <v>5063</v>
      </c>
      <c r="B2575" s="461" t="s">
        <v>11177</v>
      </c>
      <c r="C2575" s="462" t="s">
        <v>928</v>
      </c>
      <c r="D2575" s="463">
        <v>19.18</v>
      </c>
    </row>
    <row r="2576" spans="1:4">
      <c r="A2576" s="460">
        <v>20247</v>
      </c>
      <c r="B2576" s="461" t="s">
        <v>11178</v>
      </c>
      <c r="C2576" s="462" t="s">
        <v>928</v>
      </c>
      <c r="D2576" s="463">
        <v>17.79</v>
      </c>
    </row>
    <row r="2577" spans="1:4">
      <c r="A2577" s="460">
        <v>5074</v>
      </c>
      <c r="B2577" s="461" t="s">
        <v>11179</v>
      </c>
      <c r="C2577" s="462" t="s">
        <v>928</v>
      </c>
      <c r="D2577" s="463">
        <v>18.01</v>
      </c>
    </row>
    <row r="2578" spans="1:4">
      <c r="A2578" s="460">
        <v>5067</v>
      </c>
      <c r="B2578" s="461" t="s">
        <v>11180</v>
      </c>
      <c r="C2578" s="462" t="s">
        <v>928</v>
      </c>
      <c r="D2578" s="463">
        <v>17.13</v>
      </c>
    </row>
    <row r="2579" spans="1:4">
      <c r="A2579" s="460">
        <v>5078</v>
      </c>
      <c r="B2579" s="461" t="s">
        <v>11181</v>
      </c>
      <c r="C2579" s="462" t="s">
        <v>928</v>
      </c>
      <c r="D2579" s="463">
        <v>16.93</v>
      </c>
    </row>
    <row r="2580" spans="1:4">
      <c r="A2580" s="460">
        <v>5068</v>
      </c>
      <c r="B2580" s="461" t="s">
        <v>11182</v>
      </c>
      <c r="C2580" s="462" t="s">
        <v>928</v>
      </c>
      <c r="D2580" s="463">
        <v>16.07</v>
      </c>
    </row>
    <row r="2581" spans="1:4">
      <c r="A2581" s="460">
        <v>5073</v>
      </c>
      <c r="B2581" s="461" t="s">
        <v>11183</v>
      </c>
      <c r="C2581" s="462" t="s">
        <v>928</v>
      </c>
      <c r="D2581" s="463">
        <v>16.38</v>
      </c>
    </row>
    <row r="2582" spans="1:4">
      <c r="A2582" s="460">
        <v>5069</v>
      </c>
      <c r="B2582" s="461" t="s">
        <v>11184</v>
      </c>
      <c r="C2582" s="462" t="s">
        <v>928</v>
      </c>
      <c r="D2582" s="463">
        <v>16.38</v>
      </c>
    </row>
    <row r="2583" spans="1:4">
      <c r="A2583" s="460">
        <v>5070</v>
      </c>
      <c r="B2583" s="461" t="s">
        <v>11185</v>
      </c>
      <c r="C2583" s="462" t="s">
        <v>928</v>
      </c>
      <c r="D2583" s="463">
        <v>16.56</v>
      </c>
    </row>
    <row r="2584" spans="1:4">
      <c r="A2584" s="460">
        <v>5071</v>
      </c>
      <c r="B2584" s="461" t="s">
        <v>11186</v>
      </c>
      <c r="C2584" s="462" t="s">
        <v>928</v>
      </c>
      <c r="D2584" s="463">
        <v>16.07</v>
      </c>
    </row>
    <row r="2585" spans="1:4">
      <c r="A2585" s="460">
        <v>5061</v>
      </c>
      <c r="B2585" s="461" t="s">
        <v>11187</v>
      </c>
      <c r="C2585" s="462" t="s">
        <v>928</v>
      </c>
      <c r="D2585" s="463">
        <v>15.8</v>
      </c>
    </row>
    <row r="2586" spans="1:4">
      <c r="A2586" s="460">
        <v>5075</v>
      </c>
      <c r="B2586" s="461" t="s">
        <v>11188</v>
      </c>
      <c r="C2586" s="462" t="s">
        <v>928</v>
      </c>
      <c r="D2586" s="463">
        <v>16.07</v>
      </c>
    </row>
    <row r="2587" spans="1:4">
      <c r="A2587" s="460">
        <v>39027</v>
      </c>
      <c r="B2587" s="461" t="s">
        <v>11189</v>
      </c>
      <c r="C2587" s="462" t="s">
        <v>928</v>
      </c>
      <c r="D2587" s="463">
        <v>16.06</v>
      </c>
    </row>
    <row r="2588" spans="1:4">
      <c r="A2588" s="460">
        <v>5062</v>
      </c>
      <c r="B2588" s="461" t="s">
        <v>11190</v>
      </c>
      <c r="C2588" s="462" t="s">
        <v>928</v>
      </c>
      <c r="D2588" s="463">
        <v>16.28</v>
      </c>
    </row>
    <row r="2589" spans="1:4">
      <c r="A2589" s="460">
        <v>40568</v>
      </c>
      <c r="B2589" s="461" t="s">
        <v>11191</v>
      </c>
      <c r="C2589" s="462" t="s">
        <v>928</v>
      </c>
      <c r="D2589" s="463">
        <v>16.19</v>
      </c>
    </row>
    <row r="2590" spans="1:4">
      <c r="A2590" s="460">
        <v>40304</v>
      </c>
      <c r="B2590" s="461" t="s">
        <v>11192</v>
      </c>
      <c r="C2590" s="462" t="s">
        <v>928</v>
      </c>
      <c r="D2590" s="463">
        <v>19.84</v>
      </c>
    </row>
    <row r="2591" spans="1:4">
      <c r="A2591" s="460">
        <v>39026</v>
      </c>
      <c r="B2591" s="461" t="s">
        <v>11193</v>
      </c>
      <c r="C2591" s="462" t="s">
        <v>928</v>
      </c>
      <c r="D2591" s="463">
        <v>18.07</v>
      </c>
    </row>
    <row r="2592" spans="1:4">
      <c r="A2592" s="460">
        <v>44074</v>
      </c>
      <c r="B2592" s="461" t="s">
        <v>11194</v>
      </c>
      <c r="C2592" s="462" t="s">
        <v>521</v>
      </c>
      <c r="D2592" s="463">
        <v>546.09</v>
      </c>
    </row>
    <row r="2593" spans="1:4">
      <c r="A2593" s="460">
        <v>44072</v>
      </c>
      <c r="B2593" s="461" t="s">
        <v>11195</v>
      </c>
      <c r="C2593" s="462" t="s">
        <v>521</v>
      </c>
      <c r="D2593" s="463">
        <v>116.49</v>
      </c>
    </row>
    <row r="2594" ht="30" spans="1:4">
      <c r="A2594" s="460">
        <v>511</v>
      </c>
      <c r="B2594" s="461" t="s">
        <v>11196</v>
      </c>
      <c r="C2594" s="462" t="s">
        <v>521</v>
      </c>
      <c r="D2594" s="463">
        <v>19.48</v>
      </c>
    </row>
    <row r="2595" ht="30" spans="1:4">
      <c r="A2595" s="460">
        <v>37540</v>
      </c>
      <c r="B2595" s="461" t="s">
        <v>11197</v>
      </c>
      <c r="C2595" s="462" t="s">
        <v>685</v>
      </c>
      <c r="D2595" s="463">
        <v>78265.46</v>
      </c>
    </row>
    <row r="2596" ht="30" spans="1:4">
      <c r="A2596" s="460">
        <v>37548</v>
      </c>
      <c r="B2596" s="461" t="s">
        <v>11198</v>
      </c>
      <c r="C2596" s="462" t="s">
        <v>685</v>
      </c>
      <c r="D2596" s="463">
        <v>103740.48</v>
      </c>
    </row>
    <row r="2597" ht="30" spans="1:4">
      <c r="A2597" s="460">
        <v>39828</v>
      </c>
      <c r="B2597" s="461" t="s">
        <v>11199</v>
      </c>
      <c r="C2597" s="462" t="s">
        <v>685</v>
      </c>
      <c r="D2597" s="463">
        <v>622.34</v>
      </c>
    </row>
    <row r="2598" ht="30" spans="1:4">
      <c r="A2598" s="460">
        <v>38392</v>
      </c>
      <c r="B2598" s="461" t="s">
        <v>11200</v>
      </c>
      <c r="C2598" s="462" t="s">
        <v>685</v>
      </c>
      <c r="D2598" s="463">
        <v>51.77</v>
      </c>
    </row>
    <row r="2599" spans="1:4">
      <c r="A2599" s="460">
        <v>11735</v>
      </c>
      <c r="B2599" s="461" t="s">
        <v>11201</v>
      </c>
      <c r="C2599" s="462" t="s">
        <v>685</v>
      </c>
      <c r="D2599" s="463">
        <v>9.11</v>
      </c>
    </row>
    <row r="2600" spans="1:4">
      <c r="A2600" s="460">
        <v>11737</v>
      </c>
      <c r="B2600" s="461" t="s">
        <v>11202</v>
      </c>
      <c r="C2600" s="462" t="s">
        <v>685</v>
      </c>
      <c r="D2600" s="463">
        <v>12.92</v>
      </c>
    </row>
    <row r="2601" spans="1:4">
      <c r="A2601" s="460">
        <v>11738</v>
      </c>
      <c r="B2601" s="461" t="s">
        <v>11203</v>
      </c>
      <c r="C2601" s="462" t="s">
        <v>685</v>
      </c>
      <c r="D2601" s="463">
        <v>16.29</v>
      </c>
    </row>
    <row r="2602" spans="1:4">
      <c r="A2602" s="460">
        <v>36143</v>
      </c>
      <c r="B2602" s="461" t="s">
        <v>11204</v>
      </c>
      <c r="C2602" s="462" t="s">
        <v>685</v>
      </c>
      <c r="D2602" s="463">
        <v>32.59</v>
      </c>
    </row>
    <row r="2603" spans="1:4">
      <c r="A2603" s="460">
        <v>36142</v>
      </c>
      <c r="B2603" s="461" t="s">
        <v>11205</v>
      </c>
      <c r="C2603" s="462" t="s">
        <v>685</v>
      </c>
      <c r="D2603" s="463">
        <v>2.38</v>
      </c>
    </row>
    <row r="2604" spans="1:4">
      <c r="A2604" s="460">
        <v>36146</v>
      </c>
      <c r="B2604" s="461" t="s">
        <v>11206</v>
      </c>
      <c r="C2604" s="462" t="s">
        <v>685</v>
      </c>
      <c r="D2604" s="463">
        <v>270.3</v>
      </c>
    </row>
    <row r="2605" ht="30" spans="1:4">
      <c r="A2605" s="460">
        <v>38377</v>
      </c>
      <c r="B2605" s="461" t="s">
        <v>11207</v>
      </c>
      <c r="C2605" s="462" t="s">
        <v>685</v>
      </c>
      <c r="D2605" s="463">
        <v>30.13</v>
      </c>
    </row>
    <row r="2606" spans="1:4">
      <c r="A2606" s="460">
        <v>38376</v>
      </c>
      <c r="B2606" s="461" t="s">
        <v>11208</v>
      </c>
      <c r="C2606" s="462" t="s">
        <v>685</v>
      </c>
      <c r="D2606" s="463">
        <v>34.36</v>
      </c>
    </row>
    <row r="2607" spans="1:4">
      <c r="A2607" s="460">
        <v>38116</v>
      </c>
      <c r="B2607" s="461" t="s">
        <v>11209</v>
      </c>
      <c r="C2607" s="462" t="s">
        <v>685</v>
      </c>
      <c r="D2607" s="463">
        <v>6.38</v>
      </c>
    </row>
    <row r="2608" ht="30" spans="1:4">
      <c r="A2608" s="460">
        <v>38066</v>
      </c>
      <c r="B2608" s="461" t="s">
        <v>11210</v>
      </c>
      <c r="C2608" s="462" t="s">
        <v>685</v>
      </c>
      <c r="D2608" s="463">
        <v>10.53</v>
      </c>
    </row>
    <row r="2609" spans="1:4">
      <c r="A2609" s="460">
        <v>38117</v>
      </c>
      <c r="B2609" s="461" t="s">
        <v>11211</v>
      </c>
      <c r="C2609" s="462" t="s">
        <v>685</v>
      </c>
      <c r="D2609" s="463">
        <v>10.86</v>
      </c>
    </row>
    <row r="2610" ht="30" spans="1:4">
      <c r="A2610" s="460">
        <v>38067</v>
      </c>
      <c r="B2610" s="461" t="s">
        <v>11212</v>
      </c>
      <c r="C2610" s="462" t="s">
        <v>685</v>
      </c>
      <c r="D2610" s="463">
        <v>14.82</v>
      </c>
    </row>
    <row r="2611" spans="1:4">
      <c r="A2611" s="460">
        <v>44313</v>
      </c>
      <c r="B2611" s="461" t="s">
        <v>11213</v>
      </c>
      <c r="C2611" s="462" t="s">
        <v>685</v>
      </c>
      <c r="D2611" s="463">
        <v>1033.83</v>
      </c>
    </row>
    <row r="2612" ht="30" spans="1:4">
      <c r="A2612" s="460">
        <v>11522</v>
      </c>
      <c r="B2612" s="461" t="s">
        <v>11214</v>
      </c>
      <c r="C2612" s="462" t="s">
        <v>685</v>
      </c>
      <c r="D2612" s="463">
        <v>12.65</v>
      </c>
    </row>
    <row r="2613" ht="30" spans="1:4">
      <c r="A2613" s="460">
        <v>43600</v>
      </c>
      <c r="B2613" s="461" t="s">
        <v>11215</v>
      </c>
      <c r="C2613" s="462" t="s">
        <v>685</v>
      </c>
      <c r="D2613" s="463">
        <v>50.72</v>
      </c>
    </row>
    <row r="2614" ht="30" spans="1:4">
      <c r="A2614" s="460">
        <v>5080</v>
      </c>
      <c r="B2614" s="461" t="s">
        <v>11216</v>
      </c>
      <c r="C2614" s="462" t="s">
        <v>685</v>
      </c>
      <c r="D2614" s="463">
        <v>19.78</v>
      </c>
    </row>
    <row r="2615" ht="30" spans="1:4">
      <c r="A2615" s="460">
        <v>38168</v>
      </c>
      <c r="B2615" s="461" t="s">
        <v>11217</v>
      </c>
      <c r="C2615" s="462" t="s">
        <v>685</v>
      </c>
      <c r="D2615" s="463">
        <v>138.08</v>
      </c>
    </row>
    <row r="2616" ht="30" spans="1:4">
      <c r="A2616" s="460">
        <v>43601</v>
      </c>
      <c r="B2616" s="461" t="s">
        <v>11218</v>
      </c>
      <c r="C2616" s="462" t="s">
        <v>685</v>
      </c>
      <c r="D2616" s="463">
        <v>69.04</v>
      </c>
    </row>
    <row r="2617" ht="30" spans="1:4">
      <c r="A2617" s="460">
        <v>39805</v>
      </c>
      <c r="B2617" s="461" t="s">
        <v>11219</v>
      </c>
      <c r="C2617" s="462" t="s">
        <v>685</v>
      </c>
      <c r="D2617" s="463">
        <v>225.74</v>
      </c>
    </row>
    <row r="2618" ht="30" spans="1:4">
      <c r="A2618" s="460">
        <v>39806</v>
      </c>
      <c r="B2618" s="461" t="s">
        <v>11220</v>
      </c>
      <c r="C2618" s="462" t="s">
        <v>685</v>
      </c>
      <c r="D2618" s="463">
        <v>418.23</v>
      </c>
    </row>
    <row r="2619" ht="30" spans="1:4">
      <c r="A2619" s="460">
        <v>39807</v>
      </c>
      <c r="B2619" s="461" t="s">
        <v>11221</v>
      </c>
      <c r="C2619" s="462" t="s">
        <v>685</v>
      </c>
      <c r="D2619" s="463">
        <v>906.41</v>
      </c>
    </row>
    <row r="2620" ht="30" spans="1:4">
      <c r="A2620" s="460">
        <v>43100</v>
      </c>
      <c r="B2620" s="461" t="s">
        <v>11222</v>
      </c>
      <c r="C2620" s="462" t="s">
        <v>685</v>
      </c>
      <c r="D2620" s="463">
        <v>708.62</v>
      </c>
    </row>
    <row r="2621" ht="30" spans="1:4">
      <c r="A2621" s="460">
        <v>39804</v>
      </c>
      <c r="B2621" s="461" t="s">
        <v>11223</v>
      </c>
      <c r="C2621" s="462" t="s">
        <v>685</v>
      </c>
      <c r="D2621" s="463">
        <v>132.55</v>
      </c>
    </row>
    <row r="2622" ht="30" spans="1:4">
      <c r="A2622" s="460">
        <v>39796</v>
      </c>
      <c r="B2622" s="461" t="s">
        <v>11224</v>
      </c>
      <c r="C2622" s="462" t="s">
        <v>685</v>
      </c>
      <c r="D2622" s="463">
        <v>137.29</v>
      </c>
    </row>
    <row r="2623" ht="30" spans="1:4">
      <c r="A2623" s="460">
        <v>39797</v>
      </c>
      <c r="B2623" s="461" t="s">
        <v>11225</v>
      </c>
      <c r="C2623" s="462" t="s">
        <v>685</v>
      </c>
      <c r="D2623" s="463">
        <v>215.52</v>
      </c>
    </row>
    <row r="2624" ht="30" spans="1:4">
      <c r="A2624" s="460">
        <v>39798</v>
      </c>
      <c r="B2624" s="461" t="s">
        <v>11226</v>
      </c>
      <c r="C2624" s="462" t="s">
        <v>685</v>
      </c>
      <c r="D2624" s="463">
        <v>369.69</v>
      </c>
    </row>
    <row r="2625" ht="30" spans="1:4">
      <c r="A2625" s="460">
        <v>39794</v>
      </c>
      <c r="B2625" s="461" t="s">
        <v>11227</v>
      </c>
      <c r="C2625" s="462" t="s">
        <v>685</v>
      </c>
      <c r="D2625" s="463">
        <v>58.28</v>
      </c>
    </row>
    <row r="2626" ht="30" spans="1:4">
      <c r="A2626" s="460">
        <v>39795</v>
      </c>
      <c r="B2626" s="461" t="s">
        <v>11228</v>
      </c>
      <c r="C2626" s="462" t="s">
        <v>685</v>
      </c>
      <c r="D2626" s="463">
        <v>92.07</v>
      </c>
    </row>
    <row r="2627" ht="30" spans="1:4">
      <c r="A2627" s="460">
        <v>39801</v>
      </c>
      <c r="B2627" s="461" t="s">
        <v>11229</v>
      </c>
      <c r="C2627" s="462" t="s">
        <v>685</v>
      </c>
      <c r="D2627" s="463">
        <v>194.41</v>
      </c>
    </row>
    <row r="2628" ht="30" spans="1:4">
      <c r="A2628" s="460">
        <v>39802</v>
      </c>
      <c r="B2628" s="461" t="s">
        <v>11230</v>
      </c>
      <c r="C2628" s="462" t="s">
        <v>685</v>
      </c>
      <c r="D2628" s="463">
        <v>284.98</v>
      </c>
    </row>
    <row r="2629" ht="30" spans="1:4">
      <c r="A2629" s="460">
        <v>39803</v>
      </c>
      <c r="B2629" s="461" t="s">
        <v>11231</v>
      </c>
      <c r="C2629" s="462" t="s">
        <v>685</v>
      </c>
      <c r="D2629" s="463">
        <v>397.55</v>
      </c>
    </row>
    <row r="2630" ht="30" spans="1:4">
      <c r="A2630" s="460">
        <v>39799</v>
      </c>
      <c r="B2630" s="461" t="s">
        <v>11232</v>
      </c>
      <c r="C2630" s="462" t="s">
        <v>685</v>
      </c>
      <c r="D2630" s="463">
        <v>67.93</v>
      </c>
    </row>
    <row r="2631" ht="30" spans="1:4">
      <c r="A2631" s="460">
        <v>39800</v>
      </c>
      <c r="B2631" s="461" t="s">
        <v>11233</v>
      </c>
      <c r="C2631" s="462" t="s">
        <v>685</v>
      </c>
      <c r="D2631" s="463">
        <v>115.71</v>
      </c>
    </row>
    <row r="2632" spans="1:4">
      <c r="A2632" s="460">
        <v>43837</v>
      </c>
      <c r="B2632" s="461" t="s">
        <v>11234</v>
      </c>
      <c r="C2632" s="462" t="s">
        <v>685</v>
      </c>
      <c r="D2632" s="463">
        <v>1219.34</v>
      </c>
    </row>
    <row r="2633" spans="1:4">
      <c r="A2633" s="460">
        <v>43836</v>
      </c>
      <c r="B2633" s="461" t="s">
        <v>11235</v>
      </c>
      <c r="C2633" s="462" t="s">
        <v>685</v>
      </c>
      <c r="D2633" s="463">
        <v>2481.14</v>
      </c>
    </row>
    <row r="2634" spans="1:4">
      <c r="A2634" s="460">
        <v>21059</v>
      </c>
      <c r="B2634" s="461" t="s">
        <v>11236</v>
      </c>
      <c r="C2634" s="462" t="s">
        <v>685</v>
      </c>
      <c r="D2634" s="463">
        <v>65.68</v>
      </c>
    </row>
    <row r="2635" spans="1:4">
      <c r="A2635" s="460">
        <v>11234</v>
      </c>
      <c r="B2635" s="461" t="s">
        <v>11237</v>
      </c>
      <c r="C2635" s="462" t="s">
        <v>685</v>
      </c>
      <c r="D2635" s="463">
        <v>99</v>
      </c>
    </row>
    <row r="2636" spans="1:4">
      <c r="A2636" s="460">
        <v>21060</v>
      </c>
      <c r="B2636" s="461" t="s">
        <v>11238</v>
      </c>
      <c r="C2636" s="462" t="s">
        <v>685</v>
      </c>
      <c r="D2636" s="463">
        <v>121.84</v>
      </c>
    </row>
    <row r="2637" spans="1:4">
      <c r="A2637" s="460">
        <v>21061</v>
      </c>
      <c r="B2637" s="461" t="s">
        <v>11239</v>
      </c>
      <c r="C2637" s="462" t="s">
        <v>685</v>
      </c>
      <c r="D2637" s="463">
        <v>152.31</v>
      </c>
    </row>
    <row r="2638" spans="1:4">
      <c r="A2638" s="460">
        <v>21062</v>
      </c>
      <c r="B2638" s="461" t="s">
        <v>11240</v>
      </c>
      <c r="C2638" s="462" t="s">
        <v>685</v>
      </c>
      <c r="D2638" s="463">
        <v>239.88</v>
      </c>
    </row>
    <row r="2639" spans="1:4">
      <c r="A2639" s="460">
        <v>11708</v>
      </c>
      <c r="B2639" s="461" t="s">
        <v>11241</v>
      </c>
      <c r="C2639" s="462" t="s">
        <v>685</v>
      </c>
      <c r="D2639" s="463">
        <v>26.17</v>
      </c>
    </row>
    <row r="2640" spans="1:4">
      <c r="A2640" s="460">
        <v>11709</v>
      </c>
      <c r="B2640" s="461" t="s">
        <v>11242</v>
      </c>
      <c r="C2640" s="462" t="s">
        <v>685</v>
      </c>
      <c r="D2640" s="463">
        <v>61.49</v>
      </c>
    </row>
    <row r="2641" spans="1:4">
      <c r="A2641" s="460">
        <v>11710</v>
      </c>
      <c r="B2641" s="461" t="s">
        <v>11243</v>
      </c>
      <c r="C2641" s="462" t="s">
        <v>685</v>
      </c>
      <c r="D2641" s="463">
        <v>141.36</v>
      </c>
    </row>
    <row r="2642" spans="1:4">
      <c r="A2642" s="460">
        <v>11707</v>
      </c>
      <c r="B2642" s="461" t="s">
        <v>11244</v>
      </c>
      <c r="C2642" s="462" t="s">
        <v>685</v>
      </c>
      <c r="D2642" s="463">
        <v>19.6</v>
      </c>
    </row>
    <row r="2643" ht="30" spans="1:4">
      <c r="A2643" s="460">
        <v>5102</v>
      </c>
      <c r="B2643" s="461" t="s">
        <v>11245</v>
      </c>
      <c r="C2643" s="462" t="s">
        <v>685</v>
      </c>
      <c r="D2643" s="463">
        <v>12.8</v>
      </c>
    </row>
    <row r="2644" spans="1:4">
      <c r="A2644" s="460">
        <v>11711</v>
      </c>
      <c r="B2644" s="461" t="s">
        <v>11246</v>
      </c>
      <c r="C2644" s="462" t="s">
        <v>685</v>
      </c>
      <c r="D2644" s="463">
        <v>10.66</v>
      </c>
    </row>
    <row r="2645" spans="1:4">
      <c r="A2645" s="460">
        <v>11739</v>
      </c>
      <c r="B2645" s="461" t="s">
        <v>11247</v>
      </c>
      <c r="C2645" s="462" t="s">
        <v>685</v>
      </c>
      <c r="D2645" s="463">
        <v>9.12</v>
      </c>
    </row>
    <row r="2646" spans="1:4">
      <c r="A2646" s="460">
        <v>11741</v>
      </c>
      <c r="B2646" s="461" t="s">
        <v>11248</v>
      </c>
      <c r="C2646" s="462" t="s">
        <v>685</v>
      </c>
      <c r="D2646" s="463">
        <v>11.61</v>
      </c>
    </row>
    <row r="2647" spans="1:4">
      <c r="A2647" s="460">
        <v>11745</v>
      </c>
      <c r="B2647" s="461" t="s">
        <v>11249</v>
      </c>
      <c r="C2647" s="462" t="s">
        <v>685</v>
      </c>
      <c r="D2647" s="463">
        <v>15.3</v>
      </c>
    </row>
    <row r="2648" spans="1:4">
      <c r="A2648" s="460">
        <v>11743</v>
      </c>
      <c r="B2648" s="461" t="s">
        <v>11250</v>
      </c>
      <c r="C2648" s="462" t="s">
        <v>685</v>
      </c>
      <c r="D2648" s="463">
        <v>9.75</v>
      </c>
    </row>
    <row r="2649" ht="30" spans="1:4">
      <c r="A2649" s="460">
        <v>5104</v>
      </c>
      <c r="B2649" s="461" t="s">
        <v>11251</v>
      </c>
      <c r="C2649" s="462" t="s">
        <v>928</v>
      </c>
      <c r="D2649" s="463">
        <v>93.93</v>
      </c>
    </row>
    <row r="2650" spans="1:4">
      <c r="A2650" s="460">
        <v>44530</v>
      </c>
      <c r="B2650" s="461" t="s">
        <v>11252</v>
      </c>
      <c r="C2650" s="462" t="s">
        <v>685</v>
      </c>
      <c r="D2650" s="463">
        <v>49.63</v>
      </c>
    </row>
    <row r="2651" spans="1:4">
      <c r="A2651" s="460">
        <v>2710</v>
      </c>
      <c r="B2651" s="461" t="s">
        <v>11253</v>
      </c>
      <c r="C2651" s="462" t="s">
        <v>685</v>
      </c>
      <c r="D2651" s="463">
        <v>39.64</v>
      </c>
    </row>
    <row r="2652" spans="1:4">
      <c r="A2652" s="460">
        <v>20043</v>
      </c>
      <c r="B2652" s="461" t="s">
        <v>11254</v>
      </c>
      <c r="C2652" s="462" t="s">
        <v>685</v>
      </c>
      <c r="D2652" s="463">
        <v>8.65</v>
      </c>
    </row>
    <row r="2653" spans="1:4">
      <c r="A2653" s="460">
        <v>20044</v>
      </c>
      <c r="B2653" s="461" t="s">
        <v>11255</v>
      </c>
      <c r="C2653" s="462" t="s">
        <v>685</v>
      </c>
      <c r="D2653" s="463">
        <v>10.03</v>
      </c>
    </row>
    <row r="2654" spans="1:4">
      <c r="A2654" s="460">
        <v>20042</v>
      </c>
      <c r="B2654" s="461" t="s">
        <v>11256</v>
      </c>
      <c r="C2654" s="462" t="s">
        <v>685</v>
      </c>
      <c r="D2654" s="463">
        <v>7.5</v>
      </c>
    </row>
    <row r="2655" spans="1:4">
      <c r="A2655" s="460">
        <v>20046</v>
      </c>
      <c r="B2655" s="461" t="s">
        <v>11257</v>
      </c>
      <c r="C2655" s="462" t="s">
        <v>685</v>
      </c>
      <c r="D2655" s="463">
        <v>17.76</v>
      </c>
    </row>
    <row r="2656" spans="1:4">
      <c r="A2656" s="460">
        <v>20047</v>
      </c>
      <c r="B2656" s="461" t="s">
        <v>11258</v>
      </c>
      <c r="C2656" s="462" t="s">
        <v>685</v>
      </c>
      <c r="D2656" s="463">
        <v>53.27</v>
      </c>
    </row>
    <row r="2657" spans="1:4">
      <c r="A2657" s="460">
        <v>20045</v>
      </c>
      <c r="B2657" s="461" t="s">
        <v>11259</v>
      </c>
      <c r="C2657" s="462" t="s">
        <v>685</v>
      </c>
      <c r="D2657" s="463">
        <v>8.99</v>
      </c>
    </row>
    <row r="2658" ht="30" spans="1:4">
      <c r="A2658" s="460">
        <v>20972</v>
      </c>
      <c r="B2658" s="461" t="s">
        <v>11260</v>
      </c>
      <c r="C2658" s="462" t="s">
        <v>685</v>
      </c>
      <c r="D2658" s="463">
        <v>199.99</v>
      </c>
    </row>
    <row r="2659" spans="1:4">
      <c r="A2659" s="460">
        <v>6034</v>
      </c>
      <c r="B2659" s="461" t="s">
        <v>11261</v>
      </c>
      <c r="C2659" s="462" t="s">
        <v>685</v>
      </c>
      <c r="D2659" s="463">
        <v>13.34</v>
      </c>
    </row>
    <row r="2660" spans="1:4">
      <c r="A2660" s="460">
        <v>6036</v>
      </c>
      <c r="B2660" s="461" t="s">
        <v>11262</v>
      </c>
      <c r="C2660" s="462" t="s">
        <v>685</v>
      </c>
      <c r="D2660" s="463">
        <v>18.17</v>
      </c>
    </row>
    <row r="2661" spans="1:4">
      <c r="A2661" s="460">
        <v>6031</v>
      </c>
      <c r="B2661" s="461" t="s">
        <v>11263</v>
      </c>
      <c r="C2661" s="462" t="s">
        <v>685</v>
      </c>
      <c r="D2661" s="463">
        <v>21.35</v>
      </c>
    </row>
    <row r="2662" spans="1:4">
      <c r="A2662" s="460">
        <v>6029</v>
      </c>
      <c r="B2662" s="461" t="s">
        <v>11264</v>
      </c>
      <c r="C2662" s="462" t="s">
        <v>685</v>
      </c>
      <c r="D2662" s="463">
        <v>21.57</v>
      </c>
    </row>
    <row r="2663" spans="1:4">
      <c r="A2663" s="460">
        <v>6033</v>
      </c>
      <c r="B2663" s="461" t="s">
        <v>11265</v>
      </c>
      <c r="C2663" s="462" t="s">
        <v>685</v>
      </c>
      <c r="D2663" s="463">
        <v>28.44</v>
      </c>
    </row>
    <row r="2664" spans="1:4">
      <c r="A2664" s="460">
        <v>11672</v>
      </c>
      <c r="B2664" s="461" t="s">
        <v>11266</v>
      </c>
      <c r="C2664" s="462" t="s">
        <v>685</v>
      </c>
      <c r="D2664" s="463">
        <v>61.86</v>
      </c>
    </row>
    <row r="2665" spans="1:4">
      <c r="A2665" s="460">
        <v>11669</v>
      </c>
      <c r="B2665" s="461" t="s">
        <v>11267</v>
      </c>
      <c r="C2665" s="462" t="s">
        <v>685</v>
      </c>
      <c r="D2665" s="463">
        <v>58.91</v>
      </c>
    </row>
    <row r="2666" spans="1:4">
      <c r="A2666" s="460">
        <v>20055</v>
      </c>
      <c r="B2666" s="461" t="s">
        <v>11268</v>
      </c>
      <c r="C2666" s="462" t="s">
        <v>685</v>
      </c>
      <c r="D2666" s="463">
        <v>44.12</v>
      </c>
    </row>
    <row r="2667" spans="1:4">
      <c r="A2667" s="460">
        <v>11670</v>
      </c>
      <c r="B2667" s="461" t="s">
        <v>11269</v>
      </c>
      <c r="C2667" s="462" t="s">
        <v>685</v>
      </c>
      <c r="D2667" s="463">
        <v>22.57</v>
      </c>
    </row>
    <row r="2668" spans="1:4">
      <c r="A2668" s="460">
        <v>11671</v>
      </c>
      <c r="B2668" s="461" t="s">
        <v>11270</v>
      </c>
      <c r="C2668" s="462" t="s">
        <v>685</v>
      </c>
      <c r="D2668" s="463">
        <v>94.67</v>
      </c>
    </row>
    <row r="2669" spans="1:4">
      <c r="A2669" s="460">
        <v>6032</v>
      </c>
      <c r="B2669" s="461" t="s">
        <v>11271</v>
      </c>
      <c r="C2669" s="462" t="s">
        <v>685</v>
      </c>
      <c r="D2669" s="463">
        <v>27.04</v>
      </c>
    </row>
    <row r="2670" spans="1:4">
      <c r="A2670" s="460">
        <v>11673</v>
      </c>
      <c r="B2670" s="461" t="s">
        <v>11272</v>
      </c>
      <c r="C2670" s="462" t="s">
        <v>685</v>
      </c>
      <c r="D2670" s="463">
        <v>21.29</v>
      </c>
    </row>
    <row r="2671" spans="1:4">
      <c r="A2671" s="460">
        <v>11674</v>
      </c>
      <c r="B2671" s="461" t="s">
        <v>11273</v>
      </c>
      <c r="C2671" s="462" t="s">
        <v>685</v>
      </c>
      <c r="D2671" s="463">
        <v>27.42</v>
      </c>
    </row>
    <row r="2672" spans="1:4">
      <c r="A2672" s="460">
        <v>11675</v>
      </c>
      <c r="B2672" s="461" t="s">
        <v>11274</v>
      </c>
      <c r="C2672" s="462" t="s">
        <v>685</v>
      </c>
      <c r="D2672" s="463">
        <v>43.53</v>
      </c>
    </row>
    <row r="2673" spans="1:4">
      <c r="A2673" s="460">
        <v>11676</v>
      </c>
      <c r="B2673" s="461" t="s">
        <v>11275</v>
      </c>
      <c r="C2673" s="462" t="s">
        <v>685</v>
      </c>
      <c r="D2673" s="463">
        <v>58.22</v>
      </c>
    </row>
    <row r="2674" spans="1:4">
      <c r="A2674" s="460">
        <v>11677</v>
      </c>
      <c r="B2674" s="461" t="s">
        <v>11276</v>
      </c>
      <c r="C2674" s="462" t="s">
        <v>685</v>
      </c>
      <c r="D2674" s="463">
        <v>60.13</v>
      </c>
    </row>
    <row r="2675" spans="1:4">
      <c r="A2675" s="460">
        <v>11678</v>
      </c>
      <c r="B2675" s="461" t="s">
        <v>11277</v>
      </c>
      <c r="C2675" s="462" t="s">
        <v>685</v>
      </c>
      <c r="D2675" s="463">
        <v>110.13</v>
      </c>
    </row>
    <row r="2676" spans="1:4">
      <c r="A2676" s="460">
        <v>6038</v>
      </c>
      <c r="B2676" s="461" t="s">
        <v>11278</v>
      </c>
      <c r="C2676" s="462" t="s">
        <v>685</v>
      </c>
      <c r="D2676" s="463">
        <v>6.98</v>
      </c>
    </row>
    <row r="2677" spans="1:4">
      <c r="A2677" s="460">
        <v>11718</v>
      </c>
      <c r="B2677" s="461" t="s">
        <v>11279</v>
      </c>
      <c r="C2677" s="462" t="s">
        <v>685</v>
      </c>
      <c r="D2677" s="463">
        <v>19.92</v>
      </c>
    </row>
    <row r="2678" spans="1:4">
      <c r="A2678" s="460">
        <v>6037</v>
      </c>
      <c r="B2678" s="461" t="s">
        <v>11280</v>
      </c>
      <c r="C2678" s="462" t="s">
        <v>685</v>
      </c>
      <c r="D2678" s="463">
        <v>14.53</v>
      </c>
    </row>
    <row r="2679" spans="1:4">
      <c r="A2679" s="460">
        <v>11719</v>
      </c>
      <c r="B2679" s="461" t="s">
        <v>11281</v>
      </c>
      <c r="C2679" s="462" t="s">
        <v>685</v>
      </c>
      <c r="D2679" s="463">
        <v>16.16</v>
      </c>
    </row>
    <row r="2680" spans="1:4">
      <c r="A2680" s="460">
        <v>6010</v>
      </c>
      <c r="B2680" s="461" t="s">
        <v>11282</v>
      </c>
      <c r="C2680" s="462" t="s">
        <v>685</v>
      </c>
      <c r="D2680" s="463">
        <v>90.17</v>
      </c>
    </row>
    <row r="2681" spans="1:4">
      <c r="A2681" s="460">
        <v>6017</v>
      </c>
      <c r="B2681" s="461" t="s">
        <v>11283</v>
      </c>
      <c r="C2681" s="462" t="s">
        <v>685</v>
      </c>
      <c r="D2681" s="463">
        <v>71.42</v>
      </c>
    </row>
    <row r="2682" spans="1:4">
      <c r="A2682" s="460">
        <v>6019</v>
      </c>
      <c r="B2682" s="461" t="s">
        <v>11284</v>
      </c>
      <c r="C2682" s="462" t="s">
        <v>685</v>
      </c>
      <c r="D2682" s="463">
        <v>52.41</v>
      </c>
    </row>
    <row r="2683" spans="1:4">
      <c r="A2683" s="460">
        <v>6020</v>
      </c>
      <c r="B2683" s="461" t="s">
        <v>11285</v>
      </c>
      <c r="C2683" s="462" t="s">
        <v>685</v>
      </c>
      <c r="D2683" s="463">
        <v>31.47</v>
      </c>
    </row>
    <row r="2684" spans="1:4">
      <c r="A2684" s="460">
        <v>6011</v>
      </c>
      <c r="B2684" s="461" t="s">
        <v>11286</v>
      </c>
      <c r="C2684" s="462" t="s">
        <v>685</v>
      </c>
      <c r="D2684" s="463">
        <v>260.48</v>
      </c>
    </row>
    <row r="2685" spans="1:4">
      <c r="A2685" s="460">
        <v>6028</v>
      </c>
      <c r="B2685" s="461" t="s">
        <v>11287</v>
      </c>
      <c r="C2685" s="462" t="s">
        <v>685</v>
      </c>
      <c r="D2685" s="463">
        <v>125.6</v>
      </c>
    </row>
    <row r="2686" spans="1:4">
      <c r="A2686" s="460">
        <v>6012</v>
      </c>
      <c r="B2686" s="461" t="s">
        <v>11288</v>
      </c>
      <c r="C2686" s="462" t="s">
        <v>685</v>
      </c>
      <c r="D2686" s="463">
        <v>315.36</v>
      </c>
    </row>
    <row r="2687" spans="1:4">
      <c r="A2687" s="460">
        <v>6016</v>
      </c>
      <c r="B2687" s="461" t="s">
        <v>11289</v>
      </c>
      <c r="C2687" s="462" t="s">
        <v>685</v>
      </c>
      <c r="D2687" s="463">
        <v>33.2</v>
      </c>
    </row>
    <row r="2688" spans="1:4">
      <c r="A2688" s="460">
        <v>6027</v>
      </c>
      <c r="B2688" s="461" t="s">
        <v>11290</v>
      </c>
      <c r="C2688" s="462" t="s">
        <v>685</v>
      </c>
      <c r="D2688" s="463">
        <v>657.1</v>
      </c>
    </row>
    <row r="2689" spans="1:4">
      <c r="A2689" s="460">
        <v>6015</v>
      </c>
      <c r="B2689" s="461" t="s">
        <v>11291</v>
      </c>
      <c r="C2689" s="462" t="s">
        <v>685</v>
      </c>
      <c r="D2689" s="463">
        <v>144.19</v>
      </c>
    </row>
    <row r="2690" spans="1:4">
      <c r="A2690" s="460">
        <v>6014</v>
      </c>
      <c r="B2690" s="461" t="s">
        <v>11292</v>
      </c>
      <c r="C2690" s="462" t="s">
        <v>685</v>
      </c>
      <c r="D2690" s="463">
        <v>137.86</v>
      </c>
    </row>
    <row r="2691" spans="1:4">
      <c r="A2691" s="460">
        <v>6013</v>
      </c>
      <c r="B2691" s="461" t="s">
        <v>11293</v>
      </c>
      <c r="C2691" s="462" t="s">
        <v>685</v>
      </c>
      <c r="D2691" s="463">
        <v>99.15</v>
      </c>
    </row>
    <row r="2692" spans="1:4">
      <c r="A2692" s="460">
        <v>6006</v>
      </c>
      <c r="B2692" s="461" t="s">
        <v>11294</v>
      </c>
      <c r="C2692" s="462" t="s">
        <v>685</v>
      </c>
      <c r="D2692" s="463">
        <v>71.8</v>
      </c>
    </row>
    <row r="2693" spans="1:4">
      <c r="A2693" s="460">
        <v>6005</v>
      </c>
      <c r="B2693" s="461" t="s">
        <v>11295</v>
      </c>
      <c r="C2693" s="462" t="s">
        <v>685</v>
      </c>
      <c r="D2693" s="463">
        <v>81</v>
      </c>
    </row>
    <row r="2694" spans="1:4">
      <c r="A2694" s="460">
        <v>11756</v>
      </c>
      <c r="B2694" s="461" t="s">
        <v>11296</v>
      </c>
      <c r="C2694" s="462" t="s">
        <v>685</v>
      </c>
      <c r="D2694" s="463">
        <v>38.68</v>
      </c>
    </row>
    <row r="2695" ht="30" spans="1:4">
      <c r="A2695" s="460">
        <v>10904</v>
      </c>
      <c r="B2695" s="461" t="s">
        <v>11297</v>
      </c>
      <c r="C2695" s="462" t="s">
        <v>685</v>
      </c>
      <c r="D2695" s="463">
        <v>280</v>
      </c>
    </row>
    <row r="2696" spans="1:4">
      <c r="A2696" s="460">
        <v>11752</v>
      </c>
      <c r="B2696" s="461" t="s">
        <v>11298</v>
      </c>
      <c r="C2696" s="462" t="s">
        <v>685</v>
      </c>
      <c r="D2696" s="463">
        <v>22.31</v>
      </c>
    </row>
    <row r="2697" spans="1:4">
      <c r="A2697" s="460">
        <v>11753</v>
      </c>
      <c r="B2697" s="461" t="s">
        <v>11299</v>
      </c>
      <c r="C2697" s="462" t="s">
        <v>685</v>
      </c>
      <c r="D2697" s="463">
        <v>26.63</v>
      </c>
    </row>
    <row r="2698" spans="1:4">
      <c r="A2698" s="460">
        <v>6021</v>
      </c>
      <c r="B2698" s="461" t="s">
        <v>11300</v>
      </c>
      <c r="C2698" s="462" t="s">
        <v>685</v>
      </c>
      <c r="D2698" s="463">
        <v>73.9</v>
      </c>
    </row>
    <row r="2699" spans="1:4">
      <c r="A2699" s="460">
        <v>6024</v>
      </c>
      <c r="B2699" s="461" t="s">
        <v>11301</v>
      </c>
      <c r="C2699" s="462" t="s">
        <v>685</v>
      </c>
      <c r="D2699" s="463">
        <v>76.39</v>
      </c>
    </row>
    <row r="2700" spans="1:4">
      <c r="A2700" s="460">
        <v>38379</v>
      </c>
      <c r="B2700" s="461" t="s">
        <v>11302</v>
      </c>
      <c r="C2700" s="462" t="s">
        <v>690</v>
      </c>
      <c r="D2700" s="463">
        <v>40.31</v>
      </c>
    </row>
    <row r="2701" spans="1:4">
      <c r="A2701" s="460">
        <v>34357</v>
      </c>
      <c r="B2701" s="461" t="s">
        <v>11303</v>
      </c>
      <c r="C2701" s="462" t="s">
        <v>928</v>
      </c>
      <c r="D2701" s="463">
        <v>4.4</v>
      </c>
    </row>
    <row r="2702" spans="1:4">
      <c r="A2702" s="460">
        <v>37329</v>
      </c>
      <c r="B2702" s="461" t="s">
        <v>11304</v>
      </c>
      <c r="C2702" s="462" t="s">
        <v>928</v>
      </c>
      <c r="D2702" s="463">
        <v>92.75</v>
      </c>
    </row>
    <row r="2703" ht="30" spans="1:4">
      <c r="A2703" s="460">
        <v>12359</v>
      </c>
      <c r="B2703" s="461" t="s">
        <v>11305</v>
      </c>
      <c r="C2703" s="462" t="s">
        <v>685</v>
      </c>
      <c r="D2703" s="463">
        <v>202.45</v>
      </c>
    </row>
    <row r="2704" spans="1:4">
      <c r="A2704" s="460">
        <v>7353</v>
      </c>
      <c r="B2704" s="461" t="s">
        <v>11306</v>
      </c>
      <c r="C2704" s="462" t="s">
        <v>521</v>
      </c>
      <c r="D2704" s="463">
        <v>30.95</v>
      </c>
    </row>
    <row r="2705" spans="1:4">
      <c r="A2705" s="460">
        <v>36144</v>
      </c>
      <c r="B2705" s="461" t="s">
        <v>11307</v>
      </c>
      <c r="C2705" s="462" t="s">
        <v>685</v>
      </c>
      <c r="D2705" s="463">
        <v>1.78</v>
      </c>
    </row>
    <row r="2706" ht="45" spans="1:4">
      <c r="A2706" s="460">
        <v>36530</v>
      </c>
      <c r="B2706" s="461" t="s">
        <v>11308</v>
      </c>
      <c r="C2706" s="462" t="s">
        <v>685</v>
      </c>
      <c r="D2706" s="463">
        <v>469273.16</v>
      </c>
    </row>
    <row r="2707" ht="45" spans="1:4">
      <c r="A2707" s="460">
        <v>6046</v>
      </c>
      <c r="B2707" s="461" t="s">
        <v>11309</v>
      </c>
      <c r="C2707" s="462" t="s">
        <v>685</v>
      </c>
      <c r="D2707" s="463">
        <v>509000</v>
      </c>
    </row>
    <row r="2708" ht="45" spans="1:4">
      <c r="A2708" s="460">
        <v>36531</v>
      </c>
      <c r="B2708" s="461" t="s">
        <v>11310</v>
      </c>
      <c r="C2708" s="462" t="s">
        <v>685</v>
      </c>
      <c r="D2708" s="463">
        <v>527621.91</v>
      </c>
    </row>
    <row r="2709" ht="30" spans="1:4">
      <c r="A2709" s="460">
        <v>44954</v>
      </c>
      <c r="B2709" s="461" t="s">
        <v>11311</v>
      </c>
      <c r="C2709" s="462" t="s">
        <v>683</v>
      </c>
      <c r="D2709" s="463">
        <v>126.26</v>
      </c>
    </row>
    <row r="2710" ht="30" spans="1:4">
      <c r="A2710" s="460">
        <v>44955</v>
      </c>
      <c r="B2710" s="461" t="s">
        <v>11312</v>
      </c>
      <c r="C2710" s="462" t="s">
        <v>683</v>
      </c>
      <c r="D2710" s="463">
        <v>184.5</v>
      </c>
    </row>
    <row r="2711" spans="1:4">
      <c r="A2711" s="460">
        <v>10515</v>
      </c>
      <c r="B2711" s="461" t="s">
        <v>11313</v>
      </c>
      <c r="C2711" s="462" t="s">
        <v>683</v>
      </c>
      <c r="D2711" s="463">
        <v>62.68</v>
      </c>
    </row>
    <row r="2712" spans="1:4">
      <c r="A2712" s="460">
        <v>153</v>
      </c>
      <c r="B2712" s="461" t="s">
        <v>11314</v>
      </c>
      <c r="C2712" s="462" t="s">
        <v>521</v>
      </c>
      <c r="D2712" s="463">
        <v>94.69</v>
      </c>
    </row>
    <row r="2713" ht="30" spans="1:4">
      <c r="A2713" s="460">
        <v>536</v>
      </c>
      <c r="B2713" s="461" t="s">
        <v>11315</v>
      </c>
      <c r="C2713" s="462" t="s">
        <v>683</v>
      </c>
      <c r="D2713" s="463">
        <v>35.3</v>
      </c>
    </row>
    <row r="2714" ht="30" spans="1:4">
      <c r="A2714" s="460">
        <v>20205</v>
      </c>
      <c r="B2714" s="461" t="s">
        <v>11316</v>
      </c>
      <c r="C2714" s="462" t="s">
        <v>690</v>
      </c>
      <c r="D2714" s="463">
        <v>3.92</v>
      </c>
    </row>
    <row r="2715" ht="30" spans="1:4">
      <c r="A2715" s="460">
        <v>4412</v>
      </c>
      <c r="B2715" s="461" t="s">
        <v>11317</v>
      </c>
      <c r="C2715" s="462" t="s">
        <v>690</v>
      </c>
      <c r="D2715" s="463">
        <v>2.35</v>
      </c>
    </row>
    <row r="2716" ht="30" spans="1:4">
      <c r="A2716" s="460">
        <v>4408</v>
      </c>
      <c r="B2716" s="461" t="s">
        <v>11318</v>
      </c>
      <c r="C2716" s="462" t="s">
        <v>690</v>
      </c>
      <c r="D2716" s="463">
        <v>2.93</v>
      </c>
    </row>
    <row r="2717" spans="1:4">
      <c r="A2717" s="460">
        <v>36250</v>
      </c>
      <c r="B2717" s="461" t="s">
        <v>11319</v>
      </c>
      <c r="C2717" s="462" t="s">
        <v>690</v>
      </c>
      <c r="D2717" s="463">
        <v>5.56</v>
      </c>
    </row>
    <row r="2718" spans="1:4">
      <c r="A2718" s="460">
        <v>4803</v>
      </c>
      <c r="B2718" s="461" t="s">
        <v>11320</v>
      </c>
      <c r="C2718" s="462" t="s">
        <v>690</v>
      </c>
      <c r="D2718" s="463">
        <v>29.87</v>
      </c>
    </row>
    <row r="2719" ht="30" spans="1:4">
      <c r="A2719" s="460">
        <v>6186</v>
      </c>
      <c r="B2719" s="461" t="s">
        <v>11321</v>
      </c>
      <c r="C2719" s="462" t="s">
        <v>690</v>
      </c>
      <c r="D2719" s="463">
        <v>15</v>
      </c>
    </row>
    <row r="2720" spans="1:4">
      <c r="A2720" s="460">
        <v>4829</v>
      </c>
      <c r="B2720" s="461" t="s">
        <v>11322</v>
      </c>
      <c r="C2720" s="462" t="s">
        <v>690</v>
      </c>
      <c r="D2720" s="463">
        <v>51.19</v>
      </c>
    </row>
    <row r="2721" spans="1:4">
      <c r="A2721" s="460">
        <v>39829</v>
      </c>
      <c r="B2721" s="461" t="s">
        <v>11323</v>
      </c>
      <c r="C2721" s="462" t="s">
        <v>690</v>
      </c>
      <c r="D2721" s="463">
        <v>43.6</v>
      </c>
    </row>
    <row r="2722" ht="30" spans="1:4">
      <c r="A2722" s="460">
        <v>20231</v>
      </c>
      <c r="B2722" s="461" t="s">
        <v>11324</v>
      </c>
      <c r="C2722" s="462" t="s">
        <v>690</v>
      </c>
      <c r="D2722" s="463">
        <v>66.98</v>
      </c>
    </row>
    <row r="2723" spans="1:4">
      <c r="A2723" s="460">
        <v>4804</v>
      </c>
      <c r="B2723" s="461" t="s">
        <v>11325</v>
      </c>
      <c r="C2723" s="462" t="s">
        <v>690</v>
      </c>
      <c r="D2723" s="463">
        <v>22.93</v>
      </c>
    </row>
    <row r="2724" ht="30" spans="1:4">
      <c r="A2724" s="460">
        <v>11573</v>
      </c>
      <c r="B2724" s="461" t="s">
        <v>11326</v>
      </c>
      <c r="C2724" s="462" t="s">
        <v>685</v>
      </c>
      <c r="D2724" s="463">
        <v>5.66</v>
      </c>
    </row>
    <row r="2725" spans="1:4">
      <c r="A2725" s="460">
        <v>38401</v>
      </c>
      <c r="B2725" s="461" t="s">
        <v>11327</v>
      </c>
      <c r="C2725" s="462" t="s">
        <v>685</v>
      </c>
      <c r="D2725" s="463">
        <v>16.01</v>
      </c>
    </row>
    <row r="2726" ht="30" spans="1:4">
      <c r="A2726" s="460">
        <v>11575</v>
      </c>
      <c r="B2726" s="461" t="s">
        <v>11328</v>
      </c>
      <c r="C2726" s="462" t="s">
        <v>685</v>
      </c>
      <c r="D2726" s="463">
        <v>54.62</v>
      </c>
    </row>
    <row r="2727" ht="30" spans="1:4">
      <c r="A2727" s="460">
        <v>38179</v>
      </c>
      <c r="B2727" s="461" t="s">
        <v>11329</v>
      </c>
      <c r="C2727" s="462" t="s">
        <v>685</v>
      </c>
      <c r="D2727" s="463">
        <v>45.16</v>
      </c>
    </row>
    <row r="2728" spans="1:4">
      <c r="A2728" s="460">
        <v>20256</v>
      </c>
      <c r="B2728" s="461" t="s">
        <v>11330</v>
      </c>
      <c r="C2728" s="462" t="s">
        <v>685</v>
      </c>
      <c r="D2728" s="463">
        <v>0.41</v>
      </c>
    </row>
    <row r="2729" spans="1:4">
      <c r="A2729" s="460">
        <v>38393</v>
      </c>
      <c r="B2729" s="461" t="s">
        <v>11331</v>
      </c>
      <c r="C2729" s="462" t="s">
        <v>685</v>
      </c>
      <c r="D2729" s="463">
        <v>14.5</v>
      </c>
    </row>
    <row r="2730" spans="1:4">
      <c r="A2730" s="460">
        <v>38390</v>
      </c>
      <c r="B2730" s="461" t="s">
        <v>11332</v>
      </c>
      <c r="C2730" s="462" t="s">
        <v>685</v>
      </c>
      <c r="D2730" s="463">
        <v>32.16</v>
      </c>
    </row>
    <row r="2731" ht="30" spans="1:4">
      <c r="A2731" s="460">
        <v>11578</v>
      </c>
      <c r="B2731" s="461" t="s">
        <v>11333</v>
      </c>
      <c r="C2731" s="462" t="s">
        <v>685</v>
      </c>
      <c r="D2731" s="463">
        <v>11.79</v>
      </c>
    </row>
    <row r="2732" ht="30" spans="1:4">
      <c r="A2732" s="460">
        <v>11577</v>
      </c>
      <c r="B2732" s="461" t="s">
        <v>11334</v>
      </c>
      <c r="C2732" s="462" t="s">
        <v>685</v>
      </c>
      <c r="D2732" s="463">
        <v>11.25</v>
      </c>
    </row>
    <row r="2733" spans="1:4">
      <c r="A2733" s="460">
        <v>20214</v>
      </c>
      <c r="B2733" s="461" t="s">
        <v>11335</v>
      </c>
      <c r="C2733" s="462" t="s">
        <v>685</v>
      </c>
      <c r="D2733" s="463">
        <v>54.87</v>
      </c>
    </row>
    <row r="2734" ht="30" spans="1:4">
      <c r="A2734" s="460">
        <v>7237</v>
      </c>
      <c r="B2734" s="461" t="s">
        <v>11336</v>
      </c>
      <c r="C2734" s="462" t="s">
        <v>685</v>
      </c>
      <c r="D2734" s="463">
        <v>53.72</v>
      </c>
    </row>
    <row r="2735" spans="1:4">
      <c r="A2735" s="460">
        <v>11757</v>
      </c>
      <c r="B2735" s="461" t="s">
        <v>11337</v>
      </c>
      <c r="C2735" s="462" t="s">
        <v>685</v>
      </c>
      <c r="D2735" s="463">
        <v>83.9</v>
      </c>
    </row>
    <row r="2736" ht="30" spans="1:4">
      <c r="A2736" s="460">
        <v>11758</v>
      </c>
      <c r="B2736" s="461" t="s">
        <v>11338</v>
      </c>
      <c r="C2736" s="462" t="s">
        <v>685</v>
      </c>
      <c r="D2736" s="463">
        <v>39.88</v>
      </c>
    </row>
    <row r="2737" spans="1:4">
      <c r="A2737" s="460">
        <v>37526</v>
      </c>
      <c r="B2737" s="461" t="s">
        <v>11339</v>
      </c>
      <c r="C2737" s="462" t="s">
        <v>685</v>
      </c>
      <c r="D2737" s="463">
        <v>3.19</v>
      </c>
    </row>
    <row r="2738" spans="1:4">
      <c r="A2738" s="460">
        <v>7581</v>
      </c>
      <c r="B2738" s="461" t="s">
        <v>11340</v>
      </c>
      <c r="C2738" s="462" t="s">
        <v>685</v>
      </c>
      <c r="D2738" s="463">
        <v>3.1</v>
      </c>
    </row>
    <row r="2739" spans="1:4">
      <c r="A2739" s="460">
        <v>4509</v>
      </c>
      <c r="B2739" s="461" t="s">
        <v>11341</v>
      </c>
      <c r="C2739" s="462" t="s">
        <v>690</v>
      </c>
      <c r="D2739" s="463">
        <v>3.55</v>
      </c>
    </row>
    <row r="2740" spans="1:4">
      <c r="A2740" s="460">
        <v>4512</v>
      </c>
      <c r="B2740" s="461" t="s">
        <v>11342</v>
      </c>
      <c r="C2740" s="462" t="s">
        <v>690</v>
      </c>
      <c r="D2740" s="463">
        <v>1.69</v>
      </c>
    </row>
    <row r="2741" spans="1:4">
      <c r="A2741" s="460">
        <v>4517</v>
      </c>
      <c r="B2741" s="461" t="s">
        <v>11343</v>
      </c>
      <c r="C2741" s="462" t="s">
        <v>690</v>
      </c>
      <c r="D2741" s="463">
        <v>2.44</v>
      </c>
    </row>
    <row r="2742" ht="30" spans="1:4">
      <c r="A2742" s="460">
        <v>20206</v>
      </c>
      <c r="B2742" s="461" t="s">
        <v>11344</v>
      </c>
      <c r="C2742" s="462" t="s">
        <v>690</v>
      </c>
      <c r="D2742" s="463">
        <v>10.58</v>
      </c>
    </row>
    <row r="2743" ht="30" spans="1:4">
      <c r="A2743" s="460">
        <v>4460</v>
      </c>
      <c r="B2743" s="461" t="s">
        <v>11345</v>
      </c>
      <c r="C2743" s="462" t="s">
        <v>690</v>
      </c>
      <c r="D2743" s="463">
        <v>10.86</v>
      </c>
    </row>
    <row r="2744" ht="30" spans="1:4">
      <c r="A2744" s="460">
        <v>4415</v>
      </c>
      <c r="B2744" s="461" t="s">
        <v>11346</v>
      </c>
      <c r="C2744" s="462" t="s">
        <v>690</v>
      </c>
      <c r="D2744" s="463">
        <v>5.81</v>
      </c>
    </row>
    <row r="2745" ht="30" spans="1:4">
      <c r="A2745" s="460">
        <v>4417</v>
      </c>
      <c r="B2745" s="461" t="s">
        <v>11347</v>
      </c>
      <c r="C2745" s="462" t="s">
        <v>690</v>
      </c>
      <c r="D2745" s="463">
        <v>8.37</v>
      </c>
    </row>
    <row r="2746" spans="1:4">
      <c r="A2746" s="460">
        <v>37373</v>
      </c>
      <c r="B2746" s="461" t="s">
        <v>11348</v>
      </c>
      <c r="C2746" s="462" t="s">
        <v>2298</v>
      </c>
      <c r="D2746" s="463">
        <v>0.08</v>
      </c>
    </row>
    <row r="2747" spans="1:4">
      <c r="A2747" s="460">
        <v>40864</v>
      </c>
      <c r="B2747" s="461" t="s">
        <v>11349</v>
      </c>
      <c r="C2747" s="462" t="s">
        <v>6319</v>
      </c>
      <c r="D2747" s="463">
        <v>15.46</v>
      </c>
    </row>
    <row r="2748" spans="1:4">
      <c r="A2748" s="460">
        <v>4734</v>
      </c>
      <c r="B2748" s="461" t="s">
        <v>11350</v>
      </c>
      <c r="C2748" s="462" t="s">
        <v>769</v>
      </c>
      <c r="D2748" s="463">
        <v>209.44</v>
      </c>
    </row>
    <row r="2749" spans="1:4">
      <c r="A2749" s="460">
        <v>6085</v>
      </c>
      <c r="B2749" s="461" t="s">
        <v>11351</v>
      </c>
      <c r="C2749" s="462" t="s">
        <v>521</v>
      </c>
      <c r="D2749" s="463">
        <v>8.89</v>
      </c>
    </row>
    <row r="2750" spans="1:4">
      <c r="A2750" s="460">
        <v>38396</v>
      </c>
      <c r="B2750" s="461" t="s">
        <v>11352</v>
      </c>
      <c r="C2750" s="462" t="s">
        <v>685</v>
      </c>
      <c r="D2750" s="463">
        <v>513.66</v>
      </c>
    </row>
    <row r="2751" spans="1:4">
      <c r="A2751" s="460">
        <v>11622</v>
      </c>
      <c r="B2751" s="461" t="s">
        <v>11353</v>
      </c>
      <c r="C2751" s="462" t="s">
        <v>928</v>
      </c>
      <c r="D2751" s="463">
        <v>71.35</v>
      </c>
    </row>
    <row r="2752" ht="30" spans="1:4">
      <c r="A2752" s="460">
        <v>43143</v>
      </c>
      <c r="B2752" s="461" t="s">
        <v>11354</v>
      </c>
      <c r="C2752" s="462" t="s">
        <v>521</v>
      </c>
      <c r="D2752" s="463">
        <v>26.95</v>
      </c>
    </row>
    <row r="2753" spans="1:4">
      <c r="A2753" s="460">
        <v>7317</v>
      </c>
      <c r="B2753" s="461" t="s">
        <v>11355</v>
      </c>
      <c r="C2753" s="462" t="s">
        <v>928</v>
      </c>
      <c r="D2753" s="463">
        <v>39.07</v>
      </c>
    </row>
    <row r="2754" spans="1:4">
      <c r="A2754" s="460">
        <v>142</v>
      </c>
      <c r="B2754" s="461" t="s">
        <v>11356</v>
      </c>
      <c r="C2754" s="462" t="s">
        <v>11357</v>
      </c>
      <c r="D2754" s="463">
        <v>33.66</v>
      </c>
    </row>
    <row r="2755" ht="30" spans="1:4">
      <c r="A2755" s="460">
        <v>43142</v>
      </c>
      <c r="B2755" s="461" t="s">
        <v>11358</v>
      </c>
      <c r="C2755" s="462" t="s">
        <v>521</v>
      </c>
      <c r="D2755" s="463">
        <v>152.92</v>
      </c>
    </row>
    <row r="2756" spans="1:4">
      <c r="A2756" s="460">
        <v>38123</v>
      </c>
      <c r="B2756" s="461" t="s">
        <v>11359</v>
      </c>
      <c r="C2756" s="462" t="s">
        <v>928</v>
      </c>
      <c r="D2756" s="463">
        <v>56.2</v>
      </c>
    </row>
    <row r="2757" ht="30" spans="1:4">
      <c r="A2757" s="460">
        <v>42699</v>
      </c>
      <c r="B2757" s="461" t="s">
        <v>11360</v>
      </c>
      <c r="C2757" s="462" t="s">
        <v>685</v>
      </c>
      <c r="D2757" s="463">
        <v>31.13</v>
      </c>
    </row>
    <row r="2758" ht="30" spans="1:4">
      <c r="A2758" s="460">
        <v>37743</v>
      </c>
      <c r="B2758" s="461" t="s">
        <v>11361</v>
      </c>
      <c r="C2758" s="462" t="s">
        <v>685</v>
      </c>
      <c r="D2758" s="463">
        <v>212196.78</v>
      </c>
    </row>
    <row r="2759" ht="30" spans="1:4">
      <c r="A2759" s="460">
        <v>37744</v>
      </c>
      <c r="B2759" s="461" t="s">
        <v>11362</v>
      </c>
      <c r="C2759" s="462" t="s">
        <v>685</v>
      </c>
      <c r="D2759" s="463">
        <v>249503.49</v>
      </c>
    </row>
    <row r="2760" ht="30" spans="1:4">
      <c r="A2760" s="460">
        <v>37741</v>
      </c>
      <c r="B2760" s="461" t="s">
        <v>11363</v>
      </c>
      <c r="C2760" s="462" t="s">
        <v>685</v>
      </c>
      <c r="D2760" s="463">
        <v>192949.37</v>
      </c>
    </row>
    <row r="2761" ht="30" spans="1:4">
      <c r="A2761" s="460">
        <v>14618</v>
      </c>
      <c r="B2761" s="461" t="s">
        <v>11364</v>
      </c>
      <c r="C2761" s="462" t="s">
        <v>685</v>
      </c>
      <c r="D2761" s="463">
        <v>1315.88</v>
      </c>
    </row>
    <row r="2762" ht="30" spans="1:4">
      <c r="A2762" s="460">
        <v>40269</v>
      </c>
      <c r="B2762" s="461" t="s">
        <v>11365</v>
      </c>
      <c r="C2762" s="462" t="s">
        <v>685</v>
      </c>
      <c r="D2762" s="463">
        <v>5301.6</v>
      </c>
    </row>
    <row r="2763" spans="1:4">
      <c r="A2763" s="460">
        <v>6110</v>
      </c>
      <c r="B2763" s="461" t="s">
        <v>11366</v>
      </c>
      <c r="C2763" s="462" t="s">
        <v>2298</v>
      </c>
      <c r="D2763" s="463">
        <v>27.06</v>
      </c>
    </row>
    <row r="2764" spans="1:4">
      <c r="A2764" s="460">
        <v>40910</v>
      </c>
      <c r="B2764" s="461" t="s">
        <v>11367</v>
      </c>
      <c r="C2764" s="462" t="s">
        <v>6319</v>
      </c>
      <c r="D2764" s="463">
        <v>4747.54</v>
      </c>
    </row>
    <row r="2765" spans="1:4">
      <c r="A2765" s="460">
        <v>6111</v>
      </c>
      <c r="B2765" s="461" t="s">
        <v>11368</v>
      </c>
      <c r="C2765" s="462" t="s">
        <v>2298</v>
      </c>
      <c r="D2765" s="463">
        <v>19.12</v>
      </c>
    </row>
    <row r="2766" spans="1:4">
      <c r="A2766" s="460">
        <v>41084</v>
      </c>
      <c r="B2766" s="461" t="s">
        <v>11369</v>
      </c>
      <c r="C2766" s="462" t="s">
        <v>6319</v>
      </c>
      <c r="D2766" s="463">
        <v>3354.78</v>
      </c>
    </row>
    <row r="2767" ht="30" spans="1:4">
      <c r="A2767" s="460">
        <v>44535</v>
      </c>
      <c r="B2767" s="461" t="s">
        <v>11370</v>
      </c>
      <c r="C2767" s="462" t="s">
        <v>769</v>
      </c>
      <c r="D2767" s="463">
        <v>46.35</v>
      </c>
    </row>
    <row r="2768" ht="30" spans="1:4">
      <c r="A2768" s="460">
        <v>44945</v>
      </c>
      <c r="B2768" s="461" t="s">
        <v>11371</v>
      </c>
      <c r="C2768" s="462" t="s">
        <v>685</v>
      </c>
      <c r="D2768" s="463">
        <v>7.9</v>
      </c>
    </row>
    <row r="2769" spans="1:4">
      <c r="A2769" s="460">
        <v>38637</v>
      </c>
      <c r="B2769" s="461" t="s">
        <v>11372</v>
      </c>
      <c r="C2769" s="462" t="s">
        <v>685</v>
      </c>
      <c r="D2769" s="463">
        <v>370.01</v>
      </c>
    </row>
    <row r="2770" spans="1:4">
      <c r="A2770" s="460">
        <v>6150</v>
      </c>
      <c r="B2770" s="461" t="s">
        <v>11373</v>
      </c>
      <c r="C2770" s="462" t="s">
        <v>685</v>
      </c>
      <c r="D2770" s="463">
        <v>374.53</v>
      </c>
    </row>
    <row r="2771" spans="1:4">
      <c r="A2771" s="460">
        <v>6136</v>
      </c>
      <c r="B2771" s="461" t="s">
        <v>11374</v>
      </c>
      <c r="C2771" s="462" t="s">
        <v>685</v>
      </c>
      <c r="D2771" s="463">
        <v>294.4</v>
      </c>
    </row>
    <row r="2772" spans="1:4">
      <c r="A2772" s="460">
        <v>38638</v>
      </c>
      <c r="B2772" s="461" t="s">
        <v>11375</v>
      </c>
      <c r="C2772" s="462" t="s">
        <v>685</v>
      </c>
      <c r="D2772" s="463">
        <v>311.79</v>
      </c>
    </row>
    <row r="2773" spans="1:4">
      <c r="A2773" s="460">
        <v>20262</v>
      </c>
      <c r="B2773" s="461" t="s">
        <v>11376</v>
      </c>
      <c r="C2773" s="462" t="s">
        <v>685</v>
      </c>
      <c r="D2773" s="463">
        <v>14.47</v>
      </c>
    </row>
    <row r="2774" spans="1:4">
      <c r="A2774" s="460">
        <v>6145</v>
      </c>
      <c r="B2774" s="461" t="s">
        <v>11377</v>
      </c>
      <c r="C2774" s="462" t="s">
        <v>685</v>
      </c>
      <c r="D2774" s="463">
        <v>15.98</v>
      </c>
    </row>
    <row r="2775" spans="1:4">
      <c r="A2775" s="460">
        <v>6149</v>
      </c>
      <c r="B2775" s="461" t="s">
        <v>11378</v>
      </c>
      <c r="C2775" s="462" t="s">
        <v>685</v>
      </c>
      <c r="D2775" s="463">
        <v>10.56</v>
      </c>
    </row>
    <row r="2776" spans="1:4">
      <c r="A2776" s="460">
        <v>6146</v>
      </c>
      <c r="B2776" s="461" t="s">
        <v>11379</v>
      </c>
      <c r="C2776" s="462" t="s">
        <v>685</v>
      </c>
      <c r="D2776" s="463">
        <v>15.18</v>
      </c>
    </row>
    <row r="2777" spans="1:4">
      <c r="A2777" s="460">
        <v>44536</v>
      </c>
      <c r="B2777" s="461" t="s">
        <v>11380</v>
      </c>
      <c r="C2777" s="462" t="s">
        <v>928</v>
      </c>
      <c r="D2777" s="463">
        <v>2.83</v>
      </c>
    </row>
    <row r="2778" spans="1:4">
      <c r="A2778" s="460">
        <v>39961</v>
      </c>
      <c r="B2778" s="461" t="s">
        <v>11381</v>
      </c>
      <c r="C2778" s="462" t="s">
        <v>685</v>
      </c>
      <c r="D2778" s="463">
        <v>22.24</v>
      </c>
    </row>
    <row r="2779" spans="1:4">
      <c r="A2779" s="460">
        <v>20250</v>
      </c>
      <c r="B2779" s="461" t="s">
        <v>11382</v>
      </c>
      <c r="C2779" s="462" t="s">
        <v>928</v>
      </c>
      <c r="D2779" s="463">
        <v>14.4</v>
      </c>
    </row>
    <row r="2780" spans="1:4">
      <c r="A2780" s="460">
        <v>13388</v>
      </c>
      <c r="B2780" s="461" t="s">
        <v>11383</v>
      </c>
      <c r="C2780" s="462" t="s">
        <v>928</v>
      </c>
      <c r="D2780" s="463">
        <v>193</v>
      </c>
    </row>
    <row r="2781" spans="1:4">
      <c r="A2781" s="460">
        <v>6160</v>
      </c>
      <c r="B2781" s="461" t="s">
        <v>11384</v>
      </c>
      <c r="C2781" s="462" t="s">
        <v>2298</v>
      </c>
      <c r="D2781" s="463">
        <v>27.45</v>
      </c>
    </row>
    <row r="2782" spans="1:4">
      <c r="A2782" s="460">
        <v>41087</v>
      </c>
      <c r="B2782" s="461" t="s">
        <v>11385</v>
      </c>
      <c r="C2782" s="462" t="s">
        <v>6319</v>
      </c>
      <c r="D2782" s="463">
        <v>4815.85</v>
      </c>
    </row>
    <row r="2783" spans="1:4">
      <c r="A2783" s="460">
        <v>6166</v>
      </c>
      <c r="B2783" s="461" t="s">
        <v>11386</v>
      </c>
      <c r="C2783" s="462" t="s">
        <v>2298</v>
      </c>
      <c r="D2783" s="463">
        <v>22.22</v>
      </c>
    </row>
    <row r="2784" spans="1:4">
      <c r="A2784" s="460">
        <v>41088</v>
      </c>
      <c r="B2784" s="461" t="s">
        <v>11387</v>
      </c>
      <c r="C2784" s="462" t="s">
        <v>6319</v>
      </c>
      <c r="D2784" s="463">
        <v>3898.44</v>
      </c>
    </row>
    <row r="2785" ht="30" spans="1:4">
      <c r="A2785" s="460">
        <v>20232</v>
      </c>
      <c r="B2785" s="461" t="s">
        <v>11388</v>
      </c>
      <c r="C2785" s="462" t="s">
        <v>690</v>
      </c>
      <c r="D2785" s="463">
        <v>94.81</v>
      </c>
    </row>
    <row r="2786" spans="1:4">
      <c r="A2786" s="460">
        <v>4828</v>
      </c>
      <c r="B2786" s="461" t="s">
        <v>11389</v>
      </c>
      <c r="C2786" s="462" t="s">
        <v>690</v>
      </c>
      <c r="D2786" s="463">
        <v>76.41</v>
      </c>
    </row>
    <row r="2787" spans="1:4">
      <c r="A2787" s="460">
        <v>20249</v>
      </c>
      <c r="B2787" s="461" t="s">
        <v>11390</v>
      </c>
      <c r="C2787" s="462" t="s">
        <v>690</v>
      </c>
      <c r="D2787" s="463">
        <v>41.84</v>
      </c>
    </row>
    <row r="2788" spans="1:4">
      <c r="A2788" s="460">
        <v>11609</v>
      </c>
      <c r="B2788" s="461" t="s">
        <v>11391</v>
      </c>
      <c r="C2788" s="462" t="s">
        <v>521</v>
      </c>
      <c r="D2788" s="463">
        <v>11.85</v>
      </c>
    </row>
    <row r="2789" spans="1:4">
      <c r="A2789" s="460">
        <v>20083</v>
      </c>
      <c r="B2789" s="461" t="s">
        <v>11392</v>
      </c>
      <c r="C2789" s="462" t="s">
        <v>685</v>
      </c>
      <c r="D2789" s="463">
        <v>83.68</v>
      </c>
    </row>
    <row r="2790" spans="1:4">
      <c r="A2790" s="460">
        <v>12295</v>
      </c>
      <c r="B2790" s="461" t="s">
        <v>11393</v>
      </c>
      <c r="C2790" s="462" t="s">
        <v>685</v>
      </c>
      <c r="D2790" s="463">
        <v>3.45</v>
      </c>
    </row>
    <row r="2791" spans="1:4">
      <c r="A2791" s="460">
        <v>12296</v>
      </c>
      <c r="B2791" s="461" t="s">
        <v>11394</v>
      </c>
      <c r="C2791" s="462" t="s">
        <v>685</v>
      </c>
      <c r="D2791" s="463">
        <v>4.47</v>
      </c>
    </row>
    <row r="2792" spans="1:4">
      <c r="A2792" s="460">
        <v>12294</v>
      </c>
      <c r="B2792" s="461" t="s">
        <v>11395</v>
      </c>
      <c r="C2792" s="462" t="s">
        <v>685</v>
      </c>
      <c r="D2792" s="463">
        <v>10.74</v>
      </c>
    </row>
    <row r="2793" spans="1:4">
      <c r="A2793" s="460">
        <v>14543</v>
      </c>
      <c r="B2793" s="461" t="s">
        <v>11396</v>
      </c>
      <c r="C2793" s="462" t="s">
        <v>685</v>
      </c>
      <c r="D2793" s="463">
        <v>7.66</v>
      </c>
    </row>
    <row r="2794" spans="1:4">
      <c r="A2794" s="460">
        <v>13329</v>
      </c>
      <c r="B2794" s="461" t="s">
        <v>11397</v>
      </c>
      <c r="C2794" s="462" t="s">
        <v>685</v>
      </c>
      <c r="D2794" s="463">
        <v>4.5</v>
      </c>
    </row>
    <row r="2795" ht="30" spans="1:4">
      <c r="A2795" s="460">
        <v>21047</v>
      </c>
      <c r="B2795" s="461" t="s">
        <v>11398</v>
      </c>
      <c r="C2795" s="462" t="s">
        <v>685</v>
      </c>
      <c r="D2795" s="463">
        <v>95.67</v>
      </c>
    </row>
    <row r="2796" ht="30" spans="1:4">
      <c r="A2796" s="460">
        <v>21042</v>
      </c>
      <c r="B2796" s="461" t="s">
        <v>11399</v>
      </c>
      <c r="C2796" s="462" t="s">
        <v>685</v>
      </c>
      <c r="D2796" s="463">
        <v>73.74</v>
      </c>
    </row>
    <row r="2797" ht="30" spans="1:4">
      <c r="A2797" s="460">
        <v>21043</v>
      </c>
      <c r="B2797" s="461" t="s">
        <v>11400</v>
      </c>
      <c r="C2797" s="462" t="s">
        <v>685</v>
      </c>
      <c r="D2797" s="463">
        <v>93.15</v>
      </c>
    </row>
    <row r="2798" ht="30" spans="1:4">
      <c r="A2798" s="460">
        <v>21044</v>
      </c>
      <c r="B2798" s="461" t="s">
        <v>11401</v>
      </c>
      <c r="C2798" s="462" t="s">
        <v>685</v>
      </c>
      <c r="D2798" s="463">
        <v>64.89</v>
      </c>
    </row>
    <row r="2799" ht="30" spans="1:4">
      <c r="A2799" s="460">
        <v>21045</v>
      </c>
      <c r="B2799" s="461" t="s">
        <v>11402</v>
      </c>
      <c r="C2799" s="462" t="s">
        <v>685</v>
      </c>
      <c r="D2799" s="463">
        <v>88.88</v>
      </c>
    </row>
    <row r="2800" ht="30" spans="1:4">
      <c r="A2800" s="460">
        <v>21041</v>
      </c>
      <c r="B2800" s="461" t="s">
        <v>11403</v>
      </c>
      <c r="C2800" s="462" t="s">
        <v>685</v>
      </c>
      <c r="D2800" s="463">
        <v>76.65</v>
      </c>
    </row>
    <row r="2801" ht="30" spans="1:4">
      <c r="A2801" s="460">
        <v>21040</v>
      </c>
      <c r="B2801" s="461" t="s">
        <v>11404</v>
      </c>
      <c r="C2801" s="462" t="s">
        <v>685</v>
      </c>
      <c r="D2801" s="463">
        <v>63.5</v>
      </c>
    </row>
    <row r="2802" ht="30" spans="1:4">
      <c r="A2802" s="460">
        <v>38099</v>
      </c>
      <c r="B2802" s="461" t="s">
        <v>11405</v>
      </c>
      <c r="C2802" s="462" t="s">
        <v>685</v>
      </c>
      <c r="D2802" s="463">
        <v>1.67</v>
      </c>
    </row>
    <row r="2803" ht="30" spans="1:4">
      <c r="A2803" s="460">
        <v>38100</v>
      </c>
      <c r="B2803" s="461" t="s">
        <v>11406</v>
      </c>
      <c r="C2803" s="462" t="s">
        <v>685</v>
      </c>
      <c r="D2803" s="463">
        <v>2.74</v>
      </c>
    </row>
    <row r="2804" ht="30" spans="1:4">
      <c r="A2804" s="460">
        <v>7576</v>
      </c>
      <c r="B2804" s="461" t="s">
        <v>11407</v>
      </c>
      <c r="C2804" s="462" t="s">
        <v>685</v>
      </c>
      <c r="D2804" s="463">
        <v>127.45</v>
      </c>
    </row>
    <row r="2805" spans="1:4">
      <c r="A2805" s="460">
        <v>3384</v>
      </c>
      <c r="B2805" s="461" t="s">
        <v>11408</v>
      </c>
      <c r="C2805" s="462" t="s">
        <v>685</v>
      </c>
      <c r="D2805" s="463">
        <v>6.52</v>
      </c>
    </row>
    <row r="2806" ht="30" spans="1:4">
      <c r="A2806" s="460">
        <v>12626</v>
      </c>
      <c r="B2806" s="461" t="s">
        <v>11409</v>
      </c>
      <c r="C2806" s="462" t="s">
        <v>685</v>
      </c>
      <c r="D2806" s="463">
        <v>39.38</v>
      </c>
    </row>
    <row r="2807" spans="1:4">
      <c r="A2807" s="460">
        <v>11033</v>
      </c>
      <c r="B2807" s="461" t="s">
        <v>11410</v>
      </c>
      <c r="C2807" s="462" t="s">
        <v>685</v>
      </c>
      <c r="D2807" s="463">
        <v>5.23</v>
      </c>
    </row>
    <row r="2808" spans="1:4">
      <c r="A2808" s="460">
        <v>6194</v>
      </c>
      <c r="B2808" s="461" t="s">
        <v>11411</v>
      </c>
      <c r="C2808" s="462" t="s">
        <v>690</v>
      </c>
      <c r="D2808" s="463">
        <v>4.99</v>
      </c>
    </row>
    <row r="2809" spans="1:4">
      <c r="A2809" s="460">
        <v>10567</v>
      </c>
      <c r="B2809" s="461" t="s">
        <v>11412</v>
      </c>
      <c r="C2809" s="462" t="s">
        <v>690</v>
      </c>
      <c r="D2809" s="463">
        <v>7.9</v>
      </c>
    </row>
    <row r="2810" spans="1:4">
      <c r="A2810" s="460">
        <v>6212</v>
      </c>
      <c r="B2810" s="461" t="s">
        <v>11413</v>
      </c>
      <c r="C2810" s="462" t="s">
        <v>690</v>
      </c>
      <c r="D2810" s="463">
        <v>11.6</v>
      </c>
    </row>
    <row r="2811" ht="30" spans="1:4">
      <c r="A2811" s="460">
        <v>3993</v>
      </c>
      <c r="B2811" s="461" t="s">
        <v>11414</v>
      </c>
      <c r="C2811" s="462" t="s">
        <v>683</v>
      </c>
      <c r="D2811" s="463">
        <v>140.57</v>
      </c>
    </row>
    <row r="2812" ht="30" spans="1:4">
      <c r="A2812" s="460">
        <v>3990</v>
      </c>
      <c r="B2812" s="461" t="s">
        <v>11415</v>
      </c>
      <c r="C2812" s="462" t="s">
        <v>690</v>
      </c>
      <c r="D2812" s="463">
        <v>26.45</v>
      </c>
    </row>
    <row r="2813" ht="30" spans="1:4">
      <c r="A2813" s="460">
        <v>3992</v>
      </c>
      <c r="B2813" s="461" t="s">
        <v>11416</v>
      </c>
      <c r="C2813" s="462" t="s">
        <v>690</v>
      </c>
      <c r="D2813" s="463">
        <v>35.71</v>
      </c>
    </row>
    <row r="2814" ht="30" spans="1:4">
      <c r="A2814" s="460">
        <v>6178</v>
      </c>
      <c r="B2814" s="461" t="s">
        <v>11417</v>
      </c>
      <c r="C2814" s="462" t="s">
        <v>683</v>
      </c>
      <c r="D2814" s="463">
        <v>250.17</v>
      </c>
    </row>
    <row r="2815" ht="30" spans="1:4">
      <c r="A2815" s="460">
        <v>6180</v>
      </c>
      <c r="B2815" s="461" t="s">
        <v>11418</v>
      </c>
      <c r="C2815" s="462" t="s">
        <v>683</v>
      </c>
      <c r="D2815" s="463">
        <v>270</v>
      </c>
    </row>
    <row r="2816" ht="30" spans="1:4">
      <c r="A2816" s="460">
        <v>6182</v>
      </c>
      <c r="B2816" s="461" t="s">
        <v>11419</v>
      </c>
      <c r="C2816" s="462" t="s">
        <v>683</v>
      </c>
      <c r="D2816" s="463">
        <v>335.13</v>
      </c>
    </row>
    <row r="2817" ht="30" spans="1:4">
      <c r="A2817" s="460">
        <v>43614</v>
      </c>
      <c r="B2817" s="461" t="s">
        <v>11420</v>
      </c>
      <c r="C2817" s="462" t="s">
        <v>690</v>
      </c>
      <c r="D2817" s="463">
        <v>17.87</v>
      </c>
    </row>
    <row r="2818" ht="30" spans="1:4">
      <c r="A2818" s="460">
        <v>6193</v>
      </c>
      <c r="B2818" s="461" t="s">
        <v>11421</v>
      </c>
      <c r="C2818" s="462" t="s">
        <v>690</v>
      </c>
      <c r="D2818" s="463">
        <v>21.75</v>
      </c>
    </row>
    <row r="2819" ht="30" spans="1:4">
      <c r="A2819" s="460">
        <v>6189</v>
      </c>
      <c r="B2819" s="461" t="s">
        <v>11422</v>
      </c>
      <c r="C2819" s="462" t="s">
        <v>690</v>
      </c>
      <c r="D2819" s="463">
        <v>31.74</v>
      </c>
    </row>
    <row r="2820" spans="1:4">
      <c r="A2820" s="460">
        <v>6214</v>
      </c>
      <c r="B2820" s="461" t="s">
        <v>11423</v>
      </c>
      <c r="C2820" s="462" t="s">
        <v>683</v>
      </c>
      <c r="D2820" s="463">
        <v>156.71</v>
      </c>
    </row>
    <row r="2821" ht="30" spans="1:4">
      <c r="A2821" s="460">
        <v>36153</v>
      </c>
      <c r="B2821" s="461" t="s">
        <v>11424</v>
      </c>
      <c r="C2821" s="462" t="s">
        <v>685</v>
      </c>
      <c r="D2821" s="463">
        <v>212.66</v>
      </c>
    </row>
    <row r="2822" spans="1:4">
      <c r="A2822" s="460">
        <v>38465</v>
      </c>
      <c r="B2822" s="461" t="s">
        <v>11425</v>
      </c>
      <c r="C2822" s="462" t="s">
        <v>685</v>
      </c>
      <c r="D2822" s="463">
        <v>31.02</v>
      </c>
    </row>
    <row r="2823" spans="1:4">
      <c r="A2823" s="460">
        <v>7543</v>
      </c>
      <c r="B2823" s="461" t="s">
        <v>11426</v>
      </c>
      <c r="C2823" s="462" t="s">
        <v>685</v>
      </c>
      <c r="D2823" s="463">
        <v>8.75</v>
      </c>
    </row>
    <row r="2824" spans="1:4">
      <c r="A2824" s="460">
        <v>39346</v>
      </c>
      <c r="B2824" s="461" t="s">
        <v>11427</v>
      </c>
      <c r="C2824" s="462" t="s">
        <v>685</v>
      </c>
      <c r="D2824" s="463">
        <v>5.4</v>
      </c>
    </row>
    <row r="2825" spans="1:4">
      <c r="A2825" s="460">
        <v>39350</v>
      </c>
      <c r="B2825" s="461" t="s">
        <v>11428</v>
      </c>
      <c r="C2825" s="462" t="s">
        <v>685</v>
      </c>
      <c r="D2825" s="463">
        <v>5.81</v>
      </c>
    </row>
    <row r="2826" spans="1:4">
      <c r="A2826" s="460">
        <v>39351</v>
      </c>
      <c r="B2826" s="461" t="s">
        <v>11429</v>
      </c>
      <c r="C2826" s="462" t="s">
        <v>685</v>
      </c>
      <c r="D2826" s="463">
        <v>6.73</v>
      </c>
    </row>
    <row r="2827" spans="1:4">
      <c r="A2827" s="460">
        <v>39352</v>
      </c>
      <c r="B2827" s="461" t="s">
        <v>11430</v>
      </c>
      <c r="C2827" s="462" t="s">
        <v>685</v>
      </c>
      <c r="D2827" s="463">
        <v>5.4</v>
      </c>
    </row>
    <row r="2828" ht="30" spans="1:4">
      <c r="A2828" s="460">
        <v>2666</v>
      </c>
      <c r="B2828" s="461" t="s">
        <v>11431</v>
      </c>
      <c r="C2828" s="462" t="s">
        <v>685</v>
      </c>
      <c r="D2828" s="463">
        <v>8.66</v>
      </c>
    </row>
    <row r="2829" ht="30" spans="1:4">
      <c r="A2829" s="460">
        <v>2668</v>
      </c>
      <c r="B2829" s="461" t="s">
        <v>11432</v>
      </c>
      <c r="C2829" s="462" t="s">
        <v>685</v>
      </c>
      <c r="D2829" s="463">
        <v>9.89</v>
      </c>
    </row>
    <row r="2830" ht="30" spans="1:4">
      <c r="A2830" s="460">
        <v>2664</v>
      </c>
      <c r="B2830" s="461" t="s">
        <v>11433</v>
      </c>
      <c r="C2830" s="462" t="s">
        <v>685</v>
      </c>
      <c r="D2830" s="463">
        <v>14.58</v>
      </c>
    </row>
    <row r="2831" ht="30" spans="1:4">
      <c r="A2831" s="460">
        <v>2662</v>
      </c>
      <c r="B2831" s="461" t="s">
        <v>11434</v>
      </c>
      <c r="C2831" s="462" t="s">
        <v>685</v>
      </c>
      <c r="D2831" s="463">
        <v>17.89</v>
      </c>
    </row>
    <row r="2832" ht="30" spans="1:4">
      <c r="A2832" s="460">
        <v>20964</v>
      </c>
      <c r="B2832" s="461" t="s">
        <v>11435</v>
      </c>
      <c r="C2832" s="462" t="s">
        <v>685</v>
      </c>
      <c r="D2832" s="463">
        <v>109.33</v>
      </c>
    </row>
    <row r="2833" ht="30" spans="1:4">
      <c r="A2833" s="460">
        <v>10905</v>
      </c>
      <c r="B2833" s="461" t="s">
        <v>11436</v>
      </c>
      <c r="C2833" s="462" t="s">
        <v>685</v>
      </c>
      <c r="D2833" s="463">
        <v>146.66</v>
      </c>
    </row>
    <row r="2834" ht="30" spans="1:4">
      <c r="A2834" s="460">
        <v>11289</v>
      </c>
      <c r="B2834" s="461" t="s">
        <v>11437</v>
      </c>
      <c r="C2834" s="462" t="s">
        <v>685</v>
      </c>
      <c r="D2834" s="463">
        <v>106.61</v>
      </c>
    </row>
    <row r="2835" ht="30" spans="1:4">
      <c r="A2835" s="460">
        <v>11241</v>
      </c>
      <c r="B2835" s="461" t="s">
        <v>11438</v>
      </c>
      <c r="C2835" s="462" t="s">
        <v>685</v>
      </c>
      <c r="D2835" s="463">
        <v>266.54</v>
      </c>
    </row>
    <row r="2836" ht="30" spans="1:4">
      <c r="A2836" s="460">
        <v>11301</v>
      </c>
      <c r="B2836" s="461" t="s">
        <v>11439</v>
      </c>
      <c r="C2836" s="462" t="s">
        <v>685</v>
      </c>
      <c r="D2836" s="463">
        <v>675.87</v>
      </c>
    </row>
    <row r="2837" ht="30" spans="1:4">
      <c r="A2837" s="460">
        <v>21090</v>
      </c>
      <c r="B2837" s="461" t="s">
        <v>11440</v>
      </c>
      <c r="C2837" s="462" t="s">
        <v>685</v>
      </c>
      <c r="D2837" s="463">
        <v>828.18</v>
      </c>
    </row>
    <row r="2838" ht="30" spans="1:4">
      <c r="A2838" s="460">
        <v>11315</v>
      </c>
      <c r="B2838" s="461" t="s">
        <v>11441</v>
      </c>
      <c r="C2838" s="462" t="s">
        <v>685</v>
      </c>
      <c r="D2838" s="463">
        <v>161.82</v>
      </c>
    </row>
    <row r="2839" ht="30" spans="1:4">
      <c r="A2839" s="460">
        <v>21071</v>
      </c>
      <c r="B2839" s="461" t="s">
        <v>11442</v>
      </c>
      <c r="C2839" s="462" t="s">
        <v>685</v>
      </c>
      <c r="D2839" s="463">
        <v>247.5</v>
      </c>
    </row>
    <row r="2840" ht="30" spans="1:4">
      <c r="A2840" s="460">
        <v>14112</v>
      </c>
      <c r="B2840" s="461" t="s">
        <v>11443</v>
      </c>
      <c r="C2840" s="462" t="s">
        <v>685</v>
      </c>
      <c r="D2840" s="463">
        <v>345.55</v>
      </c>
    </row>
    <row r="2841" ht="30" spans="1:4">
      <c r="A2841" s="460">
        <v>11316</v>
      </c>
      <c r="B2841" s="461" t="s">
        <v>11444</v>
      </c>
      <c r="C2841" s="462" t="s">
        <v>685</v>
      </c>
      <c r="D2841" s="463">
        <v>533.08</v>
      </c>
    </row>
    <row r="2842" ht="30" spans="1:4">
      <c r="A2842" s="460">
        <v>6243</v>
      </c>
      <c r="B2842" s="461" t="s">
        <v>11445</v>
      </c>
      <c r="C2842" s="462" t="s">
        <v>685</v>
      </c>
      <c r="D2842" s="463">
        <v>614</v>
      </c>
    </row>
    <row r="2843" ht="30" spans="1:4">
      <c r="A2843" s="460">
        <v>6240</v>
      </c>
      <c r="B2843" s="461" t="s">
        <v>11446</v>
      </c>
      <c r="C2843" s="462" t="s">
        <v>685</v>
      </c>
      <c r="D2843" s="463">
        <v>812.95</v>
      </c>
    </row>
    <row r="2844" ht="30" spans="1:4">
      <c r="A2844" s="460">
        <v>11296</v>
      </c>
      <c r="B2844" s="461" t="s">
        <v>11447</v>
      </c>
      <c r="C2844" s="462" t="s">
        <v>685</v>
      </c>
      <c r="D2844" s="463">
        <v>2590.22</v>
      </c>
    </row>
    <row r="2845" ht="30" spans="1:4">
      <c r="A2845" s="460">
        <v>11299</v>
      </c>
      <c r="B2845" s="461" t="s">
        <v>11448</v>
      </c>
      <c r="C2845" s="462" t="s">
        <v>685</v>
      </c>
      <c r="D2845" s="463">
        <v>876.73</v>
      </c>
    </row>
    <row r="2846" spans="1:4">
      <c r="A2846" s="460">
        <v>11688</v>
      </c>
      <c r="B2846" s="461" t="s">
        <v>11449</v>
      </c>
      <c r="C2846" s="462" t="s">
        <v>685</v>
      </c>
      <c r="D2846" s="463">
        <v>579.82</v>
      </c>
    </row>
    <row r="2847" spans="1:4">
      <c r="A2847" s="460">
        <v>20271</v>
      </c>
      <c r="B2847" s="461" t="s">
        <v>11450</v>
      </c>
      <c r="C2847" s="462" t="s">
        <v>685</v>
      </c>
      <c r="D2847" s="463">
        <v>638.85</v>
      </c>
    </row>
    <row r="2848" spans="1:4">
      <c r="A2848" s="460">
        <v>10423</v>
      </c>
      <c r="B2848" s="461" t="s">
        <v>11451</v>
      </c>
      <c r="C2848" s="462" t="s">
        <v>685</v>
      </c>
      <c r="D2848" s="463">
        <v>469.06</v>
      </c>
    </row>
    <row r="2849" spans="1:4">
      <c r="A2849" s="460">
        <v>36790</v>
      </c>
      <c r="B2849" s="461" t="s">
        <v>11452</v>
      </c>
      <c r="C2849" s="462" t="s">
        <v>685</v>
      </c>
      <c r="D2849" s="463">
        <v>359.84</v>
      </c>
    </row>
    <row r="2850" spans="1:4">
      <c r="A2850" s="460">
        <v>37589</v>
      </c>
      <c r="B2850" s="461" t="s">
        <v>11453</v>
      </c>
      <c r="C2850" s="462" t="s">
        <v>685</v>
      </c>
      <c r="D2850" s="463">
        <v>440.9</v>
      </c>
    </row>
    <row r="2851" ht="30" spans="1:4">
      <c r="A2851" s="460">
        <v>11690</v>
      </c>
      <c r="B2851" s="461" t="s">
        <v>11454</v>
      </c>
      <c r="C2851" s="462" t="s">
        <v>685</v>
      </c>
      <c r="D2851" s="463">
        <v>234.22</v>
      </c>
    </row>
    <row r="2852" spans="1:4">
      <c r="A2852" s="460">
        <v>20234</v>
      </c>
      <c r="B2852" s="461" t="s">
        <v>11455</v>
      </c>
      <c r="C2852" s="462" t="s">
        <v>685</v>
      </c>
      <c r="D2852" s="463">
        <v>296.41</v>
      </c>
    </row>
    <row r="2853" spans="1:4">
      <c r="A2853" s="460">
        <v>44480</v>
      </c>
      <c r="B2853" s="461" t="s">
        <v>11456</v>
      </c>
      <c r="C2853" s="462" t="s">
        <v>769</v>
      </c>
      <c r="D2853" s="463">
        <v>13.81</v>
      </c>
    </row>
    <row r="2854" spans="1:4">
      <c r="A2854" s="460">
        <v>11457</v>
      </c>
      <c r="B2854" s="461" t="s">
        <v>11457</v>
      </c>
      <c r="C2854" s="462" t="s">
        <v>685</v>
      </c>
      <c r="D2854" s="463">
        <v>44.65</v>
      </c>
    </row>
    <row r="2855" ht="30" spans="1:4">
      <c r="A2855" s="460">
        <v>44073</v>
      </c>
      <c r="B2855" s="461" t="s">
        <v>11458</v>
      </c>
      <c r="C2855" s="462" t="s">
        <v>690</v>
      </c>
      <c r="D2855" s="463">
        <v>0.68</v>
      </c>
    </row>
    <row r="2856" spans="1:4">
      <c r="A2856" s="460">
        <v>44253</v>
      </c>
      <c r="B2856" s="461" t="s">
        <v>11459</v>
      </c>
      <c r="C2856" s="462" t="s">
        <v>685</v>
      </c>
      <c r="D2856" s="463">
        <v>306.76</v>
      </c>
    </row>
    <row r="2857" spans="1:4">
      <c r="A2857" s="460">
        <v>21121</v>
      </c>
      <c r="B2857" s="461" t="s">
        <v>11460</v>
      </c>
      <c r="C2857" s="462" t="s">
        <v>685</v>
      </c>
      <c r="D2857" s="463">
        <v>4.4</v>
      </c>
    </row>
    <row r="2858" spans="1:4">
      <c r="A2858" s="460">
        <v>38010</v>
      </c>
      <c r="B2858" s="461" t="s">
        <v>11461</v>
      </c>
      <c r="C2858" s="462" t="s">
        <v>685</v>
      </c>
      <c r="D2858" s="463">
        <v>5.48</v>
      </c>
    </row>
    <row r="2859" spans="1:4">
      <c r="A2859" s="460">
        <v>38011</v>
      </c>
      <c r="B2859" s="461" t="s">
        <v>11462</v>
      </c>
      <c r="C2859" s="462" t="s">
        <v>685</v>
      </c>
      <c r="D2859" s="463">
        <v>10.98</v>
      </c>
    </row>
    <row r="2860" spans="1:4">
      <c r="A2860" s="460">
        <v>38012</v>
      </c>
      <c r="B2860" s="461" t="s">
        <v>11463</v>
      </c>
      <c r="C2860" s="462" t="s">
        <v>685</v>
      </c>
      <c r="D2860" s="463">
        <v>41.87</v>
      </c>
    </row>
    <row r="2861" spans="1:4">
      <c r="A2861" s="460">
        <v>38013</v>
      </c>
      <c r="B2861" s="461" t="s">
        <v>11464</v>
      </c>
      <c r="C2861" s="462" t="s">
        <v>685</v>
      </c>
      <c r="D2861" s="463">
        <v>53.79</v>
      </c>
    </row>
    <row r="2862" spans="1:4">
      <c r="A2862" s="460">
        <v>38014</v>
      </c>
      <c r="B2862" s="461" t="s">
        <v>11465</v>
      </c>
      <c r="C2862" s="462" t="s">
        <v>685</v>
      </c>
      <c r="D2862" s="463">
        <v>89.84</v>
      </c>
    </row>
    <row r="2863" spans="1:4">
      <c r="A2863" s="460">
        <v>38015</v>
      </c>
      <c r="B2863" s="461" t="s">
        <v>11466</v>
      </c>
      <c r="C2863" s="462" t="s">
        <v>685</v>
      </c>
      <c r="D2863" s="463">
        <v>211.2</v>
      </c>
    </row>
    <row r="2864" spans="1:4">
      <c r="A2864" s="460">
        <v>38016</v>
      </c>
      <c r="B2864" s="461" t="s">
        <v>11467</v>
      </c>
      <c r="C2864" s="462" t="s">
        <v>685</v>
      </c>
      <c r="D2864" s="463">
        <v>245.6</v>
      </c>
    </row>
    <row r="2865" spans="1:4">
      <c r="A2865" s="460">
        <v>7105</v>
      </c>
      <c r="B2865" s="461" t="s">
        <v>11468</v>
      </c>
      <c r="C2865" s="462" t="s">
        <v>685</v>
      </c>
      <c r="D2865" s="463">
        <v>39.57</v>
      </c>
    </row>
    <row r="2866" spans="1:4">
      <c r="A2866" s="460">
        <v>20183</v>
      </c>
      <c r="B2866" s="461" t="s">
        <v>11469</v>
      </c>
      <c r="C2866" s="462" t="s">
        <v>685</v>
      </c>
      <c r="D2866" s="463">
        <v>48.75</v>
      </c>
    </row>
    <row r="2867" spans="1:4">
      <c r="A2867" s="460">
        <v>38448</v>
      </c>
      <c r="B2867" s="461" t="s">
        <v>11470</v>
      </c>
      <c r="C2867" s="462" t="s">
        <v>685</v>
      </c>
      <c r="D2867" s="463">
        <v>221.22</v>
      </c>
    </row>
    <row r="2868" spans="1:4">
      <c r="A2868" s="460">
        <v>20182</v>
      </c>
      <c r="B2868" s="461" t="s">
        <v>11471</v>
      </c>
      <c r="C2868" s="462" t="s">
        <v>685</v>
      </c>
      <c r="D2868" s="463">
        <v>28.34</v>
      </c>
    </row>
    <row r="2869" spans="1:4">
      <c r="A2869" s="460">
        <v>7119</v>
      </c>
      <c r="B2869" s="461" t="s">
        <v>11472</v>
      </c>
      <c r="C2869" s="462" t="s">
        <v>685</v>
      </c>
      <c r="D2869" s="463">
        <v>9.5</v>
      </c>
    </row>
    <row r="2870" spans="1:4">
      <c r="A2870" s="460">
        <v>7126</v>
      </c>
      <c r="B2870" s="461" t="s">
        <v>11473</v>
      </c>
      <c r="C2870" s="462" t="s">
        <v>685</v>
      </c>
      <c r="D2870" s="463">
        <v>19.39</v>
      </c>
    </row>
    <row r="2871" spans="1:4">
      <c r="A2871" s="460">
        <v>7120</v>
      </c>
      <c r="B2871" s="461" t="s">
        <v>11474</v>
      </c>
      <c r="C2871" s="462" t="s">
        <v>685</v>
      </c>
      <c r="D2871" s="463">
        <v>7.29</v>
      </c>
    </row>
    <row r="2872" spans="1:4">
      <c r="A2872" s="460">
        <v>39324</v>
      </c>
      <c r="B2872" s="461" t="s">
        <v>11475</v>
      </c>
      <c r="C2872" s="462" t="s">
        <v>685</v>
      </c>
      <c r="D2872" s="463">
        <v>5.73</v>
      </c>
    </row>
    <row r="2873" spans="1:4">
      <c r="A2873" s="460">
        <v>39325</v>
      </c>
      <c r="B2873" s="461" t="s">
        <v>11476</v>
      </c>
      <c r="C2873" s="462" t="s">
        <v>685</v>
      </c>
      <c r="D2873" s="463">
        <v>8.63</v>
      </c>
    </row>
    <row r="2874" spans="1:4">
      <c r="A2874" s="460">
        <v>39326</v>
      </c>
      <c r="B2874" s="461" t="s">
        <v>11477</v>
      </c>
      <c r="C2874" s="462" t="s">
        <v>685</v>
      </c>
      <c r="D2874" s="463">
        <v>30.97</v>
      </c>
    </row>
    <row r="2875" spans="1:4">
      <c r="A2875" s="460">
        <v>39327</v>
      </c>
      <c r="B2875" s="461" t="s">
        <v>11478</v>
      </c>
      <c r="C2875" s="462" t="s">
        <v>685</v>
      </c>
      <c r="D2875" s="463">
        <v>46.72</v>
      </c>
    </row>
    <row r="2876" spans="1:4">
      <c r="A2876" s="460">
        <v>7106</v>
      </c>
      <c r="B2876" s="461" t="s">
        <v>11479</v>
      </c>
      <c r="C2876" s="462" t="s">
        <v>685</v>
      </c>
      <c r="D2876" s="463">
        <v>120</v>
      </c>
    </row>
    <row r="2877" spans="1:4">
      <c r="A2877" s="460">
        <v>7104</v>
      </c>
      <c r="B2877" s="461" t="s">
        <v>11480</v>
      </c>
      <c r="C2877" s="462" t="s">
        <v>685</v>
      </c>
      <c r="D2877" s="463">
        <v>3.23</v>
      </c>
    </row>
    <row r="2878" spans="1:4">
      <c r="A2878" s="460">
        <v>7136</v>
      </c>
      <c r="B2878" s="461" t="s">
        <v>11481</v>
      </c>
      <c r="C2878" s="462" t="s">
        <v>685</v>
      </c>
      <c r="D2878" s="463">
        <v>5.63</v>
      </c>
    </row>
    <row r="2879" spans="1:4">
      <c r="A2879" s="460">
        <v>7128</v>
      </c>
      <c r="B2879" s="461" t="s">
        <v>11482</v>
      </c>
      <c r="C2879" s="462" t="s">
        <v>685</v>
      </c>
      <c r="D2879" s="463">
        <v>7.31</v>
      </c>
    </row>
    <row r="2880" spans="1:4">
      <c r="A2880" s="460">
        <v>7108</v>
      </c>
      <c r="B2880" s="461" t="s">
        <v>11483</v>
      </c>
      <c r="C2880" s="462" t="s">
        <v>685</v>
      </c>
      <c r="D2880" s="463">
        <v>7.29</v>
      </c>
    </row>
    <row r="2881" spans="1:4">
      <c r="A2881" s="460">
        <v>7129</v>
      </c>
      <c r="B2881" s="461" t="s">
        <v>11484</v>
      </c>
      <c r="C2881" s="462" t="s">
        <v>685</v>
      </c>
      <c r="D2881" s="463">
        <v>8.58</v>
      </c>
    </row>
    <row r="2882" spans="1:4">
      <c r="A2882" s="460">
        <v>7130</v>
      </c>
      <c r="B2882" s="461" t="s">
        <v>11485</v>
      </c>
      <c r="C2882" s="462" t="s">
        <v>685</v>
      </c>
      <c r="D2882" s="463">
        <v>12.46</v>
      </c>
    </row>
    <row r="2883" spans="1:4">
      <c r="A2883" s="460">
        <v>7131</v>
      </c>
      <c r="B2883" s="461" t="s">
        <v>11486</v>
      </c>
      <c r="C2883" s="462" t="s">
        <v>685</v>
      </c>
      <c r="D2883" s="463">
        <v>15.24</v>
      </c>
    </row>
    <row r="2884" spans="1:4">
      <c r="A2884" s="460">
        <v>7132</v>
      </c>
      <c r="B2884" s="461" t="s">
        <v>11487</v>
      </c>
      <c r="C2884" s="462" t="s">
        <v>685</v>
      </c>
      <c r="D2884" s="463">
        <v>35.89</v>
      </c>
    </row>
    <row r="2885" spans="1:4">
      <c r="A2885" s="460">
        <v>7133</v>
      </c>
      <c r="B2885" s="461" t="s">
        <v>11488</v>
      </c>
      <c r="C2885" s="462" t="s">
        <v>685</v>
      </c>
      <c r="D2885" s="463">
        <v>82.94</v>
      </c>
    </row>
    <row r="2886" spans="1:4">
      <c r="A2886" s="460">
        <v>38017</v>
      </c>
      <c r="B2886" s="461" t="s">
        <v>11489</v>
      </c>
      <c r="C2886" s="462" t="s">
        <v>685</v>
      </c>
      <c r="D2886" s="463">
        <v>11.71</v>
      </c>
    </row>
    <row r="2887" spans="1:4">
      <c r="A2887" s="460">
        <v>38018</v>
      </c>
      <c r="B2887" s="461" t="s">
        <v>11490</v>
      </c>
      <c r="C2887" s="462" t="s">
        <v>685</v>
      </c>
      <c r="D2887" s="463">
        <v>13.16</v>
      </c>
    </row>
    <row r="2888" ht="30" spans="1:4">
      <c r="A2888" s="460">
        <v>39000</v>
      </c>
      <c r="B2888" s="461" t="s">
        <v>11491</v>
      </c>
      <c r="C2888" s="462" t="s">
        <v>685</v>
      </c>
      <c r="D2888" s="463">
        <v>40.19</v>
      </c>
    </row>
    <row r="2889" spans="1:4">
      <c r="A2889" s="460">
        <v>38674</v>
      </c>
      <c r="B2889" s="461" t="s">
        <v>11492</v>
      </c>
      <c r="C2889" s="462" t="s">
        <v>685</v>
      </c>
      <c r="D2889" s="463">
        <v>39.4</v>
      </c>
    </row>
    <row r="2890" spans="1:4">
      <c r="A2890" s="460">
        <v>38019</v>
      </c>
      <c r="B2890" s="461" t="s">
        <v>11493</v>
      </c>
      <c r="C2890" s="462" t="s">
        <v>685</v>
      </c>
      <c r="D2890" s="463">
        <v>8.33</v>
      </c>
    </row>
    <row r="2891" spans="1:4">
      <c r="A2891" s="460">
        <v>38020</v>
      </c>
      <c r="B2891" s="461" t="s">
        <v>11494</v>
      </c>
      <c r="C2891" s="462" t="s">
        <v>685</v>
      </c>
      <c r="D2891" s="463">
        <v>10.27</v>
      </c>
    </row>
    <row r="2892" spans="1:4">
      <c r="A2892" s="460">
        <v>38454</v>
      </c>
      <c r="B2892" s="461" t="s">
        <v>11495</v>
      </c>
      <c r="C2892" s="462" t="s">
        <v>685</v>
      </c>
      <c r="D2892" s="463">
        <v>15.07</v>
      </c>
    </row>
    <row r="2893" spans="1:4">
      <c r="A2893" s="460">
        <v>38455</v>
      </c>
      <c r="B2893" s="461" t="s">
        <v>11496</v>
      </c>
      <c r="C2893" s="462" t="s">
        <v>685</v>
      </c>
      <c r="D2893" s="463">
        <v>20.17</v>
      </c>
    </row>
    <row r="2894" ht="30" spans="1:4">
      <c r="A2894" s="460">
        <v>38462</v>
      </c>
      <c r="B2894" s="461" t="s">
        <v>11497</v>
      </c>
      <c r="C2894" s="462" t="s">
        <v>685</v>
      </c>
      <c r="D2894" s="463">
        <v>325.22</v>
      </c>
    </row>
    <row r="2895" spans="1:4">
      <c r="A2895" s="460">
        <v>36362</v>
      </c>
      <c r="B2895" s="461" t="s">
        <v>11498</v>
      </c>
      <c r="C2895" s="462" t="s">
        <v>685</v>
      </c>
      <c r="D2895" s="463">
        <v>4.49</v>
      </c>
    </row>
    <row r="2896" spans="1:4">
      <c r="A2896" s="460">
        <v>36298</v>
      </c>
      <c r="B2896" s="461" t="s">
        <v>11499</v>
      </c>
      <c r="C2896" s="462" t="s">
        <v>685</v>
      </c>
      <c r="D2896" s="463">
        <v>3.86</v>
      </c>
    </row>
    <row r="2897" spans="1:4">
      <c r="A2897" s="460">
        <v>38456</v>
      </c>
      <c r="B2897" s="461" t="s">
        <v>11500</v>
      </c>
      <c r="C2897" s="462" t="s">
        <v>685</v>
      </c>
      <c r="D2897" s="463">
        <v>9.62</v>
      </c>
    </row>
    <row r="2898" spans="1:4">
      <c r="A2898" s="460">
        <v>38457</v>
      </c>
      <c r="B2898" s="461" t="s">
        <v>11501</v>
      </c>
      <c r="C2898" s="462" t="s">
        <v>685</v>
      </c>
      <c r="D2898" s="463">
        <v>17.52</v>
      </c>
    </row>
    <row r="2899" spans="1:4">
      <c r="A2899" s="460">
        <v>38458</v>
      </c>
      <c r="B2899" s="461" t="s">
        <v>11502</v>
      </c>
      <c r="C2899" s="462" t="s">
        <v>685</v>
      </c>
      <c r="D2899" s="463">
        <v>33.76</v>
      </c>
    </row>
    <row r="2900" spans="1:4">
      <c r="A2900" s="460">
        <v>38459</v>
      </c>
      <c r="B2900" s="461" t="s">
        <v>11503</v>
      </c>
      <c r="C2900" s="462" t="s">
        <v>685</v>
      </c>
      <c r="D2900" s="463">
        <v>53.07</v>
      </c>
    </row>
    <row r="2901" spans="1:4">
      <c r="A2901" s="460">
        <v>38460</v>
      </c>
      <c r="B2901" s="461" t="s">
        <v>11504</v>
      </c>
      <c r="C2901" s="462" t="s">
        <v>685</v>
      </c>
      <c r="D2901" s="463">
        <v>113.84</v>
      </c>
    </row>
    <row r="2902" spans="1:4">
      <c r="A2902" s="460">
        <v>38461</v>
      </c>
      <c r="B2902" s="461" t="s">
        <v>11505</v>
      </c>
      <c r="C2902" s="462" t="s">
        <v>685</v>
      </c>
      <c r="D2902" s="463">
        <v>152.77</v>
      </c>
    </row>
    <row r="2903" spans="1:4">
      <c r="A2903" s="460">
        <v>7094</v>
      </c>
      <c r="B2903" s="461" t="s">
        <v>11506</v>
      </c>
      <c r="C2903" s="462" t="s">
        <v>685</v>
      </c>
      <c r="D2903" s="463">
        <v>10.56</v>
      </c>
    </row>
    <row r="2904" spans="1:4">
      <c r="A2904" s="460">
        <v>7116</v>
      </c>
      <c r="B2904" s="461" t="s">
        <v>11507</v>
      </c>
      <c r="C2904" s="462" t="s">
        <v>685</v>
      </c>
      <c r="D2904" s="463">
        <v>3.55</v>
      </c>
    </row>
    <row r="2905" spans="1:4">
      <c r="A2905" s="460">
        <v>7118</v>
      </c>
      <c r="B2905" s="461" t="s">
        <v>11508</v>
      </c>
      <c r="C2905" s="462" t="s">
        <v>685</v>
      </c>
      <c r="D2905" s="463">
        <v>21.71</v>
      </c>
    </row>
    <row r="2906" spans="1:4">
      <c r="A2906" s="460">
        <v>7098</v>
      </c>
      <c r="B2906" s="461" t="s">
        <v>11509</v>
      </c>
      <c r="C2906" s="462" t="s">
        <v>685</v>
      </c>
      <c r="D2906" s="463">
        <v>3.23</v>
      </c>
    </row>
    <row r="2907" spans="1:4">
      <c r="A2907" s="460">
        <v>7110</v>
      </c>
      <c r="B2907" s="461" t="s">
        <v>11510</v>
      </c>
      <c r="C2907" s="462" t="s">
        <v>685</v>
      </c>
      <c r="D2907" s="463">
        <v>41.28</v>
      </c>
    </row>
    <row r="2908" spans="1:4">
      <c r="A2908" s="460">
        <v>7123</v>
      </c>
      <c r="B2908" s="461" t="s">
        <v>11511</v>
      </c>
      <c r="C2908" s="462" t="s">
        <v>685</v>
      </c>
      <c r="D2908" s="463">
        <v>3.9</v>
      </c>
    </row>
    <row r="2909" ht="30" spans="1:4">
      <c r="A2909" s="460">
        <v>7121</v>
      </c>
      <c r="B2909" s="461" t="s">
        <v>11512</v>
      </c>
      <c r="C2909" s="462" t="s">
        <v>685</v>
      </c>
      <c r="D2909" s="463">
        <v>7.72</v>
      </c>
    </row>
    <row r="2910" ht="30" spans="1:4">
      <c r="A2910" s="460">
        <v>7137</v>
      </c>
      <c r="B2910" s="461" t="s">
        <v>11513</v>
      </c>
      <c r="C2910" s="462" t="s">
        <v>685</v>
      </c>
      <c r="D2910" s="463">
        <v>8.43</v>
      </c>
    </row>
    <row r="2911" ht="30" spans="1:4">
      <c r="A2911" s="460">
        <v>7122</v>
      </c>
      <c r="B2911" s="461" t="s">
        <v>11514</v>
      </c>
      <c r="C2911" s="462" t="s">
        <v>685</v>
      </c>
      <c r="D2911" s="463">
        <v>9.28</v>
      </c>
    </row>
    <row r="2912" ht="30" spans="1:4">
      <c r="A2912" s="460">
        <v>7114</v>
      </c>
      <c r="B2912" s="461" t="s">
        <v>11515</v>
      </c>
      <c r="C2912" s="462" t="s">
        <v>685</v>
      </c>
      <c r="D2912" s="463">
        <v>10.79</v>
      </c>
    </row>
    <row r="2913" ht="30" spans="1:4">
      <c r="A2913" s="460">
        <v>7109</v>
      </c>
      <c r="B2913" s="461" t="s">
        <v>11516</v>
      </c>
      <c r="C2913" s="462" t="s">
        <v>685</v>
      </c>
      <c r="D2913" s="463">
        <v>2.14</v>
      </c>
    </row>
    <row r="2914" ht="30" spans="1:4">
      <c r="A2914" s="460">
        <v>7135</v>
      </c>
      <c r="B2914" s="461" t="s">
        <v>11517</v>
      </c>
      <c r="C2914" s="462" t="s">
        <v>685</v>
      </c>
      <c r="D2914" s="463">
        <v>4.38</v>
      </c>
    </row>
    <row r="2915" ht="30" spans="1:4">
      <c r="A2915" s="460">
        <v>37947</v>
      </c>
      <c r="B2915" s="461" t="s">
        <v>11518</v>
      </c>
      <c r="C2915" s="462" t="s">
        <v>685</v>
      </c>
      <c r="D2915" s="463">
        <v>3.56</v>
      </c>
    </row>
    <row r="2916" ht="30" spans="1:4">
      <c r="A2916" s="460">
        <v>7103</v>
      </c>
      <c r="B2916" s="461" t="s">
        <v>11519</v>
      </c>
      <c r="C2916" s="462" t="s">
        <v>685</v>
      </c>
      <c r="D2916" s="463">
        <v>11.61</v>
      </c>
    </row>
    <row r="2917" spans="1:4">
      <c r="A2917" s="460">
        <v>11655</v>
      </c>
      <c r="B2917" s="461" t="s">
        <v>11520</v>
      </c>
      <c r="C2917" s="462" t="s">
        <v>685</v>
      </c>
      <c r="D2917" s="463">
        <v>16.4</v>
      </c>
    </row>
    <row r="2918" spans="1:4">
      <c r="A2918" s="460">
        <v>11656</v>
      </c>
      <c r="B2918" s="461" t="s">
        <v>11521</v>
      </c>
      <c r="C2918" s="462" t="s">
        <v>685</v>
      </c>
      <c r="D2918" s="463">
        <v>18.83</v>
      </c>
    </row>
    <row r="2919" spans="1:4">
      <c r="A2919" s="460">
        <v>7091</v>
      </c>
      <c r="B2919" s="461" t="s">
        <v>11522</v>
      </c>
      <c r="C2919" s="462" t="s">
        <v>685</v>
      </c>
      <c r="D2919" s="463">
        <v>15.42</v>
      </c>
    </row>
    <row r="2920" spans="1:4">
      <c r="A2920" s="460">
        <v>37948</v>
      </c>
      <c r="B2920" s="461" t="s">
        <v>11523</v>
      </c>
      <c r="C2920" s="462" t="s">
        <v>685</v>
      </c>
      <c r="D2920" s="463">
        <v>3.57</v>
      </c>
    </row>
    <row r="2921" spans="1:4">
      <c r="A2921" s="460">
        <v>7097</v>
      </c>
      <c r="B2921" s="461" t="s">
        <v>11524</v>
      </c>
      <c r="C2921" s="462" t="s">
        <v>685</v>
      </c>
      <c r="D2921" s="463">
        <v>7.24</v>
      </c>
    </row>
    <row r="2922" spans="1:4">
      <c r="A2922" s="460">
        <v>11658</v>
      </c>
      <c r="B2922" s="461" t="s">
        <v>11525</v>
      </c>
      <c r="C2922" s="462" t="s">
        <v>685</v>
      </c>
      <c r="D2922" s="463">
        <v>16.01</v>
      </c>
    </row>
    <row r="2923" spans="1:4">
      <c r="A2923" s="460">
        <v>7146</v>
      </c>
      <c r="B2923" s="461" t="s">
        <v>11526</v>
      </c>
      <c r="C2923" s="462" t="s">
        <v>685</v>
      </c>
      <c r="D2923" s="463">
        <v>141.31</v>
      </c>
    </row>
    <row r="2924" spans="1:4">
      <c r="A2924" s="460">
        <v>7138</v>
      </c>
      <c r="B2924" s="461" t="s">
        <v>11527</v>
      </c>
      <c r="C2924" s="462" t="s">
        <v>685</v>
      </c>
      <c r="D2924" s="463">
        <v>0.89</v>
      </c>
    </row>
    <row r="2925" spans="1:4">
      <c r="A2925" s="460">
        <v>7139</v>
      </c>
      <c r="B2925" s="461" t="s">
        <v>11528</v>
      </c>
      <c r="C2925" s="462" t="s">
        <v>685</v>
      </c>
      <c r="D2925" s="463">
        <v>1.01</v>
      </c>
    </row>
    <row r="2926" spans="1:4">
      <c r="A2926" s="460">
        <v>7140</v>
      </c>
      <c r="B2926" s="461" t="s">
        <v>11529</v>
      </c>
      <c r="C2926" s="462" t="s">
        <v>685</v>
      </c>
      <c r="D2926" s="463">
        <v>3.18</v>
      </c>
    </row>
    <row r="2927" spans="1:4">
      <c r="A2927" s="460">
        <v>7141</v>
      </c>
      <c r="B2927" s="461" t="s">
        <v>11530</v>
      </c>
      <c r="C2927" s="462" t="s">
        <v>685</v>
      </c>
      <c r="D2927" s="463">
        <v>7.77</v>
      </c>
    </row>
    <row r="2928" spans="1:4">
      <c r="A2928" s="460">
        <v>7143</v>
      </c>
      <c r="B2928" s="461" t="s">
        <v>11531</v>
      </c>
      <c r="C2928" s="462" t="s">
        <v>685</v>
      </c>
      <c r="D2928" s="463">
        <v>26.09</v>
      </c>
    </row>
    <row r="2929" spans="1:4">
      <c r="A2929" s="460">
        <v>7144</v>
      </c>
      <c r="B2929" s="461" t="s">
        <v>11532</v>
      </c>
      <c r="C2929" s="462" t="s">
        <v>685</v>
      </c>
      <c r="D2929" s="463">
        <v>48.4</v>
      </c>
    </row>
    <row r="2930" spans="1:4">
      <c r="A2930" s="460">
        <v>7145</v>
      </c>
      <c r="B2930" s="461" t="s">
        <v>11533</v>
      </c>
      <c r="C2930" s="462" t="s">
        <v>685</v>
      </c>
      <c r="D2930" s="463">
        <v>65.81</v>
      </c>
    </row>
    <row r="2931" spans="1:4">
      <c r="A2931" s="460">
        <v>7142</v>
      </c>
      <c r="B2931" s="461" t="s">
        <v>11534</v>
      </c>
      <c r="C2931" s="462" t="s">
        <v>685</v>
      </c>
      <c r="D2931" s="463">
        <v>8.13</v>
      </c>
    </row>
    <row r="2932" spans="1:4">
      <c r="A2932" s="460">
        <v>7070</v>
      </c>
      <c r="B2932" s="461" t="s">
        <v>11535</v>
      </c>
      <c r="C2932" s="462" t="s">
        <v>685</v>
      </c>
      <c r="D2932" s="463">
        <v>198.42</v>
      </c>
    </row>
    <row r="2933" spans="1:4">
      <c r="A2933" s="460">
        <v>20179</v>
      </c>
      <c r="B2933" s="461" t="s">
        <v>11536</v>
      </c>
      <c r="C2933" s="462" t="s">
        <v>685</v>
      </c>
      <c r="D2933" s="463">
        <v>42.2</v>
      </c>
    </row>
    <row r="2934" spans="1:4">
      <c r="A2934" s="460">
        <v>20178</v>
      </c>
      <c r="B2934" s="461" t="s">
        <v>11537</v>
      </c>
      <c r="C2934" s="462" t="s">
        <v>685</v>
      </c>
      <c r="D2934" s="463">
        <v>50.59</v>
      </c>
    </row>
    <row r="2935" spans="1:4">
      <c r="A2935" s="460">
        <v>20180</v>
      </c>
      <c r="B2935" s="461" t="s">
        <v>11538</v>
      </c>
      <c r="C2935" s="462" t="s">
        <v>685</v>
      </c>
      <c r="D2935" s="463">
        <v>83.49</v>
      </c>
    </row>
    <row r="2936" spans="1:4">
      <c r="A2936" s="460">
        <v>20181</v>
      </c>
      <c r="B2936" s="461" t="s">
        <v>11539</v>
      </c>
      <c r="C2936" s="462" t="s">
        <v>685</v>
      </c>
      <c r="D2936" s="463">
        <v>111.79</v>
      </c>
    </row>
    <row r="2937" spans="1:4">
      <c r="A2937" s="460">
        <v>20177</v>
      </c>
      <c r="B2937" s="461" t="s">
        <v>11540</v>
      </c>
      <c r="C2937" s="462" t="s">
        <v>685</v>
      </c>
      <c r="D2937" s="463">
        <v>27.65</v>
      </c>
    </row>
    <row r="2938" spans="1:4">
      <c r="A2938" s="460">
        <v>40945</v>
      </c>
      <c r="B2938" s="461" t="s">
        <v>11541</v>
      </c>
      <c r="C2938" s="462" t="s">
        <v>2298</v>
      </c>
      <c r="D2938" s="463">
        <v>21.37</v>
      </c>
    </row>
    <row r="2939" spans="1:4">
      <c r="A2939" s="460">
        <v>40946</v>
      </c>
      <c r="B2939" s="461" t="s">
        <v>11542</v>
      </c>
      <c r="C2939" s="462" t="s">
        <v>6319</v>
      </c>
      <c r="D2939" s="463">
        <v>3751.15</v>
      </c>
    </row>
    <row r="2940" spans="1:4">
      <c r="A2940" s="460">
        <v>7153</v>
      </c>
      <c r="B2940" s="461" t="s">
        <v>11543</v>
      </c>
      <c r="C2940" s="462" t="s">
        <v>2298</v>
      </c>
      <c r="D2940" s="463">
        <v>39.59</v>
      </c>
    </row>
    <row r="2941" spans="1:4">
      <c r="A2941" s="460">
        <v>41089</v>
      </c>
      <c r="B2941" s="461" t="s">
        <v>11544</v>
      </c>
      <c r="C2941" s="462" t="s">
        <v>6319</v>
      </c>
      <c r="D2941" s="463">
        <v>6945.4</v>
      </c>
    </row>
    <row r="2942" spans="1:4">
      <c r="A2942" s="460">
        <v>40943</v>
      </c>
      <c r="B2942" s="461" t="s">
        <v>11545</v>
      </c>
      <c r="C2942" s="462" t="s">
        <v>2298</v>
      </c>
      <c r="D2942" s="463">
        <v>36.13</v>
      </c>
    </row>
    <row r="2943" spans="1:4">
      <c r="A2943" s="460">
        <v>40944</v>
      </c>
      <c r="B2943" s="461" t="s">
        <v>11546</v>
      </c>
      <c r="C2943" s="462" t="s">
        <v>6319</v>
      </c>
      <c r="D2943" s="463">
        <v>6339.51</v>
      </c>
    </row>
    <row r="2944" spans="1:4">
      <c r="A2944" s="460">
        <v>6175</v>
      </c>
      <c r="B2944" s="461" t="s">
        <v>11547</v>
      </c>
      <c r="C2944" s="462" t="s">
        <v>2298</v>
      </c>
      <c r="D2944" s="463">
        <v>27.19</v>
      </c>
    </row>
    <row r="2945" spans="1:4">
      <c r="A2945" s="460">
        <v>41092</v>
      </c>
      <c r="B2945" s="461" t="s">
        <v>11548</v>
      </c>
      <c r="C2945" s="462" t="s">
        <v>6319</v>
      </c>
      <c r="D2945" s="463">
        <v>4771.5</v>
      </c>
    </row>
    <row r="2946" ht="30" spans="1:4">
      <c r="A2946" s="460">
        <v>37712</v>
      </c>
      <c r="B2946" s="461" t="s">
        <v>11549</v>
      </c>
      <c r="C2946" s="462" t="s">
        <v>683</v>
      </c>
      <c r="D2946" s="463">
        <v>80.8</v>
      </c>
    </row>
    <row r="2947" ht="30" spans="1:4">
      <c r="A2947" s="460">
        <v>34558</v>
      </c>
      <c r="B2947" s="461" t="s">
        <v>11550</v>
      </c>
      <c r="C2947" s="462" t="s">
        <v>690</v>
      </c>
      <c r="D2947" s="463">
        <v>3.41</v>
      </c>
    </row>
    <row r="2948" ht="30" spans="1:4">
      <c r="A2948" s="460">
        <v>34547</v>
      </c>
      <c r="B2948" s="461" t="s">
        <v>11551</v>
      </c>
      <c r="C2948" s="462" t="s">
        <v>690</v>
      </c>
      <c r="D2948" s="463">
        <v>4.19</v>
      </c>
    </row>
    <row r="2949" ht="30" spans="1:4">
      <c r="A2949" s="460">
        <v>34548</v>
      </c>
      <c r="B2949" s="461" t="s">
        <v>11552</v>
      </c>
      <c r="C2949" s="462" t="s">
        <v>690</v>
      </c>
      <c r="D2949" s="463">
        <v>6.88</v>
      </c>
    </row>
    <row r="2950" ht="30" spans="1:4">
      <c r="A2950" s="460">
        <v>34550</v>
      </c>
      <c r="B2950" s="461" t="s">
        <v>11553</v>
      </c>
      <c r="C2950" s="462" t="s">
        <v>690</v>
      </c>
      <c r="D2950" s="463">
        <v>1.81</v>
      </c>
    </row>
    <row r="2951" ht="30" spans="1:4">
      <c r="A2951" s="460">
        <v>34557</v>
      </c>
      <c r="B2951" s="461" t="s">
        <v>11554</v>
      </c>
      <c r="C2951" s="462" t="s">
        <v>690</v>
      </c>
      <c r="D2951" s="463">
        <v>2.65</v>
      </c>
    </row>
    <row r="2952" ht="30" spans="1:4">
      <c r="A2952" s="460">
        <v>37411</v>
      </c>
      <c r="B2952" s="461" t="s">
        <v>11555</v>
      </c>
      <c r="C2952" s="462" t="s">
        <v>683</v>
      </c>
      <c r="D2952" s="463">
        <v>19.41</v>
      </c>
    </row>
    <row r="2953" ht="30" spans="1:4">
      <c r="A2953" s="460">
        <v>39508</v>
      </c>
      <c r="B2953" s="461" t="s">
        <v>11556</v>
      </c>
      <c r="C2953" s="462" t="s">
        <v>683</v>
      </c>
      <c r="D2953" s="463">
        <v>10.9</v>
      </c>
    </row>
    <row r="2954" ht="30" spans="1:4">
      <c r="A2954" s="460">
        <v>39507</v>
      </c>
      <c r="B2954" s="461" t="s">
        <v>11557</v>
      </c>
      <c r="C2954" s="462" t="s">
        <v>683</v>
      </c>
      <c r="D2954" s="463">
        <v>16.27</v>
      </c>
    </row>
    <row r="2955" ht="30" spans="1:4">
      <c r="A2955" s="460">
        <v>7155</v>
      </c>
      <c r="B2955" s="461" t="s">
        <v>11558</v>
      </c>
      <c r="C2955" s="462" t="s">
        <v>683</v>
      </c>
      <c r="D2955" s="463">
        <v>20.88</v>
      </c>
    </row>
    <row r="2956" ht="30" spans="1:4">
      <c r="A2956" s="460">
        <v>42406</v>
      </c>
      <c r="B2956" s="461" t="s">
        <v>11559</v>
      </c>
      <c r="C2956" s="462" t="s">
        <v>683</v>
      </c>
      <c r="D2956" s="463">
        <v>23.94</v>
      </c>
    </row>
    <row r="2957" ht="30" spans="1:4">
      <c r="A2957" s="460">
        <v>7156</v>
      </c>
      <c r="B2957" s="461" t="s">
        <v>11560</v>
      </c>
      <c r="C2957" s="462" t="s">
        <v>683</v>
      </c>
      <c r="D2957" s="463">
        <v>29.96</v>
      </c>
    </row>
    <row r="2958" ht="30" spans="1:4">
      <c r="A2958" s="460">
        <v>43127</v>
      </c>
      <c r="B2958" s="461" t="s">
        <v>11561</v>
      </c>
      <c r="C2958" s="462" t="s">
        <v>683</v>
      </c>
      <c r="D2958" s="463">
        <v>42.87</v>
      </c>
    </row>
    <row r="2959" ht="30" spans="1:4">
      <c r="A2959" s="460">
        <v>10917</v>
      </c>
      <c r="B2959" s="461" t="s">
        <v>11562</v>
      </c>
      <c r="C2959" s="462" t="s">
        <v>683</v>
      </c>
      <c r="D2959" s="463">
        <v>9.05</v>
      </c>
    </row>
    <row r="2960" ht="30" spans="1:4">
      <c r="A2960" s="460">
        <v>21141</v>
      </c>
      <c r="B2960" s="461" t="s">
        <v>11563</v>
      </c>
      <c r="C2960" s="462" t="s">
        <v>683</v>
      </c>
      <c r="D2960" s="463">
        <v>14.01</v>
      </c>
    </row>
    <row r="2961" ht="30" spans="1:4">
      <c r="A2961" s="460">
        <v>39509</v>
      </c>
      <c r="B2961" s="461" t="s">
        <v>11564</v>
      </c>
      <c r="C2961" s="462" t="s">
        <v>683</v>
      </c>
      <c r="D2961" s="463">
        <v>13.48</v>
      </c>
    </row>
    <row r="2962" spans="1:4">
      <c r="A2962" s="460">
        <v>44529</v>
      </c>
      <c r="B2962" s="461" t="s">
        <v>11565</v>
      </c>
      <c r="C2962" s="462" t="s">
        <v>683</v>
      </c>
      <c r="D2962" s="463">
        <v>12.93</v>
      </c>
    </row>
    <row r="2963" ht="30" spans="1:4">
      <c r="A2963" s="460">
        <v>7167</v>
      </c>
      <c r="B2963" s="461" t="s">
        <v>11566</v>
      </c>
      <c r="C2963" s="462" t="s">
        <v>683</v>
      </c>
      <c r="D2963" s="463">
        <v>29.35</v>
      </c>
    </row>
    <row r="2964" ht="30" spans="1:4">
      <c r="A2964" s="460">
        <v>10928</v>
      </c>
      <c r="B2964" s="461" t="s">
        <v>11567</v>
      </c>
      <c r="C2964" s="462" t="s">
        <v>683</v>
      </c>
      <c r="D2964" s="463">
        <v>16.86</v>
      </c>
    </row>
    <row r="2965" ht="30" spans="1:4">
      <c r="A2965" s="460">
        <v>10933</v>
      </c>
      <c r="B2965" s="461" t="s">
        <v>11568</v>
      </c>
      <c r="C2965" s="462" t="s">
        <v>683</v>
      </c>
      <c r="D2965" s="463">
        <v>25.43</v>
      </c>
    </row>
    <row r="2966" ht="30" spans="1:4">
      <c r="A2966" s="460">
        <v>7158</v>
      </c>
      <c r="B2966" s="461" t="s">
        <v>11569</v>
      </c>
      <c r="C2966" s="462" t="s">
        <v>683</v>
      </c>
      <c r="D2966" s="463">
        <v>43.14</v>
      </c>
    </row>
    <row r="2967" ht="30" spans="1:4">
      <c r="A2967" s="460">
        <v>10927</v>
      </c>
      <c r="B2967" s="461" t="s">
        <v>11570</v>
      </c>
      <c r="C2967" s="462" t="s">
        <v>683</v>
      </c>
      <c r="D2967" s="463">
        <v>27.59</v>
      </c>
    </row>
    <row r="2968" ht="30" spans="1:4">
      <c r="A2968" s="460">
        <v>7162</v>
      </c>
      <c r="B2968" s="461" t="s">
        <v>11571</v>
      </c>
      <c r="C2968" s="462" t="s">
        <v>683</v>
      </c>
      <c r="D2968" s="463">
        <v>67.51</v>
      </c>
    </row>
    <row r="2969" ht="30" spans="1:4">
      <c r="A2969" s="460">
        <v>10932</v>
      </c>
      <c r="B2969" s="461" t="s">
        <v>11572</v>
      </c>
      <c r="C2969" s="462" t="s">
        <v>683</v>
      </c>
      <c r="D2969" s="463">
        <v>117.42</v>
      </c>
    </row>
    <row r="2970" ht="30" spans="1:4">
      <c r="A2970" s="460">
        <v>10937</v>
      </c>
      <c r="B2970" s="461" t="s">
        <v>11573</v>
      </c>
      <c r="C2970" s="462" t="s">
        <v>683</v>
      </c>
      <c r="D2970" s="463">
        <v>30.18</v>
      </c>
    </row>
    <row r="2971" ht="30" spans="1:4">
      <c r="A2971" s="460">
        <v>10935</v>
      </c>
      <c r="B2971" s="461" t="s">
        <v>11574</v>
      </c>
      <c r="C2971" s="462" t="s">
        <v>683</v>
      </c>
      <c r="D2971" s="463">
        <v>52.34</v>
      </c>
    </row>
    <row r="2972" spans="1:4">
      <c r="A2972" s="460">
        <v>10931</v>
      </c>
      <c r="B2972" s="461" t="s">
        <v>11575</v>
      </c>
      <c r="C2972" s="462" t="s">
        <v>683</v>
      </c>
      <c r="D2972" s="463">
        <v>14.72</v>
      </c>
    </row>
    <row r="2973" spans="1:4">
      <c r="A2973" s="460">
        <v>7164</v>
      </c>
      <c r="B2973" s="461" t="s">
        <v>11576</v>
      </c>
      <c r="C2973" s="462" t="s">
        <v>683</v>
      </c>
      <c r="D2973" s="463">
        <v>48.72</v>
      </c>
    </row>
    <row r="2974" spans="1:4">
      <c r="A2974" s="460">
        <v>36887</v>
      </c>
      <c r="B2974" s="461" t="s">
        <v>11577</v>
      </c>
      <c r="C2974" s="462" t="s">
        <v>683</v>
      </c>
      <c r="D2974" s="463">
        <v>9.06</v>
      </c>
    </row>
    <row r="2975" ht="45" spans="1:4">
      <c r="A2975" s="460">
        <v>34630</v>
      </c>
      <c r="B2975" s="461" t="s">
        <v>11578</v>
      </c>
      <c r="C2975" s="462" t="s">
        <v>685</v>
      </c>
      <c r="D2975" s="463">
        <v>1313.19</v>
      </c>
    </row>
    <row r="2976" spans="1:4">
      <c r="A2976" s="460">
        <v>7161</v>
      </c>
      <c r="B2976" s="461" t="s">
        <v>11579</v>
      </c>
      <c r="C2976" s="462" t="s">
        <v>683</v>
      </c>
      <c r="D2976" s="463">
        <v>6.06</v>
      </c>
    </row>
    <row r="2977" ht="30" spans="1:4">
      <c r="A2977" s="460">
        <v>7170</v>
      </c>
      <c r="B2977" s="461" t="s">
        <v>11580</v>
      </c>
      <c r="C2977" s="462" t="s">
        <v>683</v>
      </c>
      <c r="D2977" s="463">
        <v>2.19</v>
      </c>
    </row>
    <row r="2978" ht="30" spans="1:4">
      <c r="A2978" s="460">
        <v>37524</v>
      </c>
      <c r="B2978" s="461" t="s">
        <v>11581</v>
      </c>
      <c r="C2978" s="462" t="s">
        <v>690</v>
      </c>
      <c r="D2978" s="463">
        <v>2</v>
      </c>
    </row>
    <row r="2979" ht="30" spans="1:4">
      <c r="A2979" s="460">
        <v>37525</v>
      </c>
      <c r="B2979" s="461" t="s">
        <v>11582</v>
      </c>
      <c r="C2979" s="462" t="s">
        <v>690</v>
      </c>
      <c r="D2979" s="463">
        <v>2.73</v>
      </c>
    </row>
    <row r="2980" ht="30" spans="1:4">
      <c r="A2980" s="460">
        <v>36789</v>
      </c>
      <c r="B2980" s="461" t="s">
        <v>11583</v>
      </c>
      <c r="C2980" s="462" t="s">
        <v>685</v>
      </c>
      <c r="D2980" s="463">
        <v>2.4</v>
      </c>
    </row>
    <row r="2981" ht="30" spans="1:4">
      <c r="A2981" s="460">
        <v>7173</v>
      </c>
      <c r="B2981" s="461" t="s">
        <v>11584</v>
      </c>
      <c r="C2981" s="462" t="s">
        <v>10968</v>
      </c>
      <c r="D2981" s="463">
        <v>1552.28</v>
      </c>
    </row>
    <row r="2982" ht="30" spans="1:4">
      <c r="A2982" s="460">
        <v>7175</v>
      </c>
      <c r="B2982" s="461" t="s">
        <v>11585</v>
      </c>
      <c r="C2982" s="462" t="s">
        <v>685</v>
      </c>
      <c r="D2982" s="463">
        <v>1.75</v>
      </c>
    </row>
    <row r="2983" ht="30" spans="1:4">
      <c r="A2983" s="460">
        <v>40741</v>
      </c>
      <c r="B2983" s="461" t="s">
        <v>11586</v>
      </c>
      <c r="C2983" s="462" t="s">
        <v>685</v>
      </c>
      <c r="D2983" s="463">
        <v>2.69</v>
      </c>
    </row>
    <row r="2984" ht="30" spans="1:4">
      <c r="A2984" s="460">
        <v>7184</v>
      </c>
      <c r="B2984" s="461" t="s">
        <v>11587</v>
      </c>
      <c r="C2984" s="462" t="s">
        <v>683</v>
      </c>
      <c r="D2984" s="463">
        <v>49.9</v>
      </c>
    </row>
    <row r="2985" spans="1:4">
      <c r="A2985" s="460">
        <v>34458</v>
      </c>
      <c r="B2985" s="461" t="s">
        <v>11588</v>
      </c>
      <c r="C2985" s="462" t="s">
        <v>685</v>
      </c>
      <c r="D2985" s="463">
        <v>149.86</v>
      </c>
    </row>
    <row r="2986" spans="1:4">
      <c r="A2986" s="460">
        <v>34464</v>
      </c>
      <c r="B2986" s="461" t="s">
        <v>11589</v>
      </c>
      <c r="C2986" s="462" t="s">
        <v>685</v>
      </c>
      <c r="D2986" s="463">
        <v>223.08</v>
      </c>
    </row>
    <row r="2987" spans="1:4">
      <c r="A2987" s="460">
        <v>34468</v>
      </c>
      <c r="B2987" s="461" t="s">
        <v>11590</v>
      </c>
      <c r="C2987" s="462" t="s">
        <v>685</v>
      </c>
      <c r="D2987" s="463">
        <v>281.25</v>
      </c>
    </row>
    <row r="2988" spans="1:4">
      <c r="A2988" s="460">
        <v>34473</v>
      </c>
      <c r="B2988" s="461" t="s">
        <v>11591</v>
      </c>
      <c r="C2988" s="462" t="s">
        <v>685</v>
      </c>
      <c r="D2988" s="463">
        <v>170.61</v>
      </c>
    </row>
    <row r="2989" spans="1:4">
      <c r="A2989" s="460">
        <v>34480</v>
      </c>
      <c r="B2989" s="461" t="s">
        <v>11592</v>
      </c>
      <c r="C2989" s="462" t="s">
        <v>685</v>
      </c>
      <c r="D2989" s="463">
        <v>315.29</v>
      </c>
    </row>
    <row r="2990" spans="1:4">
      <c r="A2990" s="460">
        <v>34486</v>
      </c>
      <c r="B2990" s="461" t="s">
        <v>11593</v>
      </c>
      <c r="C2990" s="462" t="s">
        <v>685</v>
      </c>
      <c r="D2990" s="463">
        <v>373.3</v>
      </c>
    </row>
    <row r="2991" spans="1:4">
      <c r="A2991" s="460">
        <v>7190</v>
      </c>
      <c r="B2991" s="461" t="s">
        <v>11594</v>
      </c>
      <c r="C2991" s="462" t="s">
        <v>685</v>
      </c>
      <c r="D2991" s="463">
        <v>12.46</v>
      </c>
    </row>
    <row r="2992" spans="1:4">
      <c r="A2992" s="460">
        <v>34417</v>
      </c>
      <c r="B2992" s="461" t="s">
        <v>11595</v>
      </c>
      <c r="C2992" s="462" t="s">
        <v>685</v>
      </c>
      <c r="D2992" s="463">
        <v>19.94</v>
      </c>
    </row>
    <row r="2993" spans="1:4">
      <c r="A2993" s="460">
        <v>7213</v>
      </c>
      <c r="B2993" s="461" t="s">
        <v>11596</v>
      </c>
      <c r="C2993" s="462" t="s">
        <v>683</v>
      </c>
      <c r="D2993" s="463">
        <v>18.29</v>
      </c>
    </row>
    <row r="2994" spans="1:4">
      <c r="A2994" s="460">
        <v>7195</v>
      </c>
      <c r="B2994" s="461" t="s">
        <v>11597</v>
      </c>
      <c r="C2994" s="462" t="s">
        <v>685</v>
      </c>
      <c r="D2994" s="463">
        <v>53.7</v>
      </c>
    </row>
    <row r="2995" spans="1:4">
      <c r="A2995" s="460">
        <v>7186</v>
      </c>
      <c r="B2995" s="461" t="s">
        <v>11598</v>
      </c>
      <c r="C2995" s="462" t="s">
        <v>685</v>
      </c>
      <c r="D2995" s="463">
        <v>58.5</v>
      </c>
    </row>
    <row r="2996" spans="1:4">
      <c r="A2996" s="460">
        <v>7194</v>
      </c>
      <c r="B2996" s="461" t="s">
        <v>11599</v>
      </c>
      <c r="C2996" s="462" t="s">
        <v>683</v>
      </c>
      <c r="D2996" s="463">
        <v>26.97</v>
      </c>
    </row>
    <row r="2997" spans="1:4">
      <c r="A2997" s="460">
        <v>7197</v>
      </c>
      <c r="B2997" s="461" t="s">
        <v>11600</v>
      </c>
      <c r="C2997" s="462" t="s">
        <v>685</v>
      </c>
      <c r="D2997" s="463">
        <v>113.84</v>
      </c>
    </row>
    <row r="2998" spans="1:4">
      <c r="A2998" s="460">
        <v>7192</v>
      </c>
      <c r="B2998" s="461" t="s">
        <v>11601</v>
      </c>
      <c r="C2998" s="462" t="s">
        <v>685</v>
      </c>
      <c r="D2998" s="463">
        <v>101.99</v>
      </c>
    </row>
    <row r="2999" spans="1:4">
      <c r="A2999" s="460">
        <v>7193</v>
      </c>
      <c r="B2999" s="461" t="s">
        <v>11602</v>
      </c>
      <c r="C2999" s="462" t="s">
        <v>685</v>
      </c>
      <c r="D2999" s="463">
        <v>114.83</v>
      </c>
    </row>
    <row r="3000" spans="1:4">
      <c r="A3000" s="460">
        <v>7189</v>
      </c>
      <c r="B3000" s="461" t="s">
        <v>11603</v>
      </c>
      <c r="C3000" s="462" t="s">
        <v>685</v>
      </c>
      <c r="D3000" s="463">
        <v>133.44</v>
      </c>
    </row>
    <row r="3001" spans="1:4">
      <c r="A3001" s="460">
        <v>34402</v>
      </c>
      <c r="B3001" s="461" t="s">
        <v>11604</v>
      </c>
      <c r="C3001" s="462" t="s">
        <v>685</v>
      </c>
      <c r="D3001" s="463">
        <v>188.39</v>
      </c>
    </row>
    <row r="3002" spans="1:4">
      <c r="A3002" s="460">
        <v>7245</v>
      </c>
      <c r="B3002" s="461" t="s">
        <v>11605</v>
      </c>
      <c r="C3002" s="462" t="s">
        <v>685</v>
      </c>
      <c r="D3002" s="463">
        <v>29.12</v>
      </c>
    </row>
    <row r="3003" spans="1:4">
      <c r="A3003" s="460">
        <v>34425</v>
      </c>
      <c r="B3003" s="461" t="s">
        <v>11606</v>
      </c>
      <c r="C3003" s="462" t="s">
        <v>685</v>
      </c>
      <c r="D3003" s="463">
        <v>121.02</v>
      </c>
    </row>
    <row r="3004" spans="1:4">
      <c r="A3004" s="460">
        <v>7223</v>
      </c>
      <c r="B3004" s="461" t="s">
        <v>11607</v>
      </c>
      <c r="C3004" s="462" t="s">
        <v>685</v>
      </c>
      <c r="D3004" s="463">
        <v>134.87</v>
      </c>
    </row>
    <row r="3005" spans="1:4">
      <c r="A3005" s="460">
        <v>7234</v>
      </c>
      <c r="B3005" s="461" t="s">
        <v>11608</v>
      </c>
      <c r="C3005" s="462" t="s">
        <v>685</v>
      </c>
      <c r="D3005" s="463">
        <v>203.51</v>
      </c>
    </row>
    <row r="3006" spans="1:4">
      <c r="A3006" s="460">
        <v>7224</v>
      </c>
      <c r="B3006" s="461" t="s">
        <v>11609</v>
      </c>
      <c r="C3006" s="462" t="s">
        <v>685</v>
      </c>
      <c r="D3006" s="463">
        <v>247.93</v>
      </c>
    </row>
    <row r="3007" spans="1:4">
      <c r="A3007" s="460">
        <v>7225</v>
      </c>
      <c r="B3007" s="461" t="s">
        <v>11610</v>
      </c>
      <c r="C3007" s="462" t="s">
        <v>685</v>
      </c>
      <c r="D3007" s="463">
        <v>265.85</v>
      </c>
    </row>
    <row r="3008" spans="1:4">
      <c r="A3008" s="460">
        <v>7226</v>
      </c>
      <c r="B3008" s="461" t="s">
        <v>11611</v>
      </c>
      <c r="C3008" s="462" t="s">
        <v>685</v>
      </c>
      <c r="D3008" s="463">
        <v>283.7</v>
      </c>
    </row>
    <row r="3009" spans="1:4">
      <c r="A3009" s="460">
        <v>7227</v>
      </c>
      <c r="B3009" s="461" t="s">
        <v>11612</v>
      </c>
      <c r="C3009" s="462" t="s">
        <v>685</v>
      </c>
      <c r="D3009" s="463">
        <v>322.92</v>
      </c>
    </row>
    <row r="3010" spans="1:4">
      <c r="A3010" s="460">
        <v>7212</v>
      </c>
      <c r="B3010" s="461" t="s">
        <v>11613</v>
      </c>
      <c r="C3010" s="462" t="s">
        <v>685</v>
      </c>
      <c r="D3010" s="463">
        <v>354.81</v>
      </c>
    </row>
    <row r="3011" spans="1:4">
      <c r="A3011" s="460">
        <v>7229</v>
      </c>
      <c r="B3011" s="461" t="s">
        <v>11614</v>
      </c>
      <c r="C3011" s="462" t="s">
        <v>685</v>
      </c>
      <c r="D3011" s="463">
        <v>224.9</v>
      </c>
    </row>
    <row r="3012" spans="1:4">
      <c r="A3012" s="460">
        <v>7230</v>
      </c>
      <c r="B3012" s="461" t="s">
        <v>11615</v>
      </c>
      <c r="C3012" s="462" t="s">
        <v>685</v>
      </c>
      <c r="D3012" s="463">
        <v>374.42</v>
      </c>
    </row>
    <row r="3013" spans="1:4">
      <c r="A3013" s="460">
        <v>7231</v>
      </c>
      <c r="B3013" s="461" t="s">
        <v>11616</v>
      </c>
      <c r="C3013" s="462" t="s">
        <v>685</v>
      </c>
      <c r="D3013" s="463">
        <v>531.15</v>
      </c>
    </row>
    <row r="3014" spans="1:4">
      <c r="A3014" s="460">
        <v>7220</v>
      </c>
      <c r="B3014" s="461" t="s">
        <v>11617</v>
      </c>
      <c r="C3014" s="462" t="s">
        <v>685</v>
      </c>
      <c r="D3014" s="463">
        <v>655.65</v>
      </c>
    </row>
    <row r="3015" spans="1:4">
      <c r="A3015" s="460">
        <v>34447</v>
      </c>
      <c r="B3015" s="461" t="s">
        <v>11618</v>
      </c>
      <c r="C3015" s="462" t="s">
        <v>685</v>
      </c>
      <c r="D3015" s="463">
        <v>733.11</v>
      </c>
    </row>
    <row r="3016" spans="1:4">
      <c r="A3016" s="460">
        <v>7233</v>
      </c>
      <c r="B3016" s="461" t="s">
        <v>11619</v>
      </c>
      <c r="C3016" s="462" t="s">
        <v>685</v>
      </c>
      <c r="D3016" s="463">
        <v>841</v>
      </c>
    </row>
    <row r="3017" spans="1:4">
      <c r="A3017" s="460">
        <v>7246</v>
      </c>
      <c r="B3017" s="461" t="s">
        <v>11620</v>
      </c>
      <c r="C3017" s="462" t="s">
        <v>685</v>
      </c>
      <c r="D3017" s="463">
        <v>32.16</v>
      </c>
    </row>
    <row r="3018" spans="1:4">
      <c r="A3018" s="460">
        <v>12869</v>
      </c>
      <c r="B3018" s="461" t="s">
        <v>11621</v>
      </c>
      <c r="C3018" s="462" t="s">
        <v>2298</v>
      </c>
      <c r="D3018" s="463">
        <v>26.74</v>
      </c>
    </row>
    <row r="3019" spans="1:4">
      <c r="A3019" s="460">
        <v>41097</v>
      </c>
      <c r="B3019" s="461" t="s">
        <v>11622</v>
      </c>
      <c r="C3019" s="462" t="s">
        <v>6319</v>
      </c>
      <c r="D3019" s="463">
        <v>4691.1</v>
      </c>
    </row>
    <row r="3020" ht="30" spans="1:4">
      <c r="A3020" s="460">
        <v>1574</v>
      </c>
      <c r="B3020" s="461" t="s">
        <v>11623</v>
      </c>
      <c r="C3020" s="462" t="s">
        <v>685</v>
      </c>
      <c r="D3020" s="463">
        <v>1.87</v>
      </c>
    </row>
    <row r="3021" ht="30" spans="1:4">
      <c r="A3021" s="460">
        <v>1581</v>
      </c>
      <c r="B3021" s="461" t="s">
        <v>11624</v>
      </c>
      <c r="C3021" s="462" t="s">
        <v>685</v>
      </c>
      <c r="D3021" s="463">
        <v>13.01</v>
      </c>
    </row>
    <row r="3022" ht="30" spans="1:4">
      <c r="A3022" s="460">
        <v>1575</v>
      </c>
      <c r="B3022" s="461" t="s">
        <v>11625</v>
      </c>
      <c r="C3022" s="462" t="s">
        <v>685</v>
      </c>
      <c r="D3022" s="463">
        <v>2.23</v>
      </c>
    </row>
    <row r="3023" ht="30" spans="1:4">
      <c r="A3023" s="460">
        <v>1570</v>
      </c>
      <c r="B3023" s="461" t="s">
        <v>11626</v>
      </c>
      <c r="C3023" s="462" t="s">
        <v>685</v>
      </c>
      <c r="D3023" s="463">
        <v>1.12</v>
      </c>
    </row>
    <row r="3024" ht="30" spans="1:4">
      <c r="A3024" s="460">
        <v>1576</v>
      </c>
      <c r="B3024" s="461" t="s">
        <v>11627</v>
      </c>
      <c r="C3024" s="462" t="s">
        <v>685</v>
      </c>
      <c r="D3024" s="463">
        <v>3.08</v>
      </c>
    </row>
    <row r="3025" ht="30" spans="1:4">
      <c r="A3025" s="460">
        <v>1577</v>
      </c>
      <c r="B3025" s="461" t="s">
        <v>11628</v>
      </c>
      <c r="C3025" s="462" t="s">
        <v>685</v>
      </c>
      <c r="D3025" s="463">
        <v>3.47</v>
      </c>
    </row>
    <row r="3026" ht="30" spans="1:4">
      <c r="A3026" s="460">
        <v>1571</v>
      </c>
      <c r="B3026" s="461" t="s">
        <v>11629</v>
      </c>
      <c r="C3026" s="462" t="s">
        <v>685</v>
      </c>
      <c r="D3026" s="463">
        <v>1.45</v>
      </c>
    </row>
    <row r="3027" ht="30" spans="1:4">
      <c r="A3027" s="460">
        <v>1578</v>
      </c>
      <c r="B3027" s="461" t="s">
        <v>11630</v>
      </c>
      <c r="C3027" s="462" t="s">
        <v>685</v>
      </c>
      <c r="D3027" s="463">
        <v>6.03</v>
      </c>
    </row>
    <row r="3028" ht="30" spans="1:4">
      <c r="A3028" s="460">
        <v>1573</v>
      </c>
      <c r="B3028" s="461" t="s">
        <v>11631</v>
      </c>
      <c r="C3028" s="462" t="s">
        <v>685</v>
      </c>
      <c r="D3028" s="463">
        <v>1.73</v>
      </c>
    </row>
    <row r="3029" ht="30" spans="1:4">
      <c r="A3029" s="460">
        <v>1579</v>
      </c>
      <c r="B3029" s="461" t="s">
        <v>11632</v>
      </c>
      <c r="C3029" s="462" t="s">
        <v>685</v>
      </c>
      <c r="D3029" s="463">
        <v>7.51</v>
      </c>
    </row>
    <row r="3030" ht="30" spans="1:4">
      <c r="A3030" s="460">
        <v>1580</v>
      </c>
      <c r="B3030" s="461" t="s">
        <v>11633</v>
      </c>
      <c r="C3030" s="462" t="s">
        <v>685</v>
      </c>
      <c r="D3030" s="463">
        <v>9.25</v>
      </c>
    </row>
    <row r="3031" spans="1:4">
      <c r="A3031" s="460">
        <v>39321</v>
      </c>
      <c r="B3031" s="461" t="s">
        <v>11634</v>
      </c>
      <c r="C3031" s="462" t="s">
        <v>685</v>
      </c>
      <c r="D3031" s="463">
        <v>21.14</v>
      </c>
    </row>
    <row r="3032" spans="1:4">
      <c r="A3032" s="460">
        <v>39319</v>
      </c>
      <c r="B3032" s="461" t="s">
        <v>11635</v>
      </c>
      <c r="C3032" s="462" t="s">
        <v>685</v>
      </c>
      <c r="D3032" s="463">
        <v>8.8</v>
      </c>
    </row>
    <row r="3033" spans="1:4">
      <c r="A3033" s="460">
        <v>39320</v>
      </c>
      <c r="B3033" s="461" t="s">
        <v>11636</v>
      </c>
      <c r="C3033" s="462" t="s">
        <v>685</v>
      </c>
      <c r="D3033" s="463">
        <v>16.92</v>
      </c>
    </row>
    <row r="3034" ht="30" spans="1:4">
      <c r="A3034" s="460">
        <v>1542</v>
      </c>
      <c r="B3034" s="461" t="s">
        <v>11637</v>
      </c>
      <c r="C3034" s="462" t="s">
        <v>685</v>
      </c>
      <c r="D3034" s="463">
        <v>25.64</v>
      </c>
    </row>
    <row r="3035" spans="1:4">
      <c r="A3035" s="460">
        <v>1591</v>
      </c>
      <c r="B3035" s="461" t="s">
        <v>11638</v>
      </c>
      <c r="C3035" s="462" t="s">
        <v>685</v>
      </c>
      <c r="D3035" s="463">
        <v>28.69</v>
      </c>
    </row>
    <row r="3036" spans="1:4">
      <c r="A3036" s="460">
        <v>1547</v>
      </c>
      <c r="B3036" s="461" t="s">
        <v>11639</v>
      </c>
      <c r="C3036" s="462" t="s">
        <v>685</v>
      </c>
      <c r="D3036" s="463">
        <v>150.36</v>
      </c>
    </row>
    <row r="3037" spans="1:4">
      <c r="A3037" s="460">
        <v>38196</v>
      </c>
      <c r="B3037" s="461" t="s">
        <v>11640</v>
      </c>
      <c r="C3037" s="462" t="s">
        <v>685</v>
      </c>
      <c r="D3037" s="463">
        <v>29.28</v>
      </c>
    </row>
    <row r="3038" spans="1:4">
      <c r="A3038" s="460">
        <v>1543</v>
      </c>
      <c r="B3038" s="461" t="s">
        <v>11641</v>
      </c>
      <c r="C3038" s="462" t="s">
        <v>685</v>
      </c>
      <c r="D3038" s="463">
        <v>31.12</v>
      </c>
    </row>
    <row r="3039" spans="1:4">
      <c r="A3039" s="460">
        <v>1585</v>
      </c>
      <c r="B3039" s="461" t="s">
        <v>11642</v>
      </c>
      <c r="C3039" s="462" t="s">
        <v>685</v>
      </c>
      <c r="D3039" s="463">
        <v>6.03</v>
      </c>
    </row>
    <row r="3040" spans="1:4">
      <c r="A3040" s="460">
        <v>1593</v>
      </c>
      <c r="B3040" s="461" t="s">
        <v>11643</v>
      </c>
      <c r="C3040" s="462" t="s">
        <v>685</v>
      </c>
      <c r="D3040" s="463">
        <v>32</v>
      </c>
    </row>
    <row r="3041" spans="1:4">
      <c r="A3041" s="460">
        <v>11838</v>
      </c>
      <c r="B3041" s="461" t="s">
        <v>11644</v>
      </c>
      <c r="C3041" s="462" t="s">
        <v>685</v>
      </c>
      <c r="D3041" s="463">
        <v>42.23</v>
      </c>
    </row>
    <row r="3042" spans="1:4">
      <c r="A3042" s="460">
        <v>1594</v>
      </c>
      <c r="B3042" s="461" t="s">
        <v>11645</v>
      </c>
      <c r="C3042" s="462" t="s">
        <v>685</v>
      </c>
      <c r="D3042" s="463">
        <v>42.69</v>
      </c>
    </row>
    <row r="3043" spans="1:4">
      <c r="A3043" s="460">
        <v>1586</v>
      </c>
      <c r="B3043" s="461" t="s">
        <v>11646</v>
      </c>
      <c r="C3043" s="462" t="s">
        <v>685</v>
      </c>
      <c r="D3043" s="463">
        <v>7.63</v>
      </c>
    </row>
    <row r="3044" spans="1:4">
      <c r="A3044" s="460">
        <v>11839</v>
      </c>
      <c r="B3044" s="461" t="s">
        <v>11647</v>
      </c>
      <c r="C3044" s="462" t="s">
        <v>685</v>
      </c>
      <c r="D3044" s="463">
        <v>61.45</v>
      </c>
    </row>
    <row r="3045" spans="1:4">
      <c r="A3045" s="460">
        <v>1587</v>
      </c>
      <c r="B3045" s="461" t="s">
        <v>11648</v>
      </c>
      <c r="C3045" s="462" t="s">
        <v>685</v>
      </c>
      <c r="D3045" s="463">
        <v>7.77</v>
      </c>
    </row>
    <row r="3046" spans="1:4">
      <c r="A3046" s="460">
        <v>1545</v>
      </c>
      <c r="B3046" s="461" t="s">
        <v>11649</v>
      </c>
      <c r="C3046" s="462" t="s">
        <v>685</v>
      </c>
      <c r="D3046" s="463">
        <v>73.73</v>
      </c>
    </row>
    <row r="3047" spans="1:4">
      <c r="A3047" s="460">
        <v>1588</v>
      </c>
      <c r="B3047" s="461" t="s">
        <v>11650</v>
      </c>
      <c r="C3047" s="462" t="s">
        <v>685</v>
      </c>
      <c r="D3047" s="463">
        <v>10.66</v>
      </c>
    </row>
    <row r="3048" spans="1:4">
      <c r="A3048" s="460">
        <v>1535</v>
      </c>
      <c r="B3048" s="461" t="s">
        <v>11651</v>
      </c>
      <c r="C3048" s="462" t="s">
        <v>685</v>
      </c>
      <c r="D3048" s="463">
        <v>6.14</v>
      </c>
    </row>
    <row r="3049" spans="1:4">
      <c r="A3049" s="460">
        <v>1589</v>
      </c>
      <c r="B3049" s="461" t="s">
        <v>11652</v>
      </c>
      <c r="C3049" s="462" t="s">
        <v>685</v>
      </c>
      <c r="D3049" s="463">
        <v>10.99</v>
      </c>
    </row>
    <row r="3050" spans="1:4">
      <c r="A3050" s="460">
        <v>1546</v>
      </c>
      <c r="B3050" s="461" t="s">
        <v>11653</v>
      </c>
      <c r="C3050" s="462" t="s">
        <v>685</v>
      </c>
      <c r="D3050" s="463">
        <v>124.43</v>
      </c>
    </row>
    <row r="3051" spans="1:4">
      <c r="A3051" s="460">
        <v>1590</v>
      </c>
      <c r="B3051" s="461" t="s">
        <v>11654</v>
      </c>
      <c r="C3051" s="462" t="s">
        <v>685</v>
      </c>
      <c r="D3051" s="463">
        <v>19.35</v>
      </c>
    </row>
    <row r="3052" ht="30" spans="1:4">
      <c r="A3052" s="460">
        <v>38415</v>
      </c>
      <c r="B3052" s="461" t="s">
        <v>11655</v>
      </c>
      <c r="C3052" s="462" t="s">
        <v>685</v>
      </c>
      <c r="D3052" s="463">
        <v>975.78</v>
      </c>
    </row>
    <row r="3053" ht="30" spans="1:4">
      <c r="A3053" s="460">
        <v>38414</v>
      </c>
      <c r="B3053" s="461" t="s">
        <v>11656</v>
      </c>
      <c r="C3053" s="462" t="s">
        <v>685</v>
      </c>
      <c r="D3053" s="463">
        <v>1369.52</v>
      </c>
    </row>
    <row r="3054" spans="1:4">
      <c r="A3054" s="460">
        <v>38128</v>
      </c>
      <c r="B3054" s="461" t="s">
        <v>11657</v>
      </c>
      <c r="C3054" s="462" t="s">
        <v>928</v>
      </c>
      <c r="D3054" s="463">
        <v>0.85</v>
      </c>
    </row>
    <row r="3055" spans="1:4">
      <c r="A3055" s="460">
        <v>7253</v>
      </c>
      <c r="B3055" s="461" t="s">
        <v>11658</v>
      </c>
      <c r="C3055" s="462" t="s">
        <v>769</v>
      </c>
      <c r="D3055" s="463">
        <v>182.14</v>
      </c>
    </row>
    <row r="3056" spans="1:4">
      <c r="A3056" s="460">
        <v>4806</v>
      </c>
      <c r="B3056" s="461" t="s">
        <v>11659</v>
      </c>
      <c r="C3056" s="462" t="s">
        <v>690</v>
      </c>
      <c r="D3056" s="463">
        <v>17.34</v>
      </c>
    </row>
    <row r="3057" spans="1:4">
      <c r="A3057" s="460">
        <v>34401</v>
      </c>
      <c r="B3057" s="461" t="s">
        <v>11660</v>
      </c>
      <c r="C3057" s="462" t="s">
        <v>685</v>
      </c>
      <c r="D3057" s="463">
        <v>1.56</v>
      </c>
    </row>
    <row r="3058" spans="1:4">
      <c r="A3058" s="460">
        <v>7256</v>
      </c>
      <c r="B3058" s="461" t="s">
        <v>11661</v>
      </c>
      <c r="C3058" s="462" t="s">
        <v>685</v>
      </c>
      <c r="D3058" s="463">
        <v>1.11</v>
      </c>
    </row>
    <row r="3059" spans="1:4">
      <c r="A3059" s="460">
        <v>7260</v>
      </c>
      <c r="B3059" s="461" t="s">
        <v>11662</v>
      </c>
      <c r="C3059" s="462" t="s">
        <v>685</v>
      </c>
      <c r="D3059" s="463">
        <v>2.11</v>
      </c>
    </row>
    <row r="3060" spans="1:4">
      <c r="A3060" s="460">
        <v>7258</v>
      </c>
      <c r="B3060" s="461" t="s">
        <v>11663</v>
      </c>
      <c r="C3060" s="462" t="s">
        <v>685</v>
      </c>
      <c r="D3060" s="463">
        <v>0.54</v>
      </c>
    </row>
    <row r="3061" spans="1:4">
      <c r="A3061" s="460">
        <v>34400</v>
      </c>
      <c r="B3061" s="461" t="s">
        <v>11664</v>
      </c>
      <c r="C3061" s="462" t="s">
        <v>685</v>
      </c>
      <c r="D3061" s="463">
        <v>4.35</v>
      </c>
    </row>
    <row r="3062" spans="1:4">
      <c r="A3062" s="460">
        <v>10617</v>
      </c>
      <c r="B3062" s="461" t="s">
        <v>11665</v>
      </c>
      <c r="C3062" s="462" t="s">
        <v>685</v>
      </c>
      <c r="D3062" s="463">
        <v>5.6</v>
      </c>
    </row>
    <row r="3063" spans="1:4">
      <c r="A3063" s="460">
        <v>44261</v>
      </c>
      <c r="B3063" s="461" t="s">
        <v>11666</v>
      </c>
      <c r="C3063" s="462" t="s">
        <v>685</v>
      </c>
      <c r="D3063" s="463">
        <v>140.49</v>
      </c>
    </row>
    <row r="3064" spans="1:4">
      <c r="A3064" s="460">
        <v>7274</v>
      </c>
      <c r="B3064" s="461" t="s">
        <v>11667</v>
      </c>
      <c r="C3064" s="462" t="s">
        <v>685</v>
      </c>
      <c r="D3064" s="463">
        <v>68.01</v>
      </c>
    </row>
    <row r="3065" spans="1:4">
      <c r="A3065" s="460">
        <v>44326</v>
      </c>
      <c r="B3065" s="461" t="s">
        <v>11668</v>
      </c>
      <c r="C3065" s="462" t="s">
        <v>685</v>
      </c>
      <c r="D3065" s="463">
        <v>1468.96</v>
      </c>
    </row>
    <row r="3066" spans="1:4">
      <c r="A3066" s="460">
        <v>154</v>
      </c>
      <c r="B3066" s="461" t="s">
        <v>11669</v>
      </c>
      <c r="C3066" s="462" t="s">
        <v>521</v>
      </c>
      <c r="D3066" s="463">
        <v>71.18</v>
      </c>
    </row>
    <row r="3067" ht="30" spans="1:4">
      <c r="A3067" s="460">
        <v>38121</v>
      </c>
      <c r="B3067" s="461" t="s">
        <v>11670</v>
      </c>
      <c r="C3067" s="462" t="s">
        <v>521</v>
      </c>
      <c r="D3067" s="463">
        <v>18.59</v>
      </c>
    </row>
    <row r="3068" spans="1:4">
      <c r="A3068" s="460">
        <v>43776</v>
      </c>
      <c r="B3068" s="461" t="s">
        <v>11671</v>
      </c>
      <c r="C3068" s="462" t="s">
        <v>521</v>
      </c>
      <c r="D3068" s="463">
        <v>26.11</v>
      </c>
    </row>
    <row r="3069" spans="1:4">
      <c r="A3069" s="460">
        <v>7343</v>
      </c>
      <c r="B3069" s="461" t="s">
        <v>11672</v>
      </c>
      <c r="C3069" s="462" t="s">
        <v>521</v>
      </c>
      <c r="D3069" s="463">
        <v>27.35</v>
      </c>
    </row>
    <row r="3070" spans="1:4">
      <c r="A3070" s="460">
        <v>7348</v>
      </c>
      <c r="B3070" s="461" t="s">
        <v>11673</v>
      </c>
      <c r="C3070" s="462" t="s">
        <v>521</v>
      </c>
      <c r="D3070" s="463">
        <v>18.73</v>
      </c>
    </row>
    <row r="3071" ht="30" spans="1:4">
      <c r="A3071" s="460">
        <v>7313</v>
      </c>
      <c r="B3071" s="461" t="s">
        <v>11674</v>
      </c>
      <c r="C3071" s="462" t="s">
        <v>521</v>
      </c>
      <c r="D3071" s="463">
        <v>20.63</v>
      </c>
    </row>
    <row r="3072" spans="1:4">
      <c r="A3072" s="460">
        <v>7319</v>
      </c>
      <c r="B3072" s="461" t="s">
        <v>11675</v>
      </c>
      <c r="C3072" s="462" t="s">
        <v>521</v>
      </c>
      <c r="D3072" s="463">
        <v>11.81</v>
      </c>
    </row>
    <row r="3073" spans="1:4">
      <c r="A3073" s="460">
        <v>7314</v>
      </c>
      <c r="B3073" s="461" t="s">
        <v>11676</v>
      </c>
      <c r="C3073" s="462" t="s">
        <v>521</v>
      </c>
      <c r="D3073" s="463">
        <v>65</v>
      </c>
    </row>
    <row r="3074" spans="1:4">
      <c r="A3074" s="460">
        <v>7304</v>
      </c>
      <c r="B3074" s="461" t="s">
        <v>11677</v>
      </c>
      <c r="C3074" s="462" t="s">
        <v>521</v>
      </c>
      <c r="D3074" s="463">
        <v>77.36</v>
      </c>
    </row>
    <row r="3075" spans="1:4">
      <c r="A3075" s="460">
        <v>43649</v>
      </c>
      <c r="B3075" s="461" t="s">
        <v>11678</v>
      </c>
      <c r="C3075" s="462" t="s">
        <v>521</v>
      </c>
      <c r="D3075" s="463">
        <v>40.01</v>
      </c>
    </row>
    <row r="3076" spans="1:4">
      <c r="A3076" s="460">
        <v>43650</v>
      </c>
      <c r="B3076" s="461" t="s">
        <v>11679</v>
      </c>
      <c r="C3076" s="462" t="s">
        <v>521</v>
      </c>
      <c r="D3076" s="463">
        <v>37.81</v>
      </c>
    </row>
    <row r="3077" spans="1:4">
      <c r="A3077" s="460">
        <v>7311</v>
      </c>
      <c r="B3077" s="461" t="s">
        <v>11680</v>
      </c>
      <c r="C3077" s="462" t="s">
        <v>521</v>
      </c>
      <c r="D3077" s="463">
        <v>38.73</v>
      </c>
    </row>
    <row r="3078" spans="1:4">
      <c r="A3078" s="460">
        <v>7292</v>
      </c>
      <c r="B3078" s="461" t="s">
        <v>11681</v>
      </c>
      <c r="C3078" s="462" t="s">
        <v>521</v>
      </c>
      <c r="D3078" s="463">
        <v>37.5</v>
      </c>
    </row>
    <row r="3079" ht="30" spans="1:4">
      <c r="A3079" s="460">
        <v>7293</v>
      </c>
      <c r="B3079" s="461" t="s">
        <v>11682</v>
      </c>
      <c r="C3079" s="462" t="s">
        <v>521</v>
      </c>
      <c r="D3079" s="463">
        <v>41.48</v>
      </c>
    </row>
    <row r="3080" spans="1:4">
      <c r="A3080" s="460">
        <v>7306</v>
      </c>
      <c r="B3080" s="461" t="s">
        <v>11683</v>
      </c>
      <c r="C3080" s="462" t="s">
        <v>521</v>
      </c>
      <c r="D3080" s="463">
        <v>45.78</v>
      </c>
    </row>
    <row r="3081" spans="1:4">
      <c r="A3081" s="460">
        <v>7288</v>
      </c>
      <c r="B3081" s="461" t="s">
        <v>11684</v>
      </c>
      <c r="C3081" s="462" t="s">
        <v>521</v>
      </c>
      <c r="D3081" s="463">
        <v>38.01</v>
      </c>
    </row>
    <row r="3082" spans="1:4">
      <c r="A3082" s="460">
        <v>43625</v>
      </c>
      <c r="B3082" s="461" t="s">
        <v>11685</v>
      </c>
      <c r="C3082" s="462" t="s">
        <v>521</v>
      </c>
      <c r="D3082" s="463">
        <v>30.69</v>
      </c>
    </row>
    <row r="3083" spans="1:4">
      <c r="A3083" s="460">
        <v>43647</v>
      </c>
      <c r="B3083" s="461" t="s">
        <v>11686</v>
      </c>
      <c r="C3083" s="462" t="s">
        <v>521</v>
      </c>
      <c r="D3083" s="463">
        <v>27.88</v>
      </c>
    </row>
    <row r="3084" spans="1:4">
      <c r="A3084" s="460">
        <v>43648</v>
      </c>
      <c r="B3084" s="461" t="s">
        <v>11687</v>
      </c>
      <c r="C3084" s="462" t="s">
        <v>521</v>
      </c>
      <c r="D3084" s="463">
        <v>26.9</v>
      </c>
    </row>
    <row r="3085" spans="1:4">
      <c r="A3085" s="460">
        <v>35693</v>
      </c>
      <c r="B3085" s="461" t="s">
        <v>11688</v>
      </c>
      <c r="C3085" s="462" t="s">
        <v>521</v>
      </c>
      <c r="D3085" s="463">
        <v>11.65</v>
      </c>
    </row>
    <row r="3086" spans="1:4">
      <c r="A3086" s="460">
        <v>7356</v>
      </c>
      <c r="B3086" s="461" t="s">
        <v>11689</v>
      </c>
      <c r="C3086" s="462" t="s">
        <v>521</v>
      </c>
      <c r="D3086" s="463">
        <v>27.93</v>
      </c>
    </row>
    <row r="3087" spans="1:4">
      <c r="A3087" s="460">
        <v>35692</v>
      </c>
      <c r="B3087" s="461" t="s">
        <v>11690</v>
      </c>
      <c r="C3087" s="462" t="s">
        <v>521</v>
      </c>
      <c r="D3087" s="463">
        <v>18.28</v>
      </c>
    </row>
    <row r="3088" spans="1:4">
      <c r="A3088" s="460">
        <v>43624</v>
      </c>
      <c r="B3088" s="461" t="s">
        <v>11691</v>
      </c>
      <c r="C3088" s="462" t="s">
        <v>521</v>
      </c>
      <c r="D3088" s="463">
        <v>34.04</v>
      </c>
    </row>
    <row r="3089" spans="1:4">
      <c r="A3089" s="460">
        <v>7342</v>
      </c>
      <c r="B3089" s="461" t="s">
        <v>11692</v>
      </c>
      <c r="C3089" s="462" t="s">
        <v>928</v>
      </c>
      <c r="D3089" s="463">
        <v>2.26</v>
      </c>
    </row>
    <row r="3090" spans="1:4">
      <c r="A3090" s="460">
        <v>7350</v>
      </c>
      <c r="B3090" s="461" t="s">
        <v>11693</v>
      </c>
      <c r="C3090" s="462" t="s">
        <v>521</v>
      </c>
      <c r="D3090" s="463">
        <v>40.31</v>
      </c>
    </row>
    <row r="3091" ht="30" spans="1:4">
      <c r="A3091" s="460">
        <v>39574</v>
      </c>
      <c r="B3091" s="461" t="s">
        <v>11694</v>
      </c>
      <c r="C3091" s="462" t="s">
        <v>685</v>
      </c>
      <c r="D3091" s="463">
        <v>4.45</v>
      </c>
    </row>
    <row r="3092" ht="30" spans="1:4">
      <c r="A3092" s="460">
        <v>11060</v>
      </c>
      <c r="B3092" s="461" t="s">
        <v>11695</v>
      </c>
      <c r="C3092" s="462" t="s">
        <v>685</v>
      </c>
      <c r="D3092" s="463">
        <v>31.03</v>
      </c>
    </row>
    <row r="3093" spans="1:4">
      <c r="A3093" s="460">
        <v>37401</v>
      </c>
      <c r="B3093" s="461" t="s">
        <v>11696</v>
      </c>
      <c r="C3093" s="462" t="s">
        <v>685</v>
      </c>
      <c r="D3093" s="463">
        <v>41.52</v>
      </c>
    </row>
    <row r="3094" spans="1:4">
      <c r="A3094" s="460">
        <v>38101</v>
      </c>
      <c r="B3094" s="461" t="s">
        <v>11697</v>
      </c>
      <c r="C3094" s="462" t="s">
        <v>685</v>
      </c>
      <c r="D3094" s="463">
        <v>8.66</v>
      </c>
    </row>
    <row r="3095" ht="30" spans="1:4">
      <c r="A3095" s="460">
        <v>7528</v>
      </c>
      <c r="B3095" s="461" t="s">
        <v>11698</v>
      </c>
      <c r="C3095" s="462" t="s">
        <v>685</v>
      </c>
      <c r="D3095" s="463">
        <v>10.18</v>
      </c>
    </row>
    <row r="3096" spans="1:4">
      <c r="A3096" s="460">
        <v>12147</v>
      </c>
      <c r="B3096" s="461" t="s">
        <v>11699</v>
      </c>
      <c r="C3096" s="462" t="s">
        <v>685</v>
      </c>
      <c r="D3096" s="463">
        <v>15.52</v>
      </c>
    </row>
    <row r="3097" ht="30" spans="1:4">
      <c r="A3097" s="460">
        <v>38075</v>
      </c>
      <c r="B3097" s="461" t="s">
        <v>11700</v>
      </c>
      <c r="C3097" s="462" t="s">
        <v>685</v>
      </c>
      <c r="D3097" s="463">
        <v>17.63</v>
      </c>
    </row>
    <row r="3098" spans="1:4">
      <c r="A3098" s="460">
        <v>38102</v>
      </c>
      <c r="B3098" s="461" t="s">
        <v>11701</v>
      </c>
      <c r="C3098" s="462" t="s">
        <v>685</v>
      </c>
      <c r="D3098" s="463">
        <v>11.08</v>
      </c>
    </row>
    <row r="3099" spans="1:4">
      <c r="A3099" s="460">
        <v>7525</v>
      </c>
      <c r="B3099" s="461" t="s">
        <v>11702</v>
      </c>
      <c r="C3099" s="462" t="s">
        <v>685</v>
      </c>
      <c r="D3099" s="463">
        <v>50.12</v>
      </c>
    </row>
    <row r="3100" spans="1:4">
      <c r="A3100" s="460">
        <v>7524</v>
      </c>
      <c r="B3100" s="461" t="s">
        <v>11703</v>
      </c>
      <c r="C3100" s="462" t="s">
        <v>685</v>
      </c>
      <c r="D3100" s="463">
        <v>47.23</v>
      </c>
    </row>
    <row r="3101" spans="1:4">
      <c r="A3101" s="460">
        <v>38105</v>
      </c>
      <c r="B3101" s="461" t="s">
        <v>11704</v>
      </c>
      <c r="C3101" s="462" t="s">
        <v>685</v>
      </c>
      <c r="D3101" s="463">
        <v>12.13</v>
      </c>
    </row>
    <row r="3102" ht="30" spans="1:4">
      <c r="A3102" s="460">
        <v>38084</v>
      </c>
      <c r="B3102" s="461" t="s">
        <v>11705</v>
      </c>
      <c r="C3102" s="462" t="s">
        <v>685</v>
      </c>
      <c r="D3102" s="463">
        <v>17.23</v>
      </c>
    </row>
    <row r="3103" spans="1:4">
      <c r="A3103" s="460">
        <v>38103</v>
      </c>
      <c r="B3103" s="461" t="s">
        <v>11706</v>
      </c>
      <c r="C3103" s="462" t="s">
        <v>685</v>
      </c>
      <c r="D3103" s="463">
        <v>18.21</v>
      </c>
    </row>
    <row r="3104" ht="30" spans="1:4">
      <c r="A3104" s="460">
        <v>38082</v>
      </c>
      <c r="B3104" s="461" t="s">
        <v>11707</v>
      </c>
      <c r="C3104" s="462" t="s">
        <v>685</v>
      </c>
      <c r="D3104" s="463">
        <v>22.44</v>
      </c>
    </row>
    <row r="3105" spans="1:4">
      <c r="A3105" s="460">
        <v>38104</v>
      </c>
      <c r="B3105" s="461" t="s">
        <v>11708</v>
      </c>
      <c r="C3105" s="462" t="s">
        <v>685</v>
      </c>
      <c r="D3105" s="463">
        <v>35.66</v>
      </c>
    </row>
    <row r="3106" ht="30" spans="1:4">
      <c r="A3106" s="460">
        <v>38083</v>
      </c>
      <c r="B3106" s="461" t="s">
        <v>11709</v>
      </c>
      <c r="C3106" s="462" t="s">
        <v>685</v>
      </c>
      <c r="D3106" s="463">
        <v>39.6</v>
      </c>
    </row>
    <row r="3107" ht="30" spans="1:4">
      <c r="A3107" s="460">
        <v>38076</v>
      </c>
      <c r="B3107" s="461" t="s">
        <v>11710</v>
      </c>
      <c r="C3107" s="462" t="s">
        <v>685</v>
      </c>
      <c r="D3107" s="463">
        <v>19.77</v>
      </c>
    </row>
    <row r="3108" spans="1:4">
      <c r="A3108" s="460">
        <v>7592</v>
      </c>
      <c r="B3108" s="461" t="s">
        <v>11711</v>
      </c>
      <c r="C3108" s="462" t="s">
        <v>2298</v>
      </c>
      <c r="D3108" s="463">
        <v>27.06</v>
      </c>
    </row>
    <row r="3109" spans="1:4">
      <c r="A3109" s="460">
        <v>40820</v>
      </c>
      <c r="B3109" s="461" t="s">
        <v>11712</v>
      </c>
      <c r="C3109" s="462" t="s">
        <v>6319</v>
      </c>
      <c r="D3109" s="463">
        <v>4747.54</v>
      </c>
    </row>
    <row r="3110" ht="30" spans="1:4">
      <c r="A3110" s="460">
        <v>11826</v>
      </c>
      <c r="B3110" s="461" t="s">
        <v>11713</v>
      </c>
      <c r="C3110" s="462" t="s">
        <v>685</v>
      </c>
      <c r="D3110" s="463">
        <v>60.98</v>
      </c>
    </row>
    <row r="3111" ht="30" spans="1:4">
      <c r="A3111" s="460">
        <v>7606</v>
      </c>
      <c r="B3111" s="461" t="s">
        <v>11714</v>
      </c>
      <c r="C3111" s="462" t="s">
        <v>685</v>
      </c>
      <c r="D3111" s="463">
        <v>73.33</v>
      </c>
    </row>
    <row r="3112" ht="30" spans="1:4">
      <c r="A3112" s="460">
        <v>11825</v>
      </c>
      <c r="B3112" s="461" t="s">
        <v>11715</v>
      </c>
      <c r="C3112" s="462" t="s">
        <v>685</v>
      </c>
      <c r="D3112" s="463">
        <v>77.14</v>
      </c>
    </row>
    <row r="3113" ht="30" spans="1:4">
      <c r="A3113" s="460">
        <v>11767</v>
      </c>
      <c r="B3113" s="461" t="s">
        <v>11716</v>
      </c>
      <c r="C3113" s="462" t="s">
        <v>685</v>
      </c>
      <c r="D3113" s="463">
        <v>205.47</v>
      </c>
    </row>
    <row r="3114" ht="30" spans="1:4">
      <c r="A3114" s="460">
        <v>11763</v>
      </c>
      <c r="B3114" s="461" t="s">
        <v>11717</v>
      </c>
      <c r="C3114" s="462" t="s">
        <v>685</v>
      </c>
      <c r="D3114" s="463">
        <v>160.15</v>
      </c>
    </row>
    <row r="3115" ht="30" spans="1:4">
      <c r="A3115" s="460">
        <v>11764</v>
      </c>
      <c r="B3115" s="461" t="s">
        <v>11718</v>
      </c>
      <c r="C3115" s="462" t="s">
        <v>685</v>
      </c>
      <c r="D3115" s="463">
        <v>131.39</v>
      </c>
    </row>
    <row r="3116" ht="30" spans="1:4">
      <c r="A3116" s="460">
        <v>11829</v>
      </c>
      <c r="B3116" s="461" t="s">
        <v>11719</v>
      </c>
      <c r="C3116" s="462" t="s">
        <v>685</v>
      </c>
      <c r="D3116" s="463">
        <v>31.76</v>
      </c>
    </row>
    <row r="3117" ht="30" spans="1:4">
      <c r="A3117" s="460">
        <v>11830</v>
      </c>
      <c r="B3117" s="461" t="s">
        <v>11720</v>
      </c>
      <c r="C3117" s="462" t="s">
        <v>685</v>
      </c>
      <c r="D3117" s="463">
        <v>34.29</v>
      </c>
    </row>
    <row r="3118" ht="30" spans="1:4">
      <c r="A3118" s="460">
        <v>11765</v>
      </c>
      <c r="B3118" s="461" t="s">
        <v>11721</v>
      </c>
      <c r="C3118" s="462" t="s">
        <v>685</v>
      </c>
      <c r="D3118" s="463">
        <v>87.56</v>
      </c>
    </row>
    <row r="3119" ht="30" spans="1:4">
      <c r="A3119" s="460">
        <v>11766</v>
      </c>
      <c r="B3119" s="461" t="s">
        <v>11722</v>
      </c>
      <c r="C3119" s="462" t="s">
        <v>685</v>
      </c>
      <c r="D3119" s="463">
        <v>47.9</v>
      </c>
    </row>
    <row r="3120" ht="30" spans="1:4">
      <c r="A3120" s="460">
        <v>11824</v>
      </c>
      <c r="B3120" s="461" t="s">
        <v>11723</v>
      </c>
      <c r="C3120" s="462" t="s">
        <v>685</v>
      </c>
      <c r="D3120" s="463">
        <v>56.34</v>
      </c>
    </row>
    <row r="3121" ht="30" spans="1:4">
      <c r="A3121" s="460">
        <v>44045</v>
      </c>
      <c r="B3121" s="461" t="s">
        <v>11724</v>
      </c>
      <c r="C3121" s="462" t="s">
        <v>685</v>
      </c>
      <c r="D3121" s="463">
        <v>301.09</v>
      </c>
    </row>
    <row r="3122" ht="30" spans="1:4">
      <c r="A3122" s="460">
        <v>39702</v>
      </c>
      <c r="B3122" s="461" t="s">
        <v>11725</v>
      </c>
      <c r="C3122" s="462" t="s">
        <v>685</v>
      </c>
      <c r="D3122" s="463">
        <v>1999.64</v>
      </c>
    </row>
    <row r="3123" ht="30" spans="1:4">
      <c r="A3123" s="460">
        <v>13415</v>
      </c>
      <c r="B3123" s="461" t="s">
        <v>11726</v>
      </c>
      <c r="C3123" s="462" t="s">
        <v>685</v>
      </c>
      <c r="D3123" s="463">
        <v>65.65</v>
      </c>
    </row>
    <row r="3124" ht="30" spans="1:4">
      <c r="A3124" s="460">
        <v>7602</v>
      </c>
      <c r="B3124" s="461" t="s">
        <v>11727</v>
      </c>
      <c r="C3124" s="462" t="s">
        <v>685</v>
      </c>
      <c r="D3124" s="463">
        <v>41.89</v>
      </c>
    </row>
    <row r="3125" ht="30" spans="1:4">
      <c r="A3125" s="460">
        <v>7603</v>
      </c>
      <c r="B3125" s="461" t="s">
        <v>11728</v>
      </c>
      <c r="C3125" s="462" t="s">
        <v>685</v>
      </c>
      <c r="D3125" s="463">
        <v>35.54</v>
      </c>
    </row>
    <row r="3126" spans="1:4">
      <c r="A3126" s="460">
        <v>11777</v>
      </c>
      <c r="B3126" s="461" t="s">
        <v>11729</v>
      </c>
      <c r="C3126" s="462" t="s">
        <v>685</v>
      </c>
      <c r="D3126" s="463">
        <v>210.44</v>
      </c>
    </row>
    <row r="3127" ht="30" spans="1:4">
      <c r="A3127" s="460">
        <v>13417</v>
      </c>
      <c r="B3127" s="461" t="s">
        <v>11730</v>
      </c>
      <c r="C3127" s="462" t="s">
        <v>685</v>
      </c>
      <c r="D3127" s="463">
        <v>85.5</v>
      </c>
    </row>
    <row r="3128" spans="1:4">
      <c r="A3128" s="460">
        <v>36791</v>
      </c>
      <c r="B3128" s="461" t="s">
        <v>11731</v>
      </c>
      <c r="C3128" s="462" t="s">
        <v>685</v>
      </c>
      <c r="D3128" s="463">
        <v>128.33</v>
      </c>
    </row>
    <row r="3129" ht="30" spans="1:4">
      <c r="A3129" s="460">
        <v>36795</v>
      </c>
      <c r="B3129" s="461" t="s">
        <v>11732</v>
      </c>
      <c r="C3129" s="462" t="s">
        <v>685</v>
      </c>
      <c r="D3129" s="463">
        <v>1622.53</v>
      </c>
    </row>
    <row r="3130" ht="30" spans="1:4">
      <c r="A3130" s="460">
        <v>36796</v>
      </c>
      <c r="B3130" s="461" t="s">
        <v>11733</v>
      </c>
      <c r="C3130" s="462" t="s">
        <v>685</v>
      </c>
      <c r="D3130" s="463">
        <v>134.83</v>
      </c>
    </row>
    <row r="3131" ht="30" spans="1:4">
      <c r="A3131" s="460">
        <v>36792</v>
      </c>
      <c r="B3131" s="461" t="s">
        <v>11734</v>
      </c>
      <c r="C3131" s="462" t="s">
        <v>685</v>
      </c>
      <c r="D3131" s="463">
        <v>170.79</v>
      </c>
    </row>
    <row r="3132" ht="30" spans="1:4">
      <c r="A3132" s="460">
        <v>11773</v>
      </c>
      <c r="B3132" s="461" t="s">
        <v>11735</v>
      </c>
      <c r="C3132" s="462" t="s">
        <v>685</v>
      </c>
      <c r="D3132" s="463">
        <v>113.69</v>
      </c>
    </row>
    <row r="3133" ht="30" spans="1:4">
      <c r="A3133" s="460">
        <v>11762</v>
      </c>
      <c r="B3133" s="461" t="s">
        <v>11736</v>
      </c>
      <c r="C3133" s="462" t="s">
        <v>685</v>
      </c>
      <c r="D3133" s="463">
        <v>53.93</v>
      </c>
    </row>
    <row r="3134" ht="30" spans="1:4">
      <c r="A3134" s="460">
        <v>7604</v>
      </c>
      <c r="B3134" s="461" t="s">
        <v>11737</v>
      </c>
      <c r="C3134" s="462" t="s">
        <v>685</v>
      </c>
      <c r="D3134" s="463">
        <v>45.66</v>
      </c>
    </row>
    <row r="3135" ht="30" spans="1:4">
      <c r="A3135" s="460">
        <v>13984</v>
      </c>
      <c r="B3135" s="461" t="s">
        <v>11738</v>
      </c>
      <c r="C3135" s="462" t="s">
        <v>685</v>
      </c>
      <c r="D3135" s="463">
        <v>66.36</v>
      </c>
    </row>
    <row r="3136" ht="30" spans="1:4">
      <c r="A3136" s="460">
        <v>11772</v>
      </c>
      <c r="B3136" s="461" t="s">
        <v>11739</v>
      </c>
      <c r="C3136" s="462" t="s">
        <v>685</v>
      </c>
      <c r="D3136" s="463">
        <v>114.05</v>
      </c>
    </row>
    <row r="3137" ht="30" spans="1:4">
      <c r="A3137" s="460">
        <v>13983</v>
      </c>
      <c r="B3137" s="461" t="s">
        <v>11740</v>
      </c>
      <c r="C3137" s="462" t="s">
        <v>685</v>
      </c>
      <c r="D3137" s="463">
        <v>86.37</v>
      </c>
    </row>
    <row r="3138" ht="30" spans="1:4">
      <c r="A3138" s="460">
        <v>13416</v>
      </c>
      <c r="B3138" s="461" t="s">
        <v>11741</v>
      </c>
      <c r="C3138" s="462" t="s">
        <v>685</v>
      </c>
      <c r="D3138" s="463">
        <v>76.72</v>
      </c>
    </row>
    <row r="3139" ht="30" spans="1:4">
      <c r="A3139" s="460">
        <v>40329</v>
      </c>
      <c r="B3139" s="461" t="s">
        <v>11742</v>
      </c>
      <c r="C3139" s="462" t="s">
        <v>685</v>
      </c>
      <c r="D3139" s="463">
        <v>19.9</v>
      </c>
    </row>
    <row r="3140" ht="30" spans="1:4">
      <c r="A3140" s="460">
        <v>11823</v>
      </c>
      <c r="B3140" s="461" t="s">
        <v>11743</v>
      </c>
      <c r="C3140" s="462" t="s">
        <v>685</v>
      </c>
      <c r="D3140" s="463">
        <v>8.38</v>
      </c>
    </row>
    <row r="3141" spans="1:4">
      <c r="A3141" s="460">
        <v>11822</v>
      </c>
      <c r="B3141" s="461" t="s">
        <v>11744</v>
      </c>
      <c r="C3141" s="462" t="s">
        <v>685</v>
      </c>
      <c r="D3141" s="463">
        <v>25.11</v>
      </c>
    </row>
    <row r="3142" spans="1:4">
      <c r="A3142" s="460">
        <v>11831</v>
      </c>
      <c r="B3142" s="461" t="s">
        <v>11745</v>
      </c>
      <c r="C3142" s="462" t="s">
        <v>685</v>
      </c>
      <c r="D3142" s="463">
        <v>15.11</v>
      </c>
    </row>
    <row r="3143" spans="1:4">
      <c r="A3143" s="460">
        <v>37371</v>
      </c>
      <c r="B3143" s="461" t="s">
        <v>11746</v>
      </c>
      <c r="C3143" s="462" t="s">
        <v>2298</v>
      </c>
      <c r="D3143" s="463">
        <v>0.92</v>
      </c>
    </row>
    <row r="3144" spans="1:4">
      <c r="A3144" s="460">
        <v>40861</v>
      </c>
      <c r="B3144" s="461" t="s">
        <v>11747</v>
      </c>
      <c r="C3144" s="462" t="s">
        <v>6319</v>
      </c>
      <c r="D3144" s="463">
        <v>173.39</v>
      </c>
    </row>
    <row r="3145" ht="30" spans="1:4">
      <c r="A3145" s="460">
        <v>36509</v>
      </c>
      <c r="B3145" s="461" t="s">
        <v>11748</v>
      </c>
      <c r="C3145" s="462" t="s">
        <v>685</v>
      </c>
      <c r="D3145" s="463">
        <v>1122201.76</v>
      </c>
    </row>
    <row r="3146" ht="30" spans="1:4">
      <c r="A3146" s="460">
        <v>36510</v>
      </c>
      <c r="B3146" s="461" t="s">
        <v>11749</v>
      </c>
      <c r="C3146" s="462" t="s">
        <v>685</v>
      </c>
      <c r="D3146" s="463">
        <v>1105198.73</v>
      </c>
    </row>
    <row r="3147" ht="30" spans="1:4">
      <c r="A3147" s="460">
        <v>25020</v>
      </c>
      <c r="B3147" s="461" t="s">
        <v>11750</v>
      </c>
      <c r="C3147" s="462" t="s">
        <v>685</v>
      </c>
      <c r="D3147" s="463">
        <v>4553029.92</v>
      </c>
    </row>
    <row r="3148" ht="30" spans="1:4">
      <c r="A3148" s="460">
        <v>7622</v>
      </c>
      <c r="B3148" s="461" t="s">
        <v>11751</v>
      </c>
      <c r="C3148" s="462" t="s">
        <v>685</v>
      </c>
      <c r="D3148" s="463">
        <v>1072204.3</v>
      </c>
    </row>
    <row r="3149" ht="30" spans="1:4">
      <c r="A3149" s="460">
        <v>7624</v>
      </c>
      <c r="B3149" s="461" t="s">
        <v>11752</v>
      </c>
      <c r="C3149" s="462" t="s">
        <v>685</v>
      </c>
      <c r="D3149" s="463">
        <v>1390000</v>
      </c>
    </row>
    <row r="3150" ht="30" spans="1:4">
      <c r="A3150" s="460">
        <v>7625</v>
      </c>
      <c r="B3150" s="461" t="s">
        <v>11753</v>
      </c>
      <c r="C3150" s="462" t="s">
        <v>685</v>
      </c>
      <c r="D3150" s="463">
        <v>1381498.34</v>
      </c>
    </row>
    <row r="3151" ht="30" spans="1:4">
      <c r="A3151" s="460">
        <v>7623</v>
      </c>
      <c r="B3151" s="461" t="s">
        <v>11754</v>
      </c>
      <c r="C3151" s="462" t="s">
        <v>685</v>
      </c>
      <c r="D3151" s="463">
        <v>4553029.92</v>
      </c>
    </row>
    <row r="3152" ht="30" spans="1:4">
      <c r="A3152" s="460">
        <v>36508</v>
      </c>
      <c r="B3152" s="461" t="s">
        <v>11755</v>
      </c>
      <c r="C3152" s="462" t="s">
        <v>685</v>
      </c>
      <c r="D3152" s="463">
        <v>2047678.22</v>
      </c>
    </row>
    <row r="3153" spans="1:4">
      <c r="A3153" s="460">
        <v>11572</v>
      </c>
      <c r="B3153" s="461" t="s">
        <v>11756</v>
      </c>
      <c r="C3153" s="462" t="s">
        <v>685</v>
      </c>
      <c r="D3153" s="463">
        <v>30.35</v>
      </c>
    </row>
    <row r="3154" ht="30" spans="1:4">
      <c r="A3154" s="460">
        <v>36149</v>
      </c>
      <c r="B3154" s="461" t="s">
        <v>11757</v>
      </c>
      <c r="C3154" s="462" t="s">
        <v>685</v>
      </c>
      <c r="D3154" s="463">
        <v>186.82</v>
      </c>
    </row>
    <row r="3155" ht="30" spans="1:4">
      <c r="A3155" s="460">
        <v>42407</v>
      </c>
      <c r="B3155" s="461" t="s">
        <v>11758</v>
      </c>
      <c r="C3155" s="462" t="s">
        <v>690</v>
      </c>
      <c r="D3155" s="463">
        <v>6.83</v>
      </c>
    </row>
    <row r="3156" ht="30" spans="1:4">
      <c r="A3156" s="460">
        <v>11581</v>
      </c>
      <c r="B3156" s="461" t="s">
        <v>11759</v>
      </c>
      <c r="C3156" s="462" t="s">
        <v>690</v>
      </c>
      <c r="D3156" s="463">
        <v>20.03</v>
      </c>
    </row>
    <row r="3157" ht="30" spans="1:4">
      <c r="A3157" s="460">
        <v>43605</v>
      </c>
      <c r="B3157" s="461" t="s">
        <v>11760</v>
      </c>
      <c r="C3157" s="462" t="s">
        <v>690</v>
      </c>
      <c r="D3157" s="463">
        <v>40.99</v>
      </c>
    </row>
    <row r="3158" ht="30" spans="1:4">
      <c r="A3158" s="460">
        <v>11580</v>
      </c>
      <c r="B3158" s="461" t="s">
        <v>11761</v>
      </c>
      <c r="C3158" s="462" t="s">
        <v>690</v>
      </c>
      <c r="D3158" s="463">
        <v>8.03</v>
      </c>
    </row>
    <row r="3159" spans="1:4">
      <c r="A3159" s="460">
        <v>38386</v>
      </c>
      <c r="B3159" s="461" t="s">
        <v>11762</v>
      </c>
      <c r="C3159" s="462" t="s">
        <v>685</v>
      </c>
      <c r="D3159" s="463">
        <v>4.69</v>
      </c>
    </row>
    <row r="3160" spans="1:4">
      <c r="A3160" s="460">
        <v>36365</v>
      </c>
      <c r="B3160" s="461" t="s">
        <v>11763</v>
      </c>
      <c r="C3160" s="462" t="s">
        <v>690</v>
      </c>
      <c r="D3160" s="463">
        <v>38.7</v>
      </c>
    </row>
    <row r="3161" spans="1:4">
      <c r="A3161" s="460">
        <v>41930</v>
      </c>
      <c r="B3161" s="461" t="s">
        <v>11764</v>
      </c>
      <c r="C3161" s="462" t="s">
        <v>690</v>
      </c>
      <c r="D3161" s="463">
        <v>128.9</v>
      </c>
    </row>
    <row r="3162" spans="1:4">
      <c r="A3162" s="460">
        <v>41931</v>
      </c>
      <c r="B3162" s="461" t="s">
        <v>11765</v>
      </c>
      <c r="C3162" s="462" t="s">
        <v>690</v>
      </c>
      <c r="D3162" s="463">
        <v>201.89</v>
      </c>
    </row>
    <row r="3163" spans="1:4">
      <c r="A3163" s="460">
        <v>41932</v>
      </c>
      <c r="B3163" s="461" t="s">
        <v>11766</v>
      </c>
      <c r="C3163" s="462" t="s">
        <v>690</v>
      </c>
      <c r="D3163" s="463">
        <v>310.74</v>
      </c>
    </row>
    <row r="3164" spans="1:4">
      <c r="A3164" s="460">
        <v>41933</v>
      </c>
      <c r="B3164" s="461" t="s">
        <v>11767</v>
      </c>
      <c r="C3164" s="462" t="s">
        <v>690</v>
      </c>
      <c r="D3164" s="463">
        <v>439.15</v>
      </c>
    </row>
    <row r="3165" spans="1:4">
      <c r="A3165" s="460">
        <v>41934</v>
      </c>
      <c r="B3165" s="461" t="s">
        <v>11768</v>
      </c>
      <c r="C3165" s="462" t="s">
        <v>690</v>
      </c>
      <c r="D3165" s="463">
        <v>511.45</v>
      </c>
    </row>
    <row r="3166" spans="1:4">
      <c r="A3166" s="460">
        <v>41936</v>
      </c>
      <c r="B3166" s="461" t="s">
        <v>11769</v>
      </c>
      <c r="C3166" s="462" t="s">
        <v>690</v>
      </c>
      <c r="D3166" s="463">
        <v>75.9</v>
      </c>
    </row>
    <row r="3167" spans="1:4">
      <c r="A3167" s="460">
        <v>44812</v>
      </c>
      <c r="B3167" s="461" t="s">
        <v>11770</v>
      </c>
      <c r="C3167" s="462" t="s">
        <v>690</v>
      </c>
      <c r="D3167" s="463">
        <v>598.22</v>
      </c>
    </row>
    <row r="3168" ht="30" spans="1:4">
      <c r="A3168" s="460">
        <v>41785</v>
      </c>
      <c r="B3168" s="461" t="s">
        <v>11771</v>
      </c>
      <c r="C3168" s="462" t="s">
        <v>690</v>
      </c>
      <c r="D3168" s="463">
        <v>2216.97</v>
      </c>
    </row>
    <row r="3169" ht="30" spans="1:4">
      <c r="A3169" s="460">
        <v>41781</v>
      </c>
      <c r="B3169" s="461" t="s">
        <v>11772</v>
      </c>
      <c r="C3169" s="462" t="s">
        <v>690</v>
      </c>
      <c r="D3169" s="463">
        <v>400.31</v>
      </c>
    </row>
    <row r="3170" ht="30" spans="1:4">
      <c r="A3170" s="460">
        <v>41783</v>
      </c>
      <c r="B3170" s="461" t="s">
        <v>11773</v>
      </c>
      <c r="C3170" s="462" t="s">
        <v>690</v>
      </c>
      <c r="D3170" s="463">
        <v>1439.14</v>
      </c>
    </row>
    <row r="3171" ht="30" spans="1:4">
      <c r="A3171" s="460">
        <v>41786</v>
      </c>
      <c r="B3171" s="461" t="s">
        <v>11774</v>
      </c>
      <c r="C3171" s="462" t="s">
        <v>690</v>
      </c>
      <c r="D3171" s="463">
        <v>3063.99</v>
      </c>
    </row>
    <row r="3172" ht="30" spans="1:4">
      <c r="A3172" s="460">
        <v>41779</v>
      </c>
      <c r="B3172" s="461" t="s">
        <v>11775</v>
      </c>
      <c r="C3172" s="462" t="s">
        <v>690</v>
      </c>
      <c r="D3172" s="463">
        <v>157.65</v>
      </c>
    </row>
    <row r="3173" ht="30" spans="1:4">
      <c r="A3173" s="460">
        <v>41780</v>
      </c>
      <c r="B3173" s="461" t="s">
        <v>11776</v>
      </c>
      <c r="C3173" s="462" t="s">
        <v>690</v>
      </c>
      <c r="D3173" s="463">
        <v>247</v>
      </c>
    </row>
    <row r="3174" ht="30" spans="1:4">
      <c r="A3174" s="460">
        <v>41782</v>
      </c>
      <c r="B3174" s="461" t="s">
        <v>11777</v>
      </c>
      <c r="C3174" s="462" t="s">
        <v>690</v>
      </c>
      <c r="D3174" s="463">
        <v>884.79</v>
      </c>
    </row>
    <row r="3175" spans="1:4">
      <c r="A3175" s="460">
        <v>38130</v>
      </c>
      <c r="B3175" s="461" t="s">
        <v>11778</v>
      </c>
      <c r="C3175" s="462" t="s">
        <v>690</v>
      </c>
      <c r="D3175" s="463">
        <v>47.72</v>
      </c>
    </row>
    <row r="3176" spans="1:4">
      <c r="A3176" s="460">
        <v>44260</v>
      </c>
      <c r="B3176" s="461" t="s">
        <v>11779</v>
      </c>
      <c r="C3176" s="462" t="s">
        <v>690</v>
      </c>
      <c r="D3176" s="463">
        <v>451.66</v>
      </c>
    </row>
    <row r="3177" spans="1:4">
      <c r="A3177" s="460">
        <v>21123</v>
      </c>
      <c r="B3177" s="461" t="s">
        <v>11780</v>
      </c>
      <c r="C3177" s="462" t="s">
        <v>690</v>
      </c>
      <c r="D3177" s="463">
        <v>13.28</v>
      </c>
    </row>
    <row r="3178" spans="1:4">
      <c r="A3178" s="460">
        <v>21124</v>
      </c>
      <c r="B3178" s="461" t="s">
        <v>11781</v>
      </c>
      <c r="C3178" s="462" t="s">
        <v>690</v>
      </c>
      <c r="D3178" s="463">
        <v>21.21</v>
      </c>
    </row>
    <row r="3179" spans="1:4">
      <c r="A3179" s="460">
        <v>21125</v>
      </c>
      <c r="B3179" s="461" t="s">
        <v>11782</v>
      </c>
      <c r="C3179" s="462" t="s">
        <v>690</v>
      </c>
      <c r="D3179" s="463">
        <v>36.54</v>
      </c>
    </row>
    <row r="3180" spans="1:4">
      <c r="A3180" s="460">
        <v>38028</v>
      </c>
      <c r="B3180" s="461" t="s">
        <v>11783</v>
      </c>
      <c r="C3180" s="462" t="s">
        <v>690</v>
      </c>
      <c r="D3180" s="463">
        <v>63.88</v>
      </c>
    </row>
    <row r="3181" spans="1:4">
      <c r="A3181" s="460">
        <v>38029</v>
      </c>
      <c r="B3181" s="461" t="s">
        <v>11784</v>
      </c>
      <c r="C3181" s="462" t="s">
        <v>690</v>
      </c>
      <c r="D3181" s="463">
        <v>93.51</v>
      </c>
    </row>
    <row r="3182" spans="1:4">
      <c r="A3182" s="460">
        <v>38030</v>
      </c>
      <c r="B3182" s="461" t="s">
        <v>11785</v>
      </c>
      <c r="C3182" s="462" t="s">
        <v>690</v>
      </c>
      <c r="D3182" s="463">
        <v>151.2</v>
      </c>
    </row>
    <row r="3183" spans="1:4">
      <c r="A3183" s="460">
        <v>38031</v>
      </c>
      <c r="B3183" s="461" t="s">
        <v>11786</v>
      </c>
      <c r="C3183" s="462" t="s">
        <v>690</v>
      </c>
      <c r="D3183" s="463">
        <v>237.32</v>
      </c>
    </row>
    <row r="3184" ht="45" spans="1:4">
      <c r="A3184" s="460">
        <v>39735</v>
      </c>
      <c r="B3184" s="461" t="s">
        <v>11787</v>
      </c>
      <c r="C3184" s="462" t="s">
        <v>690</v>
      </c>
      <c r="D3184" s="463">
        <v>56.79</v>
      </c>
    </row>
    <row r="3185" ht="45" spans="1:4">
      <c r="A3185" s="460">
        <v>39734</v>
      </c>
      <c r="B3185" s="461" t="s">
        <v>11788</v>
      </c>
      <c r="C3185" s="462" t="s">
        <v>690</v>
      </c>
      <c r="D3185" s="463">
        <v>67.36</v>
      </c>
    </row>
    <row r="3186" ht="45" spans="1:4">
      <c r="A3186" s="460">
        <v>39736</v>
      </c>
      <c r="B3186" s="461" t="s">
        <v>11789</v>
      </c>
      <c r="C3186" s="462" t="s">
        <v>690</v>
      </c>
      <c r="D3186" s="463">
        <v>76.87</v>
      </c>
    </row>
    <row r="3187" ht="45" spans="1:4">
      <c r="A3187" s="460">
        <v>39739</v>
      </c>
      <c r="B3187" s="461" t="s">
        <v>11790</v>
      </c>
      <c r="C3187" s="462" t="s">
        <v>690</v>
      </c>
      <c r="D3187" s="463">
        <v>53.16</v>
      </c>
    </row>
    <row r="3188" ht="45" spans="1:4">
      <c r="A3188" s="460">
        <v>39737</v>
      </c>
      <c r="B3188" s="461" t="s">
        <v>11791</v>
      </c>
      <c r="C3188" s="462" t="s">
        <v>690</v>
      </c>
      <c r="D3188" s="463">
        <v>10.34</v>
      </c>
    </row>
    <row r="3189" ht="45" spans="1:4">
      <c r="A3189" s="460">
        <v>39738</v>
      </c>
      <c r="B3189" s="461" t="s">
        <v>11792</v>
      </c>
      <c r="C3189" s="462" t="s">
        <v>690</v>
      </c>
      <c r="D3189" s="463">
        <v>3.74</v>
      </c>
    </row>
    <row r="3190" ht="45" spans="1:4">
      <c r="A3190" s="460">
        <v>39733</v>
      </c>
      <c r="B3190" s="461" t="s">
        <v>11793</v>
      </c>
      <c r="C3190" s="462" t="s">
        <v>690</v>
      </c>
      <c r="D3190" s="463">
        <v>91.99</v>
      </c>
    </row>
    <row r="3191" ht="45" spans="1:4">
      <c r="A3191" s="460">
        <v>39854</v>
      </c>
      <c r="B3191" s="461" t="s">
        <v>11794</v>
      </c>
      <c r="C3191" s="462" t="s">
        <v>690</v>
      </c>
      <c r="D3191" s="463">
        <v>93.3</v>
      </c>
    </row>
    <row r="3192" ht="45" spans="1:4">
      <c r="A3192" s="460">
        <v>39740</v>
      </c>
      <c r="B3192" s="461" t="s">
        <v>11795</v>
      </c>
      <c r="C3192" s="462" t="s">
        <v>690</v>
      </c>
      <c r="D3192" s="463">
        <v>51.05</v>
      </c>
    </row>
    <row r="3193" ht="45" spans="1:4">
      <c r="A3193" s="460">
        <v>39741</v>
      </c>
      <c r="B3193" s="461" t="s">
        <v>11796</v>
      </c>
      <c r="C3193" s="462" t="s">
        <v>690</v>
      </c>
      <c r="D3193" s="463">
        <v>9.4</v>
      </c>
    </row>
    <row r="3194" ht="45" spans="1:4">
      <c r="A3194" s="460">
        <v>39853</v>
      </c>
      <c r="B3194" s="461" t="s">
        <v>11797</v>
      </c>
      <c r="C3194" s="462" t="s">
        <v>690</v>
      </c>
      <c r="D3194" s="463">
        <v>12.35</v>
      </c>
    </row>
    <row r="3195" ht="45" spans="1:4">
      <c r="A3195" s="460">
        <v>39742</v>
      </c>
      <c r="B3195" s="461" t="s">
        <v>11798</v>
      </c>
      <c r="C3195" s="462" t="s">
        <v>690</v>
      </c>
      <c r="D3195" s="463">
        <v>41.03</v>
      </c>
    </row>
    <row r="3196" ht="30" spans="1:4">
      <c r="A3196" s="460">
        <v>37449</v>
      </c>
      <c r="B3196" s="461" t="s">
        <v>11799</v>
      </c>
      <c r="C3196" s="462" t="s">
        <v>690</v>
      </c>
      <c r="D3196" s="463">
        <v>18.72</v>
      </c>
    </row>
    <row r="3197" ht="30" spans="1:4">
      <c r="A3197" s="460">
        <v>37450</v>
      </c>
      <c r="B3197" s="461" t="s">
        <v>11800</v>
      </c>
      <c r="C3197" s="462" t="s">
        <v>690</v>
      </c>
      <c r="D3197" s="463">
        <v>26.22</v>
      </c>
    </row>
    <row r="3198" ht="30" spans="1:4">
      <c r="A3198" s="460">
        <v>37451</v>
      </c>
      <c r="B3198" s="461" t="s">
        <v>11801</v>
      </c>
      <c r="C3198" s="462" t="s">
        <v>690</v>
      </c>
      <c r="D3198" s="463">
        <v>36.6</v>
      </c>
    </row>
    <row r="3199" ht="30" spans="1:4">
      <c r="A3199" s="460">
        <v>37452</v>
      </c>
      <c r="B3199" s="461" t="s">
        <v>11802</v>
      </c>
      <c r="C3199" s="462" t="s">
        <v>690</v>
      </c>
      <c r="D3199" s="463">
        <v>53.2</v>
      </c>
    </row>
    <row r="3200" ht="30" spans="1:4">
      <c r="A3200" s="460">
        <v>37453</v>
      </c>
      <c r="B3200" s="461" t="s">
        <v>11803</v>
      </c>
      <c r="C3200" s="462" t="s">
        <v>690</v>
      </c>
      <c r="D3200" s="463">
        <v>61.27</v>
      </c>
    </row>
    <row r="3201" ht="30" spans="1:4">
      <c r="A3201" s="460">
        <v>7778</v>
      </c>
      <c r="B3201" s="461" t="s">
        <v>11804</v>
      </c>
      <c r="C3201" s="462" t="s">
        <v>690</v>
      </c>
      <c r="D3201" s="463">
        <v>22.98</v>
      </c>
    </row>
    <row r="3202" ht="30" spans="1:4">
      <c r="A3202" s="460">
        <v>7796</v>
      </c>
      <c r="B3202" s="461" t="s">
        <v>11805</v>
      </c>
      <c r="C3202" s="462" t="s">
        <v>690</v>
      </c>
      <c r="D3202" s="463">
        <v>31.5</v>
      </c>
    </row>
    <row r="3203" ht="30" spans="1:4">
      <c r="A3203" s="460">
        <v>7781</v>
      </c>
      <c r="B3203" s="461" t="s">
        <v>11806</v>
      </c>
      <c r="C3203" s="462" t="s">
        <v>690</v>
      </c>
      <c r="D3203" s="463">
        <v>37.22</v>
      </c>
    </row>
    <row r="3204" ht="30" spans="1:4">
      <c r="A3204" s="460">
        <v>7795</v>
      </c>
      <c r="B3204" s="461" t="s">
        <v>11807</v>
      </c>
      <c r="C3204" s="462" t="s">
        <v>690</v>
      </c>
      <c r="D3204" s="463">
        <v>55.4</v>
      </c>
    </row>
    <row r="3205" ht="30" spans="1:4">
      <c r="A3205" s="460">
        <v>7791</v>
      </c>
      <c r="B3205" s="461" t="s">
        <v>11808</v>
      </c>
      <c r="C3205" s="462" t="s">
        <v>690</v>
      </c>
      <c r="D3205" s="463">
        <v>66.32</v>
      </c>
    </row>
    <row r="3206" ht="30" spans="1:4">
      <c r="A3206" s="460">
        <v>7783</v>
      </c>
      <c r="B3206" s="461" t="s">
        <v>11809</v>
      </c>
      <c r="C3206" s="462" t="s">
        <v>690</v>
      </c>
      <c r="D3206" s="463">
        <v>23.5</v>
      </c>
    </row>
    <row r="3207" ht="30" spans="1:4">
      <c r="A3207" s="460">
        <v>7790</v>
      </c>
      <c r="B3207" s="461" t="s">
        <v>11810</v>
      </c>
      <c r="C3207" s="462" t="s">
        <v>690</v>
      </c>
      <c r="D3207" s="463">
        <v>37.03</v>
      </c>
    </row>
    <row r="3208" ht="30" spans="1:4">
      <c r="A3208" s="460">
        <v>7785</v>
      </c>
      <c r="B3208" s="461" t="s">
        <v>11811</v>
      </c>
      <c r="C3208" s="462" t="s">
        <v>690</v>
      </c>
      <c r="D3208" s="463">
        <v>40.86</v>
      </c>
    </row>
    <row r="3209" ht="30" spans="1:4">
      <c r="A3209" s="460">
        <v>7792</v>
      </c>
      <c r="B3209" s="461" t="s">
        <v>11812</v>
      </c>
      <c r="C3209" s="462" t="s">
        <v>690</v>
      </c>
      <c r="D3209" s="463">
        <v>57.95</v>
      </c>
    </row>
    <row r="3210" ht="30" spans="1:4">
      <c r="A3210" s="460">
        <v>7793</v>
      </c>
      <c r="B3210" s="461" t="s">
        <v>11813</v>
      </c>
      <c r="C3210" s="462" t="s">
        <v>690</v>
      </c>
      <c r="D3210" s="463">
        <v>68.44</v>
      </c>
    </row>
    <row r="3211" ht="30" spans="1:4">
      <c r="A3211" s="460">
        <v>13159</v>
      </c>
      <c r="B3211" s="461" t="s">
        <v>11814</v>
      </c>
      <c r="C3211" s="462" t="s">
        <v>690</v>
      </c>
      <c r="D3211" s="463">
        <v>59.59</v>
      </c>
    </row>
    <row r="3212" ht="30" spans="1:4">
      <c r="A3212" s="460">
        <v>13168</v>
      </c>
      <c r="B3212" s="461" t="s">
        <v>11815</v>
      </c>
      <c r="C3212" s="462" t="s">
        <v>690</v>
      </c>
      <c r="D3212" s="463">
        <v>72.36</v>
      </c>
    </row>
    <row r="3213" ht="30" spans="1:4">
      <c r="A3213" s="460">
        <v>13173</v>
      </c>
      <c r="B3213" s="461" t="s">
        <v>11816</v>
      </c>
      <c r="C3213" s="462" t="s">
        <v>690</v>
      </c>
      <c r="D3213" s="463">
        <v>97.9</v>
      </c>
    </row>
    <row r="3214" ht="30" spans="1:4">
      <c r="A3214" s="460">
        <v>12583</v>
      </c>
      <c r="B3214" s="461" t="s">
        <v>11817</v>
      </c>
      <c r="C3214" s="462" t="s">
        <v>690</v>
      </c>
      <c r="D3214" s="463">
        <v>19.58</v>
      </c>
    </row>
    <row r="3215" ht="30" spans="1:4">
      <c r="A3215" s="460">
        <v>12584</v>
      </c>
      <c r="B3215" s="461" t="s">
        <v>11818</v>
      </c>
      <c r="C3215" s="462" t="s">
        <v>690</v>
      </c>
      <c r="D3215" s="463">
        <v>25.54</v>
      </c>
    </row>
    <row r="3216" ht="30" spans="1:4">
      <c r="A3216" s="460">
        <v>12613</v>
      </c>
      <c r="B3216" s="461" t="s">
        <v>11819</v>
      </c>
      <c r="C3216" s="462" t="s">
        <v>685</v>
      </c>
      <c r="D3216" s="463">
        <v>19.47</v>
      </c>
    </row>
    <row r="3217" ht="30" spans="1:4">
      <c r="A3217" s="460">
        <v>1031</v>
      </c>
      <c r="B3217" s="461" t="s">
        <v>11820</v>
      </c>
      <c r="C3217" s="462" t="s">
        <v>685</v>
      </c>
      <c r="D3217" s="463">
        <v>14.6</v>
      </c>
    </row>
    <row r="3218" ht="30" spans="1:4">
      <c r="A3218" s="460">
        <v>39707</v>
      </c>
      <c r="B3218" s="461" t="s">
        <v>11821</v>
      </c>
      <c r="C3218" s="462" t="s">
        <v>690</v>
      </c>
      <c r="D3218" s="463">
        <v>4.54</v>
      </c>
    </row>
    <row r="3219" ht="30" spans="1:4">
      <c r="A3219" s="460">
        <v>39708</v>
      </c>
      <c r="B3219" s="461" t="s">
        <v>11822</v>
      </c>
      <c r="C3219" s="462" t="s">
        <v>690</v>
      </c>
      <c r="D3219" s="463">
        <v>4.4</v>
      </c>
    </row>
    <row r="3220" ht="30" spans="1:4">
      <c r="A3220" s="460">
        <v>39710</v>
      </c>
      <c r="B3220" s="461" t="s">
        <v>11823</v>
      </c>
      <c r="C3220" s="462" t="s">
        <v>690</v>
      </c>
      <c r="D3220" s="463">
        <v>3.09</v>
      </c>
    </row>
    <row r="3221" ht="30" spans="1:4">
      <c r="A3221" s="460">
        <v>39709</v>
      </c>
      <c r="B3221" s="461" t="s">
        <v>11824</v>
      </c>
      <c r="C3221" s="462" t="s">
        <v>690</v>
      </c>
      <c r="D3221" s="463">
        <v>4.29</v>
      </c>
    </row>
    <row r="3222" ht="30" spans="1:4">
      <c r="A3222" s="460">
        <v>39711</v>
      </c>
      <c r="B3222" s="461" t="s">
        <v>11825</v>
      </c>
      <c r="C3222" s="462" t="s">
        <v>690</v>
      </c>
      <c r="D3222" s="463">
        <v>4.82</v>
      </c>
    </row>
    <row r="3223" ht="30" spans="1:4">
      <c r="A3223" s="460">
        <v>39714</v>
      </c>
      <c r="B3223" s="461" t="s">
        <v>11826</v>
      </c>
      <c r="C3223" s="462" t="s">
        <v>690</v>
      </c>
      <c r="D3223" s="463">
        <v>3.06</v>
      </c>
    </row>
    <row r="3224" ht="30" spans="1:4">
      <c r="A3224" s="460">
        <v>39712</v>
      </c>
      <c r="B3224" s="461" t="s">
        <v>11827</v>
      </c>
      <c r="C3224" s="462" t="s">
        <v>690</v>
      </c>
      <c r="D3224" s="463">
        <v>1.69</v>
      </c>
    </row>
    <row r="3225" ht="30" spans="1:4">
      <c r="A3225" s="460">
        <v>39713</v>
      </c>
      <c r="B3225" s="461" t="s">
        <v>11828</v>
      </c>
      <c r="C3225" s="462" t="s">
        <v>690</v>
      </c>
      <c r="D3225" s="463">
        <v>1.33</v>
      </c>
    </row>
    <row r="3226" ht="30" spans="1:4">
      <c r="A3226" s="460">
        <v>39715</v>
      </c>
      <c r="B3226" s="461" t="s">
        <v>11829</v>
      </c>
      <c r="C3226" s="462" t="s">
        <v>690</v>
      </c>
      <c r="D3226" s="463">
        <v>2.18</v>
      </c>
    </row>
    <row r="3227" ht="30" spans="1:4">
      <c r="A3227" s="460">
        <v>39716</v>
      </c>
      <c r="B3227" s="461" t="s">
        <v>11830</v>
      </c>
      <c r="C3227" s="462" t="s">
        <v>690</v>
      </c>
      <c r="D3227" s="463">
        <v>1.65</v>
      </c>
    </row>
    <row r="3228" ht="30" spans="1:4">
      <c r="A3228" s="460">
        <v>39718</v>
      </c>
      <c r="B3228" s="461" t="s">
        <v>11831</v>
      </c>
      <c r="C3228" s="462" t="s">
        <v>690</v>
      </c>
      <c r="D3228" s="463">
        <v>2.81</v>
      </c>
    </row>
    <row r="3229" spans="1:4">
      <c r="A3229" s="460">
        <v>9877</v>
      </c>
      <c r="B3229" s="461" t="s">
        <v>11832</v>
      </c>
      <c r="C3229" s="462" t="s">
        <v>690</v>
      </c>
      <c r="D3229" s="463">
        <v>119.24</v>
      </c>
    </row>
    <row r="3230" spans="1:4">
      <c r="A3230" s="460">
        <v>9878</v>
      </c>
      <c r="B3230" s="461" t="s">
        <v>11833</v>
      </c>
      <c r="C3230" s="462" t="s">
        <v>690</v>
      </c>
      <c r="D3230" s="463">
        <v>146.79</v>
      </c>
    </row>
    <row r="3231" spans="1:4">
      <c r="A3231" s="460">
        <v>36274</v>
      </c>
      <c r="B3231" s="461" t="s">
        <v>11834</v>
      </c>
      <c r="C3231" s="462" t="s">
        <v>690</v>
      </c>
      <c r="D3231" s="463">
        <v>12.06</v>
      </c>
    </row>
    <row r="3232" spans="1:4">
      <c r="A3232" s="460">
        <v>36278</v>
      </c>
      <c r="B3232" s="461" t="s">
        <v>11835</v>
      </c>
      <c r="C3232" s="462" t="s">
        <v>690</v>
      </c>
      <c r="D3232" s="463">
        <v>16.35</v>
      </c>
    </row>
    <row r="3233" spans="1:4">
      <c r="A3233" s="460">
        <v>38977</v>
      </c>
      <c r="B3233" s="461" t="s">
        <v>11836</v>
      </c>
      <c r="C3233" s="462" t="s">
        <v>690</v>
      </c>
      <c r="D3233" s="463">
        <v>159.99</v>
      </c>
    </row>
    <row r="3234" spans="1:4">
      <c r="A3234" s="460">
        <v>38971</v>
      </c>
      <c r="B3234" s="461" t="s">
        <v>11837</v>
      </c>
      <c r="C3234" s="462" t="s">
        <v>690</v>
      </c>
      <c r="D3234" s="463">
        <v>13.43</v>
      </c>
    </row>
    <row r="3235" spans="1:4">
      <c r="A3235" s="460">
        <v>38972</v>
      </c>
      <c r="B3235" s="461" t="s">
        <v>11838</v>
      </c>
      <c r="C3235" s="462" t="s">
        <v>690</v>
      </c>
      <c r="D3235" s="463">
        <v>18.1</v>
      </c>
    </row>
    <row r="3236" spans="1:4">
      <c r="A3236" s="460">
        <v>38973</v>
      </c>
      <c r="B3236" s="461" t="s">
        <v>11839</v>
      </c>
      <c r="C3236" s="462" t="s">
        <v>690</v>
      </c>
      <c r="D3236" s="463">
        <v>29.91</v>
      </c>
    </row>
    <row r="3237" spans="1:4">
      <c r="A3237" s="460">
        <v>38974</v>
      </c>
      <c r="B3237" s="461" t="s">
        <v>11840</v>
      </c>
      <c r="C3237" s="462" t="s">
        <v>690</v>
      </c>
      <c r="D3237" s="463">
        <v>48.58</v>
      </c>
    </row>
    <row r="3238" spans="1:4">
      <c r="A3238" s="460">
        <v>38975</v>
      </c>
      <c r="B3238" s="461" t="s">
        <v>11841</v>
      </c>
      <c r="C3238" s="462" t="s">
        <v>690</v>
      </c>
      <c r="D3238" s="463">
        <v>62.29</v>
      </c>
    </row>
    <row r="3239" spans="1:4">
      <c r="A3239" s="460">
        <v>38976</v>
      </c>
      <c r="B3239" s="461" t="s">
        <v>11842</v>
      </c>
      <c r="C3239" s="462" t="s">
        <v>690</v>
      </c>
      <c r="D3239" s="463">
        <v>107.08</v>
      </c>
    </row>
    <row r="3240" spans="1:4">
      <c r="A3240" s="460">
        <v>44176</v>
      </c>
      <c r="B3240" s="461" t="s">
        <v>11843</v>
      </c>
      <c r="C3240" s="462" t="s">
        <v>690</v>
      </c>
      <c r="D3240" s="463">
        <v>24.61</v>
      </c>
    </row>
    <row r="3241" spans="1:4">
      <c r="A3241" s="460">
        <v>38986</v>
      </c>
      <c r="B3241" s="461" t="s">
        <v>11844</v>
      </c>
      <c r="C3241" s="462" t="s">
        <v>690</v>
      </c>
      <c r="D3241" s="463">
        <v>323.25</v>
      </c>
    </row>
    <row r="3242" spans="1:4">
      <c r="A3242" s="460">
        <v>38978</v>
      </c>
      <c r="B3242" s="461" t="s">
        <v>11845</v>
      </c>
      <c r="C3242" s="462" t="s">
        <v>690</v>
      </c>
      <c r="D3242" s="463">
        <v>13.26</v>
      </c>
    </row>
    <row r="3243" spans="1:4">
      <c r="A3243" s="460">
        <v>38979</v>
      </c>
      <c r="B3243" s="461" t="s">
        <v>11846</v>
      </c>
      <c r="C3243" s="462" t="s">
        <v>690</v>
      </c>
      <c r="D3243" s="463">
        <v>18.33</v>
      </c>
    </row>
    <row r="3244" spans="1:4">
      <c r="A3244" s="460">
        <v>38980</v>
      </c>
      <c r="B3244" s="461" t="s">
        <v>11847</v>
      </c>
      <c r="C3244" s="462" t="s">
        <v>690</v>
      </c>
      <c r="D3244" s="463">
        <v>24.53</v>
      </c>
    </row>
    <row r="3245" spans="1:4">
      <c r="A3245" s="460">
        <v>38981</v>
      </c>
      <c r="B3245" s="461" t="s">
        <v>11848</v>
      </c>
      <c r="C3245" s="462" t="s">
        <v>690</v>
      </c>
      <c r="D3245" s="463">
        <v>35.4</v>
      </c>
    </row>
    <row r="3246" spans="1:4">
      <c r="A3246" s="460">
        <v>38982</v>
      </c>
      <c r="B3246" s="461" t="s">
        <v>11849</v>
      </c>
      <c r="C3246" s="462" t="s">
        <v>690</v>
      </c>
      <c r="D3246" s="463">
        <v>55.94</v>
      </c>
    </row>
    <row r="3247" spans="1:4">
      <c r="A3247" s="460">
        <v>38983</v>
      </c>
      <c r="B3247" s="461" t="s">
        <v>11850</v>
      </c>
      <c r="C3247" s="462" t="s">
        <v>690</v>
      </c>
      <c r="D3247" s="463">
        <v>98.42</v>
      </c>
    </row>
    <row r="3248" spans="1:4">
      <c r="A3248" s="460">
        <v>38984</v>
      </c>
      <c r="B3248" s="461" t="s">
        <v>11851</v>
      </c>
      <c r="C3248" s="462" t="s">
        <v>690</v>
      </c>
      <c r="D3248" s="463">
        <v>135.3</v>
      </c>
    </row>
    <row r="3249" spans="1:4">
      <c r="A3249" s="460">
        <v>38985</v>
      </c>
      <c r="B3249" s="461" t="s">
        <v>11852</v>
      </c>
      <c r="C3249" s="462" t="s">
        <v>690</v>
      </c>
      <c r="D3249" s="463">
        <v>232.62</v>
      </c>
    </row>
    <row r="3250" spans="1:4">
      <c r="A3250" s="460">
        <v>38032</v>
      </c>
      <c r="B3250" s="461" t="s">
        <v>11853</v>
      </c>
      <c r="C3250" s="462" t="s">
        <v>690</v>
      </c>
      <c r="D3250" s="463">
        <v>56.78</v>
      </c>
    </row>
    <row r="3251" spans="1:4">
      <c r="A3251" s="460">
        <v>38033</v>
      </c>
      <c r="B3251" s="461" t="s">
        <v>11854</v>
      </c>
      <c r="C3251" s="462" t="s">
        <v>690</v>
      </c>
      <c r="D3251" s="463">
        <v>96.52</v>
      </c>
    </row>
    <row r="3252" spans="1:4">
      <c r="A3252" s="460">
        <v>38034</v>
      </c>
      <c r="B3252" s="461" t="s">
        <v>11855</v>
      </c>
      <c r="C3252" s="462" t="s">
        <v>690</v>
      </c>
      <c r="D3252" s="463">
        <v>151.2</v>
      </c>
    </row>
    <row r="3253" spans="1:4">
      <c r="A3253" s="460">
        <v>38035</v>
      </c>
      <c r="B3253" s="461" t="s">
        <v>11856</v>
      </c>
      <c r="C3253" s="462" t="s">
        <v>690</v>
      </c>
      <c r="D3253" s="463">
        <v>222.43</v>
      </c>
    </row>
    <row r="3254" spans="1:4">
      <c r="A3254" s="460">
        <v>38036</v>
      </c>
      <c r="B3254" s="461" t="s">
        <v>11857</v>
      </c>
      <c r="C3254" s="462" t="s">
        <v>690</v>
      </c>
      <c r="D3254" s="463">
        <v>299.65</v>
      </c>
    </row>
    <row r="3255" spans="1:4">
      <c r="A3255" s="460">
        <v>38037</v>
      </c>
      <c r="B3255" s="461" t="s">
        <v>11858</v>
      </c>
      <c r="C3255" s="462" t="s">
        <v>690</v>
      </c>
      <c r="D3255" s="463">
        <v>395.8</v>
      </c>
    </row>
    <row r="3256" spans="1:4">
      <c r="A3256" s="460">
        <v>9859</v>
      </c>
      <c r="B3256" s="461" t="s">
        <v>11859</v>
      </c>
      <c r="C3256" s="462" t="s">
        <v>690</v>
      </c>
      <c r="D3256" s="463">
        <v>8.57</v>
      </c>
    </row>
    <row r="3257" spans="1:4">
      <c r="A3257" s="460">
        <v>9836</v>
      </c>
      <c r="B3257" s="461" t="s">
        <v>11860</v>
      </c>
      <c r="C3257" s="462" t="s">
        <v>690</v>
      </c>
      <c r="D3257" s="463">
        <v>14.37</v>
      </c>
    </row>
    <row r="3258" spans="1:4">
      <c r="A3258" s="460">
        <v>20065</v>
      </c>
      <c r="B3258" s="461" t="s">
        <v>11861</v>
      </c>
      <c r="C3258" s="462" t="s">
        <v>690</v>
      </c>
      <c r="D3258" s="463">
        <v>37.56</v>
      </c>
    </row>
    <row r="3259" spans="1:4">
      <c r="A3259" s="460">
        <v>9835</v>
      </c>
      <c r="B3259" s="461" t="s">
        <v>11862</v>
      </c>
      <c r="C3259" s="462" t="s">
        <v>690</v>
      </c>
      <c r="D3259" s="463">
        <v>6.28</v>
      </c>
    </row>
    <row r="3260" spans="1:4">
      <c r="A3260" s="460">
        <v>9838</v>
      </c>
      <c r="B3260" s="461" t="s">
        <v>11863</v>
      </c>
      <c r="C3260" s="462" t="s">
        <v>690</v>
      </c>
      <c r="D3260" s="463">
        <v>10.37</v>
      </c>
    </row>
    <row r="3261" spans="1:4">
      <c r="A3261" s="460">
        <v>9837</v>
      </c>
      <c r="B3261" s="461" t="s">
        <v>11864</v>
      </c>
      <c r="C3261" s="462" t="s">
        <v>690</v>
      </c>
      <c r="D3261" s="463">
        <v>13.6</v>
      </c>
    </row>
    <row r="3262" spans="1:4">
      <c r="A3262" s="460">
        <v>44315</v>
      </c>
      <c r="B3262" s="461" t="s">
        <v>11865</v>
      </c>
      <c r="C3262" s="462" t="s">
        <v>690</v>
      </c>
      <c r="D3262" s="463">
        <v>56.26</v>
      </c>
    </row>
    <row r="3263" spans="1:4">
      <c r="A3263" s="460">
        <v>9862</v>
      </c>
      <c r="B3263" s="461" t="s">
        <v>11866</v>
      </c>
      <c r="C3263" s="462" t="s">
        <v>690</v>
      </c>
      <c r="D3263" s="463">
        <v>26.41</v>
      </c>
    </row>
    <row r="3264" spans="1:4">
      <c r="A3264" s="460">
        <v>9861</v>
      </c>
      <c r="B3264" s="461" t="s">
        <v>11867</v>
      </c>
      <c r="C3264" s="462" t="s">
        <v>690</v>
      </c>
      <c r="D3264" s="463">
        <v>20.74</v>
      </c>
    </row>
    <row r="3265" spans="1:4">
      <c r="A3265" s="460">
        <v>9866</v>
      </c>
      <c r="B3265" s="461" t="s">
        <v>11868</v>
      </c>
      <c r="C3265" s="462" t="s">
        <v>690</v>
      </c>
      <c r="D3265" s="463">
        <v>17.9</v>
      </c>
    </row>
    <row r="3266" spans="1:4">
      <c r="A3266" s="460">
        <v>9856</v>
      </c>
      <c r="B3266" s="461" t="s">
        <v>11869</v>
      </c>
      <c r="C3266" s="462" t="s">
        <v>690</v>
      </c>
      <c r="D3266" s="463">
        <v>6.69</v>
      </c>
    </row>
    <row r="3267" spans="1:4">
      <c r="A3267" s="460">
        <v>9863</v>
      </c>
      <c r="B3267" s="461" t="s">
        <v>11870</v>
      </c>
      <c r="C3267" s="462" t="s">
        <v>690</v>
      </c>
      <c r="D3267" s="463">
        <v>51.77</v>
      </c>
    </row>
    <row r="3268" spans="1:4">
      <c r="A3268" s="460">
        <v>9860</v>
      </c>
      <c r="B3268" s="461" t="s">
        <v>11871</v>
      </c>
      <c r="C3268" s="462" t="s">
        <v>690</v>
      </c>
      <c r="D3268" s="463">
        <v>37.79</v>
      </c>
    </row>
    <row r="3269" spans="1:4">
      <c r="A3269" s="460">
        <v>9841</v>
      </c>
      <c r="B3269" s="461" t="s">
        <v>11872</v>
      </c>
      <c r="C3269" s="462" t="s">
        <v>690</v>
      </c>
      <c r="D3269" s="463">
        <v>27.06</v>
      </c>
    </row>
    <row r="3270" spans="1:4">
      <c r="A3270" s="460">
        <v>9840</v>
      </c>
      <c r="B3270" s="461" t="s">
        <v>11873</v>
      </c>
      <c r="C3270" s="462" t="s">
        <v>690</v>
      </c>
      <c r="D3270" s="463">
        <v>57.16</v>
      </c>
    </row>
    <row r="3271" spans="1:4">
      <c r="A3271" s="460">
        <v>20067</v>
      </c>
      <c r="B3271" s="461" t="s">
        <v>11874</v>
      </c>
      <c r="C3271" s="462" t="s">
        <v>690</v>
      </c>
      <c r="D3271" s="463">
        <v>8.77</v>
      </c>
    </row>
    <row r="3272" spans="1:4">
      <c r="A3272" s="460">
        <v>20068</v>
      </c>
      <c r="B3272" s="461" t="s">
        <v>11875</v>
      </c>
      <c r="C3272" s="462" t="s">
        <v>690</v>
      </c>
      <c r="D3272" s="463">
        <v>12.36</v>
      </c>
    </row>
    <row r="3273" spans="1:4">
      <c r="A3273" s="460">
        <v>9839</v>
      </c>
      <c r="B3273" s="461" t="s">
        <v>11876</v>
      </c>
      <c r="C3273" s="462" t="s">
        <v>690</v>
      </c>
      <c r="D3273" s="463">
        <v>22.41</v>
      </c>
    </row>
    <row r="3274" spans="1:4">
      <c r="A3274" s="460">
        <v>9870</v>
      </c>
      <c r="B3274" s="461" t="s">
        <v>11877</v>
      </c>
      <c r="C3274" s="462" t="s">
        <v>690</v>
      </c>
      <c r="D3274" s="463">
        <v>77.21</v>
      </c>
    </row>
    <row r="3275" spans="1:4">
      <c r="A3275" s="460">
        <v>9867</v>
      </c>
      <c r="B3275" s="461" t="s">
        <v>11878</v>
      </c>
      <c r="C3275" s="462" t="s">
        <v>690</v>
      </c>
      <c r="D3275" s="463">
        <v>3.1</v>
      </c>
    </row>
    <row r="3276" spans="1:4">
      <c r="A3276" s="460">
        <v>9868</v>
      </c>
      <c r="B3276" s="461" t="s">
        <v>11879</v>
      </c>
      <c r="C3276" s="462" t="s">
        <v>690</v>
      </c>
      <c r="D3276" s="463">
        <v>3.5</v>
      </c>
    </row>
    <row r="3277" spans="1:4">
      <c r="A3277" s="460">
        <v>9869</v>
      </c>
      <c r="B3277" s="461" t="s">
        <v>11880</v>
      </c>
      <c r="C3277" s="462" t="s">
        <v>690</v>
      </c>
      <c r="D3277" s="463">
        <v>7.55</v>
      </c>
    </row>
    <row r="3278" spans="1:4">
      <c r="A3278" s="460">
        <v>9874</v>
      </c>
      <c r="B3278" s="461" t="s">
        <v>11881</v>
      </c>
      <c r="C3278" s="462" t="s">
        <v>690</v>
      </c>
      <c r="D3278" s="463">
        <v>11.86</v>
      </c>
    </row>
    <row r="3279" spans="1:4">
      <c r="A3279" s="460">
        <v>9875</v>
      </c>
      <c r="B3279" s="461" t="s">
        <v>11882</v>
      </c>
      <c r="C3279" s="462" t="s">
        <v>690</v>
      </c>
      <c r="D3279" s="463">
        <v>13.01</v>
      </c>
    </row>
    <row r="3280" spans="1:4">
      <c r="A3280" s="460">
        <v>9873</v>
      </c>
      <c r="B3280" s="461" t="s">
        <v>11883</v>
      </c>
      <c r="C3280" s="462" t="s">
        <v>690</v>
      </c>
      <c r="D3280" s="463">
        <v>21.4</v>
      </c>
    </row>
    <row r="3281" spans="1:4">
      <c r="A3281" s="460">
        <v>9871</v>
      </c>
      <c r="B3281" s="461" t="s">
        <v>11884</v>
      </c>
      <c r="C3281" s="462" t="s">
        <v>690</v>
      </c>
      <c r="D3281" s="463">
        <v>35.46</v>
      </c>
    </row>
    <row r="3282" spans="1:4">
      <c r="A3282" s="460">
        <v>9872</v>
      </c>
      <c r="B3282" s="461" t="s">
        <v>11885</v>
      </c>
      <c r="C3282" s="462" t="s">
        <v>690</v>
      </c>
      <c r="D3282" s="463">
        <v>49.34</v>
      </c>
    </row>
    <row r="3283" spans="1:4">
      <c r="A3283" s="460">
        <v>36357</v>
      </c>
      <c r="B3283" s="461" t="s">
        <v>11886</v>
      </c>
      <c r="C3283" s="462" t="s">
        <v>685</v>
      </c>
      <c r="D3283" s="463">
        <v>178.51</v>
      </c>
    </row>
    <row r="3284" spans="1:4">
      <c r="A3284" s="460">
        <v>36316</v>
      </c>
      <c r="B3284" s="461" t="s">
        <v>11887</v>
      </c>
      <c r="C3284" s="462" t="s">
        <v>685</v>
      </c>
      <c r="D3284" s="463">
        <v>29.09</v>
      </c>
    </row>
    <row r="3285" spans="1:4">
      <c r="A3285" s="460">
        <v>36313</v>
      </c>
      <c r="B3285" s="461" t="s">
        <v>11888</v>
      </c>
      <c r="C3285" s="462" t="s">
        <v>685</v>
      </c>
      <c r="D3285" s="463">
        <v>18.68</v>
      </c>
    </row>
    <row r="3286" spans="1:4">
      <c r="A3286" s="460">
        <v>9892</v>
      </c>
      <c r="B3286" s="461" t="s">
        <v>11889</v>
      </c>
      <c r="C3286" s="462" t="s">
        <v>685</v>
      </c>
      <c r="D3286" s="463">
        <v>5.68</v>
      </c>
    </row>
    <row r="3287" spans="1:4">
      <c r="A3287" s="460">
        <v>9901</v>
      </c>
      <c r="B3287" s="461" t="s">
        <v>11890</v>
      </c>
      <c r="C3287" s="462" t="s">
        <v>685</v>
      </c>
      <c r="D3287" s="463">
        <v>27.48</v>
      </c>
    </row>
    <row r="3288" spans="1:4">
      <c r="A3288" s="460">
        <v>9900</v>
      </c>
      <c r="B3288" s="461" t="s">
        <v>11891</v>
      </c>
      <c r="C3288" s="462" t="s">
        <v>685</v>
      </c>
      <c r="D3288" s="463">
        <v>15.92</v>
      </c>
    </row>
    <row r="3289" spans="1:4">
      <c r="A3289" s="460">
        <v>9899</v>
      </c>
      <c r="B3289" s="461" t="s">
        <v>11892</v>
      </c>
      <c r="C3289" s="462" t="s">
        <v>685</v>
      </c>
      <c r="D3289" s="463">
        <v>7.14</v>
      </c>
    </row>
    <row r="3290" spans="1:4">
      <c r="A3290" s="460">
        <v>9908</v>
      </c>
      <c r="B3290" s="461" t="s">
        <v>11893</v>
      </c>
      <c r="C3290" s="462" t="s">
        <v>685</v>
      </c>
      <c r="D3290" s="463">
        <v>321</v>
      </c>
    </row>
    <row r="3291" spans="1:4">
      <c r="A3291" s="460">
        <v>9905</v>
      </c>
      <c r="B3291" s="461" t="s">
        <v>11894</v>
      </c>
      <c r="C3291" s="462" t="s">
        <v>685</v>
      </c>
      <c r="D3291" s="463">
        <v>5.58</v>
      </c>
    </row>
    <row r="3292" spans="1:4">
      <c r="A3292" s="460">
        <v>9906</v>
      </c>
      <c r="B3292" s="461" t="s">
        <v>11895</v>
      </c>
      <c r="C3292" s="462" t="s">
        <v>685</v>
      </c>
      <c r="D3292" s="463">
        <v>6.73</v>
      </c>
    </row>
    <row r="3293" spans="1:4">
      <c r="A3293" s="460">
        <v>9895</v>
      </c>
      <c r="B3293" s="461" t="s">
        <v>11896</v>
      </c>
      <c r="C3293" s="462" t="s">
        <v>685</v>
      </c>
      <c r="D3293" s="463">
        <v>11.34</v>
      </c>
    </row>
    <row r="3294" spans="1:4">
      <c r="A3294" s="460">
        <v>9894</v>
      </c>
      <c r="B3294" s="461" t="s">
        <v>11897</v>
      </c>
      <c r="C3294" s="462" t="s">
        <v>685</v>
      </c>
      <c r="D3294" s="463">
        <v>21.81</v>
      </c>
    </row>
    <row r="3295" spans="1:4">
      <c r="A3295" s="460">
        <v>9897</v>
      </c>
      <c r="B3295" s="461" t="s">
        <v>11898</v>
      </c>
      <c r="C3295" s="462" t="s">
        <v>685</v>
      </c>
      <c r="D3295" s="463">
        <v>23.29</v>
      </c>
    </row>
    <row r="3296" spans="1:4">
      <c r="A3296" s="460">
        <v>9910</v>
      </c>
      <c r="B3296" s="461" t="s">
        <v>11899</v>
      </c>
      <c r="C3296" s="462" t="s">
        <v>685</v>
      </c>
      <c r="D3296" s="463">
        <v>60.59</v>
      </c>
    </row>
    <row r="3297" spans="1:4">
      <c r="A3297" s="460">
        <v>9909</v>
      </c>
      <c r="B3297" s="461" t="s">
        <v>11900</v>
      </c>
      <c r="C3297" s="462" t="s">
        <v>685</v>
      </c>
      <c r="D3297" s="463">
        <v>123.4</v>
      </c>
    </row>
    <row r="3298" spans="1:4">
      <c r="A3298" s="460">
        <v>9907</v>
      </c>
      <c r="B3298" s="461" t="s">
        <v>11901</v>
      </c>
      <c r="C3298" s="462" t="s">
        <v>685</v>
      </c>
      <c r="D3298" s="463">
        <v>145.7</v>
      </c>
    </row>
    <row r="3299" ht="30" spans="1:4">
      <c r="A3299" s="460">
        <v>20973</v>
      </c>
      <c r="B3299" s="461" t="s">
        <v>11902</v>
      </c>
      <c r="C3299" s="462" t="s">
        <v>685</v>
      </c>
      <c r="D3299" s="463">
        <v>171.47</v>
      </c>
    </row>
    <row r="3300" ht="30" spans="1:4">
      <c r="A3300" s="460">
        <v>20974</v>
      </c>
      <c r="B3300" s="461" t="s">
        <v>11903</v>
      </c>
      <c r="C3300" s="462" t="s">
        <v>685</v>
      </c>
      <c r="D3300" s="463">
        <v>245.33</v>
      </c>
    </row>
    <row r="3301" spans="1:4">
      <c r="A3301" s="460">
        <v>37989</v>
      </c>
      <c r="B3301" s="461" t="s">
        <v>11904</v>
      </c>
      <c r="C3301" s="462" t="s">
        <v>685</v>
      </c>
      <c r="D3301" s="463">
        <v>16.63</v>
      </c>
    </row>
    <row r="3302" spans="1:4">
      <c r="A3302" s="460">
        <v>37990</v>
      </c>
      <c r="B3302" s="461" t="s">
        <v>11905</v>
      </c>
      <c r="C3302" s="462" t="s">
        <v>685</v>
      </c>
      <c r="D3302" s="463">
        <v>18.34</v>
      </c>
    </row>
    <row r="3303" spans="1:4">
      <c r="A3303" s="460">
        <v>37991</v>
      </c>
      <c r="B3303" s="461" t="s">
        <v>11906</v>
      </c>
      <c r="C3303" s="462" t="s">
        <v>685</v>
      </c>
      <c r="D3303" s="463">
        <v>24.42</v>
      </c>
    </row>
    <row r="3304" spans="1:4">
      <c r="A3304" s="460">
        <v>37992</v>
      </c>
      <c r="B3304" s="461" t="s">
        <v>11907</v>
      </c>
      <c r="C3304" s="462" t="s">
        <v>685</v>
      </c>
      <c r="D3304" s="463">
        <v>37.88</v>
      </c>
    </row>
    <row r="3305" spans="1:4">
      <c r="A3305" s="460">
        <v>37993</v>
      </c>
      <c r="B3305" s="461" t="s">
        <v>11908</v>
      </c>
      <c r="C3305" s="462" t="s">
        <v>685</v>
      </c>
      <c r="D3305" s="463">
        <v>57.48</v>
      </c>
    </row>
    <row r="3306" spans="1:4">
      <c r="A3306" s="460">
        <v>37994</v>
      </c>
      <c r="B3306" s="461" t="s">
        <v>11909</v>
      </c>
      <c r="C3306" s="462" t="s">
        <v>685</v>
      </c>
      <c r="D3306" s="463">
        <v>136.88</v>
      </c>
    </row>
    <row r="3307" spans="1:4">
      <c r="A3307" s="460">
        <v>37995</v>
      </c>
      <c r="B3307" s="461" t="s">
        <v>11910</v>
      </c>
      <c r="C3307" s="462" t="s">
        <v>685</v>
      </c>
      <c r="D3307" s="463">
        <v>178.41</v>
      </c>
    </row>
    <row r="3308" spans="1:4">
      <c r="A3308" s="460">
        <v>37996</v>
      </c>
      <c r="B3308" s="461" t="s">
        <v>11911</v>
      </c>
      <c r="C3308" s="462" t="s">
        <v>685</v>
      </c>
      <c r="D3308" s="463">
        <v>271.67</v>
      </c>
    </row>
    <row r="3309" ht="30" spans="1:4">
      <c r="A3309" s="460">
        <v>21112</v>
      </c>
      <c r="B3309" s="461" t="s">
        <v>11912</v>
      </c>
      <c r="C3309" s="462" t="s">
        <v>685</v>
      </c>
      <c r="D3309" s="463">
        <v>303.39</v>
      </c>
    </row>
    <row r="3310" spans="1:4">
      <c r="A3310" s="460">
        <v>10228</v>
      </c>
      <c r="B3310" s="461" t="s">
        <v>11913</v>
      </c>
      <c r="C3310" s="462" t="s">
        <v>685</v>
      </c>
      <c r="D3310" s="463">
        <v>352.45</v>
      </c>
    </row>
    <row r="3311" spans="1:4">
      <c r="A3311" s="460">
        <v>11781</v>
      </c>
      <c r="B3311" s="461" t="s">
        <v>11914</v>
      </c>
      <c r="C3311" s="462" t="s">
        <v>685</v>
      </c>
      <c r="D3311" s="463">
        <v>285.53</v>
      </c>
    </row>
    <row r="3312" ht="30" spans="1:4">
      <c r="A3312" s="460">
        <v>37588</v>
      </c>
      <c r="B3312" s="461" t="s">
        <v>11915</v>
      </c>
      <c r="C3312" s="462" t="s">
        <v>685</v>
      </c>
      <c r="D3312" s="463">
        <v>92.61</v>
      </c>
    </row>
    <row r="3313" spans="1:4">
      <c r="A3313" s="460">
        <v>11751</v>
      </c>
      <c r="B3313" s="461" t="s">
        <v>11916</v>
      </c>
      <c r="C3313" s="462" t="s">
        <v>685</v>
      </c>
      <c r="D3313" s="463">
        <v>132.06</v>
      </c>
    </row>
    <row r="3314" spans="1:4">
      <c r="A3314" s="460">
        <v>11750</v>
      </c>
      <c r="B3314" s="461" t="s">
        <v>11917</v>
      </c>
      <c r="C3314" s="462" t="s">
        <v>685</v>
      </c>
      <c r="D3314" s="463">
        <v>109.59</v>
      </c>
    </row>
    <row r="3315" spans="1:4">
      <c r="A3315" s="460">
        <v>11746</v>
      </c>
      <c r="B3315" s="461" t="s">
        <v>11918</v>
      </c>
      <c r="C3315" s="462" t="s">
        <v>685</v>
      </c>
      <c r="D3315" s="463">
        <v>73.53</v>
      </c>
    </row>
    <row r="3316" spans="1:4">
      <c r="A3316" s="460">
        <v>11748</v>
      </c>
      <c r="B3316" s="461" t="s">
        <v>11919</v>
      </c>
      <c r="C3316" s="462" t="s">
        <v>685</v>
      </c>
      <c r="D3316" s="463">
        <v>47.18</v>
      </c>
    </row>
    <row r="3317" spans="1:4">
      <c r="A3317" s="460">
        <v>11747</v>
      </c>
      <c r="B3317" s="461" t="s">
        <v>11920</v>
      </c>
      <c r="C3317" s="462" t="s">
        <v>685</v>
      </c>
      <c r="D3317" s="463">
        <v>203.64</v>
      </c>
    </row>
    <row r="3318" spans="1:4">
      <c r="A3318" s="460">
        <v>11749</v>
      </c>
      <c r="B3318" s="461" t="s">
        <v>11921</v>
      </c>
      <c r="C3318" s="462" t="s">
        <v>685</v>
      </c>
      <c r="D3318" s="463">
        <v>54.46</v>
      </c>
    </row>
    <row r="3319" spans="1:4">
      <c r="A3319" s="460">
        <v>38643</v>
      </c>
      <c r="B3319" s="461" t="s">
        <v>11922</v>
      </c>
      <c r="C3319" s="462" t="s">
        <v>685</v>
      </c>
      <c r="D3319" s="463">
        <v>73.6</v>
      </c>
    </row>
    <row r="3320" spans="1:4">
      <c r="A3320" s="460">
        <v>6157</v>
      </c>
      <c r="B3320" s="461" t="s">
        <v>11923</v>
      </c>
      <c r="C3320" s="462" t="s">
        <v>685</v>
      </c>
      <c r="D3320" s="463">
        <v>100.54</v>
      </c>
    </row>
    <row r="3321" spans="1:4">
      <c r="A3321" s="460">
        <v>6158</v>
      </c>
      <c r="B3321" s="461" t="s">
        <v>11924</v>
      </c>
      <c r="C3321" s="462" t="s">
        <v>685</v>
      </c>
      <c r="D3321" s="463">
        <v>6.75</v>
      </c>
    </row>
    <row r="3322" spans="1:4">
      <c r="A3322" s="460">
        <v>6156</v>
      </c>
      <c r="B3322" s="461" t="s">
        <v>11925</v>
      </c>
      <c r="C3322" s="462" t="s">
        <v>685</v>
      </c>
      <c r="D3322" s="463">
        <v>5.79</v>
      </c>
    </row>
    <row r="3323" spans="1:4">
      <c r="A3323" s="460">
        <v>6153</v>
      </c>
      <c r="B3323" s="461" t="s">
        <v>11926</v>
      </c>
      <c r="C3323" s="462" t="s">
        <v>685</v>
      </c>
      <c r="D3323" s="463">
        <v>4.64</v>
      </c>
    </row>
    <row r="3324" spans="1:4">
      <c r="A3324" s="460">
        <v>6154</v>
      </c>
      <c r="B3324" s="461" t="s">
        <v>11927</v>
      </c>
      <c r="C3324" s="462" t="s">
        <v>685</v>
      </c>
      <c r="D3324" s="463">
        <v>8.25</v>
      </c>
    </row>
    <row r="3325" ht="30" spans="1:4">
      <c r="A3325" s="460">
        <v>6155</v>
      </c>
      <c r="B3325" s="461" t="s">
        <v>11928</v>
      </c>
      <c r="C3325" s="462" t="s">
        <v>685</v>
      </c>
      <c r="D3325" s="463">
        <v>19</v>
      </c>
    </row>
    <row r="3326" ht="30" spans="1:4">
      <c r="A3326" s="460">
        <v>43595</v>
      </c>
      <c r="B3326" s="461" t="s">
        <v>11929</v>
      </c>
      <c r="C3326" s="462" t="s">
        <v>685</v>
      </c>
      <c r="D3326" s="463">
        <v>18.15</v>
      </c>
    </row>
    <row r="3327" ht="30" spans="1:4">
      <c r="A3327" s="460">
        <v>43596</v>
      </c>
      <c r="B3327" s="461" t="s">
        <v>11930</v>
      </c>
      <c r="C3327" s="462" t="s">
        <v>685</v>
      </c>
      <c r="D3327" s="463">
        <v>20.98</v>
      </c>
    </row>
    <row r="3328" spans="1:4">
      <c r="A3328" s="460">
        <v>38108</v>
      </c>
      <c r="B3328" s="461" t="s">
        <v>11931</v>
      </c>
      <c r="C3328" s="462" t="s">
        <v>685</v>
      </c>
      <c r="D3328" s="463">
        <v>53.02</v>
      </c>
    </row>
    <row r="3329" ht="30" spans="1:4">
      <c r="A3329" s="460">
        <v>38087</v>
      </c>
      <c r="B3329" s="461" t="s">
        <v>11932</v>
      </c>
      <c r="C3329" s="462" t="s">
        <v>685</v>
      </c>
      <c r="D3329" s="463">
        <v>68.19</v>
      </c>
    </row>
    <row r="3330" spans="1:4">
      <c r="A3330" s="460">
        <v>38109</v>
      </c>
      <c r="B3330" s="461" t="s">
        <v>11933</v>
      </c>
      <c r="C3330" s="462" t="s">
        <v>685</v>
      </c>
      <c r="D3330" s="463">
        <v>84.73</v>
      </c>
    </row>
    <row r="3331" ht="30" spans="1:4">
      <c r="A3331" s="460">
        <v>38088</v>
      </c>
      <c r="B3331" s="461" t="s">
        <v>11934</v>
      </c>
      <c r="C3331" s="462" t="s">
        <v>685</v>
      </c>
      <c r="D3331" s="463">
        <v>89.09</v>
      </c>
    </row>
    <row r="3332" spans="1:4">
      <c r="A3332" s="460">
        <v>38110</v>
      </c>
      <c r="B3332" s="461" t="s">
        <v>11935</v>
      </c>
      <c r="C3332" s="462" t="s">
        <v>685</v>
      </c>
      <c r="D3332" s="463">
        <v>32.59</v>
      </c>
    </row>
    <row r="3333" ht="45" spans="1:4">
      <c r="A3333" s="460">
        <v>38089</v>
      </c>
      <c r="B3333" s="461" t="s">
        <v>11936</v>
      </c>
      <c r="C3333" s="462" t="s">
        <v>685</v>
      </c>
      <c r="D3333" s="463">
        <v>56.79</v>
      </c>
    </row>
    <row r="3334" spans="1:4">
      <c r="A3334" s="460">
        <v>38111</v>
      </c>
      <c r="B3334" s="461" t="s">
        <v>11937</v>
      </c>
      <c r="C3334" s="462" t="s">
        <v>685</v>
      </c>
      <c r="D3334" s="463">
        <v>36.45</v>
      </c>
    </row>
    <row r="3335" ht="45" spans="1:4">
      <c r="A3335" s="460">
        <v>38090</v>
      </c>
      <c r="B3335" s="461" t="s">
        <v>11938</v>
      </c>
      <c r="C3335" s="462" t="s">
        <v>685</v>
      </c>
      <c r="D3335" s="463">
        <v>58.7</v>
      </c>
    </row>
    <row r="3336" spans="1:4">
      <c r="A3336" s="460">
        <v>38400</v>
      </c>
      <c r="B3336" s="461" t="s">
        <v>11939</v>
      </c>
      <c r="C3336" s="462" t="s">
        <v>685</v>
      </c>
      <c r="D3336" s="463">
        <v>22.41</v>
      </c>
    </row>
    <row r="3337" ht="30" spans="1:4">
      <c r="A3337" s="460">
        <v>12627</v>
      </c>
      <c r="B3337" s="461" t="s">
        <v>11940</v>
      </c>
      <c r="C3337" s="462" t="s">
        <v>685</v>
      </c>
      <c r="D3337" s="463">
        <v>1.24</v>
      </c>
    </row>
    <row r="3338" spans="1:4">
      <c r="A3338" s="460">
        <v>39996</v>
      </c>
      <c r="B3338" s="461" t="s">
        <v>11941</v>
      </c>
      <c r="C3338" s="462" t="s">
        <v>690</v>
      </c>
      <c r="D3338" s="463">
        <v>3.34</v>
      </c>
    </row>
    <row r="3339" ht="30" spans="1:4">
      <c r="A3339" s="460">
        <v>10478</v>
      </c>
      <c r="B3339" s="461" t="s">
        <v>11942</v>
      </c>
      <c r="C3339" s="462" t="s">
        <v>521</v>
      </c>
      <c r="D3339" s="463">
        <v>37.5</v>
      </c>
    </row>
    <row r="3340" ht="30" spans="1:4">
      <c r="A3340" s="460">
        <v>10481</v>
      </c>
      <c r="B3340" s="461" t="s">
        <v>11943</v>
      </c>
      <c r="C3340" s="462" t="s">
        <v>521</v>
      </c>
      <c r="D3340" s="463">
        <v>33.35</v>
      </c>
    </row>
    <row r="3341" spans="1:4">
      <c r="A3341" s="460">
        <v>10475</v>
      </c>
      <c r="B3341" s="461" t="s">
        <v>11944</v>
      </c>
      <c r="C3341" s="462" t="s">
        <v>521</v>
      </c>
      <c r="D3341" s="463">
        <v>32.27</v>
      </c>
    </row>
    <row r="3342" spans="1:4">
      <c r="A3342" s="460">
        <v>4030</v>
      </c>
      <c r="B3342" s="461" t="s">
        <v>11945</v>
      </c>
      <c r="C3342" s="462" t="s">
        <v>683</v>
      </c>
      <c r="D3342" s="463">
        <v>7.82</v>
      </c>
    </row>
    <row r="3343" spans="1:4">
      <c r="A3343" s="460">
        <v>4031</v>
      </c>
      <c r="B3343" s="461" t="s">
        <v>11946</v>
      </c>
      <c r="C3343" s="462" t="s">
        <v>683</v>
      </c>
      <c r="D3343" s="463">
        <v>36.76</v>
      </c>
    </row>
    <row r="3344" spans="1:4">
      <c r="A3344" s="460">
        <v>10489</v>
      </c>
      <c r="B3344" s="461" t="s">
        <v>11947</v>
      </c>
      <c r="C3344" s="462" t="s">
        <v>2298</v>
      </c>
      <c r="D3344" s="463">
        <v>27.47</v>
      </c>
    </row>
    <row r="3345" spans="1:4">
      <c r="A3345" s="460">
        <v>41073</v>
      </c>
      <c r="B3345" s="461" t="s">
        <v>11948</v>
      </c>
      <c r="C3345" s="462" t="s">
        <v>6319</v>
      </c>
      <c r="D3345" s="463">
        <v>4819.71</v>
      </c>
    </row>
    <row r="3346" ht="30" spans="1:4">
      <c r="A3346" s="460">
        <v>34391</v>
      </c>
      <c r="B3346" s="461" t="s">
        <v>11949</v>
      </c>
      <c r="C3346" s="462" t="s">
        <v>683</v>
      </c>
      <c r="D3346" s="463">
        <v>694.18</v>
      </c>
    </row>
    <row r="3347" ht="30" spans="1:4">
      <c r="A3347" s="460">
        <v>10496</v>
      </c>
      <c r="B3347" s="461" t="s">
        <v>11950</v>
      </c>
      <c r="C3347" s="462" t="s">
        <v>683</v>
      </c>
      <c r="D3347" s="463">
        <v>604.16</v>
      </c>
    </row>
    <row r="3348" ht="30" spans="1:4">
      <c r="A3348" s="460">
        <v>10497</v>
      </c>
      <c r="B3348" s="461" t="s">
        <v>11951</v>
      </c>
      <c r="C3348" s="462" t="s">
        <v>683</v>
      </c>
      <c r="D3348" s="463">
        <v>1570.83</v>
      </c>
    </row>
    <row r="3349" ht="30" spans="1:4">
      <c r="A3349" s="460">
        <v>10504</v>
      </c>
      <c r="B3349" s="461" t="s">
        <v>11952</v>
      </c>
      <c r="C3349" s="462" t="s">
        <v>683</v>
      </c>
      <c r="D3349" s="463">
        <v>1836.66</v>
      </c>
    </row>
    <row r="3350" spans="1:4">
      <c r="A3350" s="460">
        <v>34390</v>
      </c>
      <c r="B3350" s="461" t="s">
        <v>11953</v>
      </c>
      <c r="C3350" s="462" t="s">
        <v>683</v>
      </c>
      <c r="D3350" s="463">
        <v>541.33</v>
      </c>
    </row>
    <row r="3351" spans="1:4">
      <c r="A3351" s="460">
        <v>34389</v>
      </c>
      <c r="B3351" s="461" t="s">
        <v>11954</v>
      </c>
      <c r="C3351" s="462" t="s">
        <v>683</v>
      </c>
      <c r="D3351" s="463">
        <v>169.16</v>
      </c>
    </row>
    <row r="3352" spans="1:4">
      <c r="A3352" s="460">
        <v>34388</v>
      </c>
      <c r="B3352" s="461" t="s">
        <v>11955</v>
      </c>
      <c r="C3352" s="462" t="s">
        <v>683</v>
      </c>
      <c r="D3352" s="463">
        <v>240.43</v>
      </c>
    </row>
    <row r="3353" spans="1:4">
      <c r="A3353" s="460">
        <v>34387</v>
      </c>
      <c r="B3353" s="461" t="s">
        <v>11956</v>
      </c>
      <c r="C3353" s="462" t="s">
        <v>683</v>
      </c>
      <c r="D3353" s="463">
        <v>390.29</v>
      </c>
    </row>
    <row r="3354" spans="1:4">
      <c r="A3354" s="460">
        <v>11188</v>
      </c>
      <c r="B3354" s="461" t="s">
        <v>11957</v>
      </c>
      <c r="C3354" s="462" t="s">
        <v>683</v>
      </c>
      <c r="D3354" s="463">
        <v>193.33</v>
      </c>
    </row>
    <row r="3355" spans="1:4">
      <c r="A3355" s="460">
        <v>11189</v>
      </c>
      <c r="B3355" s="461" t="s">
        <v>11958</v>
      </c>
      <c r="C3355" s="462" t="s">
        <v>683</v>
      </c>
      <c r="D3355" s="463">
        <v>290</v>
      </c>
    </row>
    <row r="3356" spans="1:4">
      <c r="A3356" s="460">
        <v>21107</v>
      </c>
      <c r="B3356" s="461" t="s">
        <v>11959</v>
      </c>
      <c r="C3356" s="462" t="s">
        <v>683</v>
      </c>
      <c r="D3356" s="463">
        <v>208.7</v>
      </c>
    </row>
    <row r="3357" spans="1:4">
      <c r="A3357" s="460">
        <v>34386</v>
      </c>
      <c r="B3357" s="461" t="s">
        <v>11960</v>
      </c>
      <c r="C3357" s="462" t="s">
        <v>683</v>
      </c>
      <c r="D3357" s="463">
        <v>362.5</v>
      </c>
    </row>
    <row r="3358" spans="1:4">
      <c r="A3358" s="460">
        <v>10490</v>
      </c>
      <c r="B3358" s="461" t="s">
        <v>11961</v>
      </c>
      <c r="C3358" s="462" t="s">
        <v>683</v>
      </c>
      <c r="D3358" s="463">
        <v>126.87</v>
      </c>
    </row>
    <row r="3359" spans="1:4">
      <c r="A3359" s="460">
        <v>10492</v>
      </c>
      <c r="B3359" s="461" t="s">
        <v>11962</v>
      </c>
      <c r="C3359" s="462" t="s">
        <v>683</v>
      </c>
      <c r="D3359" s="463">
        <v>145</v>
      </c>
    </row>
    <row r="3360" spans="1:4">
      <c r="A3360" s="460">
        <v>10493</v>
      </c>
      <c r="B3360" s="461" t="s">
        <v>11963</v>
      </c>
      <c r="C3360" s="462" t="s">
        <v>683</v>
      </c>
      <c r="D3360" s="463">
        <v>169.16</v>
      </c>
    </row>
    <row r="3361" spans="1:4">
      <c r="A3361" s="460">
        <v>10491</v>
      </c>
      <c r="B3361" s="461" t="s">
        <v>11964</v>
      </c>
      <c r="C3361" s="462" t="s">
        <v>683</v>
      </c>
      <c r="D3361" s="463">
        <v>205.41</v>
      </c>
    </row>
    <row r="3362" spans="1:4">
      <c r="A3362" s="460">
        <v>34385</v>
      </c>
      <c r="B3362" s="461" t="s">
        <v>11965</v>
      </c>
      <c r="C3362" s="462" t="s">
        <v>683</v>
      </c>
      <c r="D3362" s="463">
        <v>299.66</v>
      </c>
    </row>
    <row r="3363" spans="1:4">
      <c r="A3363" s="460">
        <v>10499</v>
      </c>
      <c r="B3363" s="461" t="s">
        <v>11966</v>
      </c>
      <c r="C3363" s="462" t="s">
        <v>683</v>
      </c>
      <c r="D3363" s="463">
        <v>120.83</v>
      </c>
    </row>
    <row r="3364" spans="1:4">
      <c r="A3364" s="460">
        <v>34384</v>
      </c>
      <c r="B3364" s="461" t="s">
        <v>11967</v>
      </c>
      <c r="C3364" s="462" t="s">
        <v>683</v>
      </c>
      <c r="D3364" s="463">
        <v>362.5</v>
      </c>
    </row>
    <row r="3365" spans="1:4">
      <c r="A3365" s="460">
        <v>11185</v>
      </c>
      <c r="B3365" s="461" t="s">
        <v>11968</v>
      </c>
      <c r="C3365" s="462" t="s">
        <v>683</v>
      </c>
      <c r="D3365" s="463">
        <v>374.58</v>
      </c>
    </row>
    <row r="3366" spans="1:4">
      <c r="A3366" s="460">
        <v>10507</v>
      </c>
      <c r="B3366" s="461" t="s">
        <v>11969</v>
      </c>
      <c r="C3366" s="462" t="s">
        <v>683</v>
      </c>
      <c r="D3366" s="463">
        <v>472.74</v>
      </c>
    </row>
    <row r="3367" spans="1:4">
      <c r="A3367" s="460">
        <v>10505</v>
      </c>
      <c r="B3367" s="461" t="s">
        <v>11970</v>
      </c>
      <c r="C3367" s="462" t="s">
        <v>683</v>
      </c>
      <c r="D3367" s="463">
        <v>278.95</v>
      </c>
    </row>
    <row r="3368" spans="1:4">
      <c r="A3368" s="460">
        <v>10506</v>
      </c>
      <c r="B3368" s="461" t="s">
        <v>11971</v>
      </c>
      <c r="C3368" s="462" t="s">
        <v>683</v>
      </c>
      <c r="D3368" s="463">
        <v>364.15</v>
      </c>
    </row>
    <row r="3369" ht="30" spans="1:4">
      <c r="A3369" s="460">
        <v>5031</v>
      </c>
      <c r="B3369" s="461" t="s">
        <v>11972</v>
      </c>
      <c r="C3369" s="462" t="s">
        <v>683</v>
      </c>
      <c r="D3369" s="463">
        <v>511.32</v>
      </c>
    </row>
    <row r="3370" spans="1:4">
      <c r="A3370" s="460">
        <v>10502</v>
      </c>
      <c r="B3370" s="461" t="s">
        <v>11973</v>
      </c>
      <c r="C3370" s="462" t="s">
        <v>683</v>
      </c>
      <c r="D3370" s="463">
        <v>595.81</v>
      </c>
    </row>
    <row r="3371" spans="1:4">
      <c r="A3371" s="460">
        <v>10501</v>
      </c>
      <c r="B3371" s="461" t="s">
        <v>11974</v>
      </c>
      <c r="C3371" s="462" t="s">
        <v>683</v>
      </c>
      <c r="D3371" s="463">
        <v>336.61</v>
      </c>
    </row>
    <row r="3372" spans="1:4">
      <c r="A3372" s="460">
        <v>10503</v>
      </c>
      <c r="B3372" s="461" t="s">
        <v>11975</v>
      </c>
      <c r="C3372" s="462" t="s">
        <v>683</v>
      </c>
      <c r="D3372" s="463">
        <v>454.76</v>
      </c>
    </row>
    <row r="3373" spans="1:4">
      <c r="A3373" s="460">
        <v>4500</v>
      </c>
      <c r="B3373" s="461" t="s">
        <v>11976</v>
      </c>
      <c r="C3373" s="462" t="s">
        <v>690</v>
      </c>
      <c r="D3373" s="463">
        <v>13.48</v>
      </c>
    </row>
    <row r="3374" spans="1:4">
      <c r="A3374" s="460">
        <v>4448</v>
      </c>
      <c r="B3374" s="461" t="s">
        <v>11977</v>
      </c>
      <c r="C3374" s="462" t="s">
        <v>690</v>
      </c>
      <c r="D3374" s="463">
        <v>18.52</v>
      </c>
    </row>
    <row r="3375" ht="30" spans="1:4">
      <c r="A3375" s="460">
        <v>20213</v>
      </c>
      <c r="B3375" s="461" t="s">
        <v>11978</v>
      </c>
      <c r="C3375" s="462" t="s">
        <v>690</v>
      </c>
      <c r="D3375" s="463">
        <v>29.74</v>
      </c>
    </row>
    <row r="3376" ht="30" spans="1:4">
      <c r="A3376" s="460">
        <v>20211</v>
      </c>
      <c r="B3376" s="461" t="s">
        <v>11979</v>
      </c>
      <c r="C3376" s="462" t="s">
        <v>690</v>
      </c>
      <c r="D3376" s="463">
        <v>39.38</v>
      </c>
    </row>
    <row r="3377" ht="30" spans="1:4">
      <c r="A3377" s="460">
        <v>4425</v>
      </c>
      <c r="B3377" s="461" t="s">
        <v>11980</v>
      </c>
      <c r="C3377" s="462" t="s">
        <v>690</v>
      </c>
      <c r="D3377" s="463">
        <v>32.55</v>
      </c>
    </row>
    <row r="3378" ht="30" spans="1:4">
      <c r="A3378" s="460">
        <v>4472</v>
      </c>
      <c r="B3378" s="461" t="s">
        <v>11981</v>
      </c>
      <c r="C3378" s="462" t="s">
        <v>690</v>
      </c>
      <c r="D3378" s="463">
        <v>40.66</v>
      </c>
    </row>
    <row r="3379" ht="30" spans="1:4">
      <c r="A3379" s="460">
        <v>35272</v>
      </c>
      <c r="B3379" s="461" t="s">
        <v>11982</v>
      </c>
      <c r="C3379" s="462" t="s">
        <v>690</v>
      </c>
      <c r="D3379" s="463">
        <v>58.78</v>
      </c>
    </row>
    <row r="3380" ht="30" spans="1:4">
      <c r="A3380" s="460">
        <v>4481</v>
      </c>
      <c r="B3380" s="461" t="s">
        <v>11983</v>
      </c>
      <c r="C3380" s="462" t="s">
        <v>690</v>
      </c>
      <c r="D3380" s="463">
        <v>62.92</v>
      </c>
    </row>
    <row r="3381" spans="1:4">
      <c r="A3381" s="460">
        <v>34345</v>
      </c>
      <c r="B3381" s="461" t="s">
        <v>11984</v>
      </c>
      <c r="C3381" s="462" t="s">
        <v>2298</v>
      </c>
      <c r="D3381" s="463">
        <v>21.39</v>
      </c>
    </row>
    <row r="3382" spans="1:4">
      <c r="A3382" s="460">
        <v>41096</v>
      </c>
      <c r="B3382" s="461" t="s">
        <v>11985</v>
      </c>
      <c r="C3382" s="462" t="s">
        <v>6319</v>
      </c>
      <c r="D3382" s="463">
        <v>3755.13</v>
      </c>
    </row>
  </sheetData>
  <sheetProtection algorithmName="SHA-512" hashValue="nblomGMj+jc8sIdd0PBr2TGUXLfDmAFii0VIQfm/hJNPRd3l/rHBAGwkcjR0YPdus5qqfZBaAZeu3/ZwSB0a/Q==" saltValue="2Hm3L4HrzV+2BYud3J+7KQ==" spinCount="100000" sheet="1" autoFilter="0"/>
  <autoFilter ref="A2:D3382">
    <extLst/>
  </autoFilter>
  <sortState ref="A3:D5217">
    <sortCondition ref="B3:B5217"/>
  </sortState>
  <printOptions horizontalCentered="1" verticalCentered="1" gridLines="1"/>
  <pageMargins left="0.984251968503937" right="0.393700787401575" top="0.78740157480315" bottom="0.78740157480315" header="0" footer="0"/>
  <pageSetup paperSize="9" scale="67" firstPageNumber="0" orientation="portrait" useFirstPageNumber="1" horizontalDpi="300" verticalDpi="300"/>
  <headerFooter alignWithMargins="0">
    <oddFooter>&amp;CPágina &amp;P de &amp;N</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0">
    <pageSetUpPr fitToPage="1"/>
  </sheetPr>
  <dimension ref="A1:AK72"/>
  <sheetViews>
    <sheetView tabSelected="1" view="pageBreakPreview" zoomScale="85" zoomScaleNormal="100" workbookViewId="0">
      <pane ySplit="10" topLeftCell="A11" activePane="bottomLeft" state="frozen"/>
      <selection/>
      <selection pane="bottomLeft" activeCell="T13" sqref="T13"/>
    </sheetView>
  </sheetViews>
  <sheetFormatPr defaultColWidth="10.4285714285714" defaultRowHeight="15"/>
  <cols>
    <col min="1" max="1" width="9.42857142857143" style="367" customWidth="1"/>
    <col min="2" max="2" width="8.85714285714286" style="368" customWidth="1"/>
    <col min="3" max="3" width="77.7142857142857" style="369" customWidth="1"/>
    <col min="4" max="4" width="9.57142857142857" style="370" customWidth="1"/>
    <col min="5" max="5" width="10.5809523809524" style="371" customWidth="1"/>
    <col min="6" max="6" width="16.7142857142857" style="372" customWidth="1"/>
    <col min="7" max="7" width="17.4761904761905" style="373" customWidth="1"/>
    <col min="8" max="8" width="17.4761904761905" style="374" customWidth="1"/>
    <col min="9" max="9" width="13.0380952380952" style="375" customWidth="1"/>
    <col min="10" max="10" width="12.8571428571429" style="376" customWidth="1"/>
    <col min="11" max="11" width="13.5714285714286" style="374" customWidth="1"/>
    <col min="12" max="12" width="13.2857142857143" style="377" customWidth="1"/>
    <col min="13" max="13" width="17.7142857142857" style="366" customWidth="1"/>
    <col min="14" max="35" width="10.4285714285714" style="366" customWidth="1"/>
    <col min="36" max="16384" width="10.4285714285714" style="378"/>
  </cols>
  <sheetData>
    <row r="1" spans="1:12">
      <c r="A1" s="379" t="s">
        <v>11986</v>
      </c>
      <c r="B1" s="379"/>
      <c r="C1" s="379"/>
      <c r="D1" s="379"/>
      <c r="E1" s="380"/>
      <c r="F1" s="381"/>
      <c r="G1" s="381"/>
      <c r="H1" s="379"/>
      <c r="I1" s="421"/>
      <c r="J1" s="422"/>
      <c r="K1" s="379"/>
      <c r="L1" s="379"/>
    </row>
    <row r="2" spans="1:12">
      <c r="A2" s="379"/>
      <c r="B2" s="379"/>
      <c r="C2" s="379"/>
      <c r="D2" s="379"/>
      <c r="E2" s="380"/>
      <c r="F2" s="381"/>
      <c r="G2" s="381"/>
      <c r="H2" s="379"/>
      <c r="I2" s="421"/>
      <c r="J2" s="422"/>
      <c r="K2" s="379"/>
      <c r="L2" s="379"/>
    </row>
    <row r="3" s="64" customFormat="1" ht="17.25" spans="1:35">
      <c r="A3" s="382" t="s">
        <v>11987</v>
      </c>
      <c r="B3" s="383"/>
      <c r="C3" s="383"/>
      <c r="D3" s="383"/>
      <c r="E3" s="384"/>
      <c r="F3" s="385"/>
      <c r="G3" s="385"/>
      <c r="H3" s="383"/>
      <c r="I3" s="423"/>
      <c r="J3" s="424"/>
      <c r="K3" s="383"/>
      <c r="L3" s="383"/>
      <c r="M3" s="65"/>
      <c r="N3" s="65"/>
      <c r="O3" s="65"/>
      <c r="P3" s="65"/>
      <c r="Q3" s="65"/>
      <c r="R3" s="65"/>
      <c r="S3" s="65"/>
      <c r="T3" s="65"/>
      <c r="U3" s="65"/>
      <c r="V3" s="65"/>
      <c r="W3" s="65"/>
      <c r="X3" s="65"/>
      <c r="Y3" s="65"/>
      <c r="Z3" s="65"/>
      <c r="AA3" s="65"/>
      <c r="AB3" s="65"/>
      <c r="AC3" s="65"/>
      <c r="AD3" s="65"/>
      <c r="AE3" s="65"/>
      <c r="AF3" s="65"/>
      <c r="AG3" s="65"/>
      <c r="AH3" s="65"/>
      <c r="AI3" s="65"/>
    </row>
    <row r="4" s="64" customFormat="1" ht="12.75" spans="1:35">
      <c r="A4" s="70"/>
      <c r="B4" s="386"/>
      <c r="C4" s="387" t="s">
        <v>1</v>
      </c>
      <c r="D4" s="388"/>
      <c r="E4" s="389"/>
      <c r="F4" s="390"/>
      <c r="G4" s="390"/>
      <c r="H4" s="78"/>
      <c r="I4" s="425" t="s">
        <v>567</v>
      </c>
      <c r="J4" s="426" t="str">
        <f>IF('FOLHA FECHAMENTO'!K14&lt;&gt;"",'FOLHA FECHAMENTO'!K14," ")</f>
        <v>24.015.941-4</v>
      </c>
      <c r="K4" s="92"/>
      <c r="L4" s="93"/>
      <c r="M4" s="65"/>
      <c r="N4" s="65"/>
      <c r="O4" s="65"/>
      <c r="P4" s="65"/>
      <c r="Q4" s="65"/>
      <c r="R4" s="65"/>
      <c r="S4" s="65"/>
      <c r="T4" s="65"/>
      <c r="U4" s="65"/>
      <c r="V4" s="65"/>
      <c r="W4" s="65"/>
      <c r="X4" s="65"/>
      <c r="Y4" s="65"/>
      <c r="Z4" s="65"/>
      <c r="AA4" s="65"/>
      <c r="AB4" s="65"/>
      <c r="AC4" s="65"/>
      <c r="AD4" s="65"/>
      <c r="AE4" s="65"/>
      <c r="AF4" s="65"/>
      <c r="AG4" s="65"/>
      <c r="AH4" s="65"/>
      <c r="AI4" s="65"/>
    </row>
    <row r="5" s="364" customFormat="1" ht="12.75" customHeight="1" spans="1:35">
      <c r="A5" s="391"/>
      <c r="B5" s="386"/>
      <c r="C5" s="392" t="s">
        <v>3</v>
      </c>
      <c r="D5" s="393" t="s">
        <v>457</v>
      </c>
      <c r="E5" s="394" t="str">
        <f>IF(DADOS!D14&lt;&gt;"",DADOS!D14," ")</f>
        <v>RUA ISÍDIO ALVES RIBEIRO, S/N - COMPLEXO PENITENCIÁRIO DE PIRAQUARA</v>
      </c>
      <c r="F5" s="395"/>
      <c r="G5" s="395"/>
      <c r="H5" s="396"/>
      <c r="I5" s="427" t="s">
        <v>460</v>
      </c>
      <c r="J5" s="428" t="str">
        <f>IF(DADOS!M12&lt;&gt;"",DADOS!M12," ")</f>
        <v>SESP - PR</v>
      </c>
      <c r="K5" s="94"/>
      <c r="L5" s="429"/>
      <c r="M5" s="430"/>
      <c r="N5" s="430"/>
      <c r="O5" s="430"/>
      <c r="P5" s="430"/>
      <c r="Q5" s="430"/>
      <c r="R5" s="430"/>
      <c r="S5" s="430"/>
      <c r="T5" s="430"/>
      <c r="U5" s="430"/>
      <c r="V5" s="430"/>
      <c r="W5" s="430"/>
      <c r="X5" s="430"/>
      <c r="Y5" s="430"/>
      <c r="Z5" s="430"/>
      <c r="AA5" s="430"/>
      <c r="AB5" s="430"/>
      <c r="AC5" s="430"/>
      <c r="AD5" s="430"/>
      <c r="AE5" s="430"/>
      <c r="AF5" s="430"/>
      <c r="AG5" s="430"/>
      <c r="AH5" s="430"/>
      <c r="AI5" s="430"/>
    </row>
    <row r="6" s="64" customFormat="1" ht="12.75" customHeight="1" spans="1:35">
      <c r="A6" s="70"/>
      <c r="B6" s="386"/>
      <c r="C6" s="71"/>
      <c r="D6" s="393" t="s">
        <v>569</v>
      </c>
      <c r="E6" s="394" t="str">
        <f>IF(DADOS!$D$16&lt;&gt;"",DADOS!$D$16," ")</f>
        <v>PIRAQUARA</v>
      </c>
      <c r="F6" s="395"/>
      <c r="G6" s="395"/>
      <c r="H6" s="397"/>
      <c r="I6" s="425" t="s">
        <v>455</v>
      </c>
      <c r="J6" s="431" t="str">
        <f>IF('FOLHA FECHAMENTO'!K10&lt;&gt;"",'FOLHA FECHAMENTO'!K10," ")</f>
        <v>INSTALAÇÃO</v>
      </c>
      <c r="K6" s="432"/>
      <c r="L6" s="95"/>
      <c r="M6" s="65"/>
      <c r="N6" s="65"/>
      <c r="O6" s="65"/>
      <c r="P6" s="65"/>
      <c r="Q6" s="65"/>
      <c r="R6" s="65"/>
      <c r="S6" s="65"/>
      <c r="T6" s="65"/>
      <c r="U6" s="65"/>
      <c r="V6" s="65"/>
      <c r="W6" s="65"/>
      <c r="X6" s="65"/>
      <c r="Y6" s="65"/>
      <c r="Z6" s="65"/>
      <c r="AA6" s="65"/>
      <c r="AB6" s="65"/>
      <c r="AC6" s="65"/>
      <c r="AD6" s="65"/>
      <c r="AE6" s="65"/>
      <c r="AF6" s="65"/>
      <c r="AG6" s="65"/>
      <c r="AH6" s="65"/>
      <c r="AI6" s="65"/>
    </row>
    <row r="7" s="64" customFormat="1" ht="12" customHeight="1" spans="1:35">
      <c r="A7" s="70"/>
      <c r="B7" s="386"/>
      <c r="C7" s="398" t="s">
        <v>11988</v>
      </c>
      <c r="D7" s="399" t="s">
        <v>572</v>
      </c>
      <c r="E7" s="400"/>
      <c r="F7" s="401" t="str">
        <f>IF('FOLHA FECHAMENTO'!C17&lt;&gt;"",'FOLHA FECHAMENTO'!C17," ")</f>
        <v> </v>
      </c>
      <c r="G7" s="401"/>
      <c r="H7" s="402"/>
      <c r="I7" s="433" t="s">
        <v>573</v>
      </c>
      <c r="J7" s="434">
        <f>IF(DADOS!D30&lt;&gt;"",DADOS!D30," ")</f>
        <v>1720252815045</v>
      </c>
      <c r="K7" s="435"/>
      <c r="L7" s="97"/>
      <c r="M7" s="65"/>
      <c r="N7" s="65"/>
      <c r="O7" s="65"/>
      <c r="P7" s="65"/>
      <c r="Q7" s="65"/>
      <c r="R7" s="65"/>
      <c r="S7" s="65"/>
      <c r="T7" s="65"/>
      <c r="U7" s="65"/>
      <c r="V7" s="65"/>
      <c r="W7" s="65"/>
      <c r="X7" s="65"/>
      <c r="Y7" s="65"/>
      <c r="Z7" s="65"/>
      <c r="AA7" s="65"/>
      <c r="AB7" s="65"/>
      <c r="AC7" s="65"/>
      <c r="AD7" s="65"/>
      <c r="AE7" s="65"/>
      <c r="AF7" s="65"/>
      <c r="AG7" s="65"/>
      <c r="AH7" s="65"/>
      <c r="AI7" s="65"/>
    </row>
    <row r="8" s="64" customFormat="1" ht="12.75" spans="1:35">
      <c r="A8" s="70"/>
      <c r="B8" s="386"/>
      <c r="C8" s="403" t="str">
        <f>IF(DADOS!D12&lt;&gt;"",DADOS!D12," ")</f>
        <v>ILUMINAÇÃO PÚBLICA DAS VIAS INTERNAS AO COMPLEXO PENITENCIÁRIO DE PIRAQUARA</v>
      </c>
      <c r="D8" s="404" t="s">
        <v>468</v>
      </c>
      <c r="E8" s="405"/>
      <c r="F8" s="406" t="str">
        <f>IF(DADOS!D24&lt;&gt;"",DADOS!D24," ")</f>
        <v>FERNANDO TAKAO KIMURA</v>
      </c>
      <c r="G8" s="406"/>
      <c r="H8" s="407"/>
      <c r="I8" s="436" t="s">
        <v>575</v>
      </c>
      <c r="J8" s="431" t="str">
        <f>IF(DADOS!D28&lt;&gt;"",DADOS!D28," ")</f>
        <v>PR 154814/D</v>
      </c>
      <c r="K8" s="407"/>
      <c r="L8" s="98"/>
      <c r="M8" s="65"/>
      <c r="N8" s="65"/>
      <c r="O8" s="65"/>
      <c r="P8" s="65"/>
      <c r="Q8" s="65"/>
      <c r="R8" s="65"/>
      <c r="S8" s="65"/>
      <c r="T8" s="65"/>
      <c r="U8" s="65"/>
      <c r="V8" s="65"/>
      <c r="W8" s="65"/>
      <c r="X8" s="65"/>
      <c r="Y8" s="65"/>
      <c r="Z8" s="65"/>
      <c r="AA8" s="65"/>
      <c r="AB8" s="65"/>
      <c r="AC8" s="65"/>
      <c r="AD8" s="65"/>
      <c r="AE8" s="65"/>
      <c r="AF8" s="65"/>
      <c r="AG8" s="65"/>
      <c r="AH8" s="65"/>
      <c r="AI8" s="65"/>
    </row>
    <row r="9" s="64" customFormat="1" ht="12.75" spans="1:35">
      <c r="A9" s="70"/>
      <c r="B9" s="386"/>
      <c r="C9" s="408"/>
      <c r="D9" s="388"/>
      <c r="E9" s="409"/>
      <c r="F9" s="390"/>
      <c r="G9" s="390"/>
      <c r="H9" s="78"/>
      <c r="I9" s="437"/>
      <c r="J9" s="438"/>
      <c r="K9" s="78"/>
      <c r="L9" s="439"/>
      <c r="M9" s="65"/>
      <c r="N9" s="65"/>
      <c r="O9" s="65"/>
      <c r="P9" s="65"/>
      <c r="Q9" s="65"/>
      <c r="R9" s="65"/>
      <c r="S9" s="65"/>
      <c r="T9" s="65"/>
      <c r="U9" s="65"/>
      <c r="V9" s="65"/>
      <c r="W9" s="65"/>
      <c r="X9" s="65"/>
      <c r="Y9" s="65"/>
      <c r="Z9" s="65"/>
      <c r="AA9" s="65"/>
      <c r="AB9" s="65"/>
      <c r="AC9" s="65"/>
      <c r="AD9" s="65"/>
      <c r="AE9" s="65"/>
      <c r="AF9" s="65"/>
      <c r="AG9" s="65"/>
      <c r="AH9" s="65"/>
      <c r="AI9" s="65"/>
    </row>
    <row r="10" s="64" customFormat="1" ht="38.25" spans="1:35">
      <c r="A10" s="410"/>
      <c r="B10" s="410" t="s">
        <v>581</v>
      </c>
      <c r="C10" s="411" t="s">
        <v>582</v>
      </c>
      <c r="D10" s="410" t="s">
        <v>583</v>
      </c>
      <c r="E10" s="412" t="s">
        <v>11989</v>
      </c>
      <c r="F10" s="413" t="s">
        <v>585</v>
      </c>
      <c r="G10" s="413" t="s">
        <v>11990</v>
      </c>
      <c r="H10" s="410" t="s">
        <v>11991</v>
      </c>
      <c r="I10" s="440" t="s">
        <v>11992</v>
      </c>
      <c r="J10" s="441" t="s">
        <v>11993</v>
      </c>
      <c r="K10" s="410" t="s">
        <v>11994</v>
      </c>
      <c r="L10" s="410" t="s">
        <v>498</v>
      </c>
      <c r="M10" s="65"/>
      <c r="N10" s="65"/>
      <c r="O10" s="65"/>
      <c r="P10" s="65"/>
      <c r="Q10" s="65"/>
      <c r="R10" s="65"/>
      <c r="S10" s="65"/>
      <c r="T10" s="65"/>
      <c r="U10" s="65"/>
      <c r="V10" s="65"/>
      <c r="W10" s="65"/>
      <c r="X10" s="65"/>
      <c r="Y10" s="65"/>
      <c r="Z10" s="65"/>
      <c r="AA10" s="65"/>
      <c r="AB10" s="65"/>
      <c r="AC10" s="65"/>
      <c r="AD10" s="65"/>
      <c r="AE10" s="65"/>
      <c r="AF10" s="65"/>
      <c r="AG10" s="65"/>
      <c r="AH10" s="65"/>
      <c r="AI10" s="65"/>
    </row>
    <row r="11" s="365" customFormat="1" ht="30" spans="1:37">
      <c r="A11" s="414"/>
      <c r="B11" s="415" t="s">
        <v>603</v>
      </c>
      <c r="C11" s="415" t="str">
        <f>IF($B11="","",IFERROR(VLOOKUP($B11,SERVIÇOS!$B:$G,2,0),IFERROR(VLOOKUP($B11,'COMPOSIÇÕES COMPLEMENTARES '!$C:$K,2,0),"")))</f>
        <v>POSTE CÔNICO CONTÍNUO RETO, EM AÇO GALVANIZADO (NBR 14744), ALTURA TOTAL H:12m, ALTURA ÚTIL h:10m, ENGASTADO E:200cm EM BASE DE CONCRETO</v>
      </c>
      <c r="D11" s="415" t="str">
        <f>IF($B11="","",IFERROR(VLOOKUP($B11,SERVIÇOS!$B:$G,3,0),IFERROR(VLOOKUP($B11,'COMPOSIÇÕES COMPLEMENTARES '!$C:$K,3,0),"")))</f>
        <v>UN</v>
      </c>
      <c r="E11" s="416">
        <v>448</v>
      </c>
      <c r="F11" s="417">
        <v>2879.66</v>
      </c>
      <c r="G11" s="417">
        <f t="shared" ref="G11:G65" si="0">E11*F11</f>
        <v>1290087.68</v>
      </c>
      <c r="H11" s="418">
        <f>G11</f>
        <v>1290087.68</v>
      </c>
      <c r="I11" s="442">
        <f>G11/RESUMO!$H$34</f>
        <v>0.467076256497182</v>
      </c>
      <c r="J11" s="442">
        <f>I11</f>
        <v>0.467076256497182</v>
      </c>
      <c r="K11" s="443" t="s">
        <v>11995</v>
      </c>
      <c r="L11" s="444"/>
      <c r="M11" s="445">
        <f t="shared" ref="M11:M65" si="1">SUM($G$11:$G$65)</f>
        <v>2762050.6874</v>
      </c>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449"/>
      <c r="AK11" s="449"/>
    </row>
    <row r="12" s="365" customFormat="1" ht="30" spans="1:37">
      <c r="A12" s="414"/>
      <c r="B12" s="415">
        <v>101659</v>
      </c>
      <c r="C12" s="415" t="str">
        <f>IF($B12="","",IFERROR(VLOOKUP($B12,SERVIÇOS!$B:$G,2,0),IFERROR(VLOOKUP($B12,'COMPOSIÇÕES COMPLEMENTARES '!$C:$K,2,0),"")))</f>
        <v>LUMINÁRIA DE LED PARA ILUMINAÇÃO PÚBLICA, DE 181 W ATÉ 239 W - FORNECIMENTO E INSTALAÇÃO. AF_02/2025_PS</v>
      </c>
      <c r="D12" s="415" t="str">
        <f>IF($B12="","",IFERROR(VLOOKUP($B12,SERVIÇOS!$B:$G,3,0),IFERROR(VLOOKUP($B12,'COMPOSIÇÕES COMPLEMENTARES '!$C:$K,3,0),"")))</f>
        <v>UN</v>
      </c>
      <c r="E12" s="416">
        <v>450</v>
      </c>
      <c r="F12" s="417">
        <v>616.92</v>
      </c>
      <c r="G12" s="417">
        <f t="shared" si="0"/>
        <v>277614</v>
      </c>
      <c r="H12" s="418">
        <f>H11+G12</f>
        <v>1567701.68</v>
      </c>
      <c r="I12" s="442">
        <f>G12/RESUMO!$H$34</f>
        <v>0.100510151272206</v>
      </c>
      <c r="J12" s="442">
        <f>J11+I12</f>
        <v>0.567586407769388</v>
      </c>
      <c r="K12" s="446" t="s">
        <v>11996</v>
      </c>
      <c r="L12" s="447"/>
      <c r="M12" s="445">
        <f t="shared" si="1"/>
        <v>2762050.6874</v>
      </c>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449"/>
      <c r="AK12" s="449"/>
    </row>
    <row r="13" s="366" customFormat="1" ht="45" spans="1:37">
      <c r="A13" s="414"/>
      <c r="B13" s="415" t="s">
        <v>593</v>
      </c>
      <c r="C13" s="415" t="str">
        <f>IF($B13="","",IFERROR(VLOOKUP($B13,SERVIÇOS!$B:$G,2,0),IFERROR(VLOOKUP($B13,'COMPOSIÇÕES COMPLEMENTARES '!$C:$K,2,0),"")))</f>
        <v>ADMINISTRAÇÃO LOCAL DE OBRA - COMPOSTA DE ENGENHEIRO ELETRICISTA (10 HORAS SEMANAIS), ENGENHEIRO CIVIL JUNIOR (5 HORAS SEMANAIS) E MESTRE DE OBRAS EM TEMPO INTEGRAL</v>
      </c>
      <c r="D13" s="415" t="str">
        <f>IF($B13="","",IFERROR(VLOOKUP($B13,SERVIÇOS!$B:$G,3,0),IFERROR(VLOOKUP($B13,'COMPOSIÇÕES COMPLEMENTARES '!$C:$K,3,0),"")))</f>
        <v>%</v>
      </c>
      <c r="E13" s="416">
        <v>1</v>
      </c>
      <c r="F13" s="417">
        <v>267649.2</v>
      </c>
      <c r="G13" s="417">
        <f t="shared" si="0"/>
        <v>267649.2</v>
      </c>
      <c r="H13" s="418">
        <f t="shared" ref="H13:H44" si="2">H12+G13</f>
        <v>1835350.88</v>
      </c>
      <c r="I13" s="442">
        <f>G13/RESUMO!$H$34</f>
        <v>0.0969023953398777</v>
      </c>
      <c r="J13" s="442">
        <f t="shared" ref="J13:J44" si="3">J12+I13</f>
        <v>0.664488803109265</v>
      </c>
      <c r="K13" s="443" t="s">
        <v>11996</v>
      </c>
      <c r="L13" s="444"/>
      <c r="M13" s="445">
        <f t="shared" si="1"/>
        <v>2762050.6874</v>
      </c>
      <c r="AJ13" s="378"/>
      <c r="AK13" s="378"/>
    </row>
    <row r="14" s="366" customFormat="1" ht="60" spans="1:37">
      <c r="A14" s="414"/>
      <c r="B14" s="415" t="s">
        <v>605</v>
      </c>
      <c r="C14" s="415" t="str">
        <f>IF($B14="","",IFERROR(VLOOKUP($B14,SERVIÇOS!$B:$G,2,0),IFERROR(VLOOKUP($B14,'COMPOSIÇÕES COMPLEMENTARES '!$C:$K,2,0),"")))</f>
        <v>BRAÇO PARA ILUMINAÇÃO PÚBLICA, EM AÇO GALVANIZADO, FABRICADO COM TUBO ø48mm E PAREDE 3mm DE ESPESSURA, PROJEÇÃO VERTICAL APROXIMADA DE 180cm E HORIZONTAL DE 230cm, PONTEIRA COM 17cm DE COMPRIMENTO E ANGULAÇÃO 15° EM RELAÇÃO AO PLANO HORIOZONTAL (MODELO BR-2, PADRÃO COPEL)</v>
      </c>
      <c r="D14" s="415" t="str">
        <f>IF($B14="","",IFERROR(VLOOKUP($B14,SERVIÇOS!$B:$G,3,0),IFERROR(VLOOKUP($B14,'COMPOSIÇÕES COMPLEMENTARES '!$C:$K,3,0),"")))</f>
        <v>UN</v>
      </c>
      <c r="E14" s="416">
        <v>450</v>
      </c>
      <c r="F14" s="417">
        <v>331.31</v>
      </c>
      <c r="G14" s="417">
        <f t="shared" si="0"/>
        <v>149089.5</v>
      </c>
      <c r="H14" s="418">
        <f t="shared" si="2"/>
        <v>1984440.38</v>
      </c>
      <c r="I14" s="442">
        <f>G14/RESUMO!$H$34</f>
        <v>0.0539778548563743</v>
      </c>
      <c r="J14" s="442">
        <f t="shared" si="3"/>
        <v>0.718466657965639</v>
      </c>
      <c r="K14" s="443" t="s">
        <v>11996</v>
      </c>
      <c r="L14" s="444"/>
      <c r="M14" s="445">
        <f t="shared" si="1"/>
        <v>2762050.6874</v>
      </c>
      <c r="AJ14" s="378"/>
      <c r="AK14" s="378"/>
    </row>
    <row r="15" s="366" customFormat="1" ht="45" spans="1:37">
      <c r="A15" s="414"/>
      <c r="B15" s="415" t="s">
        <v>646</v>
      </c>
      <c r="C15" s="415" t="str">
        <f>IF($B15="","",IFERROR(VLOOKUP($B15,SERVIÇOS!$B:$G,2,0),IFERROR(VLOOKUP($B15,'COMPOSIÇÕES COMPLEMENTARES '!$C:$K,2,0),"")))</f>
        <v>CABO DE ALUMÍNIO MULTIPLEXADO 25mm², AUTOSSUSTENTADO, INSTALADO EM RDA (1kV), ISOLAÇÃO XLPE 90°C (0,6/1kV); DUAS FASES E UM MENSAGEIRO: 2x1x25+25mm² (TRIPLEX)</v>
      </c>
      <c r="D15" s="415" t="str">
        <f>IF($B15="","",IFERROR(VLOOKUP($B15,SERVIÇOS!$B:$G,3,0),IFERROR(VLOOKUP($B15,'COMPOSIÇÕES COMPLEMENTARES '!$C:$K,3,0),"")))</f>
        <v>M</v>
      </c>
      <c r="E15" s="416">
        <v>5748.105</v>
      </c>
      <c r="F15" s="417">
        <v>25.82</v>
      </c>
      <c r="G15" s="417">
        <f t="shared" si="0"/>
        <v>148416.0711</v>
      </c>
      <c r="H15" s="418">
        <f t="shared" si="2"/>
        <v>2132856.4511</v>
      </c>
      <c r="I15" s="442">
        <f>G15/RESUMO!$H$34</f>
        <v>0.0537340399168897</v>
      </c>
      <c r="J15" s="442">
        <f t="shared" si="3"/>
        <v>0.772200697882529</v>
      </c>
      <c r="K15" s="443" t="s">
        <v>11996</v>
      </c>
      <c r="L15" s="444"/>
      <c r="M15" s="445">
        <f t="shared" si="1"/>
        <v>2762050.6874</v>
      </c>
      <c r="AJ15" s="378"/>
      <c r="AK15" s="378"/>
    </row>
    <row r="16" s="366" customFormat="1" ht="45" spans="1:37">
      <c r="A16" s="414"/>
      <c r="B16" s="415" t="s">
        <v>643</v>
      </c>
      <c r="C16" s="415" t="str">
        <f>IF($B16="","",IFERROR(VLOOKUP($B16,SERVIÇOS!$B:$G,2,0),IFERROR(VLOOKUP($B16,'COMPOSIÇÕES COMPLEMENTARES '!$C:$K,2,0),"")))</f>
        <v>CABO DE ALUMÍNIO MULTIPLEXADO 16mm², AUTOSSUSTENTADO, INSTALADO EM RDA (1kV), ISOLAÇÃO XLPE 90°C (0,6/1kV); DUAS FASES E UM MENSAGEIRO: 2x1x16+16mm² (TRIPLEX)</v>
      </c>
      <c r="D16" s="415" t="str">
        <f>IF($B16="","",IFERROR(VLOOKUP($B16,SERVIÇOS!$B:$G,3,0),IFERROR(VLOOKUP($B16,'COMPOSIÇÕES COMPLEMENTARES '!$C:$K,3,0),"")))</f>
        <v>M</v>
      </c>
      <c r="E16" s="416">
        <v>4895.671</v>
      </c>
      <c r="F16" s="417">
        <v>20.45</v>
      </c>
      <c r="G16" s="417">
        <f t="shared" si="0"/>
        <v>100116.47195</v>
      </c>
      <c r="H16" s="418">
        <f t="shared" si="2"/>
        <v>2232972.92305</v>
      </c>
      <c r="I16" s="442">
        <f>G16/RESUMO!$H$34</f>
        <v>0.0362471695971169</v>
      </c>
      <c r="J16" s="442">
        <f t="shared" si="3"/>
        <v>0.808447867479646</v>
      </c>
      <c r="K16" s="443" t="s">
        <v>11997</v>
      </c>
      <c r="L16" s="444"/>
      <c r="M16" s="445">
        <f t="shared" si="1"/>
        <v>2762050.6874</v>
      </c>
      <c r="AJ16" s="378"/>
      <c r="AK16" s="378"/>
    </row>
    <row r="17" s="366" customFormat="1" ht="30" spans="1:37">
      <c r="A17" s="414"/>
      <c r="B17" s="415" t="s">
        <v>604</v>
      </c>
      <c r="C17" s="415" t="str">
        <f>IF($B17="","",IFERROR(VLOOKUP($B17,SERVIÇOS!$B:$G,2,0),IFERROR(VLOOKUP($B17,'COMPOSIÇÕES COMPLEMENTARES '!$C:$K,2,0),"")))</f>
        <v>ASSENTAMENTO DE POSTE CÔNICO CONTÍNUO RETO METÁLICO, ALTURA TOTAL 12m, ENGASTADO EM BASE DE CONCRETO NO SOLO (E:2m) - INSTALAÇÃO DO POSTE</v>
      </c>
      <c r="D17" s="415" t="str">
        <f>IF($B17="","",IFERROR(VLOOKUP($B17,SERVIÇOS!$B:$G,3,0),IFERROR(VLOOKUP($B17,'COMPOSIÇÕES COMPLEMENTARES '!$C:$K,3,0),"")))</f>
        <v>UN</v>
      </c>
      <c r="E17" s="416">
        <v>448</v>
      </c>
      <c r="F17" s="417">
        <v>176.99</v>
      </c>
      <c r="G17" s="417">
        <f t="shared" si="0"/>
        <v>79291.52</v>
      </c>
      <c r="H17" s="418">
        <f t="shared" si="2"/>
        <v>2312264.44305</v>
      </c>
      <c r="I17" s="442">
        <f>G17/RESUMO!$H$34</f>
        <v>0.0287074955506679</v>
      </c>
      <c r="J17" s="442">
        <f t="shared" si="3"/>
        <v>0.837155363030314</v>
      </c>
      <c r="K17" s="443" t="s">
        <v>11997</v>
      </c>
      <c r="L17" s="444"/>
      <c r="M17" s="445">
        <f t="shared" si="1"/>
        <v>2762050.6874</v>
      </c>
      <c r="AJ17" s="378"/>
      <c r="AK17" s="378"/>
    </row>
    <row r="18" ht="30" spans="1:13">
      <c r="A18" s="414"/>
      <c r="B18" s="415" t="s">
        <v>606</v>
      </c>
      <c r="C18" s="415" t="str">
        <f>IF($B18="","",IFERROR(VLOOKUP($B18,SERVIÇOS!$B:$G,2,0),IFERROR(VLOOKUP($B18,'COMPOSIÇÕES COMPLEMENTARES '!$C:$K,2,0),"")))</f>
        <v>CINTA PARA POSTE DE SEÇÃO CIRCULAR EM AÇO CARBONO (NTC 811701) PARA FIXAÇÃO DO BRAÇO DE ILUMINAÇÃO PÚBLICA</v>
      </c>
      <c r="D18" s="415" t="str">
        <f>IF($B18="","",IFERROR(VLOOKUP($B18,SERVIÇOS!$B:$G,3,0),IFERROR(VLOOKUP($B18,'COMPOSIÇÕES COMPLEMENTARES '!$C:$K,3,0),"")))</f>
        <v>UN</v>
      </c>
      <c r="E18" s="416">
        <v>900</v>
      </c>
      <c r="F18" s="417">
        <v>87.86</v>
      </c>
      <c r="G18" s="417">
        <f t="shared" si="0"/>
        <v>79074</v>
      </c>
      <c r="H18" s="418">
        <f t="shared" si="2"/>
        <v>2391338.44305</v>
      </c>
      <c r="I18" s="442">
        <f>G18/RESUMO!$H$34</f>
        <v>0.0286287424326525</v>
      </c>
      <c r="J18" s="442">
        <f t="shared" si="3"/>
        <v>0.865784105462966</v>
      </c>
      <c r="K18" s="443" t="s">
        <v>11997</v>
      </c>
      <c r="L18" s="444"/>
      <c r="M18" s="445">
        <f t="shared" si="1"/>
        <v>2762050.6874</v>
      </c>
    </row>
    <row r="19" ht="30" spans="1:13">
      <c r="A19" s="414"/>
      <c r="B19" s="415" t="s">
        <v>618</v>
      </c>
      <c r="C19" s="415" t="str">
        <f>IF($B19="","",IFERROR(VLOOKUP($B19,SERVIÇOS!$B:$G,2,0),IFERROR(VLOOKUP($B19,'COMPOSIÇÕES COMPLEMENTARES '!$C:$K,2,0),"")))</f>
        <v>CORDOALHA DE COBRE NU, NÃO ENTERRADA, INSTALAÇÃO COM PRESILHA DE FIXAÇÃO</v>
      </c>
      <c r="D19" s="415" t="str">
        <f>IF($B19="","",IFERROR(VLOOKUP($B19,SERVIÇOS!$B:$G,3,0),IFERROR(VLOOKUP($B19,'COMPOSIÇÕES COMPLEMENTARES '!$C:$K,3,0),"")))</f>
        <v>M</v>
      </c>
      <c r="E19" s="416">
        <v>1033</v>
      </c>
      <c r="F19" s="417">
        <v>51.6</v>
      </c>
      <c r="G19" s="417">
        <f t="shared" si="0"/>
        <v>53302.8</v>
      </c>
      <c r="H19" s="418">
        <f t="shared" si="2"/>
        <v>2444641.24305</v>
      </c>
      <c r="I19" s="442">
        <f>G19/RESUMO!$H$34</f>
        <v>0.0192982792338719</v>
      </c>
      <c r="J19" s="442">
        <f t="shared" si="3"/>
        <v>0.885082384696838</v>
      </c>
      <c r="K19" s="443" t="s">
        <v>11997</v>
      </c>
      <c r="L19" s="444"/>
      <c r="M19" s="445">
        <f t="shared" si="1"/>
        <v>2762050.6874</v>
      </c>
    </row>
    <row r="20" ht="30" spans="1:13">
      <c r="A20" s="414"/>
      <c r="B20" s="415" t="s">
        <v>610</v>
      </c>
      <c r="C20" s="415" t="str">
        <f>IF($B20="","",IFERROR(VLOOKUP($B20,SERVIÇOS!$B:$G,2,0),IFERROR(VLOOKUP($B20,'COMPOSIÇÕES COMPLEMENTARES '!$C:$K,2,0),"")))</f>
        <v>CINTA PARA POSTE DE SEÇÃO CIRCULAR EM AÇO CARBONO (NTC 811701) PARA FIXAÇÃO DE ISOLADOR TIPO ROLDANA PARA REDE DE BAIXA TENSÃO</v>
      </c>
      <c r="D20" s="415" t="str">
        <f>IF($B20="","",IFERROR(VLOOKUP($B20,SERVIÇOS!$B:$G,3,0),IFERROR(VLOOKUP($B20,'COMPOSIÇÕES COMPLEMENTARES '!$C:$K,3,0),"")))</f>
        <v>UN</v>
      </c>
      <c r="E20" s="416">
        <v>496</v>
      </c>
      <c r="F20" s="417">
        <v>87.86</v>
      </c>
      <c r="G20" s="417">
        <f t="shared" si="0"/>
        <v>43578.56</v>
      </c>
      <c r="H20" s="418">
        <f t="shared" si="2"/>
        <v>2488219.80305</v>
      </c>
      <c r="I20" s="442">
        <f>G20/RESUMO!$H$34</f>
        <v>0.0157776180517729</v>
      </c>
      <c r="J20" s="442">
        <f t="shared" si="3"/>
        <v>0.900860002748611</v>
      </c>
      <c r="K20" s="443" t="s">
        <v>11997</v>
      </c>
      <c r="L20" s="444"/>
      <c r="M20" s="445">
        <f t="shared" si="1"/>
        <v>2762050.6874</v>
      </c>
    </row>
    <row r="21" ht="45" spans="1:13">
      <c r="A21" s="419"/>
      <c r="B21" s="415" t="s">
        <v>631</v>
      </c>
      <c r="C21" s="415" t="str">
        <f>IF($B21="","",IFERROR(VLOOKUP($B21,SERVIÇOS!$B:$G,2,0),IFERROR(VLOOKUP($B21,'COMPOSIÇÕES COMPLEMENTARES '!$C:$K,2,0),"")))</f>
        <v>CONECTOR DERIVAÇÃO PERFURANTE EM POLÍMERO RESISTENTE E CONTATOS EM COBRE ESTANHADO, IP68; APLICADO EM RDA ISOLADAS, CABOS DE COBRE-COBRE, AL-COBRE E AL-AL; CONDUTOR PRINCIPAL DE 16-120mm² E DERIVAÇÃO 16-120mm²</v>
      </c>
      <c r="D21" s="415" t="str">
        <f>IF($B21="","",IFERROR(VLOOKUP($B21,SERVIÇOS!$B:$G,3,0),IFERROR(VLOOKUP($B21,'COMPOSIÇÕES COMPLEMENTARES '!$C:$K,3,0),"")))</f>
        <v>UN</v>
      </c>
      <c r="E21" s="416">
        <v>900</v>
      </c>
      <c r="F21" s="417">
        <v>34.21</v>
      </c>
      <c r="G21" s="417">
        <f t="shared" si="0"/>
        <v>30789</v>
      </c>
      <c r="H21" s="418">
        <f t="shared" si="2"/>
        <v>2519008.80305</v>
      </c>
      <c r="I21" s="442">
        <f>G21/RESUMO!$H$34</f>
        <v>0.0111471577352725</v>
      </c>
      <c r="J21" s="442">
        <f t="shared" si="3"/>
        <v>0.912007160483884</v>
      </c>
      <c r="K21" s="443" t="s">
        <v>11997</v>
      </c>
      <c r="L21" s="444"/>
      <c r="M21" s="445">
        <f t="shared" si="1"/>
        <v>2762050.6874</v>
      </c>
    </row>
    <row r="22" ht="30" spans="1:13">
      <c r="A22" s="414"/>
      <c r="B22" s="415">
        <v>91931</v>
      </c>
      <c r="C22" s="415" t="str">
        <f>IF($B22="","",IFERROR(VLOOKUP($B22,SERVIÇOS!$B:$G,2,0),IFERROR(VLOOKUP($B22,'COMPOSIÇÕES COMPLEMENTARES '!$C:$K,2,0),"")))</f>
        <v>CABO DE COBRE FLEXÍVEL ISOLADO, 6 MM², ANTI-CHAMA 0,6/1,0 KV, PARA CIRCUITOS TERMINAIS - FORNECIMENTO E INSTALAÇÃO. AF_03/2023</v>
      </c>
      <c r="D22" s="415" t="str">
        <f>IF($B22="","",IFERROR(VLOOKUP($B22,SERVIÇOS!$B:$G,3,0),IFERROR(VLOOKUP($B22,'COMPOSIÇÕES COMPLEMENTARES '!$C:$K,3,0),"")))</f>
        <v>M</v>
      </c>
      <c r="E22" s="416">
        <v>2700</v>
      </c>
      <c r="F22" s="417">
        <v>10.85</v>
      </c>
      <c r="G22" s="417">
        <f t="shared" si="0"/>
        <v>29295</v>
      </c>
      <c r="H22" s="418">
        <f t="shared" si="2"/>
        <v>2548303.80305</v>
      </c>
      <c r="I22" s="442">
        <f>G22/RESUMO!$H$34</f>
        <v>0.01060625502143</v>
      </c>
      <c r="J22" s="442">
        <f t="shared" si="3"/>
        <v>0.922613415505314</v>
      </c>
      <c r="K22" s="443" t="s">
        <v>11997</v>
      </c>
      <c r="L22" s="444"/>
      <c r="M22" s="445">
        <f t="shared" si="1"/>
        <v>2762050.6874</v>
      </c>
    </row>
    <row r="23" ht="45" spans="1:37">
      <c r="A23" s="419"/>
      <c r="B23" s="415" t="s">
        <v>630</v>
      </c>
      <c r="C23" s="415" t="str">
        <f>IF($B23="","",IFERROR(VLOOKUP($B23,SERVIÇOS!$B:$G,2,0),IFERROR(VLOOKUP($B23,'COMPOSIÇÕES COMPLEMENTARES '!$C:$K,2,0),"")))</f>
        <v>CABO DE ALUMÍNIO MULTIPLEXADO 10mm², AUTOSSUSTENTADO, INSTALADO EM RDA (1kV), ISOLAÇÃO XLPE 90°C (0,6/1kV); DUAS FASES E UM MENSAGEIRO: 2x1x10+10mm² (TRIPLEX)</v>
      </c>
      <c r="D23" s="415" t="str">
        <f>IF($B23="","",IFERROR(VLOOKUP($B23,SERVIÇOS!$B:$G,3,0),IFERROR(VLOOKUP($B23,'COMPOSIÇÕES COMPLEMENTARES '!$C:$K,3,0),"")))</f>
        <v>M</v>
      </c>
      <c r="E23" s="416">
        <v>1253.945</v>
      </c>
      <c r="F23" s="417">
        <v>18.86</v>
      </c>
      <c r="G23" s="417">
        <f t="shared" si="0"/>
        <v>23649.4027</v>
      </c>
      <c r="H23" s="418">
        <f t="shared" si="2"/>
        <v>2571953.20575</v>
      </c>
      <c r="I23" s="442">
        <f>G23/RESUMO!$H$34</f>
        <v>0.00856226646665624</v>
      </c>
      <c r="J23" s="442">
        <f t="shared" si="3"/>
        <v>0.93117568197197</v>
      </c>
      <c r="K23" s="443" t="s">
        <v>11997</v>
      </c>
      <c r="L23" s="444"/>
      <c r="M23" s="445">
        <f t="shared" si="1"/>
        <v>2762050.6874</v>
      </c>
      <c r="AJ23" s="366"/>
      <c r="AK23" s="366"/>
    </row>
    <row r="24" ht="30" spans="1:13">
      <c r="A24" s="414"/>
      <c r="B24" s="415">
        <v>101538</v>
      </c>
      <c r="C24" s="415" t="str">
        <f>IF($B24="","",IFERROR(VLOOKUP($B24,SERVIÇOS!$B:$G,2,0),IFERROR(VLOOKUP($B24,'COMPOSIÇÕES COMPLEMENTARES '!$C:$K,2,0),"")))</f>
        <v>ARMAÇÃO SECUNDÁRIA, COM 1 ESTRIBO E 1 ISOLADOR - FORNECIMENTO E INSTALAÇÃO. AF_07/2020</v>
      </c>
      <c r="D24" s="415" t="str">
        <f>IF($B24="","",IFERROR(VLOOKUP($B24,SERVIÇOS!$B:$G,3,0),IFERROR(VLOOKUP($B24,'COMPOSIÇÕES COMPLEMENTARES '!$C:$K,3,0),"")))</f>
        <v>UN</v>
      </c>
      <c r="E24" s="416">
        <v>525</v>
      </c>
      <c r="F24" s="417">
        <v>42.69</v>
      </c>
      <c r="G24" s="417">
        <f t="shared" si="0"/>
        <v>22412.25</v>
      </c>
      <c r="H24" s="418">
        <f t="shared" si="2"/>
        <v>2594365.45575</v>
      </c>
      <c r="I24" s="442">
        <f>G24/RESUMO!$H$34</f>
        <v>0.00811435532015852</v>
      </c>
      <c r="J24" s="442">
        <f t="shared" si="3"/>
        <v>0.939290037292128</v>
      </c>
      <c r="K24" s="443" t="s">
        <v>11997</v>
      </c>
      <c r="L24" s="444"/>
      <c r="M24" s="445">
        <f t="shared" si="1"/>
        <v>2762050.6874</v>
      </c>
    </row>
    <row r="25" ht="30" spans="1:13">
      <c r="A25" s="414"/>
      <c r="B25" s="415">
        <v>101632</v>
      </c>
      <c r="C25" s="415" t="str">
        <f>IF($B25="","",IFERROR(VLOOKUP($B25,SERVIÇOS!$B:$G,2,0),IFERROR(VLOOKUP($B25,'COMPOSIÇÕES COMPLEMENTARES '!$C:$K,2,0),"")))</f>
        <v>RELÉ FOTOELÉTRICO PARA COMANDO DE ILUMINAÇÃO EXTERNA 1000 W - FORNECIMENTO E INSTALAÇÃO. AF_02/2025</v>
      </c>
      <c r="D25" s="415" t="str">
        <f>IF($B25="","",IFERROR(VLOOKUP($B25,SERVIÇOS!$B:$G,3,0),IFERROR(VLOOKUP($B25,'COMPOSIÇÕES COMPLEMENTARES '!$C:$K,3,0),"")))</f>
        <v>UN</v>
      </c>
      <c r="E25" s="416">
        <v>450</v>
      </c>
      <c r="F25" s="417">
        <v>36.55</v>
      </c>
      <c r="G25" s="417">
        <f t="shared" si="0"/>
        <v>16447.5</v>
      </c>
      <c r="H25" s="418">
        <f t="shared" si="2"/>
        <v>2610812.95575</v>
      </c>
      <c r="I25" s="442">
        <f>G25/RESUMO!$H$34</f>
        <v>0.00595481752739271</v>
      </c>
      <c r="J25" s="442">
        <f t="shared" si="3"/>
        <v>0.945244854819521</v>
      </c>
      <c r="K25" s="443" t="s">
        <v>11997</v>
      </c>
      <c r="L25" s="444"/>
      <c r="M25" s="445">
        <f t="shared" si="1"/>
        <v>2762050.6874</v>
      </c>
    </row>
    <row r="26" ht="45" spans="1:13">
      <c r="A26" s="414"/>
      <c r="B26" s="415" t="s">
        <v>666</v>
      </c>
      <c r="C26" s="415" t="str">
        <f>IF($B26="","",IFERROR(VLOOKUP($B26,SERVIÇOS!$B:$G,2,0),IFERROR(VLOOKUP($B26,'COMPOSIÇÕES COMPLEMENTARES '!$C:$K,2,0),"")))</f>
        <v>CABO DE ALUMÍNIO MULTIPLEXADO 35mm², AUTOSSUSTENTADO, INSTALADO EM RDA (1kV), ISOLAÇÃO XLPE 90°C (0,6/1kV); DUAS FASES E UM MENSAGEIRO: 2x1x35+35mm² (TRIPLEX)</v>
      </c>
      <c r="D26" s="415" t="str">
        <f>IF($B26="","",IFERROR(VLOOKUP($B26,SERVIÇOS!$B:$G,3,0),IFERROR(VLOOKUP($B26,'COMPOSIÇÕES COMPLEMENTARES '!$C:$K,3,0),"")))</f>
        <v>M</v>
      </c>
      <c r="E26" s="416">
        <v>1234.03499999999</v>
      </c>
      <c r="F26" s="417">
        <v>12.47</v>
      </c>
      <c r="G26" s="417">
        <f t="shared" si="0"/>
        <v>15388.4164499999</v>
      </c>
      <c r="H26" s="418">
        <f t="shared" si="2"/>
        <v>2626201.3722</v>
      </c>
      <c r="I26" s="442">
        <f>G26/RESUMO!$H$34</f>
        <v>0.00557137631830233</v>
      </c>
      <c r="J26" s="442">
        <f t="shared" si="3"/>
        <v>0.950816231137823</v>
      </c>
      <c r="K26" s="443" t="s">
        <v>11997</v>
      </c>
      <c r="L26" s="444"/>
      <c r="M26" s="445">
        <f t="shared" si="1"/>
        <v>2762050.6874</v>
      </c>
    </row>
    <row r="27" ht="30" spans="1:13">
      <c r="A27" s="414"/>
      <c r="B27" s="415">
        <v>96977</v>
      </c>
      <c r="C27" s="415" t="str">
        <f>IF($B27="","",IFERROR(VLOOKUP($B27,SERVIÇOS!$B:$G,2,0),IFERROR(VLOOKUP($B27,'COMPOSIÇÕES COMPLEMENTARES '!$C:$K,2,0),"")))</f>
        <v>CORDOALHA DE COBRE NU 50 MM², ENTERRADA - FORNECIMENTO E INSTALAÇÃO. AF_08/2023</v>
      </c>
      <c r="D27" s="415" t="str">
        <f>IF($B27="","",IFERROR(VLOOKUP($B27,SERVIÇOS!$B:$G,3,0),IFERROR(VLOOKUP($B27,'COMPOSIÇÕES COMPLEMENTARES '!$C:$K,3,0),"")))</f>
        <v>M</v>
      </c>
      <c r="E27" s="416">
        <v>250</v>
      </c>
      <c r="F27" s="417">
        <v>57.44</v>
      </c>
      <c r="G27" s="417">
        <f t="shared" si="0"/>
        <v>14360</v>
      </c>
      <c r="H27" s="418">
        <f t="shared" si="2"/>
        <v>2640561.3722</v>
      </c>
      <c r="I27" s="442">
        <f>G27/RESUMO!$H$34</f>
        <v>0.00519903813305118</v>
      </c>
      <c r="J27" s="442">
        <f t="shared" si="3"/>
        <v>0.956015269270875</v>
      </c>
      <c r="K27" s="443" t="s">
        <v>11997</v>
      </c>
      <c r="L27" s="444"/>
      <c r="M27" s="445">
        <f t="shared" si="1"/>
        <v>2762050.6874</v>
      </c>
    </row>
    <row r="28" ht="30" spans="1:13">
      <c r="A28" s="414"/>
      <c r="B28" s="415" t="s">
        <v>633</v>
      </c>
      <c r="C28" s="415" t="str">
        <f>IF($B28="","",IFERROR(VLOOKUP($B28,SERVIÇOS!$B:$G,2,0),IFERROR(VLOOKUP($B28,'COMPOSIÇÕES COMPLEMENTARES '!$C:$K,2,0),"")))</f>
        <v>CABO DE AÇO GALVANIZADO, DIÂMETRO ø1/4" (6,35mm), ALMA DE FIBRA (AFA), CONSTRUÇÃO DO CABO 6x19S (6 TORÇOES DE 19 FIOS CADA)</v>
      </c>
      <c r="D28" s="415" t="str">
        <f>IF($B28="","",IFERROR(VLOOKUP($B28,SERVIÇOS!$B:$G,3,0),IFERROR(VLOOKUP($B28,'COMPOSIÇÕES COMPLEMENTARES '!$C:$K,3,0),"")))</f>
        <v>M</v>
      </c>
      <c r="E28" s="416">
        <v>979</v>
      </c>
      <c r="F28" s="417">
        <v>11.24</v>
      </c>
      <c r="G28" s="417">
        <f t="shared" si="0"/>
        <v>11003.96</v>
      </c>
      <c r="H28" s="418">
        <f t="shared" si="2"/>
        <v>2651565.3322</v>
      </c>
      <c r="I28" s="442">
        <f>G28/RESUMO!$H$34</f>
        <v>0.00398398381995612</v>
      </c>
      <c r="J28" s="442">
        <f t="shared" si="3"/>
        <v>0.959999253090831</v>
      </c>
      <c r="K28" s="443" t="s">
        <v>11997</v>
      </c>
      <c r="L28" s="444"/>
      <c r="M28" s="445">
        <f t="shared" si="1"/>
        <v>2762050.6874</v>
      </c>
    </row>
    <row r="29" ht="30" spans="1:13">
      <c r="A29" s="414"/>
      <c r="B29" s="415">
        <v>101554</v>
      </c>
      <c r="C29" s="415" t="str">
        <f>IF($B29="","",IFERROR(VLOOKUP($B29,SERVIÇOS!$B:$G,2,0),IFERROR(VLOOKUP($B29,'COMPOSIÇÕES COMPLEMENTARES '!$C:$K,2,0),"")))</f>
        <v>ALÇA PREFORMADA DE DISTRIBUIÇÃO, EM  AÇO GALVANIZADO, AWG 2 - FORNECIMENTO E INSTALAÇÃO. AF_07/2020</v>
      </c>
      <c r="D29" s="415" t="str">
        <f>IF($B29="","",IFERROR(VLOOKUP($B29,SERVIÇOS!$B:$G,3,0),IFERROR(VLOOKUP($B29,'COMPOSIÇÕES COMPLEMENTARES '!$C:$K,3,0),"")))</f>
        <v>UN</v>
      </c>
      <c r="E29" s="416">
        <v>878</v>
      </c>
      <c r="F29" s="417">
        <v>11.6</v>
      </c>
      <c r="G29" s="417">
        <f t="shared" si="0"/>
        <v>10184.8</v>
      </c>
      <c r="H29" s="418">
        <f t="shared" si="2"/>
        <v>2661750.1322</v>
      </c>
      <c r="I29" s="442">
        <f>G29/RESUMO!$H$34</f>
        <v>0.00368740693436627</v>
      </c>
      <c r="J29" s="442">
        <f t="shared" si="3"/>
        <v>0.963686660025197</v>
      </c>
      <c r="K29" s="443" t="s">
        <v>11997</v>
      </c>
      <c r="L29" s="444"/>
      <c r="M29" s="445">
        <f t="shared" si="1"/>
        <v>2762050.6874</v>
      </c>
    </row>
    <row r="30" ht="30" spans="1:37">
      <c r="A30" s="419"/>
      <c r="B30" s="415">
        <v>91933</v>
      </c>
      <c r="C30" s="415" t="str">
        <f>IF($B30="","",IFERROR(VLOOKUP($B30,SERVIÇOS!$B:$G,2,0),IFERROR(VLOOKUP($B30,'COMPOSIÇÕES COMPLEMENTARES '!$C:$K,2,0),"")))</f>
        <v>CABO DE COBRE FLEXÍVEL ISOLADO, 10 MM², ANTI-CHAMA 0,6/1,0 KV, PARA CIRCUITOS TERMINAIS - FORNECIMENTO E INSTALAÇÃO. AF_03/2023</v>
      </c>
      <c r="D30" s="415" t="str">
        <f>IF($B30="","",IFERROR(VLOOKUP($B30,SERVIÇOS!$B:$G,3,0),IFERROR(VLOOKUP($B30,'COMPOSIÇÕES COMPLEMENTARES '!$C:$K,3,0),"")))</f>
        <v>M</v>
      </c>
      <c r="E30" s="416">
        <v>579.76</v>
      </c>
      <c r="F30" s="417">
        <v>17.26</v>
      </c>
      <c r="G30" s="417">
        <f t="shared" si="0"/>
        <v>10006.6576</v>
      </c>
      <c r="H30" s="418">
        <f t="shared" si="2"/>
        <v>2671756.7898</v>
      </c>
      <c r="I30" s="442">
        <f>G30/RESUMO!$H$34</f>
        <v>0.00362291047679571</v>
      </c>
      <c r="J30" s="442">
        <f t="shared" si="3"/>
        <v>0.967309570501993</v>
      </c>
      <c r="K30" s="443" t="s">
        <v>11997</v>
      </c>
      <c r="L30" s="444"/>
      <c r="M30" s="445">
        <f t="shared" si="1"/>
        <v>2762050.6874</v>
      </c>
      <c r="AJ30" s="366"/>
      <c r="AK30" s="366"/>
    </row>
    <row r="31" ht="30" spans="1:13">
      <c r="A31" s="414"/>
      <c r="B31" s="415">
        <v>101549</v>
      </c>
      <c r="C31" s="415" t="str">
        <f>IF($B31="","",IFERROR(VLOOKUP($B31,SERVIÇOS!$B:$G,2,0),IFERROR(VLOOKUP($B31,'COMPOSIÇÕES COMPLEMENTARES '!$C:$K,2,0),"")))</f>
        <v>GRAMPO PARALELO METÁLICO, PARA REDES AÉREAS DE DISTRIBUIÇÃO DE ENERGIA ELÉTRICA DE BAIXA TENSÃO - FORNECIMENTO E INSTALAÇÃO. AF_07/2020</v>
      </c>
      <c r="D31" s="415" t="str">
        <f>IF($B31="","",IFERROR(VLOOKUP($B31,SERVIÇOS!$B:$G,3,0),IFERROR(VLOOKUP($B31,'COMPOSIÇÕES COMPLEMENTARES '!$C:$K,3,0),"")))</f>
        <v>UN</v>
      </c>
      <c r="E31" s="416">
        <v>506</v>
      </c>
      <c r="F31" s="417">
        <v>18.86</v>
      </c>
      <c r="G31" s="417">
        <f t="shared" si="0"/>
        <v>9543.16</v>
      </c>
      <c r="H31" s="418">
        <f t="shared" si="2"/>
        <v>2681299.9498</v>
      </c>
      <c r="I31" s="442">
        <f>G31/RESUMO!$H$34</f>
        <v>0.00345510116642122</v>
      </c>
      <c r="J31" s="442">
        <f t="shared" si="3"/>
        <v>0.970764671668414</v>
      </c>
      <c r="K31" s="443" t="s">
        <v>11997</v>
      </c>
      <c r="L31" s="444"/>
      <c r="M31" s="445">
        <f t="shared" si="1"/>
        <v>2762050.6874</v>
      </c>
    </row>
    <row r="32" ht="30" spans="1:13">
      <c r="A32" s="414"/>
      <c r="B32" s="415">
        <v>96985</v>
      </c>
      <c r="C32" s="415" t="str">
        <f>IF($B32="","",IFERROR(VLOOKUP($B32,SERVIÇOS!$B:$G,2,0),IFERROR(VLOOKUP($B32,'COMPOSIÇÕES COMPLEMENTARES '!$C:$K,2,0),"")))</f>
        <v>HASTE DE ATERRAMENTO, DIÂMETRO 5/8", COM 3 METROS - FORNECIMENTO E INSTALAÇÃO. AF_08/2023</v>
      </c>
      <c r="D32" s="415" t="str">
        <f>IF($B32="","",IFERROR(VLOOKUP($B32,SERVIÇOS!$B:$G,3,0),IFERROR(VLOOKUP($B32,'COMPOSIÇÕES COMPLEMENTARES '!$C:$K,3,0),"")))</f>
        <v>UN</v>
      </c>
      <c r="E32" s="416">
        <v>115</v>
      </c>
      <c r="F32" s="417">
        <v>71.9</v>
      </c>
      <c r="G32" s="417">
        <f t="shared" si="0"/>
        <v>8268.5</v>
      </c>
      <c r="H32" s="418">
        <f t="shared" si="2"/>
        <v>2689568.4498</v>
      </c>
      <c r="I32" s="442">
        <f>G32/RESUMO!$H$34</f>
        <v>0.00299361050161098</v>
      </c>
      <c r="J32" s="442">
        <f t="shared" si="3"/>
        <v>0.973758282170025</v>
      </c>
      <c r="K32" s="443" t="s">
        <v>11997</v>
      </c>
      <c r="L32" s="444"/>
      <c r="M32" s="445">
        <f t="shared" si="1"/>
        <v>2762050.6874</v>
      </c>
    </row>
    <row r="33" ht="30" spans="1:13">
      <c r="A33" s="414"/>
      <c r="B33" s="415" t="s">
        <v>634</v>
      </c>
      <c r="C33" s="415" t="str">
        <f>IF($B33="","",IFERROR(VLOOKUP($B33,SERVIÇOS!$B:$G,2,0),IFERROR(VLOOKUP($B33,'COMPOSIÇÕES COMPLEMENTARES '!$C:$K,2,0),"")))</f>
        <v>TERMINAL DE APERTO COM SAPATA EM LIGA DE COBRE, SAPATA COM DOIS FUROS PARA FIXAÇÃO </v>
      </c>
      <c r="D33" s="415" t="str">
        <f>IF($B33="","",IFERROR(VLOOKUP($B33,SERVIÇOS!$B:$G,3,0),IFERROR(VLOOKUP($B33,'COMPOSIÇÕES COMPLEMENTARES '!$C:$K,3,0),"")))</f>
        <v>UN</v>
      </c>
      <c r="E33" s="416">
        <v>563</v>
      </c>
      <c r="F33" s="417">
        <v>13.59</v>
      </c>
      <c r="G33" s="417">
        <f t="shared" si="0"/>
        <v>7651.17</v>
      </c>
      <c r="H33" s="418">
        <f t="shared" si="2"/>
        <v>2697219.6198</v>
      </c>
      <c r="I33" s="442">
        <f>G33/RESUMO!$H$34</f>
        <v>0.00277010616939117</v>
      </c>
      <c r="J33" s="442">
        <f t="shared" si="3"/>
        <v>0.976528388339416</v>
      </c>
      <c r="K33" s="443" t="s">
        <v>11997</v>
      </c>
      <c r="L33" s="444"/>
      <c r="M33" s="445">
        <f t="shared" si="1"/>
        <v>2762050.6874</v>
      </c>
    </row>
    <row r="34" ht="30" spans="1:13">
      <c r="A34" s="414"/>
      <c r="B34" s="415">
        <v>98111</v>
      </c>
      <c r="C34" s="415" t="str">
        <f>IF($B34="","",IFERROR(VLOOKUP($B34,SERVIÇOS!$B:$G,2,0),IFERROR(VLOOKUP($B34,'COMPOSIÇÕES COMPLEMENTARES '!$C:$K,2,0),"")))</f>
        <v>CAIXA DE INSPEÇÃO PARA ATERRAMENTO, CIRCULAR, EM POLIETILENO, DIÂMETRO INTERNO = 0,3 M. AF_12/2020</v>
      </c>
      <c r="D34" s="415" t="str">
        <f>IF($B34="","",IFERROR(VLOOKUP($B34,SERVIÇOS!$B:$G,3,0),IFERROR(VLOOKUP($B34,'COMPOSIÇÕES COMPLEMENTARES '!$C:$K,3,0),"")))</f>
        <v>UN</v>
      </c>
      <c r="E34" s="416">
        <v>130</v>
      </c>
      <c r="F34" s="417">
        <v>54.55</v>
      </c>
      <c r="G34" s="417">
        <f t="shared" si="0"/>
        <v>7091.5</v>
      </c>
      <c r="H34" s="418">
        <f t="shared" si="2"/>
        <v>2704311.1198</v>
      </c>
      <c r="I34" s="442">
        <f>G34/RESUMO!$H$34</f>
        <v>0.0025674776407056</v>
      </c>
      <c r="J34" s="442">
        <f t="shared" si="3"/>
        <v>0.979095865980122</v>
      </c>
      <c r="K34" s="443" t="s">
        <v>11997</v>
      </c>
      <c r="L34" s="444"/>
      <c r="M34" s="445">
        <f t="shared" si="1"/>
        <v>2762050.6874</v>
      </c>
    </row>
    <row r="35" ht="45" spans="1:13">
      <c r="A35" s="414"/>
      <c r="B35" s="415" t="s">
        <v>629</v>
      </c>
      <c r="C35" s="415" t="str">
        <f>IF($B35="","",IFERROR(VLOOKUP($B35,SERVIÇOS!$B:$G,2,0),IFERROR(VLOOKUP($B35,'COMPOSIÇÕES COMPLEMENTARES '!$C:$K,2,0),"")))</f>
        <v>CONECTOR DERIVAÇÃO PERFURANTE EM POLÍMERO RESISTENTE E CONTATOS EM COBRE ESTANHADO, IP68; APLICADO EM RDA ISOLADAS, CABOS DE COBRE-COBRE, AL-COBRE E AL-AL; CONDUTOR PRINCIPAL DE 16-120mm² E DERIVAÇÃO 16-120mm²</v>
      </c>
      <c r="D35" s="415" t="str">
        <f>IF($B35="","",IFERROR(VLOOKUP($B35,SERVIÇOS!$B:$G,3,0),IFERROR(VLOOKUP($B35,'COMPOSIÇÕES COMPLEMENTARES '!$C:$K,3,0),"")))</f>
        <v>UN</v>
      </c>
      <c r="E35" s="416">
        <v>156</v>
      </c>
      <c r="F35" s="417">
        <v>43.72</v>
      </c>
      <c r="G35" s="417">
        <f t="shared" si="0"/>
        <v>6820.32</v>
      </c>
      <c r="H35" s="418">
        <f t="shared" si="2"/>
        <v>2711131.4398</v>
      </c>
      <c r="I35" s="442">
        <f>G35/RESUMO!$H$34</f>
        <v>0.00246929691919301</v>
      </c>
      <c r="J35" s="442">
        <f t="shared" si="3"/>
        <v>0.981565162899315</v>
      </c>
      <c r="K35" s="443" t="s">
        <v>11997</v>
      </c>
      <c r="L35" s="444"/>
      <c r="M35" s="445">
        <f t="shared" si="1"/>
        <v>2762050.6874</v>
      </c>
    </row>
    <row r="36" ht="45" spans="1:13">
      <c r="A36" s="420"/>
      <c r="B36" s="415" t="s">
        <v>617</v>
      </c>
      <c r="C36" s="415" t="str">
        <f>IF($B36="","",IFERROR(VLOOKUP($B36,SERVIÇOS!$B:$G,2,0),IFERROR(VLOOKUP($B36,'COMPOSIÇÕES COMPLEMENTARES '!$C:$K,2,0),"")))</f>
        <v>CAIXA DE MEDIÇÃO E PROTEÇÃO COM LENTE PARA LEITURA, MEDIDOR POLIFÁSICO, TIPO CNPH (NTC 901115, NTC 920100), PARA INSTALAÇÃO EM POSTE (INSTALADO A 3,40m DO SOLO) COM SUPORTE PARA DISJUNTOR - FORNECIMENTO E INSTALAÇÃO</v>
      </c>
      <c r="D36" s="415" t="str">
        <f>IF($B36="","",IFERROR(VLOOKUP($B36,SERVIÇOS!$B:$G,3,0),IFERROR(VLOOKUP($B36,'COMPOSIÇÕES COMPLEMENTARES '!$C:$K,3,0),"")))</f>
        <v>UN</v>
      </c>
      <c r="E36" s="416">
        <v>15</v>
      </c>
      <c r="F36" s="417">
        <v>338.8</v>
      </c>
      <c r="G36" s="417">
        <f t="shared" si="0"/>
        <v>5082</v>
      </c>
      <c r="H36" s="418">
        <f t="shared" si="2"/>
        <v>2716213.4398</v>
      </c>
      <c r="I36" s="442">
        <f>G36/RESUMO!$H$34</f>
        <v>0.00183993814708678</v>
      </c>
      <c r="J36" s="442">
        <f t="shared" si="3"/>
        <v>0.983405101046402</v>
      </c>
      <c r="K36" s="443" t="s">
        <v>11997</v>
      </c>
      <c r="L36" s="444"/>
      <c r="M36" s="445">
        <f t="shared" si="1"/>
        <v>2762050.6874</v>
      </c>
    </row>
    <row r="37" ht="30" spans="1:37">
      <c r="A37" s="420"/>
      <c r="B37" s="415" t="s">
        <v>624</v>
      </c>
      <c r="C37" s="415" t="str">
        <f>IF($B37="","",IFERROR(VLOOKUP($B37,SERVIÇOS!$B:$G,2,0),IFERROR(VLOOKUP($B37,'COMPOSIÇÕES COMPLEMENTARES '!$C:$K,2,0),"")))</f>
        <v>ELETRODUTO RÍGIDO PVC ø1.1/2" (DN 50mm) - FORNECIMENTO E INSTALAÇÃO</v>
      </c>
      <c r="D37" s="415" t="str">
        <f>IF($B37="","",IFERROR(VLOOKUP($B37,SERVIÇOS!$B:$G,3,0),IFERROR(VLOOKUP($B37,'COMPOSIÇÕES COMPLEMENTARES '!$C:$K,3,0),"")))</f>
        <v>M</v>
      </c>
      <c r="E37" s="416">
        <v>105.6</v>
      </c>
      <c r="F37" s="417">
        <v>42.66</v>
      </c>
      <c r="G37" s="417">
        <f t="shared" si="0"/>
        <v>4504.896</v>
      </c>
      <c r="H37" s="418">
        <f t="shared" si="2"/>
        <v>2720718.3358</v>
      </c>
      <c r="I37" s="442">
        <f>G37/RESUMO!$H$34</f>
        <v>0.00163099763853968</v>
      </c>
      <c r="J37" s="442">
        <f t="shared" si="3"/>
        <v>0.985036098684941</v>
      </c>
      <c r="K37" s="443" t="s">
        <v>11997</v>
      </c>
      <c r="L37" s="444"/>
      <c r="M37" s="445">
        <f t="shared" si="1"/>
        <v>2762050.6874</v>
      </c>
      <c r="AJ37" s="366"/>
      <c r="AK37" s="366"/>
    </row>
    <row r="38" ht="30" spans="1:13">
      <c r="A38" s="414"/>
      <c r="B38" s="415">
        <v>101548</v>
      </c>
      <c r="C38" s="415" t="str">
        <f>IF($B38="","",IFERROR(VLOOKUP($B38,SERVIÇOS!$B:$G,2,0),IFERROR(VLOOKUP($B38,'COMPOSIÇÕES COMPLEMENTARES '!$C:$K,2,0),"")))</f>
        <v>ISOLADOR, TIPO ROLDANA, PARA BAIXA TENSÃO - FORNECIMENTO E INSTALAÇÃO. AF_07/2020</v>
      </c>
      <c r="D38" s="415" t="str">
        <f>IF($B38="","",IFERROR(VLOOKUP($B38,SERVIÇOS!$B:$G,3,0),IFERROR(VLOOKUP($B38,'COMPOSIÇÕES COMPLEMENTARES '!$C:$K,3,0),"")))</f>
        <v>UN</v>
      </c>
      <c r="E38" s="416">
        <v>525</v>
      </c>
      <c r="F38" s="417">
        <v>8.43</v>
      </c>
      <c r="G38" s="417">
        <f t="shared" si="0"/>
        <v>4425.75</v>
      </c>
      <c r="H38" s="418">
        <f t="shared" si="2"/>
        <v>2725144.0858</v>
      </c>
      <c r="I38" s="442">
        <f>G38/RESUMO!$H$34</f>
        <v>0.00160234282850636</v>
      </c>
      <c r="J38" s="442">
        <f t="shared" si="3"/>
        <v>0.986638441513448</v>
      </c>
      <c r="K38" s="443" t="s">
        <v>11997</v>
      </c>
      <c r="L38" s="444"/>
      <c r="M38" s="445">
        <f t="shared" si="1"/>
        <v>2762050.6874</v>
      </c>
    </row>
    <row r="39" ht="45" spans="1:13">
      <c r="A39" s="414"/>
      <c r="B39" s="415" t="s">
        <v>632</v>
      </c>
      <c r="C39" s="415" t="str">
        <f>IF($B39="","",IFERROR(VLOOKUP($B39,SERVIÇOS!$B:$G,2,0),IFERROR(VLOOKUP($B39,'COMPOSIÇÕES COMPLEMENTARES '!$C:$K,2,0),"")))</f>
        <v>CONECTOR DE ATERRAMENTO DE FERRAGENS DA IP - PRESILHA FEITA EM LATÃO ESTANHADO, COM 2 FUROS DE Ø8mm PARA CABOS DE COBRE 35/50mm², RESISTENTE AOS ESFORÇOS REALIZADOS PELO CABO A SER FIXADO</v>
      </c>
      <c r="D39" s="415" t="str">
        <f>IF($B39="","",IFERROR(VLOOKUP($B39,SERVIÇOS!$B:$G,3,0),IFERROR(VLOOKUP($B39,'COMPOSIÇÕES COMPLEMENTARES '!$C:$K,3,0),"")))</f>
        <v>UN</v>
      </c>
      <c r="E39" s="416">
        <v>651</v>
      </c>
      <c r="F39" s="417">
        <v>6.49</v>
      </c>
      <c r="G39" s="417">
        <f t="shared" si="0"/>
        <v>4224.99</v>
      </c>
      <c r="H39" s="418">
        <f t="shared" si="2"/>
        <v>2729369.0758</v>
      </c>
      <c r="I39" s="442">
        <f>G39/RESUMO!$H$34</f>
        <v>0.00152965766864623</v>
      </c>
      <c r="J39" s="442">
        <f t="shared" si="3"/>
        <v>0.988168099182094</v>
      </c>
      <c r="K39" s="443" t="s">
        <v>11997</v>
      </c>
      <c r="L39" s="444"/>
      <c r="M39" s="445">
        <f t="shared" si="1"/>
        <v>2762050.6874</v>
      </c>
    </row>
    <row r="40" ht="45" spans="1:13">
      <c r="A40" s="419"/>
      <c r="B40" s="415" t="s">
        <v>621</v>
      </c>
      <c r="C40" s="415" t="str">
        <f>IF($B40="","",IFERROR(VLOOKUP($B40,SERVIÇOS!$B:$G,2,0),IFERROR(VLOOKUP($B40,'COMPOSIÇÕES COMPLEMENTARES '!$C:$K,2,0),"")))</f>
        <v>QUADRO DE DISTRIBUIÇÃO EM AÇO GALVANIZADO, SOBREPOR, 8 MÓDULOS DIN, SEM OS DISJUNTORES, COM BARRAMENTO E SUPORTE PARA FIXAÇÃO - FORNECIMENTO E INSTALAÇÃO</v>
      </c>
      <c r="D40" s="415" t="str">
        <f>IF($B40="","",IFERROR(VLOOKUP($B40,SERVIÇOS!$B:$G,3,0),IFERROR(VLOOKUP($B40,'COMPOSIÇÕES COMPLEMENTARES '!$C:$K,3,0),"")))</f>
        <v>UN</v>
      </c>
      <c r="E40" s="416">
        <v>15</v>
      </c>
      <c r="F40" s="417">
        <v>276.46</v>
      </c>
      <c r="G40" s="417">
        <f t="shared" si="0"/>
        <v>4146.9</v>
      </c>
      <c r="H40" s="418">
        <f t="shared" si="2"/>
        <v>2733515.9758</v>
      </c>
      <c r="I40" s="442">
        <f>G40/RESUMO!$H$34</f>
        <v>0.0015013851834227</v>
      </c>
      <c r="J40" s="442">
        <f t="shared" si="3"/>
        <v>0.989669484365517</v>
      </c>
      <c r="K40" s="443" t="s">
        <v>11997</v>
      </c>
      <c r="L40" s="444"/>
      <c r="M40" s="445">
        <f t="shared" si="1"/>
        <v>2762050.6874</v>
      </c>
    </row>
    <row r="41" ht="45" spans="1:13">
      <c r="A41" s="414"/>
      <c r="B41" s="415" t="s">
        <v>636</v>
      </c>
      <c r="C41" s="415" t="str">
        <f>IF($B41="","",IFERROR(VLOOKUP($B41,SERVIÇOS!$B:$G,2,0),IFERROR(VLOOKUP($B41,'COMPOSIÇÕES COMPLEMENTARES '!$C:$K,2,0),"")))</f>
        <v>GRAMPO PARA ATERRAMENTO ø5/8" (CONEXÃO HASTE CABO ATÉ 50mm²), ALTA CONDUTIVIDADE ELÉTRICA E RESISTÊNCIA À CORROSÃO; CORPO EM LIGA DE COBRE E GRAMPO EM AÇO ZINCADO ELETROLÍTICO (GA-12) OU LIGA DE COBRE (GA-38)</v>
      </c>
      <c r="D41" s="415" t="str">
        <f>IF($B41="","",IFERROR(VLOOKUP($B41,SERVIÇOS!$B:$G,3,0),IFERROR(VLOOKUP($B41,'COMPOSIÇÕES COMPLEMENTARES '!$C:$K,3,0),"")))</f>
        <v>UN</v>
      </c>
      <c r="E41" s="416">
        <v>122</v>
      </c>
      <c r="F41" s="417">
        <v>33.7</v>
      </c>
      <c r="G41" s="417">
        <f t="shared" si="0"/>
        <v>4111.4</v>
      </c>
      <c r="H41" s="418">
        <f t="shared" si="2"/>
        <v>2737627.3758</v>
      </c>
      <c r="I41" s="442">
        <f>G41/RESUMO!$H$34</f>
        <v>0.00148853240809378</v>
      </c>
      <c r="J41" s="442">
        <f t="shared" si="3"/>
        <v>0.99115801677361</v>
      </c>
      <c r="K41" s="443" t="s">
        <v>11997</v>
      </c>
      <c r="L41" s="444"/>
      <c r="M41" s="445">
        <f t="shared" si="1"/>
        <v>2762050.6874</v>
      </c>
    </row>
    <row r="42" ht="30" spans="1:13">
      <c r="A42" s="414"/>
      <c r="B42" s="415" t="s">
        <v>619</v>
      </c>
      <c r="C42" s="415" t="str">
        <f>IF($B42="","",IFERROR(VLOOKUP($B42,SERVIÇOS!$B:$G,2,0),IFERROR(VLOOKUP($B42,'COMPOSIÇÕES COMPLEMENTARES '!$C:$K,2,0),"")))</f>
        <v>FITA DE AÇO INOXIDÁVEL, LARGURA ¾” (19mm), CARGA MÍN. RUPTURA 800daN, E FECHO COMPATÍVEL, TIPO FF-1 DENTADO (CONJUNTO FIXAÇÃO EM POSTE)</v>
      </c>
      <c r="D42" s="415" t="str">
        <f>IF($B42="","",IFERROR(VLOOKUP($B42,SERVIÇOS!$B:$G,3,0),IFERROR(VLOOKUP($B42,'COMPOSIÇÕES COMPLEMENTARES '!$C:$K,3,0),"")))</f>
        <v>UN</v>
      </c>
      <c r="E42" s="416">
        <v>105</v>
      </c>
      <c r="F42" s="417">
        <v>32.24</v>
      </c>
      <c r="G42" s="417">
        <f t="shared" si="0"/>
        <v>3385.2</v>
      </c>
      <c r="H42" s="418">
        <f t="shared" si="2"/>
        <v>2741012.5758</v>
      </c>
      <c r="I42" s="442">
        <f>G42/RESUMO!$H$34</f>
        <v>0.00122561169136524</v>
      </c>
      <c r="J42" s="442">
        <f t="shared" si="3"/>
        <v>0.992383628464976</v>
      </c>
      <c r="K42" s="443" t="s">
        <v>11997</v>
      </c>
      <c r="L42" s="444"/>
      <c r="M42" s="445">
        <f t="shared" si="1"/>
        <v>2762050.6874</v>
      </c>
    </row>
    <row r="43" ht="45" spans="1:13">
      <c r="A43" s="414"/>
      <c r="B43" s="415" t="s">
        <v>637</v>
      </c>
      <c r="C43" s="415" t="str">
        <f>IF($B43="","",IFERROR(VLOOKUP($B43,SERVIÇOS!$B:$G,2,0),IFERROR(VLOOKUP($B43,'COMPOSIÇÕES COMPLEMENTARES '!$C:$K,2,0),"")))</f>
        <v>CONECTOR TIPO PARAFUSO FENDIDO, BIMETÁLICO, PARA DERIVAÇÃO OU EMENDA DE CABOS DE COBRE E/OU ALUMÍNIO; CORPO EM COBRE ELETROLÍTICO. CABO PRINCIPAL ATÉ 50mm² E DERIVAÇÃO DE 4-50mm²</v>
      </c>
      <c r="D43" s="415" t="str">
        <f>IF($B43="","",IFERROR(VLOOKUP($B43,SERVIÇOS!$B:$G,3,0),IFERROR(VLOOKUP($B43,'COMPOSIÇÕES COMPLEMENTARES '!$C:$K,3,0),"")))</f>
        <v>UN</v>
      </c>
      <c r="E43" s="416">
        <v>115</v>
      </c>
      <c r="F43" s="417">
        <v>20.63</v>
      </c>
      <c r="G43" s="417">
        <f t="shared" si="0"/>
        <v>2372.45</v>
      </c>
      <c r="H43" s="418">
        <f t="shared" si="2"/>
        <v>2743385.0258</v>
      </c>
      <c r="I43" s="442">
        <f>G43/RESUMO!$H$34</f>
        <v>0.000858945544481705</v>
      </c>
      <c r="J43" s="442">
        <f t="shared" si="3"/>
        <v>0.993242574009457</v>
      </c>
      <c r="K43" s="443" t="s">
        <v>11997</v>
      </c>
      <c r="L43" s="444"/>
      <c r="M43" s="445">
        <f t="shared" si="1"/>
        <v>2762050.6874</v>
      </c>
    </row>
    <row r="44" ht="30" spans="1:13">
      <c r="A44" s="414"/>
      <c r="B44" s="415">
        <v>91935</v>
      </c>
      <c r="C44" s="415" t="str">
        <f>IF($B44="","",IFERROR(VLOOKUP($B44,SERVIÇOS!$B:$G,2,0),IFERROR(VLOOKUP($B44,'COMPOSIÇÕES COMPLEMENTARES '!$C:$K,2,0),"")))</f>
        <v>CABO DE COBRE FLEXÍVEL ISOLADO, 16 MM², ANTI-CHAMA 0,6/1,0 KV, PARA CIRCUITOS TERMINAIS - FORNECIMENTO E INSTALAÇÃO. AF_03/2023</v>
      </c>
      <c r="D44" s="415" t="str">
        <f>IF($B44="","",IFERROR(VLOOKUP($B44,SERVIÇOS!$B:$G,3,0),IFERROR(VLOOKUP($B44,'COMPOSIÇÕES COMPLEMENTARES '!$C:$K,3,0),"")))</f>
        <v>M</v>
      </c>
      <c r="E44" s="416">
        <v>84.48</v>
      </c>
      <c r="F44" s="417">
        <v>26.99</v>
      </c>
      <c r="G44" s="417">
        <f t="shared" si="0"/>
        <v>2280.1152</v>
      </c>
      <c r="H44" s="418">
        <f t="shared" si="2"/>
        <v>2745665.141</v>
      </c>
      <c r="I44" s="442">
        <f>G44/RESUMO!$H$34</f>
        <v>0.000825515729286186</v>
      </c>
      <c r="J44" s="442">
        <f t="shared" si="3"/>
        <v>0.994068089738744</v>
      </c>
      <c r="K44" s="443" t="s">
        <v>11997</v>
      </c>
      <c r="L44" s="444"/>
      <c r="M44" s="445">
        <f t="shared" si="1"/>
        <v>2762050.6874</v>
      </c>
    </row>
    <row r="45" ht="30" spans="1:13">
      <c r="A45" s="414"/>
      <c r="B45" s="415" t="s">
        <v>640</v>
      </c>
      <c r="C45" s="415" t="str">
        <f>IF($B45="","",IFERROR(VLOOKUP($B45,SERVIÇOS!$B:$G,2,0),IFERROR(VLOOKUP($B45,'COMPOSIÇÕES COMPLEMENTARES '!$C:$K,2,0),"")))</f>
        <v>CABO DE ALUMÍNIO NU SEM ALMA DE AÇO (CA ou ASC) 2 AWG</v>
      </c>
      <c r="D45" s="415" t="str">
        <f>IF($B45="","",IFERROR(VLOOKUP($B45,SERVIÇOS!$B:$G,3,0),IFERROR(VLOOKUP($B45,'COMPOSIÇÕES COMPLEMENTARES '!$C:$K,3,0),"")))</f>
        <v>M</v>
      </c>
      <c r="E45" s="416">
        <v>34</v>
      </c>
      <c r="F45" s="417">
        <v>63.15</v>
      </c>
      <c r="G45" s="417">
        <f t="shared" si="0"/>
        <v>2147.1</v>
      </c>
      <c r="H45" s="418">
        <f t="shared" ref="H45:H65" si="4">H44+G45</f>
        <v>2747812.241</v>
      </c>
      <c r="I45" s="442">
        <f>G45/RESUMO!$H$34</f>
        <v>0.000777357574893746</v>
      </c>
      <c r="J45" s="442">
        <f t="shared" ref="J45:J65" si="5">J44+I45</f>
        <v>0.994845447313637</v>
      </c>
      <c r="K45" s="443" t="s">
        <v>11997</v>
      </c>
      <c r="L45" s="444"/>
      <c r="M45" s="445">
        <f t="shared" si="1"/>
        <v>2762050.6874</v>
      </c>
    </row>
    <row r="46" ht="30" spans="1:37">
      <c r="A46" s="420"/>
      <c r="B46" s="415">
        <v>103689</v>
      </c>
      <c r="C46" s="415" t="str">
        <f>IF($B46="","",IFERROR(VLOOKUP($B46,SERVIÇOS!$B:$G,2,0),IFERROR(VLOOKUP($B46,'COMPOSIÇÕES COMPLEMENTARES '!$C:$K,2,0),"")))</f>
        <v>FORNECIMENTO E INSTALAÇÃO DE PLACA DE OBRA COM CHAPA GALVANIZADA E ESTRUTURA DE MADEIRA. AF_03/2022_PS</v>
      </c>
      <c r="D46" s="415" t="str">
        <f>IF($B46="","",IFERROR(VLOOKUP($B46,SERVIÇOS!$B:$G,3,0),IFERROR(VLOOKUP($B46,'COMPOSIÇÕES COMPLEMENTARES '!$C:$K,3,0),"")))</f>
        <v>M2</v>
      </c>
      <c r="E46" s="416">
        <v>4.5</v>
      </c>
      <c r="F46" s="417">
        <v>470.9</v>
      </c>
      <c r="G46" s="417">
        <f t="shared" si="0"/>
        <v>2119.05</v>
      </c>
      <c r="H46" s="418">
        <f t="shared" si="4"/>
        <v>2749931.291</v>
      </c>
      <c r="I46" s="442">
        <f>G46/RESUMO!$H$34</f>
        <v>0.000767202072133852</v>
      </c>
      <c r="J46" s="442">
        <f t="shared" si="5"/>
        <v>0.995612649385771</v>
      </c>
      <c r="K46" s="443" t="s">
        <v>11997</v>
      </c>
      <c r="L46" s="444"/>
      <c r="M46" s="445">
        <f t="shared" si="1"/>
        <v>2762050.6874</v>
      </c>
      <c r="AJ46" s="366"/>
      <c r="AK46" s="366"/>
    </row>
    <row r="47" ht="30" spans="1:13">
      <c r="A47" s="419"/>
      <c r="B47" s="415">
        <v>91872</v>
      </c>
      <c r="C47" s="415" t="str">
        <f>IF($B47="","",IFERROR(VLOOKUP($B47,SERVIÇOS!$B:$G,2,0),IFERROR(VLOOKUP($B47,'COMPOSIÇÕES COMPLEMENTARES '!$C:$K,2,0),"")))</f>
        <v>ELETRODUTO RÍGIDO ROSCÁVEL, PVC, DN 32 MM (1"), PARA CIRCUITOS TERMINAIS, INSTALADO EM PAREDE - FORNECIMENTO E INSTALAÇÃO. AF_03/2023</v>
      </c>
      <c r="D47" s="415" t="str">
        <f>IF($B47="","",IFERROR(VLOOKUP($B47,SERVIÇOS!$B:$G,3,0),IFERROR(VLOOKUP($B47,'COMPOSIÇÕES COMPLEMENTARES '!$C:$K,3,0),"")))</f>
        <v>M</v>
      </c>
      <c r="E47" s="416">
        <v>75</v>
      </c>
      <c r="F47" s="417">
        <v>25.27</v>
      </c>
      <c r="G47" s="417">
        <f t="shared" si="0"/>
        <v>1895.25</v>
      </c>
      <c r="H47" s="418">
        <f t="shared" si="4"/>
        <v>2751826.541</v>
      </c>
      <c r="I47" s="442">
        <f>G47/RESUMO!$H$34</f>
        <v>0.000686175280060255</v>
      </c>
      <c r="J47" s="442">
        <f t="shared" si="5"/>
        <v>0.996298824665831</v>
      </c>
      <c r="K47" s="443" t="s">
        <v>11997</v>
      </c>
      <c r="L47" s="444"/>
      <c r="M47" s="445">
        <f t="shared" si="1"/>
        <v>2762050.6874</v>
      </c>
    </row>
    <row r="48" ht="30" spans="1:37">
      <c r="A48" s="419"/>
      <c r="B48" s="415">
        <v>96986</v>
      </c>
      <c r="C48" s="415" t="str">
        <f>IF($B48="","",IFERROR(VLOOKUP($B48,SERVIÇOS!$B:$G,2,0),IFERROR(VLOOKUP($B48,'COMPOSIÇÕES COMPLEMENTARES '!$C:$K,2,0),"")))</f>
        <v>HASTE DE ATERRAMENTO, DIÂMETRO 3/4", COM 3 METROS - FORNECIMENTO E INSTALAÇÃO. AF_08/2023</v>
      </c>
      <c r="D48" s="415" t="str">
        <f>IF($B48="","",IFERROR(VLOOKUP($B48,SERVIÇOS!$B:$G,3,0),IFERROR(VLOOKUP($B48,'COMPOSIÇÕES COMPLEMENTARES '!$C:$K,3,0),"")))</f>
        <v>UN</v>
      </c>
      <c r="E48" s="416">
        <v>15</v>
      </c>
      <c r="F48" s="417">
        <v>107.79</v>
      </c>
      <c r="G48" s="417">
        <f t="shared" si="0"/>
        <v>1616.85</v>
      </c>
      <c r="H48" s="418">
        <f t="shared" si="4"/>
        <v>2753443.391</v>
      </c>
      <c r="I48" s="442">
        <f>G48/RESUMO!$H$34</f>
        <v>0.000585380557480767</v>
      </c>
      <c r="J48" s="442">
        <f t="shared" si="5"/>
        <v>0.996884205223312</v>
      </c>
      <c r="K48" s="443" t="s">
        <v>11997</v>
      </c>
      <c r="L48" s="444"/>
      <c r="M48" s="445">
        <f t="shared" si="1"/>
        <v>2762050.6874</v>
      </c>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row>
    <row r="49" ht="30" spans="1:13">
      <c r="A49" s="419"/>
      <c r="B49" s="415">
        <v>93666</v>
      </c>
      <c r="C49" s="415" t="str">
        <f>IF($B49="","",IFERROR(VLOOKUP($B49,SERVIÇOS!$B:$G,2,0),IFERROR(VLOOKUP($B49,'COMPOSIÇÕES COMPLEMENTARES '!$C:$K,2,0),"")))</f>
        <v>DISJUNTOR BIPOLAR TIPO DIN, CORRENTE NOMINAL DE 50A - FORNECIMENTO E INSTALAÇÃO. AF_10/2020</v>
      </c>
      <c r="D49" s="415" t="str">
        <f>IF($B49="","",IFERROR(VLOOKUP($B49,SERVIÇOS!$B:$G,3,0),IFERROR(VLOOKUP($B49,'COMPOSIÇÕES COMPLEMENTARES '!$C:$K,3,0),"")))</f>
        <v>UN</v>
      </c>
      <c r="E49" s="416">
        <v>15</v>
      </c>
      <c r="F49" s="417">
        <v>84.46</v>
      </c>
      <c r="G49" s="417">
        <f t="shared" si="0"/>
        <v>1266.9</v>
      </c>
      <c r="H49" s="418">
        <f t="shared" si="4"/>
        <v>2754710.291</v>
      </c>
      <c r="I49" s="442">
        <f>G49/RESUMO!$H$34</f>
        <v>0.000458681156738339</v>
      </c>
      <c r="J49" s="442">
        <f t="shared" si="5"/>
        <v>0.997342886380051</v>
      </c>
      <c r="K49" s="443" t="s">
        <v>11997</v>
      </c>
      <c r="L49" s="444"/>
      <c r="M49" s="445">
        <f t="shared" si="1"/>
        <v>2762050.6874</v>
      </c>
    </row>
    <row r="50" ht="30" spans="1:37">
      <c r="A50" s="420"/>
      <c r="B50" s="415">
        <v>91871</v>
      </c>
      <c r="C50" s="415" t="str">
        <f>IF($B50="","",IFERROR(VLOOKUP($B50,SERVIÇOS!$B:$G,2,0),IFERROR(VLOOKUP($B50,'COMPOSIÇÕES COMPLEMENTARES '!$C:$K,2,0),"")))</f>
        <v>ELETRODUTO RÍGIDO ROSCÁVEL, PVC, DN 25 MM (3/4"), PARA CIRCUITOS TERMINAIS, INSTALADO EM PAREDE - FORNECIMENTO E INSTALAÇÃO. AF_03/2023</v>
      </c>
      <c r="D50" s="415" t="str">
        <f>IF($B50="","",IFERROR(VLOOKUP($B50,SERVIÇOS!$B:$G,3,0),IFERROR(VLOOKUP($B50,'COMPOSIÇÕES COMPLEMENTARES '!$C:$K,3,0),"")))</f>
        <v>M</v>
      </c>
      <c r="E50" s="416">
        <v>60</v>
      </c>
      <c r="F50" s="417">
        <v>19.64</v>
      </c>
      <c r="G50" s="417">
        <f t="shared" si="0"/>
        <v>1178.4</v>
      </c>
      <c r="H50" s="418">
        <f t="shared" si="4"/>
        <v>2755888.691</v>
      </c>
      <c r="I50" s="442">
        <f>G50/RESUMO!$H$34</f>
        <v>0.000426639730918351</v>
      </c>
      <c r="J50" s="442">
        <f t="shared" si="5"/>
        <v>0.997769526110969</v>
      </c>
      <c r="K50" s="443" t="s">
        <v>11997</v>
      </c>
      <c r="L50" s="444"/>
      <c r="M50" s="445">
        <f t="shared" si="1"/>
        <v>2762050.6874</v>
      </c>
      <c r="AJ50" s="366"/>
      <c r="AK50" s="366"/>
    </row>
    <row r="51" ht="30" spans="1:13">
      <c r="A51" s="414"/>
      <c r="B51" s="415">
        <v>91926</v>
      </c>
      <c r="C51" s="415" t="str">
        <f>IF($B51="","",IFERROR(VLOOKUP($B51,SERVIÇOS!$B:$G,2,0),IFERROR(VLOOKUP($B51,'COMPOSIÇÕES COMPLEMENTARES '!$C:$K,2,0),"")))</f>
        <v>CABO DE COBRE FLEXÍVEL ISOLADO, 2,5 MM², ANTI-CHAMA 450/750 V, PARA CIRCUITOS TERMINAIS - FORNECIMENTO E INSTALAÇÃO. AF_03/2023</v>
      </c>
      <c r="D51" s="415" t="str">
        <f>IF($B51="","",IFERROR(VLOOKUP($B51,SERVIÇOS!$B:$G,3,0),IFERROR(VLOOKUP($B51,'COMPOSIÇÕES COMPLEMENTARES '!$C:$K,3,0),"")))</f>
        <v>M</v>
      </c>
      <c r="E51" s="416">
        <v>172.6</v>
      </c>
      <c r="F51" s="417">
        <v>4.78</v>
      </c>
      <c r="G51" s="417">
        <f t="shared" si="0"/>
        <v>825.028</v>
      </c>
      <c r="H51" s="418">
        <f t="shared" si="4"/>
        <v>2756713.719</v>
      </c>
      <c r="I51" s="442">
        <f>G51/RESUMO!$H$34</f>
        <v>0.000298701395044217</v>
      </c>
      <c r="J51" s="442">
        <f t="shared" si="5"/>
        <v>0.998068227506013</v>
      </c>
      <c r="K51" s="443" t="s">
        <v>11997</v>
      </c>
      <c r="L51" s="444"/>
      <c r="M51" s="445">
        <f t="shared" si="1"/>
        <v>2762050.6874</v>
      </c>
    </row>
    <row r="52" ht="30" spans="1:13">
      <c r="A52" s="419"/>
      <c r="B52" s="415">
        <v>93661</v>
      </c>
      <c r="C52" s="415" t="str">
        <f>IF($B52="","",IFERROR(VLOOKUP($B52,SERVIÇOS!$B:$G,2,0),IFERROR(VLOOKUP($B52,'COMPOSIÇÕES COMPLEMENTARES '!$C:$K,2,0),"")))</f>
        <v>DISJUNTOR BIPOLAR TIPO DIN, CORRENTE NOMINAL DE 16A - FORNECIMENTO E INSTALAÇÃO. AF_10/2020</v>
      </c>
      <c r="D52" s="415" t="str">
        <f>IF($B52="","",IFERROR(VLOOKUP($B52,SERVIÇOS!$B:$G,3,0),IFERROR(VLOOKUP($B52,'COMPOSIÇÕES COMPLEMENTARES '!$C:$K,3,0),"")))</f>
        <v>UN</v>
      </c>
      <c r="E52" s="416">
        <v>12</v>
      </c>
      <c r="F52" s="417">
        <v>63.78</v>
      </c>
      <c r="G52" s="417">
        <f t="shared" si="0"/>
        <v>765.36</v>
      </c>
      <c r="H52" s="418">
        <f t="shared" si="4"/>
        <v>2757479.079</v>
      </c>
      <c r="I52" s="442">
        <f>G52/RESUMO!$H$34</f>
        <v>0.000277098595091369</v>
      </c>
      <c r="J52" s="442">
        <f t="shared" si="5"/>
        <v>0.998345326101104</v>
      </c>
      <c r="K52" s="443" t="s">
        <v>11997</v>
      </c>
      <c r="L52" s="444"/>
      <c r="M52" s="445">
        <f t="shared" si="1"/>
        <v>2762050.6874</v>
      </c>
    </row>
    <row r="53" ht="30" spans="1:37">
      <c r="A53" s="420"/>
      <c r="B53" s="415" t="s">
        <v>626</v>
      </c>
      <c r="C53" s="415" t="str">
        <f>IF($B53="","",IFERROR(VLOOKUP($B53,SERVIÇOS!$B:$G,2,0),IFERROR(VLOOKUP($B53,'COMPOSIÇÕES COMPLEMENTARES '!$C:$K,2,0),"")))</f>
        <v>CURVA PARA ELETRODUTO RÍGIDO, PVC, ø1.1/2" (DN 50mm) - FORNECIMENTO E INSTALAÇÃO</v>
      </c>
      <c r="D53" s="415" t="str">
        <f>IF($B53="","",IFERROR(VLOOKUP($B53,SERVIÇOS!$B:$G,3,0),IFERROR(VLOOKUP($B53,'COMPOSIÇÕES COMPLEMENTARES '!$C:$K,3,0),"")))</f>
        <v>UN</v>
      </c>
      <c r="E53" s="416">
        <v>15</v>
      </c>
      <c r="F53" s="417">
        <v>45.12</v>
      </c>
      <c r="G53" s="417">
        <f t="shared" si="0"/>
        <v>676.8</v>
      </c>
      <c r="H53" s="418">
        <f t="shared" si="4"/>
        <v>2758155.879</v>
      </c>
      <c r="I53" s="442">
        <f>G53/RESUMO!$H$34</f>
        <v>0.000245035446270825</v>
      </c>
      <c r="J53" s="442">
        <f t="shared" si="5"/>
        <v>0.998590361547375</v>
      </c>
      <c r="K53" s="443" t="s">
        <v>11997</v>
      </c>
      <c r="L53" s="444"/>
      <c r="M53" s="445">
        <f t="shared" si="1"/>
        <v>2762050.6874</v>
      </c>
      <c r="AJ53" s="366"/>
      <c r="AK53" s="366"/>
    </row>
    <row r="54" ht="30" spans="1:13">
      <c r="A54" s="419"/>
      <c r="B54" s="415">
        <v>93662</v>
      </c>
      <c r="C54" s="415" t="str">
        <f>IF($B54="","",IFERROR(VLOOKUP($B54,SERVIÇOS!$B:$G,2,0),IFERROR(VLOOKUP($B54,'COMPOSIÇÕES COMPLEMENTARES '!$C:$K,2,0),"")))</f>
        <v>DISJUNTOR BIPOLAR TIPO DIN, CORRENTE NOMINAL DE 20A - FORNECIMENTO E INSTALAÇÃO. AF_10/2020</v>
      </c>
      <c r="D54" s="415" t="str">
        <f>IF($B54="","",IFERROR(VLOOKUP($B54,SERVIÇOS!$B:$G,3,0),IFERROR(VLOOKUP($B54,'COMPOSIÇÕES COMPLEMENTARES '!$C:$K,3,0),"")))</f>
        <v>UN</v>
      </c>
      <c r="E54" s="416">
        <v>8</v>
      </c>
      <c r="F54" s="417">
        <v>66.99</v>
      </c>
      <c r="G54" s="417">
        <f t="shared" si="0"/>
        <v>535.92</v>
      </c>
      <c r="H54" s="418">
        <f t="shared" si="4"/>
        <v>2758691.799</v>
      </c>
      <c r="I54" s="442">
        <f>G54/RESUMO!$H$34</f>
        <v>0.000194029840965515</v>
      </c>
      <c r="J54" s="442">
        <f t="shared" si="5"/>
        <v>0.998784391388341</v>
      </c>
      <c r="K54" s="443" t="s">
        <v>11997</v>
      </c>
      <c r="L54" s="444"/>
      <c r="M54" s="445">
        <f t="shared" si="1"/>
        <v>2762050.6874</v>
      </c>
    </row>
    <row r="55" ht="30" spans="1:37">
      <c r="A55" s="419"/>
      <c r="B55" s="415">
        <v>91884</v>
      </c>
      <c r="C55" s="415" t="str">
        <f>IF($B55="","",IFERROR(VLOOKUP($B55,SERVIÇOS!$B:$G,2,0),IFERROR(VLOOKUP($B55,'COMPOSIÇÕES COMPLEMENTARES '!$C:$K,2,0),"")))</f>
        <v>LUVA PARA ELETRODUTO, PVC, ROSCÁVEL, DN 25 MM (3/4"), PARA CIRCUITOS TERMINAIS, INSTALADA EM PAREDE - FORNECIMENTO E INSTALAÇÃO. AF_03/2023</v>
      </c>
      <c r="D55" s="415" t="str">
        <f>IF($B55="","",IFERROR(VLOOKUP($B55,SERVIÇOS!$B:$G,3,0),IFERROR(VLOOKUP($B55,'COMPOSIÇÕES COMPLEMENTARES '!$C:$K,3,0),"")))</f>
        <v>UN</v>
      </c>
      <c r="E55" s="416">
        <v>30</v>
      </c>
      <c r="F55" s="417">
        <v>15.37</v>
      </c>
      <c r="G55" s="417">
        <f t="shared" si="0"/>
        <v>461.1</v>
      </c>
      <c r="H55" s="418">
        <f t="shared" si="4"/>
        <v>2759152.899</v>
      </c>
      <c r="I55" s="442">
        <f>G55/RESUMO!$H$34</f>
        <v>0.000166941259272277</v>
      </c>
      <c r="J55" s="442">
        <f t="shared" si="5"/>
        <v>0.998951332647613</v>
      </c>
      <c r="K55" s="443" t="s">
        <v>11997</v>
      </c>
      <c r="L55" s="444"/>
      <c r="M55" s="445">
        <f t="shared" si="1"/>
        <v>2762050.6874</v>
      </c>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8"/>
    </row>
    <row r="56" ht="30" spans="1:13">
      <c r="A56" s="420"/>
      <c r="B56" s="415" t="s">
        <v>614</v>
      </c>
      <c r="C56" s="415" t="str">
        <f>IF($B56="","",IFERROR(VLOOKUP($B56,SERVIÇOS!$B:$G,2,0),IFERROR(VLOOKUP($B56,'COMPOSIÇÕES COMPLEMENTARES '!$C:$K,2,0),"")))</f>
        <v>CONECTOR CUNHA, PARA REDES AÉREAS DE DISTRIBUIÇÃO DE ENERGIA ELÉTRICA DE BAIXA TENSÃO - FORNECIMENTO E INSTALAÇÃO. AF_07/2020</v>
      </c>
      <c r="D56" s="415" t="str">
        <f>IF($B56="","",IFERROR(VLOOKUP($B56,SERVIÇOS!$B:$G,3,0),IFERROR(VLOOKUP($B56,'COMPOSIÇÕES COMPLEMENTARES '!$C:$K,3,0),"")))</f>
        <v>UN</v>
      </c>
      <c r="E56" s="416">
        <v>45</v>
      </c>
      <c r="F56" s="417">
        <v>9.97</v>
      </c>
      <c r="G56" s="417">
        <f t="shared" si="0"/>
        <v>448.65</v>
      </c>
      <c r="H56" s="418">
        <f t="shared" si="4"/>
        <v>2759601.549</v>
      </c>
      <c r="I56" s="442">
        <f>G56/RESUMO!$H$34</f>
        <v>0.000162433736656923</v>
      </c>
      <c r="J56" s="442">
        <f t="shared" si="5"/>
        <v>0.99911376638427</v>
      </c>
      <c r="K56" s="443" t="s">
        <v>11997</v>
      </c>
      <c r="L56" s="444"/>
      <c r="M56" s="445">
        <f t="shared" si="1"/>
        <v>2762050.6874</v>
      </c>
    </row>
    <row r="57" ht="30" spans="1:13">
      <c r="A57" s="419"/>
      <c r="B57" s="415" t="s">
        <v>627</v>
      </c>
      <c r="C57" s="415" t="str">
        <f>IF($B57="","",IFERROR(VLOOKUP($B57,SERVIÇOS!$B:$G,2,0),IFERROR(VLOOKUP($B57,'COMPOSIÇÕES COMPLEMENTARES '!$C:$K,2,0),"")))</f>
        <v>LUVA PARA ELETRODUTO RÍGIDO, PVC, ø1.1/2" (DN 50mm) - FORNECIMENTO E INSTALAÇÃO</v>
      </c>
      <c r="D57" s="415" t="str">
        <f>IF($B57="","",IFERROR(VLOOKUP($B57,SERVIÇOS!$B:$G,3,0),IFERROR(VLOOKUP($B57,'COMPOSIÇÕES COMPLEMENTARES '!$C:$K,3,0),"")))</f>
        <v>UN</v>
      </c>
      <c r="E57" s="416">
        <v>30</v>
      </c>
      <c r="F57" s="417">
        <v>13.55</v>
      </c>
      <c r="G57" s="417">
        <f t="shared" si="0"/>
        <v>406.5</v>
      </c>
      <c r="H57" s="418">
        <f t="shared" si="4"/>
        <v>2760008.049</v>
      </c>
      <c r="I57" s="442">
        <f>G57/RESUMO!$H$34</f>
        <v>0.000147173328766386</v>
      </c>
      <c r="J57" s="442">
        <f t="shared" si="5"/>
        <v>0.999260939713036</v>
      </c>
      <c r="K57" s="443" t="s">
        <v>11997</v>
      </c>
      <c r="L57" s="444"/>
      <c r="M57" s="445">
        <f t="shared" si="1"/>
        <v>2762050.6874</v>
      </c>
    </row>
    <row r="58" ht="45" spans="1:13">
      <c r="A58" s="419"/>
      <c r="B58" s="415">
        <v>91914</v>
      </c>
      <c r="C58" s="415" t="str">
        <f>IF($B58="","",IFERROR(VLOOKUP($B58,SERVIÇOS!$B:$G,2,0),IFERROR(VLOOKUP($B58,'COMPOSIÇÕES COMPLEMENTARES '!$C:$K,2,0),"")))</f>
        <v>CURVA 90 GRAUS PARA ELETRODUTO, PVC, ROSCÁVEL, DN 25 MM (3/4"), PARA CIRCUITOS TERMINAIS, INSTALADA EM PAREDE - FORNECIMENTO E INSTALAÇÃO. AF_03/2023</v>
      </c>
      <c r="D58" s="415" t="str">
        <f>IF($B58="","",IFERROR(VLOOKUP($B58,SERVIÇOS!$B:$G,3,0),IFERROR(VLOOKUP($B58,'COMPOSIÇÕES COMPLEMENTARES '!$C:$K,3,0),"")))</f>
        <v>UN</v>
      </c>
      <c r="E58" s="416">
        <v>15</v>
      </c>
      <c r="F58" s="417">
        <v>24.6</v>
      </c>
      <c r="G58" s="417">
        <f t="shared" si="0"/>
        <v>369</v>
      </c>
      <c r="H58" s="418">
        <f t="shared" si="4"/>
        <v>2760377.049</v>
      </c>
      <c r="I58" s="442">
        <f>G58/RESUMO!$H$34</f>
        <v>0.000133596453418934</v>
      </c>
      <c r="J58" s="442">
        <f t="shared" si="5"/>
        <v>0.999394536166455</v>
      </c>
      <c r="K58" s="443" t="s">
        <v>11997</v>
      </c>
      <c r="L58" s="444"/>
      <c r="M58" s="445">
        <f t="shared" si="1"/>
        <v>2762050.6874</v>
      </c>
    </row>
    <row r="59" ht="45" spans="1:13">
      <c r="A59" s="414"/>
      <c r="B59" s="415">
        <v>101562</v>
      </c>
      <c r="C59" s="415" t="str">
        <f>IF($B59="","",IFERROR(VLOOKUP($B59,SERVIÇOS!$B:$G,2,0),IFERROR(VLOOKUP($B59,'COMPOSIÇÕES COMPLEMENTARES '!$C:$K,2,0),"")))</f>
        <v>CABO DE COBRE FLEXÍVEL ISOLADO, 25 MM², 0,6/1,0 KV, PARA REDE AÉREA DE DISTRIBUIÇÃO DE ENERGIA ELÉTRICA DE BAIXA TENSÃO - FORNECIMENTO E INSTALAÇÃO. AF_07/2020</v>
      </c>
      <c r="D59" s="415" t="str">
        <f>IF($B59="","",IFERROR(VLOOKUP($B59,SERVIÇOS!$B:$G,3,0),IFERROR(VLOOKUP($B59,'COMPOSIÇÕES COMPLEMENTARES '!$C:$K,3,0),"")))</f>
        <v>M</v>
      </c>
      <c r="E59" s="416">
        <v>14.08</v>
      </c>
      <c r="F59" s="417">
        <v>24.98</v>
      </c>
      <c r="G59" s="417">
        <f t="shared" si="0"/>
        <v>351.7184</v>
      </c>
      <c r="H59" s="418">
        <f t="shared" si="4"/>
        <v>2760728.7674</v>
      </c>
      <c r="I59" s="442">
        <f>G59/RESUMO!$H$34</f>
        <v>0.000127339649978813</v>
      </c>
      <c r="J59" s="442">
        <f t="shared" si="5"/>
        <v>0.999521875816434</v>
      </c>
      <c r="K59" s="443" t="s">
        <v>11997</v>
      </c>
      <c r="L59" s="444"/>
      <c r="M59" s="445">
        <f t="shared" si="1"/>
        <v>2762050.6874</v>
      </c>
    </row>
    <row r="60" ht="30" spans="1:13">
      <c r="A60" s="419"/>
      <c r="B60" s="415">
        <v>93663</v>
      </c>
      <c r="C60" s="415" t="str">
        <f>IF($B60="","",IFERROR(VLOOKUP($B60,SERVIÇOS!$B:$G,2,0),IFERROR(VLOOKUP($B60,'COMPOSIÇÕES COMPLEMENTARES '!$C:$K,2,0),"")))</f>
        <v>DISJUNTOR BIPOLAR TIPO DIN, CORRENTE NOMINAL DE 25A - FORNECIMENTO E INSTALAÇÃO. AF_10/2020</v>
      </c>
      <c r="D60" s="415" t="str">
        <f>IF($B60="","",IFERROR(VLOOKUP($B60,SERVIÇOS!$B:$G,3,0),IFERROR(VLOOKUP($B60,'COMPOSIÇÕES COMPLEMENTARES '!$C:$K,3,0),"")))</f>
        <v>UN</v>
      </c>
      <c r="E60" s="416">
        <v>5</v>
      </c>
      <c r="F60" s="417">
        <v>66.99</v>
      </c>
      <c r="G60" s="417">
        <f t="shared" si="0"/>
        <v>334.95</v>
      </c>
      <c r="H60" s="418">
        <f t="shared" si="4"/>
        <v>2761063.7174</v>
      </c>
      <c r="I60" s="442">
        <f>G60/RESUMO!$H$34</f>
        <v>0.000121268650603447</v>
      </c>
      <c r="J60" s="442">
        <f t="shared" si="5"/>
        <v>0.999643144467038</v>
      </c>
      <c r="K60" s="443" t="s">
        <v>11997</v>
      </c>
      <c r="L60" s="444"/>
      <c r="M60" s="445">
        <f t="shared" si="1"/>
        <v>2762050.6874</v>
      </c>
    </row>
    <row r="61" ht="45" spans="1:37">
      <c r="A61" s="420"/>
      <c r="B61" s="415">
        <v>104749</v>
      </c>
      <c r="C61" s="415" t="str">
        <f>IF($B61="","",IFERROR(VLOOKUP($B61,SERVIÇOS!$B:$G,2,0),IFERROR(VLOOKUP($B61,'COMPOSIÇÕES COMPLEMENTARES '!$C:$K,2,0),"")))</f>
        <v>CONECTOR GRAMPO METÁLICO TIPO OLHAL, PARA SPDA, PARA HASTE DE ATERRAMENTO DE 3/4'' E CABOS DE 10 A 50 MM2 - FORNECIMENTO E INSTALAÇÃO. AF_08/2023</v>
      </c>
      <c r="D61" s="415" t="str">
        <f>IF($B61="","",IFERROR(VLOOKUP($B61,SERVIÇOS!$B:$G,3,0),IFERROR(VLOOKUP($B61,'COMPOSIÇÕES COMPLEMENTARES '!$C:$K,3,0),"")))</f>
        <v>UN</v>
      </c>
      <c r="E61" s="416">
        <v>15</v>
      </c>
      <c r="F61" s="417">
        <v>21.1</v>
      </c>
      <c r="G61" s="417">
        <f t="shared" si="0"/>
        <v>316.5</v>
      </c>
      <c r="H61" s="418">
        <f t="shared" si="4"/>
        <v>2761380.2174</v>
      </c>
      <c r="I61" s="442">
        <f>G61/RESUMO!$H$34</f>
        <v>0.0001145888279325</v>
      </c>
      <c r="J61" s="442">
        <f t="shared" si="5"/>
        <v>0.99975773329497</v>
      </c>
      <c r="K61" s="443" t="s">
        <v>11997</v>
      </c>
      <c r="L61" s="444"/>
      <c r="M61" s="445">
        <f t="shared" si="1"/>
        <v>2762050.6874</v>
      </c>
      <c r="AJ61" s="366"/>
      <c r="AK61" s="366"/>
    </row>
    <row r="62" ht="30" spans="1:13">
      <c r="A62" s="420"/>
      <c r="B62" s="415">
        <v>91885</v>
      </c>
      <c r="C62" s="415" t="str">
        <f>IF($B62="","",IFERROR(VLOOKUP($B62,SERVIÇOS!$B:$G,2,0),IFERROR(VLOOKUP($B62,'COMPOSIÇÕES COMPLEMENTARES '!$C:$K,2,0),"")))</f>
        <v>LUVA PARA ELETRODUTO, PVC, ROSCÁVEL, DN 32 MM (1"), PARA CIRCUITOS TERMINAIS, INSTALADA EM PAREDE - FORNECIMENTO E INSTALAÇÃO. AF_03/2023</v>
      </c>
      <c r="D62" s="415" t="str">
        <f>IF($B62="","",IFERROR(VLOOKUP($B62,SERVIÇOS!$B:$G,3,0),IFERROR(VLOOKUP($B62,'COMPOSIÇÕES COMPLEMENTARES '!$C:$K,3,0),"")))</f>
        <v>UN</v>
      </c>
      <c r="E62" s="416">
        <v>15</v>
      </c>
      <c r="F62" s="417">
        <v>17.64</v>
      </c>
      <c r="G62" s="417">
        <f t="shared" si="0"/>
        <v>264.6</v>
      </c>
      <c r="H62" s="418">
        <f t="shared" si="4"/>
        <v>2761644.8174</v>
      </c>
      <c r="I62" s="442">
        <f>G62/RESUMO!$H$34</f>
        <v>9.57984324516256e-5</v>
      </c>
      <c r="J62" s="442">
        <f t="shared" si="5"/>
        <v>0.999853531727422</v>
      </c>
      <c r="K62" s="443" t="s">
        <v>11997</v>
      </c>
      <c r="L62" s="444"/>
      <c r="M62" s="445">
        <f t="shared" si="1"/>
        <v>2762050.6874</v>
      </c>
    </row>
    <row r="63" ht="45" spans="1:37">
      <c r="A63" s="419"/>
      <c r="B63" s="415" t="s">
        <v>616</v>
      </c>
      <c r="C63" s="415" t="str">
        <f>IF($B63="","",IFERROR(VLOOKUP($B63,SERVIÇOS!$B:$G,2,0),IFERROR(VLOOKUP($B63,'COMPOSIÇÕES COMPLEMENTARES '!$C:$K,2,0),"")))</f>
        <v>CABEÇOTE PARA ENTRADA DE LINHA DE ALIMENTAÇÃO PARA ELETRODUTO, EM LIGA DE ALUMÍNIO COM ACABAMENTO ANTI CORROSIVO, COM FIXAÇÃO POR ENCAIXE LISO DE 360 GRAUS, DE ø1"</v>
      </c>
      <c r="D63" s="415" t="str">
        <f>IF($B63="","",IFERROR(VLOOKUP($B63,SERVIÇOS!$B:$G,3,0),IFERROR(VLOOKUP($B63,'COMPOSIÇÕES COMPLEMENTARES '!$C:$K,3,0),"")))</f>
        <v>UN</v>
      </c>
      <c r="E63" s="416">
        <v>15</v>
      </c>
      <c r="F63" s="417">
        <v>10.85</v>
      </c>
      <c r="G63" s="417">
        <f t="shared" si="0"/>
        <v>162.75</v>
      </c>
      <c r="H63" s="418">
        <f t="shared" si="4"/>
        <v>2761807.5674</v>
      </c>
      <c r="I63" s="442">
        <f>G63/RESUMO!$H$34</f>
        <v>5.89236390079443e-5</v>
      </c>
      <c r="J63" s="442">
        <f t="shared" si="5"/>
        <v>0.99991245536643</v>
      </c>
      <c r="K63" s="443" t="s">
        <v>11997</v>
      </c>
      <c r="L63" s="444"/>
      <c r="M63" s="445">
        <f t="shared" si="1"/>
        <v>2762050.6874</v>
      </c>
      <c r="AJ63" s="366"/>
      <c r="AK63" s="366"/>
    </row>
    <row r="64" ht="30" spans="1:37">
      <c r="A64" s="419"/>
      <c r="B64" s="415">
        <v>93664</v>
      </c>
      <c r="C64" s="415" t="str">
        <f>IF($B64="","",IFERROR(VLOOKUP($B64,SERVIÇOS!$B:$G,2,0),IFERROR(VLOOKUP($B64,'COMPOSIÇÕES COMPLEMENTARES '!$C:$K,2,0),"")))</f>
        <v>DISJUNTOR BIPOLAR TIPO DIN, CORRENTE NOMINAL DE 32A - FORNECIMENTO E INSTALAÇÃO. AF_10/2020</v>
      </c>
      <c r="D64" s="415" t="str">
        <f>IF($B64="","",IFERROR(VLOOKUP($B64,SERVIÇOS!$B:$G,3,0),IFERROR(VLOOKUP($B64,'COMPOSIÇÕES COMPLEMENTARES '!$C:$K,3,0),"")))</f>
        <v>UN</v>
      </c>
      <c r="E64" s="416">
        <v>2</v>
      </c>
      <c r="F64" s="417">
        <v>70.94</v>
      </c>
      <c r="G64" s="417">
        <f t="shared" si="0"/>
        <v>141.88</v>
      </c>
      <c r="H64" s="418">
        <f t="shared" si="4"/>
        <v>2761949.4474</v>
      </c>
      <c r="I64" s="442">
        <f>G64/RESUMO!$H$34</f>
        <v>5.13676553145753e-5</v>
      </c>
      <c r="J64" s="442">
        <f t="shared" si="5"/>
        <v>0.999963823021744</v>
      </c>
      <c r="K64" s="443" t="s">
        <v>11997</v>
      </c>
      <c r="L64" s="444"/>
      <c r="M64" s="445">
        <f t="shared" si="1"/>
        <v>2762050.6874</v>
      </c>
      <c r="AJ64" s="366"/>
      <c r="AK64" s="366"/>
    </row>
    <row r="65" ht="30" spans="1:37">
      <c r="A65" s="419"/>
      <c r="B65" s="415" t="s">
        <v>622</v>
      </c>
      <c r="C65" s="415" t="str">
        <f>IF($B65="","",IFERROR(VLOOKUP($B65,SERVIÇOS!$B:$G,2,0),IFERROR(VLOOKUP($B65,'COMPOSIÇÕES COMPLEMENTARES '!$C:$K,2,0),"")))</f>
        <v>DISJUNTOR BIPOLAR TIPO DIN, CORRENTE NOMINAL DE 13A, 5kA - FORNECIMENTO E INSTALAÇÃO</v>
      </c>
      <c r="D65" s="415" t="str">
        <f>IF($B65="","",IFERROR(VLOOKUP($B65,SERVIÇOS!$B:$G,3,0),IFERROR(VLOOKUP($B65,'COMPOSIÇÕES COMPLEMENTARES '!$C:$K,3,0),"")))</f>
        <v>UN</v>
      </c>
      <c r="E65" s="416">
        <v>2</v>
      </c>
      <c r="F65" s="417">
        <v>50.62</v>
      </c>
      <c r="G65" s="417">
        <f t="shared" si="0"/>
        <v>101.24</v>
      </c>
      <c r="H65" s="418">
        <f t="shared" si="4"/>
        <v>2762050.6874</v>
      </c>
      <c r="I65" s="442">
        <f>G65/RESUMO!$H$34</f>
        <v>3.66539429380294e-5</v>
      </c>
      <c r="J65" s="442">
        <f t="shared" si="5"/>
        <v>1.00000047696468</v>
      </c>
      <c r="K65" s="443" t="s">
        <v>11997</v>
      </c>
      <c r="L65" s="444"/>
      <c r="M65" s="445">
        <f t="shared" si="1"/>
        <v>2762050.6874</v>
      </c>
      <c r="AJ65" s="366"/>
      <c r="AK65" s="366"/>
    </row>
    <row r="71" spans="7:8">
      <c r="G71" s="373">
        <f>SUM(G11:G65)</f>
        <v>2762050.6874</v>
      </c>
      <c r="H71" s="374" t="b">
        <f>G71=H65</f>
        <v>1</v>
      </c>
    </row>
    <row r="72" spans="7:7">
      <c r="G72" s="373">
        <f>RESUMO!$H$34</f>
        <v>2762049.37</v>
      </c>
    </row>
  </sheetData>
  <sortState ref="A11:AL64">
    <sortCondition ref="G11:G64" descending="1"/>
  </sortState>
  <mergeCells count="13">
    <mergeCell ref="A3:L3"/>
    <mergeCell ref="J4:K4"/>
    <mergeCell ref="E5:H5"/>
    <mergeCell ref="J5:K5"/>
    <mergeCell ref="E6:G6"/>
    <mergeCell ref="J6:K6"/>
    <mergeCell ref="D7:E7"/>
    <mergeCell ref="F7:H7"/>
    <mergeCell ref="J7:K7"/>
    <mergeCell ref="D8:E8"/>
    <mergeCell ref="F8:H8"/>
    <mergeCell ref="J8:K8"/>
    <mergeCell ref="A1:L2"/>
  </mergeCells>
  <conditionalFormatting sqref="M64">
    <cfRule type="cellIs" dxfId="13" priority="1" operator="between">
      <formula>2701989.5</formula>
      <formula>2701990</formula>
    </cfRule>
  </conditionalFormatting>
  <conditionalFormatting sqref="M11:M63;M65">
    <cfRule type="cellIs" dxfId="13" priority="2" operator="between">
      <formula>2701989.5</formula>
      <formula>2701990</formula>
    </cfRule>
  </conditionalFormatting>
  <printOptions horizontalCentered="1" gridLines="1"/>
  <pageMargins left="0.196850393700787" right="0.196850393700787" top="1.18110236220472" bottom="0.984251968503937" header="0.984251968503937" footer="0"/>
  <pageSetup paperSize="9" scale="65" firstPageNumber="0" fitToHeight="0" orientation="landscape" useFirstPageNumber="1" horizontalDpi="300" verticalDpi="300"/>
  <headerFooter alignWithMargins="0">
    <oddHeader>&amp;RPÁGINA: &amp;P DE &amp;N  </oddHeader>
    <oddFooter>&amp;LCarimbo e Assinatura
Responsável Técnico&amp;CCarimbo e Assinatura
Responsável pela Verificação &amp;RCarimbo e Assinatura
Responsável pela Aprovação</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1">
    <pageSetUpPr fitToPage="1"/>
  </sheetPr>
  <dimension ref="A1:X43"/>
  <sheetViews>
    <sheetView tabSelected="1" view="pageBreakPreview" zoomScale="85" zoomScaleNormal="100" workbookViewId="0">
      <selection activeCell="T13" sqref="T13"/>
    </sheetView>
  </sheetViews>
  <sheetFormatPr defaultColWidth="11.4285714285714" defaultRowHeight="15"/>
  <cols>
    <col min="1" max="1" width="4.71428571428571" style="268" customWidth="1"/>
    <col min="2" max="2" width="45.2857142857143" style="269" customWidth="1"/>
    <col min="3" max="3" width="13.5714285714286" style="270" customWidth="1"/>
    <col min="4" max="4" width="12.7142857142857" style="271" customWidth="1"/>
    <col min="5" max="5" width="10.5809523809524" style="270" customWidth="1"/>
    <col min="6" max="6" width="12.7142857142857" style="271" customWidth="1"/>
    <col min="7" max="7" width="16.2666666666667" style="270" customWidth="1"/>
    <col min="8" max="8" width="8.6" style="271" customWidth="1"/>
    <col min="9" max="9" width="13.0380952380952" style="270" customWidth="1"/>
    <col min="10" max="10" width="12.7142857142857" style="271" customWidth="1"/>
    <col min="11" max="11" width="8.42857142857143" style="270" customWidth="1"/>
    <col min="12" max="12" width="12.7142857142857" style="271" customWidth="1"/>
    <col min="13" max="13" width="8.42857142857143" style="270" customWidth="1"/>
    <col min="14" max="14" width="12.7142857142857" style="270" customWidth="1"/>
    <col min="15" max="15" width="8.42857142857143" style="270" customWidth="1"/>
    <col min="16" max="16" width="12.7142857142857" style="270" customWidth="1"/>
    <col min="17" max="17" width="8.42857142857143" style="270" customWidth="1"/>
    <col min="18" max="18" width="12.8571428571429" style="271" customWidth="1"/>
    <col min="19" max="19" width="8.42857142857143" style="270" customWidth="1"/>
    <col min="20" max="20" width="12.7142857142857" style="272" customWidth="1"/>
    <col min="21" max="21" width="12.7142857142857" style="267" customWidth="1"/>
    <col min="22" max="16384" width="11.4285714285714" style="273"/>
  </cols>
  <sheetData>
    <row r="1" s="262" customFormat="1" ht="24.75" customHeight="1" spans="1:21">
      <c r="A1" s="274" t="s">
        <v>11998</v>
      </c>
      <c r="B1" s="274"/>
      <c r="C1" s="274"/>
      <c r="D1" s="274"/>
      <c r="E1" s="274"/>
      <c r="F1" s="274"/>
      <c r="G1" s="274"/>
      <c r="H1" s="274"/>
      <c r="I1" s="274"/>
      <c r="J1" s="274"/>
      <c r="K1" s="274"/>
      <c r="L1" s="274"/>
      <c r="M1" s="274"/>
      <c r="N1" s="274"/>
      <c r="O1" s="274"/>
      <c r="P1" s="274"/>
      <c r="Q1" s="274"/>
      <c r="R1" s="274"/>
      <c r="S1" s="274"/>
      <c r="T1" s="274"/>
      <c r="U1" s="274"/>
    </row>
    <row r="2" customHeight="1" spans="1:21">
      <c r="A2" s="275"/>
      <c r="B2" s="276"/>
      <c r="C2" s="276"/>
      <c r="D2" s="276"/>
      <c r="E2" s="276"/>
      <c r="F2" s="276"/>
      <c r="G2" s="277"/>
      <c r="H2" s="278"/>
      <c r="I2" s="338"/>
      <c r="J2" s="338"/>
      <c r="K2" s="338"/>
      <c r="L2" s="338"/>
      <c r="M2" s="338"/>
      <c r="N2" s="338"/>
      <c r="O2" s="338"/>
      <c r="P2" s="338"/>
      <c r="Q2" s="338"/>
      <c r="R2" s="338"/>
      <c r="S2" s="338"/>
      <c r="T2" s="278"/>
      <c r="U2" s="342"/>
    </row>
    <row r="3" customHeight="1" spans="1:21">
      <c r="A3" s="279"/>
      <c r="B3" s="280"/>
      <c r="C3" s="280"/>
      <c r="D3" s="280"/>
      <c r="E3" s="280"/>
      <c r="F3" s="280"/>
      <c r="H3" s="281"/>
      <c r="I3" s="339"/>
      <c r="J3" s="339"/>
      <c r="K3" s="339"/>
      <c r="L3" s="339"/>
      <c r="M3" s="197" t="s">
        <v>454</v>
      </c>
      <c r="N3" s="340" t="str">
        <f>IF('FOLHA FECHAMENTO'!$C$10&lt;&gt;"",'FOLHA FECHAMENTO'!$C$10," ")</f>
        <v>ILUMINAÇÃO PÚBLICA DAS VIAS INTERNAS AO COMPLEXO PENITENCIÁRIO DE PIRAQUARA</v>
      </c>
      <c r="O3" s="341"/>
      <c r="P3" s="341"/>
      <c r="Q3" s="341"/>
      <c r="S3" s="339"/>
      <c r="T3" s="197" t="s">
        <v>452</v>
      </c>
      <c r="U3" s="343">
        <f>IF('FOLHA FECHAMENTO'!$L$9&lt;&gt;"",'FOLHA FECHAMENTO'!$L$9," ")</f>
        <v>45781</v>
      </c>
    </row>
    <row r="4" customHeight="1" spans="1:21">
      <c r="A4" s="279"/>
      <c r="B4" s="282"/>
      <c r="C4" s="283" t="s">
        <v>1</v>
      </c>
      <c r="D4" s="283"/>
      <c r="E4" s="283"/>
      <c r="F4" s="283"/>
      <c r="G4" s="283"/>
      <c r="H4" s="283"/>
      <c r="I4" s="339"/>
      <c r="J4" s="339"/>
      <c r="K4" s="339"/>
      <c r="L4" s="339"/>
      <c r="M4" s="197" t="s">
        <v>458</v>
      </c>
      <c r="N4" s="340" t="str">
        <f>IF(DADOS!$D$16&lt;&gt;"",DADOS!$D$16," ")</f>
        <v>PIRAQUARA</v>
      </c>
      <c r="O4" s="341"/>
      <c r="P4" s="341"/>
      <c r="Q4" s="341"/>
      <c r="S4" s="339"/>
      <c r="T4" s="197" t="s">
        <v>11999</v>
      </c>
      <c r="U4" s="344" t="str">
        <f>IF('FOLHA FECHAMENTO'!K10&lt;&gt;"",'FOLHA FECHAMENTO'!K10," ")</f>
        <v>INSTALAÇÃO</v>
      </c>
    </row>
    <row r="5" ht="16.5" customHeight="1" spans="1:21">
      <c r="A5" s="284"/>
      <c r="B5" s="285"/>
      <c r="C5" s="286" t="s">
        <v>3</v>
      </c>
      <c r="D5" s="286"/>
      <c r="E5" s="286"/>
      <c r="F5" s="286"/>
      <c r="G5" s="286"/>
      <c r="H5" s="286"/>
      <c r="I5" s="339"/>
      <c r="J5" s="339"/>
      <c r="K5" s="339"/>
      <c r="L5" s="339"/>
      <c r="M5" s="197" t="s">
        <v>12000</v>
      </c>
      <c r="N5" s="340" t="str">
        <f>IF(DADOS!$D$32&lt;&gt;"",DADOS!$D$32," ")</f>
        <v>SECRETARIA DE ESTADO DA SEGURANÇA PÚBLICA</v>
      </c>
      <c r="O5" s="341"/>
      <c r="P5" s="341"/>
      <c r="Q5" s="341"/>
      <c r="S5" s="339"/>
      <c r="T5" s="197" t="s">
        <v>461</v>
      </c>
      <c r="U5" s="345" t="str">
        <f>IF('FOLHA FECHAMENTO'!$K$14&lt;&gt;"",'FOLHA FECHAMENTO'!$K$14," ")</f>
        <v>24.015.941-4</v>
      </c>
    </row>
    <row r="6" ht="16.5" customHeight="1" spans="1:21">
      <c r="A6" s="284"/>
      <c r="B6" s="285"/>
      <c r="C6" s="285"/>
      <c r="D6" s="285"/>
      <c r="E6" s="285"/>
      <c r="F6" s="285"/>
      <c r="G6" s="197"/>
      <c r="H6" s="281"/>
      <c r="I6" s="339"/>
      <c r="J6" s="339"/>
      <c r="K6" s="339"/>
      <c r="L6" s="339"/>
      <c r="S6" s="339"/>
      <c r="T6" s="197" t="s">
        <v>12001</v>
      </c>
      <c r="U6" s="346">
        <f>IF('FOLHA FECHAMENTO'!$F$33&lt;&gt;"",'FOLHA FECHAMENTO'!$F$33," ")</f>
        <v>240</v>
      </c>
    </row>
    <row r="7" ht="16.5" customHeight="1" spans="1:21">
      <c r="A7" s="284"/>
      <c r="B7" s="287"/>
      <c r="C7" s="287"/>
      <c r="D7" s="287"/>
      <c r="E7" s="287"/>
      <c r="F7" s="287"/>
      <c r="G7" s="288"/>
      <c r="H7" s="288"/>
      <c r="I7" s="288"/>
      <c r="J7" s="288"/>
      <c r="K7" s="288"/>
      <c r="L7" s="288"/>
      <c r="M7" s="288"/>
      <c r="N7" s="288"/>
      <c r="O7" s="288"/>
      <c r="P7" s="288"/>
      <c r="Q7" s="288"/>
      <c r="R7" s="288"/>
      <c r="S7" s="288"/>
      <c r="T7" s="347" t="s">
        <v>12002</v>
      </c>
      <c r="U7" s="348">
        <f>IF('FOLHA FECHAMENTO'!$D$27&lt;&gt;"",('FOLHA FECHAMENTO'!$D$27)," ")</f>
        <v>0.22226164190779</v>
      </c>
    </row>
    <row r="8" s="263" customFormat="1" ht="12.75" customHeight="1" spans="1:21">
      <c r="A8" s="289"/>
      <c r="B8" s="290" t="s">
        <v>12003</v>
      </c>
      <c r="C8" s="291"/>
      <c r="D8" s="292">
        <v>30</v>
      </c>
      <c r="E8" s="293" t="s">
        <v>12004</v>
      </c>
      <c r="F8" s="292">
        <v>60</v>
      </c>
      <c r="G8" s="294" t="s">
        <v>12004</v>
      </c>
      <c r="H8" s="292">
        <v>90</v>
      </c>
      <c r="I8" s="293" t="s">
        <v>12004</v>
      </c>
      <c r="J8" s="292">
        <v>120</v>
      </c>
      <c r="K8" s="294" t="s">
        <v>12004</v>
      </c>
      <c r="L8" s="292">
        <v>150</v>
      </c>
      <c r="M8" s="293" t="s">
        <v>12004</v>
      </c>
      <c r="N8" s="292">
        <v>180</v>
      </c>
      <c r="O8" s="294" t="s">
        <v>12004</v>
      </c>
      <c r="P8" s="292">
        <v>210</v>
      </c>
      <c r="Q8" s="294" t="s">
        <v>12004</v>
      </c>
      <c r="R8" s="292">
        <v>240</v>
      </c>
      <c r="S8" s="294" t="s">
        <v>12004</v>
      </c>
      <c r="T8" s="349" t="s">
        <v>12005</v>
      </c>
      <c r="U8" s="350" t="s">
        <v>12005</v>
      </c>
    </row>
    <row r="9" s="264" customFormat="1" ht="15.95" customHeight="1" spans="1:21">
      <c r="A9" s="295" t="s">
        <v>498</v>
      </c>
      <c r="B9" s="296"/>
      <c r="C9" s="296" t="s">
        <v>12006</v>
      </c>
      <c r="D9" s="297"/>
      <c r="E9" s="298"/>
      <c r="F9" s="297"/>
      <c r="G9" s="299"/>
      <c r="H9" s="297"/>
      <c r="I9" s="298"/>
      <c r="J9" s="297"/>
      <c r="K9" s="299"/>
      <c r="L9" s="297"/>
      <c r="M9" s="298"/>
      <c r="N9" s="297"/>
      <c r="O9" s="299"/>
      <c r="P9" s="297"/>
      <c r="Q9" s="299"/>
      <c r="R9" s="297"/>
      <c r="S9" s="299"/>
      <c r="T9" s="351" t="s">
        <v>12007</v>
      </c>
      <c r="U9" s="352" t="s">
        <v>12008</v>
      </c>
    </row>
    <row r="10" s="265" customFormat="1" ht="12.75" customHeight="1" spans="1:21">
      <c r="A10" s="300"/>
      <c r="B10" s="301"/>
      <c r="C10" s="301"/>
      <c r="D10" s="302"/>
      <c r="E10" s="303"/>
      <c r="F10" s="302"/>
      <c r="G10" s="304"/>
      <c r="H10" s="302"/>
      <c r="I10" s="303"/>
      <c r="J10" s="302"/>
      <c r="K10" s="304"/>
      <c r="L10" s="302"/>
      <c r="M10" s="303"/>
      <c r="N10" s="302"/>
      <c r="O10" s="304"/>
      <c r="P10" s="302"/>
      <c r="Q10" s="304"/>
      <c r="R10" s="302"/>
      <c r="S10" s="304"/>
      <c r="T10" s="353" t="s">
        <v>12009</v>
      </c>
      <c r="U10" s="354" t="s">
        <v>12010</v>
      </c>
    </row>
    <row r="11" s="266" customFormat="1" ht="12.75" customHeight="1" spans="1:24">
      <c r="A11" s="305">
        <v>1</v>
      </c>
      <c r="B11" s="306" t="str">
        <f>RESUMO!C14</f>
        <v>ADMINISTRAÇÃO LOCAL</v>
      </c>
      <c r="C11" s="307">
        <f>IFERROR(T11/$T$31,0)</f>
        <v>0.0969023953398776</v>
      </c>
      <c r="D11" s="308">
        <f>IF(B11&lt;&gt;"",E11*T11," ")</f>
        <v>48352.3784550462</v>
      </c>
      <c r="E11" s="309">
        <f>(SUM(D12:D30)/SUM($T12:$T30))</f>
        <v>0.147804518069769</v>
      </c>
      <c r="F11" s="308">
        <f>IF(B11&lt;&gt;"",G11*T11," ")</f>
        <v>58447.2775177858</v>
      </c>
      <c r="G11" s="309">
        <f>(SUM(F12:F30)/SUM($T12:$T30))</f>
        <v>0.178662807539818</v>
      </c>
      <c r="H11" s="308">
        <f>IF(B11&lt;&gt;"",I11*T11," ")</f>
        <v>67079.4039973221</v>
      </c>
      <c r="I11" s="309">
        <f>(SUM(H12:H30)/SUM($T12:$T30))</f>
        <v>0.205049664505114</v>
      </c>
      <c r="J11" s="308">
        <f>IF(B11&lt;&gt;"",K11*T11," ")</f>
        <v>28548.6880302413</v>
      </c>
      <c r="K11" s="309">
        <f>(SUM(J12:J30)/SUM($T12:$T30))</f>
        <v>0.087268200875724</v>
      </c>
      <c r="L11" s="308">
        <f>IF(B11&lt;&gt;"",M11*T11," ")</f>
        <v>27999.7333373669</v>
      </c>
      <c r="M11" s="309">
        <f t="shared" ref="M11:Q11" si="0">(SUM(L12:L30)/SUM($T12:$T30))</f>
        <v>0.0855901451850847</v>
      </c>
      <c r="N11" s="308">
        <f>IF(B11&lt;&gt;"",O11*T11," ")</f>
        <v>34606.5754631802</v>
      </c>
      <c r="O11" s="309">
        <f t="shared" si="0"/>
        <v>0.105786072408743</v>
      </c>
      <c r="P11" s="308">
        <f>IF(B11&lt;&gt;"",Q11*T11," ")</f>
        <v>16342.9720648326</v>
      </c>
      <c r="Q11" s="309">
        <f t="shared" si="0"/>
        <v>0.0499575240567755</v>
      </c>
      <c r="R11" s="308">
        <f>IF(B11&lt;&gt;"",S11*T11," ")</f>
        <v>45760.3217815314</v>
      </c>
      <c r="S11" s="309">
        <f>(SUM(R12:R30)/SUM($T12:$T30))</f>
        <v>0.139881067358972</v>
      </c>
      <c r="T11" s="308">
        <f>(IF(B11&lt;&gt;"",U11*(1+$U$7)," "))</f>
        <v>327137.350647306</v>
      </c>
      <c r="U11" s="355">
        <f>RESUMO!H14</f>
        <v>267649.2</v>
      </c>
      <c r="X11" s="356">
        <f>E11+G11+I11+K11+M11+O11+Q11+S11</f>
        <v>1</v>
      </c>
    </row>
    <row r="12" s="266" customFormat="1" ht="12.75" customHeight="1" spans="1:24">
      <c r="A12" s="310">
        <v>2</v>
      </c>
      <c r="B12" s="311" t="str">
        <f>RESUMO!C15</f>
        <v>SERVIÇOS PRELIMINARES</v>
      </c>
      <c r="C12" s="312">
        <f t="shared" ref="C12:C30" si="1">IFERROR(T12/$T$31,0)</f>
        <v>0.000767198451633759</v>
      </c>
      <c r="D12" s="313">
        <f>IF(B12&lt;&gt;"",E12*T12," ")</f>
        <v>2590.02130966828</v>
      </c>
      <c r="E12" s="314">
        <v>1</v>
      </c>
      <c r="F12" s="313">
        <f>IF(B12&lt;&gt;"",G12*T12," ")</f>
        <v>0</v>
      </c>
      <c r="G12" s="314">
        <v>0</v>
      </c>
      <c r="H12" s="313">
        <f>IF(B12&lt;&gt;"",I12*T12," ")</f>
        <v>0</v>
      </c>
      <c r="I12" s="314">
        <v>0</v>
      </c>
      <c r="J12" s="313">
        <f>IF(B12&lt;&gt;"",K12*T12," ")</f>
        <v>0</v>
      </c>
      <c r="K12" s="314"/>
      <c r="L12" s="313">
        <f>IF(B12&lt;&gt;"",M12*T12," ")</f>
        <v>0</v>
      </c>
      <c r="M12" s="314">
        <v>0</v>
      </c>
      <c r="N12" s="308">
        <f t="shared" ref="N12:N30" si="2">IF(B12&lt;&gt;"",O12*T12," ")</f>
        <v>0</v>
      </c>
      <c r="O12" s="314">
        <v>0</v>
      </c>
      <c r="P12" s="308">
        <f t="shared" ref="P12:P30" si="3">IF(B12&lt;&gt;"",Q12*T12," ")</f>
        <v>0</v>
      </c>
      <c r="Q12" s="314">
        <v>0</v>
      </c>
      <c r="R12" s="313">
        <f>IF(B12&lt;&gt;"",S12*T12," ")</f>
        <v>0</v>
      </c>
      <c r="S12" s="314">
        <v>0</v>
      </c>
      <c r="T12" s="313">
        <f>(IF(B12&lt;&gt;"",U12*(1+$U$7)," "))</f>
        <v>2590.02130966828</v>
      </c>
      <c r="U12" s="357">
        <f>RESUMO!H15</f>
        <v>2119.04</v>
      </c>
      <c r="X12" s="356">
        <f>E12+G12+I12+K12+M12+O12+Q12+S12</f>
        <v>1</v>
      </c>
    </row>
    <row r="13" s="266" customFormat="1" ht="12.75" customHeight="1" spans="1:24">
      <c r="A13" s="310">
        <v>3</v>
      </c>
      <c r="B13" s="311" t="str">
        <f>RESUMO!C16</f>
        <v>IP COMPLEXO: UNIDADE CONSUMIDORA UC01</v>
      </c>
      <c r="C13" s="312">
        <f t="shared" si="1"/>
        <v>0.0440448028631726</v>
      </c>
      <c r="D13" s="313">
        <f t="shared" ref="D13:D30" si="4">IF(B13&lt;&gt;"",E13*T13," ")</f>
        <v>74346.4600018595</v>
      </c>
      <c r="E13" s="314">
        <v>0.5</v>
      </c>
      <c r="F13" s="313">
        <f t="shared" ref="F13:F30" si="5">IF(B13&lt;&gt;"",G13*T13," ")</f>
        <v>7434.64600018595</v>
      </c>
      <c r="G13" s="314">
        <v>0.05</v>
      </c>
      <c r="H13" s="313">
        <f t="shared" ref="H13:H30" si="6">IF(B13&lt;&gt;"",I13*T13," ")</f>
        <v>0</v>
      </c>
      <c r="I13" s="314">
        <v>0</v>
      </c>
      <c r="J13" s="313">
        <f t="shared" ref="J13:J30" si="7">IF(B13&lt;&gt;"",K13*T13," ")</f>
        <v>16356.2212004091</v>
      </c>
      <c r="K13" s="314">
        <v>0.11</v>
      </c>
      <c r="L13" s="313">
        <f t="shared" ref="L13:L30" si="8">IF(B13&lt;&gt;"",M13*T13," ")</f>
        <v>22303.9380005578</v>
      </c>
      <c r="M13" s="314">
        <v>0.15</v>
      </c>
      <c r="N13" s="308">
        <f t="shared" si="2"/>
        <v>0</v>
      </c>
      <c r="O13" s="314">
        <v>0</v>
      </c>
      <c r="P13" s="308">
        <f t="shared" si="3"/>
        <v>7434.64600018595</v>
      </c>
      <c r="Q13" s="314">
        <v>0.05</v>
      </c>
      <c r="R13" s="313">
        <f t="shared" ref="R13:R30" si="9">IF(B13&lt;&gt;"",S13*T13," ")</f>
        <v>20817.0088005207</v>
      </c>
      <c r="S13" s="314">
        <v>0.14</v>
      </c>
      <c r="T13" s="313">
        <f t="shared" ref="T13:T30" si="10">(IF(B13&lt;&gt;"",U13*(1+$U$7)," "))</f>
        <v>148692.920003719</v>
      </c>
      <c r="U13" s="357">
        <f>RESUMO!H16</f>
        <v>121653.92</v>
      </c>
      <c r="X13" s="356">
        <f t="shared" ref="X13:X31" si="11">E13+G13+I13+K13+M13+O13+Q13+S13</f>
        <v>1</v>
      </c>
    </row>
    <row r="14" s="266" customFormat="1" ht="12.75" customHeight="1" spans="1:24">
      <c r="A14" s="310">
        <v>4</v>
      </c>
      <c r="B14" s="311" t="str">
        <f>RESUMO!C17</f>
        <v>IP COMPLEXO: UNIDADE CONSUMIDORA UC02</v>
      </c>
      <c r="C14" s="312">
        <f t="shared" si="1"/>
        <v>0.0555090584785601</v>
      </c>
      <c r="D14" s="313">
        <f t="shared" si="4"/>
        <v>93697.8196664332</v>
      </c>
      <c r="E14" s="314">
        <v>0.5</v>
      </c>
      <c r="F14" s="313">
        <f t="shared" si="5"/>
        <v>9369.78196664332</v>
      </c>
      <c r="G14" s="314">
        <v>0.05</v>
      </c>
      <c r="H14" s="313">
        <f t="shared" si="6"/>
        <v>0</v>
      </c>
      <c r="I14" s="314">
        <v>0</v>
      </c>
      <c r="J14" s="313">
        <f t="shared" si="7"/>
        <v>20613.5203266153</v>
      </c>
      <c r="K14" s="314">
        <v>0.11</v>
      </c>
      <c r="L14" s="313">
        <f t="shared" si="8"/>
        <v>28109.34589993</v>
      </c>
      <c r="M14" s="314">
        <v>0.15</v>
      </c>
      <c r="N14" s="308">
        <f t="shared" si="2"/>
        <v>0</v>
      </c>
      <c r="O14" s="314">
        <v>0</v>
      </c>
      <c r="P14" s="308">
        <f t="shared" si="3"/>
        <v>9369.78196664332</v>
      </c>
      <c r="Q14" s="314">
        <v>0.05</v>
      </c>
      <c r="R14" s="313">
        <f t="shared" si="9"/>
        <v>26235.3895066013</v>
      </c>
      <c r="S14" s="314">
        <v>0.14</v>
      </c>
      <c r="T14" s="313">
        <f t="shared" si="10"/>
        <v>187395.639332866</v>
      </c>
      <c r="U14" s="357">
        <f>RESUMO!H17</f>
        <v>153318.76</v>
      </c>
      <c r="X14" s="356">
        <f t="shared" si="11"/>
        <v>1</v>
      </c>
    </row>
    <row r="15" s="266" customFormat="1" ht="12.75" customHeight="1" spans="1:24">
      <c r="A15" s="310">
        <v>5</v>
      </c>
      <c r="B15" s="311" t="str">
        <f>RESUMO!C18</f>
        <v>IP COMPLEXO: UNIDADE CONSUMIDORA UC03</v>
      </c>
      <c r="C15" s="312">
        <f t="shared" si="1"/>
        <v>0.0640422115264363</v>
      </c>
      <c r="D15" s="313">
        <f t="shared" si="4"/>
        <v>108101.555874187</v>
      </c>
      <c r="E15" s="314">
        <v>0.5</v>
      </c>
      <c r="F15" s="313">
        <f t="shared" si="5"/>
        <v>10810.1555874187</v>
      </c>
      <c r="G15" s="314">
        <v>0.05</v>
      </c>
      <c r="H15" s="313">
        <f t="shared" si="6"/>
        <v>0</v>
      </c>
      <c r="I15" s="314">
        <v>0</v>
      </c>
      <c r="J15" s="313">
        <f t="shared" si="7"/>
        <v>23782.3422923212</v>
      </c>
      <c r="K15" s="314">
        <v>0.11</v>
      </c>
      <c r="L15" s="313">
        <f t="shared" si="8"/>
        <v>32430.4667622562</v>
      </c>
      <c r="M15" s="314">
        <v>0.15</v>
      </c>
      <c r="N15" s="308">
        <f t="shared" si="2"/>
        <v>0</v>
      </c>
      <c r="O15" s="314">
        <v>0</v>
      </c>
      <c r="P15" s="308">
        <f t="shared" si="3"/>
        <v>10810.1555874187</v>
      </c>
      <c r="Q15" s="314">
        <v>0.05</v>
      </c>
      <c r="R15" s="313">
        <f t="shared" si="9"/>
        <v>30268.4356447725</v>
      </c>
      <c r="S15" s="314">
        <v>0.14</v>
      </c>
      <c r="T15" s="313">
        <f t="shared" si="10"/>
        <v>216203.111748375</v>
      </c>
      <c r="U15" s="357">
        <f>RESUMO!H18</f>
        <v>176887.75</v>
      </c>
      <c r="X15" s="356">
        <f t="shared" si="11"/>
        <v>1</v>
      </c>
    </row>
    <row r="16" s="266" customFormat="1" ht="12.75" customHeight="1" spans="1:24">
      <c r="A16" s="310">
        <v>6</v>
      </c>
      <c r="B16" s="311" t="str">
        <f>RESUMO!C19</f>
        <v>IP COMPLEXO: UNIDADE CONSUMIDORA UC04</v>
      </c>
      <c r="C16" s="312">
        <f t="shared" si="1"/>
        <v>0.0479857606600276</v>
      </c>
      <c r="D16" s="313">
        <f t="shared" si="4"/>
        <v>80998.6923236411</v>
      </c>
      <c r="E16" s="314">
        <v>0.5</v>
      </c>
      <c r="F16" s="313">
        <f t="shared" si="5"/>
        <v>8099.86923236411</v>
      </c>
      <c r="G16" s="314">
        <v>0.05</v>
      </c>
      <c r="H16" s="313">
        <f t="shared" si="6"/>
        <v>0</v>
      </c>
      <c r="I16" s="314">
        <v>0</v>
      </c>
      <c r="J16" s="313">
        <f t="shared" si="7"/>
        <v>17819.712311201</v>
      </c>
      <c r="K16" s="314">
        <v>0.11</v>
      </c>
      <c r="L16" s="313">
        <f t="shared" si="8"/>
        <v>24299.6076970923</v>
      </c>
      <c r="M16" s="314">
        <v>0.15</v>
      </c>
      <c r="N16" s="308">
        <f t="shared" si="2"/>
        <v>0</v>
      </c>
      <c r="O16" s="314">
        <v>0</v>
      </c>
      <c r="P16" s="308">
        <f t="shared" si="3"/>
        <v>8099.86923236411</v>
      </c>
      <c r="Q16" s="314">
        <v>0.05</v>
      </c>
      <c r="R16" s="313">
        <f t="shared" si="9"/>
        <v>22679.6338506195</v>
      </c>
      <c r="S16" s="314">
        <v>0.14</v>
      </c>
      <c r="T16" s="313">
        <f t="shared" si="10"/>
        <v>161997.384647282</v>
      </c>
      <c r="U16" s="357">
        <f>RESUMO!H19</f>
        <v>132539.04</v>
      </c>
      <c r="X16" s="356">
        <f t="shared" si="11"/>
        <v>1</v>
      </c>
    </row>
    <row r="17" s="266" customFormat="1" ht="12.75" customHeight="1" spans="1:24">
      <c r="A17" s="310">
        <v>7</v>
      </c>
      <c r="B17" s="311" t="str">
        <f>RESUMO!C20</f>
        <v>IP COMPLEXO: UNIDADE CONSUMIDORA UC05</v>
      </c>
      <c r="C17" s="312">
        <f t="shared" si="1"/>
        <v>0.0538475820220404</v>
      </c>
      <c r="D17" s="313">
        <f t="shared" si="4"/>
        <v>90893.2914386101</v>
      </c>
      <c r="E17" s="314">
        <v>0.5</v>
      </c>
      <c r="F17" s="313">
        <f t="shared" si="5"/>
        <v>9089.32914386101</v>
      </c>
      <c r="G17" s="314">
        <v>0.05</v>
      </c>
      <c r="H17" s="313">
        <f t="shared" si="6"/>
        <v>0</v>
      </c>
      <c r="I17" s="314">
        <v>0</v>
      </c>
      <c r="J17" s="313">
        <f t="shared" si="7"/>
        <v>19996.5241164942</v>
      </c>
      <c r="K17" s="314">
        <v>0.11</v>
      </c>
      <c r="L17" s="313">
        <f t="shared" si="8"/>
        <v>27267.987431583</v>
      </c>
      <c r="M17" s="314">
        <v>0.15</v>
      </c>
      <c r="N17" s="308">
        <f t="shared" si="2"/>
        <v>0</v>
      </c>
      <c r="O17" s="314">
        <v>0</v>
      </c>
      <c r="P17" s="308">
        <f t="shared" si="3"/>
        <v>9089.32914386101</v>
      </c>
      <c r="Q17" s="314">
        <v>0.05</v>
      </c>
      <c r="R17" s="313">
        <f t="shared" si="9"/>
        <v>25450.1216028108</v>
      </c>
      <c r="S17" s="314">
        <v>0.14</v>
      </c>
      <c r="T17" s="313">
        <f t="shared" si="10"/>
        <v>181786.58287722</v>
      </c>
      <c r="U17" s="357">
        <f>RESUMO!H20</f>
        <v>148729.68</v>
      </c>
      <c r="X17" s="356">
        <f t="shared" si="11"/>
        <v>1</v>
      </c>
    </row>
    <row r="18" s="266" customFormat="1" ht="12.75" customHeight="1" spans="1:24">
      <c r="A18" s="310">
        <v>8</v>
      </c>
      <c r="B18" s="311" t="str">
        <f>RESUMO!C21</f>
        <v>IP COMPLEXO: UNIDADE CONSUMIDORA UC06</v>
      </c>
      <c r="C18" s="312">
        <f t="shared" si="1"/>
        <v>0.069433288225402</v>
      </c>
      <c r="D18" s="313">
        <f t="shared" si="4"/>
        <v>0</v>
      </c>
      <c r="E18" s="314">
        <v>0</v>
      </c>
      <c r="F18" s="313">
        <f t="shared" si="5"/>
        <v>117201.550473136</v>
      </c>
      <c r="G18" s="314">
        <v>0.5</v>
      </c>
      <c r="H18" s="313">
        <f t="shared" si="6"/>
        <v>11720.1550473136</v>
      </c>
      <c r="I18" s="314">
        <v>0.05</v>
      </c>
      <c r="J18" s="313">
        <f t="shared" si="7"/>
        <v>25784.3411040898</v>
      </c>
      <c r="K18" s="314">
        <v>0.11</v>
      </c>
      <c r="L18" s="313">
        <f t="shared" si="8"/>
        <v>0</v>
      </c>
      <c r="M18" s="314">
        <v>0</v>
      </c>
      <c r="N18" s="308">
        <f t="shared" si="2"/>
        <v>35160.4651419407</v>
      </c>
      <c r="O18" s="314">
        <v>0.15</v>
      </c>
      <c r="P18" s="308">
        <f t="shared" si="3"/>
        <v>11720.1550473136</v>
      </c>
      <c r="Q18" s="314">
        <v>0.05</v>
      </c>
      <c r="R18" s="313">
        <f t="shared" si="9"/>
        <v>32816.434132478</v>
      </c>
      <c r="S18" s="314">
        <v>0.14</v>
      </c>
      <c r="T18" s="313">
        <f t="shared" si="10"/>
        <v>234403.100946271</v>
      </c>
      <c r="U18" s="357">
        <f>RESUMO!H21</f>
        <v>191778.17</v>
      </c>
      <c r="X18" s="356">
        <f t="shared" si="11"/>
        <v>1</v>
      </c>
    </row>
    <row r="19" s="266" customFormat="1" ht="12.75" customHeight="1" spans="1:24">
      <c r="A19" s="310">
        <v>9</v>
      </c>
      <c r="B19" s="311" t="str">
        <f>RESUMO!C22</f>
        <v>IP COMPLEXO: UNIDADE CONSUMIDORA UC07</v>
      </c>
      <c r="C19" s="312">
        <f t="shared" si="1"/>
        <v>0.0476871526738858</v>
      </c>
      <c r="D19" s="313">
        <f t="shared" si="4"/>
        <v>0</v>
      </c>
      <c r="E19" s="314">
        <v>0</v>
      </c>
      <c r="F19" s="313">
        <f t="shared" si="5"/>
        <v>80494.649956443</v>
      </c>
      <c r="G19" s="314">
        <v>0.5</v>
      </c>
      <c r="H19" s="313">
        <f t="shared" si="6"/>
        <v>8049.4649956443</v>
      </c>
      <c r="I19" s="314">
        <v>0.05</v>
      </c>
      <c r="J19" s="313">
        <f t="shared" si="7"/>
        <v>17708.8229904175</v>
      </c>
      <c r="K19" s="314">
        <v>0.11</v>
      </c>
      <c r="L19" s="313">
        <f t="shared" si="8"/>
        <v>0</v>
      </c>
      <c r="M19" s="314">
        <v>0</v>
      </c>
      <c r="N19" s="308">
        <f t="shared" si="2"/>
        <v>24148.3949869329</v>
      </c>
      <c r="O19" s="314">
        <v>0.15</v>
      </c>
      <c r="P19" s="308">
        <f t="shared" si="3"/>
        <v>8049.4649956443</v>
      </c>
      <c r="Q19" s="314">
        <v>0.05</v>
      </c>
      <c r="R19" s="313">
        <f t="shared" si="9"/>
        <v>22538.501987804</v>
      </c>
      <c r="S19" s="314">
        <v>0.14</v>
      </c>
      <c r="T19" s="313">
        <f t="shared" si="10"/>
        <v>160989.299912886</v>
      </c>
      <c r="U19" s="357">
        <f>RESUMO!H22</f>
        <v>131714.27</v>
      </c>
      <c r="X19" s="356">
        <f t="shared" si="11"/>
        <v>1</v>
      </c>
    </row>
    <row r="20" s="266" customFormat="1" ht="12.75" customHeight="1" spans="1:24">
      <c r="A20" s="310">
        <v>10</v>
      </c>
      <c r="B20" s="311" t="str">
        <f>RESUMO!C23</f>
        <v>IP COMPLEXO: UNIDADE CONSUMIDORA UC08</v>
      </c>
      <c r="C20" s="312">
        <f t="shared" si="1"/>
        <v>0.0593529072219299</v>
      </c>
      <c r="D20" s="313">
        <f t="shared" si="4"/>
        <v>0</v>
      </c>
      <c r="E20" s="314">
        <v>0</v>
      </c>
      <c r="F20" s="313">
        <f t="shared" si="5"/>
        <v>100186.134479419</v>
      </c>
      <c r="G20" s="314">
        <v>0.5</v>
      </c>
      <c r="H20" s="313">
        <f t="shared" si="6"/>
        <v>10018.6134479419</v>
      </c>
      <c r="I20" s="314">
        <v>0.05</v>
      </c>
      <c r="J20" s="313">
        <f t="shared" si="7"/>
        <v>22040.9495854721</v>
      </c>
      <c r="K20" s="314">
        <v>0.11</v>
      </c>
      <c r="L20" s="313">
        <f t="shared" si="8"/>
        <v>0</v>
      </c>
      <c r="M20" s="314">
        <v>0</v>
      </c>
      <c r="N20" s="308">
        <f t="shared" si="2"/>
        <v>30055.8403438256</v>
      </c>
      <c r="O20" s="314">
        <v>0.15</v>
      </c>
      <c r="P20" s="308">
        <f t="shared" si="3"/>
        <v>10018.6134479419</v>
      </c>
      <c r="Q20" s="314">
        <v>0.05</v>
      </c>
      <c r="R20" s="313">
        <f t="shared" si="9"/>
        <v>28052.1176542372</v>
      </c>
      <c r="S20" s="314">
        <v>0.14</v>
      </c>
      <c r="T20" s="313">
        <f t="shared" si="10"/>
        <v>200372.268958837</v>
      </c>
      <c r="U20" s="357">
        <f>RESUMO!H23</f>
        <v>163935.66</v>
      </c>
      <c r="X20" s="356">
        <f t="shared" si="11"/>
        <v>1</v>
      </c>
    </row>
    <row r="21" s="266" customFormat="1" ht="12.75" customHeight="1" spans="1:24">
      <c r="A21" s="310">
        <v>11</v>
      </c>
      <c r="B21" s="311" t="str">
        <f>RESUMO!C24</f>
        <v>IP COMPLEXO: UNIDADE CONSUMIDORA UC09</v>
      </c>
      <c r="C21" s="312">
        <f t="shared" si="1"/>
        <v>0.0563840754229531</v>
      </c>
      <c r="D21" s="313">
        <f t="shared" si="4"/>
        <v>0</v>
      </c>
      <c r="E21" s="314">
        <v>0</v>
      </c>
      <c r="F21" s="313">
        <f t="shared" si="5"/>
        <v>95174.8250797474</v>
      </c>
      <c r="G21" s="314">
        <v>0.5</v>
      </c>
      <c r="H21" s="313">
        <f t="shared" si="6"/>
        <v>9517.48250797474</v>
      </c>
      <c r="I21" s="314">
        <v>0.05</v>
      </c>
      <c r="J21" s="313">
        <f t="shared" si="7"/>
        <v>20938.4615175444</v>
      </c>
      <c r="K21" s="314">
        <v>0.11</v>
      </c>
      <c r="L21" s="313">
        <f t="shared" si="8"/>
        <v>0</v>
      </c>
      <c r="M21" s="314">
        <v>0</v>
      </c>
      <c r="N21" s="308">
        <f t="shared" si="2"/>
        <v>28552.4475239242</v>
      </c>
      <c r="O21" s="314">
        <v>0.15</v>
      </c>
      <c r="P21" s="308">
        <f t="shared" si="3"/>
        <v>9517.48250797474</v>
      </c>
      <c r="Q21" s="314">
        <v>0.05</v>
      </c>
      <c r="R21" s="313">
        <f t="shared" si="9"/>
        <v>26648.9510223293</v>
      </c>
      <c r="S21" s="314">
        <v>0.14</v>
      </c>
      <c r="T21" s="313">
        <f t="shared" si="10"/>
        <v>190349.650159495</v>
      </c>
      <c r="U21" s="357">
        <f>RESUMO!H24</f>
        <v>155735.6</v>
      </c>
      <c r="X21" s="356">
        <f t="shared" si="11"/>
        <v>1</v>
      </c>
    </row>
    <row r="22" s="266" customFormat="1" ht="12.75" customHeight="1" spans="1:24">
      <c r="A22" s="310">
        <v>12</v>
      </c>
      <c r="B22" s="311" t="str">
        <f>RESUMO!C25</f>
        <v>IP COMPLEXO: UNIDADE CONSUMIDORA UC10</v>
      </c>
      <c r="C22" s="312">
        <f t="shared" si="1"/>
        <v>0.0632995419629302</v>
      </c>
      <c r="D22" s="313">
        <f t="shared" si="4"/>
        <v>0</v>
      </c>
      <c r="E22" s="314">
        <v>0</v>
      </c>
      <c r="F22" s="313">
        <f t="shared" si="5"/>
        <v>106847.949332473</v>
      </c>
      <c r="G22" s="314">
        <v>0.5</v>
      </c>
      <c r="H22" s="313">
        <f t="shared" si="6"/>
        <v>10684.7949332473</v>
      </c>
      <c r="I22" s="314">
        <v>0.05</v>
      </c>
      <c r="J22" s="313">
        <f t="shared" si="7"/>
        <v>23506.548853144</v>
      </c>
      <c r="K22" s="314">
        <v>0.11</v>
      </c>
      <c r="L22" s="313">
        <f t="shared" si="8"/>
        <v>0</v>
      </c>
      <c r="M22" s="314">
        <v>0</v>
      </c>
      <c r="N22" s="308">
        <f t="shared" si="2"/>
        <v>32054.3847997418</v>
      </c>
      <c r="O22" s="314">
        <v>0.15</v>
      </c>
      <c r="P22" s="308">
        <f t="shared" si="3"/>
        <v>10684.7949332473</v>
      </c>
      <c r="Q22" s="314">
        <v>0.05</v>
      </c>
      <c r="R22" s="313">
        <f t="shared" si="9"/>
        <v>29917.4258130924</v>
      </c>
      <c r="S22" s="314">
        <v>0.14</v>
      </c>
      <c r="T22" s="313">
        <f t="shared" si="10"/>
        <v>213695.898664946</v>
      </c>
      <c r="U22" s="357">
        <f>RESUMO!H25</f>
        <v>174836.46</v>
      </c>
      <c r="X22" s="356">
        <f t="shared" si="11"/>
        <v>1</v>
      </c>
    </row>
    <row r="23" s="266" customFormat="1" ht="12.75" customHeight="1" spans="1:24">
      <c r="A23" s="310">
        <v>13</v>
      </c>
      <c r="B23" s="311" t="str">
        <f>RESUMO!C26</f>
        <v>IP COMPLEXO: UNIDADE CONSUMIDORA UC11</v>
      </c>
      <c r="C23" s="312">
        <f t="shared" si="1"/>
        <v>0.0670752130690553</v>
      </c>
      <c r="D23" s="313">
        <f t="shared" si="4"/>
        <v>0</v>
      </c>
      <c r="E23" s="314">
        <v>0</v>
      </c>
      <c r="F23" s="313">
        <f t="shared" si="5"/>
        <v>0</v>
      </c>
      <c r="G23" s="314">
        <v>0</v>
      </c>
      <c r="H23" s="313">
        <f t="shared" si="6"/>
        <v>113221.182100564</v>
      </c>
      <c r="I23" s="314">
        <v>0.5</v>
      </c>
      <c r="J23" s="313">
        <f t="shared" si="7"/>
        <v>11322.1182100564</v>
      </c>
      <c r="K23" s="314">
        <v>0.05</v>
      </c>
      <c r="L23" s="313">
        <f t="shared" si="8"/>
        <v>24908.6600621242</v>
      </c>
      <c r="M23" s="314">
        <v>0.11</v>
      </c>
      <c r="N23" s="308">
        <f t="shared" si="2"/>
        <v>33966.3546301693</v>
      </c>
      <c r="O23" s="314">
        <v>0.15</v>
      </c>
      <c r="P23" s="308">
        <f t="shared" si="3"/>
        <v>11322.1182100564</v>
      </c>
      <c r="Q23" s="314">
        <v>0.05</v>
      </c>
      <c r="R23" s="313">
        <f t="shared" si="9"/>
        <v>31701.930988158</v>
      </c>
      <c r="S23" s="314">
        <v>0.14</v>
      </c>
      <c r="T23" s="313">
        <f t="shared" si="10"/>
        <v>226442.364201129</v>
      </c>
      <c r="U23" s="357">
        <f>RESUMO!H26</f>
        <v>185265.05</v>
      </c>
      <c r="X23" s="356">
        <f t="shared" si="11"/>
        <v>1</v>
      </c>
    </row>
    <row r="24" s="266" customFormat="1" ht="12.75" customHeight="1" spans="1:24">
      <c r="A24" s="310">
        <v>14</v>
      </c>
      <c r="B24" s="311" t="str">
        <f>RESUMO!C27</f>
        <v>IP COMPLEXO: UNIDADE CONSUMIDORA UC12</v>
      </c>
      <c r="C24" s="312">
        <f t="shared" si="1"/>
        <v>0.0834165574672548</v>
      </c>
      <c r="D24" s="313">
        <f t="shared" si="4"/>
        <v>0</v>
      </c>
      <c r="E24" s="314">
        <v>0</v>
      </c>
      <c r="F24" s="313">
        <f t="shared" si="5"/>
        <v>0</v>
      </c>
      <c r="G24" s="314">
        <v>0</v>
      </c>
      <c r="H24" s="313">
        <f t="shared" si="6"/>
        <v>140804.938382811</v>
      </c>
      <c r="I24" s="314">
        <v>0.5</v>
      </c>
      <c r="J24" s="313">
        <f t="shared" si="7"/>
        <v>14080.4938382811</v>
      </c>
      <c r="K24" s="314">
        <v>0.05</v>
      </c>
      <c r="L24" s="313">
        <f t="shared" si="8"/>
        <v>30977.0864442184</v>
      </c>
      <c r="M24" s="314">
        <v>0.11</v>
      </c>
      <c r="N24" s="308">
        <f t="shared" si="2"/>
        <v>42241.4815148433</v>
      </c>
      <c r="O24" s="314">
        <v>0.15</v>
      </c>
      <c r="P24" s="308">
        <f t="shared" si="3"/>
        <v>14080.4938382811</v>
      </c>
      <c r="Q24" s="314">
        <v>0.05</v>
      </c>
      <c r="R24" s="313">
        <f t="shared" si="9"/>
        <v>39425.3827471871</v>
      </c>
      <c r="S24" s="314">
        <v>0.14</v>
      </c>
      <c r="T24" s="313">
        <f t="shared" si="10"/>
        <v>281609.876765622</v>
      </c>
      <c r="U24" s="357">
        <f>RESUMO!H27</f>
        <v>230400.65</v>
      </c>
      <c r="X24" s="356">
        <f t="shared" si="11"/>
        <v>1</v>
      </c>
    </row>
    <row r="25" s="266" customFormat="1" ht="12.75" customHeight="1" spans="1:24">
      <c r="A25" s="310">
        <v>15</v>
      </c>
      <c r="B25" s="311" t="str">
        <f>RESUMO!C28</f>
        <v>IP COMPLEXO: UNIDADE CONSUMIDORA UC13</v>
      </c>
      <c r="C25" s="312">
        <f t="shared" si="1"/>
        <v>0.08237930591371</v>
      </c>
      <c r="D25" s="313">
        <f t="shared" si="4"/>
        <v>0</v>
      </c>
      <c r="E25" s="314">
        <v>0</v>
      </c>
      <c r="F25" s="313">
        <f t="shared" si="5"/>
        <v>0</v>
      </c>
      <c r="G25" s="314">
        <v>0</v>
      </c>
      <c r="H25" s="313">
        <f t="shared" si="6"/>
        <v>139054.085248627</v>
      </c>
      <c r="I25" s="314">
        <v>0.5</v>
      </c>
      <c r="J25" s="313">
        <f t="shared" si="7"/>
        <v>13905.4085248627</v>
      </c>
      <c r="K25" s="314">
        <v>0.05</v>
      </c>
      <c r="L25" s="313">
        <f t="shared" si="8"/>
        <v>30591.898754698</v>
      </c>
      <c r="M25" s="314">
        <v>0.11</v>
      </c>
      <c r="N25" s="308">
        <f t="shared" si="2"/>
        <v>41716.2255745882</v>
      </c>
      <c r="O25" s="314">
        <v>0.15</v>
      </c>
      <c r="P25" s="308">
        <f t="shared" si="3"/>
        <v>13905.4085248627</v>
      </c>
      <c r="Q25" s="314">
        <v>0.05</v>
      </c>
      <c r="R25" s="313">
        <f t="shared" si="9"/>
        <v>38935.1438696157</v>
      </c>
      <c r="S25" s="314">
        <v>0.14</v>
      </c>
      <c r="T25" s="313">
        <f t="shared" si="10"/>
        <v>278108.170497255</v>
      </c>
      <c r="U25" s="357">
        <f>RESUMO!H28</f>
        <v>227535.71</v>
      </c>
      <c r="X25" s="356">
        <f t="shared" si="11"/>
        <v>1</v>
      </c>
    </row>
    <row r="26" s="266" customFormat="1" ht="12.75" customHeight="1" spans="1:24">
      <c r="A26" s="310">
        <v>16</v>
      </c>
      <c r="B26" s="311" t="str">
        <f>RESUMO!C29</f>
        <v>IP COMPLEXO: UNIDADE CONSUMIDORA UC14</v>
      </c>
      <c r="C26" s="312">
        <f t="shared" si="1"/>
        <v>0.0634566028774497</v>
      </c>
      <c r="D26" s="313">
        <f t="shared" si="4"/>
        <v>0</v>
      </c>
      <c r="E26" s="314">
        <v>0</v>
      </c>
      <c r="F26" s="313">
        <f t="shared" si="5"/>
        <v>0</v>
      </c>
      <c r="G26" s="314">
        <v>0</v>
      </c>
      <c r="H26" s="313">
        <f t="shared" si="6"/>
        <v>107113.063993911</v>
      </c>
      <c r="I26" s="314">
        <v>0.5</v>
      </c>
      <c r="J26" s="313">
        <f t="shared" si="7"/>
        <v>10711.3063993911</v>
      </c>
      <c r="K26" s="314">
        <v>0.05</v>
      </c>
      <c r="L26" s="313">
        <f t="shared" si="8"/>
        <v>23564.8740786604</v>
      </c>
      <c r="M26" s="314">
        <v>0.11</v>
      </c>
      <c r="N26" s="308">
        <f t="shared" si="2"/>
        <v>32133.9191981733</v>
      </c>
      <c r="O26" s="314">
        <v>0.15</v>
      </c>
      <c r="P26" s="308">
        <f t="shared" si="3"/>
        <v>10711.3063993911</v>
      </c>
      <c r="Q26" s="314">
        <v>0.05</v>
      </c>
      <c r="R26" s="313">
        <f t="shared" si="9"/>
        <v>29991.657918295</v>
      </c>
      <c r="S26" s="314">
        <v>0.14</v>
      </c>
      <c r="T26" s="313">
        <f t="shared" si="10"/>
        <v>214226.127987822</v>
      </c>
      <c r="U26" s="357">
        <f>RESUMO!H29</f>
        <v>175270.27</v>
      </c>
      <c r="X26" s="356">
        <f t="shared" si="11"/>
        <v>1</v>
      </c>
    </row>
    <row r="27" s="266" customFormat="1" ht="12.75" customHeight="1" spans="1:24">
      <c r="A27" s="310">
        <v>17</v>
      </c>
      <c r="B27" s="311" t="str">
        <f>RESUMO!C30</f>
        <v>IP COMPLEXO: UNIDADE CONSUMIDORA UC15</v>
      </c>
      <c r="C27" s="312">
        <f t="shared" si="1"/>
        <v>0.0444163458236809</v>
      </c>
      <c r="D27" s="313">
        <f t="shared" si="4"/>
        <v>0</v>
      </c>
      <c r="E27" s="314">
        <v>0</v>
      </c>
      <c r="F27" s="313">
        <f t="shared" si="5"/>
        <v>0</v>
      </c>
      <c r="G27" s="314">
        <v>0</v>
      </c>
      <c r="H27" s="313">
        <f t="shared" si="6"/>
        <v>74973.6146729388</v>
      </c>
      <c r="I27" s="314">
        <v>0.5</v>
      </c>
      <c r="J27" s="313">
        <f t="shared" si="7"/>
        <v>7497.36146729388</v>
      </c>
      <c r="K27" s="314">
        <v>0.05</v>
      </c>
      <c r="L27" s="313">
        <f t="shared" si="8"/>
        <v>16494.1952280465</v>
      </c>
      <c r="M27" s="314">
        <v>0.11</v>
      </c>
      <c r="N27" s="308">
        <f t="shared" si="2"/>
        <v>22492.0844018816</v>
      </c>
      <c r="O27" s="314">
        <v>0.15</v>
      </c>
      <c r="P27" s="308">
        <f t="shared" si="3"/>
        <v>7497.36146729388</v>
      </c>
      <c r="Q27" s="314">
        <v>0.05</v>
      </c>
      <c r="R27" s="313">
        <f t="shared" si="9"/>
        <v>20992.6121084229</v>
      </c>
      <c r="S27" s="314">
        <v>0.14</v>
      </c>
      <c r="T27" s="313">
        <f t="shared" si="10"/>
        <v>149947.229345878</v>
      </c>
      <c r="U27" s="357">
        <f>RESUMO!H30</f>
        <v>122680.14</v>
      </c>
      <c r="X27" s="356">
        <f t="shared" si="11"/>
        <v>1</v>
      </c>
    </row>
    <row r="28" s="266" customFormat="1" ht="12.75" customHeight="1" spans="1:24">
      <c r="A28" s="310">
        <v>18</v>
      </c>
      <c r="B28" s="311" t="str">
        <f>RESUMO!C31</f>
        <v/>
      </c>
      <c r="C28" s="312">
        <f t="shared" si="1"/>
        <v>0</v>
      </c>
      <c r="D28" s="313" t="str">
        <f t="shared" si="4"/>
        <v> </v>
      </c>
      <c r="E28" s="314"/>
      <c r="F28" s="313" t="str">
        <f t="shared" si="5"/>
        <v> </v>
      </c>
      <c r="G28" s="314"/>
      <c r="H28" s="313" t="str">
        <f t="shared" si="6"/>
        <v> </v>
      </c>
      <c r="I28" s="314"/>
      <c r="J28" s="313" t="str">
        <f t="shared" si="7"/>
        <v> </v>
      </c>
      <c r="K28" s="314"/>
      <c r="L28" s="313" t="str">
        <f t="shared" si="8"/>
        <v> </v>
      </c>
      <c r="M28" s="314"/>
      <c r="N28" s="308" t="str">
        <f t="shared" si="2"/>
        <v> </v>
      </c>
      <c r="O28" s="314"/>
      <c r="P28" s="308" t="str">
        <f t="shared" si="3"/>
        <v> </v>
      </c>
      <c r="Q28" s="314"/>
      <c r="R28" s="313" t="str">
        <f t="shared" si="9"/>
        <v> </v>
      </c>
      <c r="S28" s="314"/>
      <c r="T28" s="313" t="str">
        <f t="shared" si="10"/>
        <v> </v>
      </c>
      <c r="U28" s="357" t="str">
        <f>RESUMO!H31</f>
        <v/>
      </c>
      <c r="X28" s="356">
        <f t="shared" si="11"/>
        <v>0</v>
      </c>
    </row>
    <row r="29" s="266" customFormat="1" ht="12.75" customHeight="1" spans="1:24">
      <c r="A29" s="310">
        <v>19</v>
      </c>
      <c r="B29" s="311" t="str">
        <f>RESUMO!C32</f>
        <v/>
      </c>
      <c r="C29" s="312">
        <f t="shared" si="1"/>
        <v>0</v>
      </c>
      <c r="D29" s="313" t="str">
        <f t="shared" si="4"/>
        <v> </v>
      </c>
      <c r="E29" s="314"/>
      <c r="F29" s="313" t="str">
        <f t="shared" si="5"/>
        <v> </v>
      </c>
      <c r="G29" s="314"/>
      <c r="H29" s="313" t="str">
        <f t="shared" si="6"/>
        <v> </v>
      </c>
      <c r="I29" s="314"/>
      <c r="J29" s="313" t="str">
        <f t="shared" si="7"/>
        <v> </v>
      </c>
      <c r="K29" s="314"/>
      <c r="L29" s="313" t="str">
        <f t="shared" si="8"/>
        <v> </v>
      </c>
      <c r="M29" s="314"/>
      <c r="N29" s="308" t="str">
        <f t="shared" si="2"/>
        <v> </v>
      </c>
      <c r="O29" s="314"/>
      <c r="P29" s="308" t="str">
        <f t="shared" si="3"/>
        <v> </v>
      </c>
      <c r="Q29" s="314"/>
      <c r="R29" s="313" t="str">
        <f t="shared" si="9"/>
        <v> </v>
      </c>
      <c r="S29" s="314"/>
      <c r="T29" s="313" t="str">
        <f t="shared" si="10"/>
        <v> </v>
      </c>
      <c r="U29" s="357" t="str">
        <f>RESUMO!H32</f>
        <v/>
      </c>
      <c r="X29" s="356">
        <f t="shared" si="11"/>
        <v>0</v>
      </c>
    </row>
    <row r="30" s="266" customFormat="1" ht="12.75" customHeight="1" spans="1:24">
      <c r="A30" s="310">
        <v>20</v>
      </c>
      <c r="B30" s="311" t="str">
        <f>RESUMO!C33</f>
        <v/>
      </c>
      <c r="C30" s="312">
        <f t="shared" si="1"/>
        <v>0</v>
      </c>
      <c r="D30" s="313" t="str">
        <f t="shared" si="4"/>
        <v> </v>
      </c>
      <c r="E30" s="314"/>
      <c r="F30" s="313" t="str">
        <f t="shared" si="5"/>
        <v> </v>
      </c>
      <c r="G30" s="314"/>
      <c r="H30" s="313" t="str">
        <f t="shared" si="6"/>
        <v> </v>
      </c>
      <c r="I30" s="314"/>
      <c r="J30" s="313" t="str">
        <f t="shared" si="7"/>
        <v> </v>
      </c>
      <c r="K30" s="314"/>
      <c r="L30" s="313" t="str">
        <f t="shared" si="8"/>
        <v> </v>
      </c>
      <c r="M30" s="314"/>
      <c r="N30" s="308" t="str">
        <f t="shared" si="2"/>
        <v> </v>
      </c>
      <c r="O30" s="314"/>
      <c r="P30" s="308" t="str">
        <f t="shared" si="3"/>
        <v> </v>
      </c>
      <c r="Q30" s="314"/>
      <c r="R30" s="313" t="str">
        <f t="shared" si="9"/>
        <v> </v>
      </c>
      <c r="S30" s="314"/>
      <c r="T30" s="313" t="str">
        <f t="shared" si="10"/>
        <v> </v>
      </c>
      <c r="U30" s="357" t="str">
        <f>RESUMO!H33</f>
        <v/>
      </c>
      <c r="X30" s="356">
        <f t="shared" si="11"/>
        <v>0</v>
      </c>
    </row>
    <row r="31" ht="12.75" customHeight="1" spans="1:24">
      <c r="A31" s="315" t="s">
        <v>12011</v>
      </c>
      <c r="B31" s="315"/>
      <c r="C31" s="316">
        <f>SUMIF(C11:C30,"&gt;0",C11:C30)</f>
        <v>1</v>
      </c>
      <c r="D31" s="317">
        <f>SUMIF(D11:D30,"&gt;0",D11:D30)</f>
        <v>498980.219069446</v>
      </c>
      <c r="E31" s="318">
        <f>IF($T$31=0,0,D31/$T$31)</f>
        <v>0.147804518069769</v>
      </c>
      <c r="F31" s="317">
        <f>SUMIF(F11:F30,"&gt;0",F11:F30)</f>
        <v>603156.168769476</v>
      </c>
      <c r="G31" s="318">
        <f>IF($T$31=0,0,F31/$T$31)</f>
        <v>0.178662807539818</v>
      </c>
      <c r="H31" s="317">
        <f>SUMIF(H11:H30,"&gt;0",H11:H30)</f>
        <v>692236.799328296</v>
      </c>
      <c r="I31" s="318">
        <f>IF($T$31=0,0,H31/$T$31)</f>
        <v>0.205049664505114</v>
      </c>
      <c r="J31" s="317">
        <f t="shared" ref="J31:N31" si="12">SUMIF(J11:J30,"&gt;0",J11:J30)</f>
        <v>294612.820767835</v>
      </c>
      <c r="K31" s="318">
        <f t="shared" ref="K31:O31" si="13">IF($T$31=0,0,J31/$T$31)</f>
        <v>0.087268200875724</v>
      </c>
      <c r="L31" s="317">
        <f t="shared" si="12"/>
        <v>288947.793696534</v>
      </c>
      <c r="M31" s="318">
        <f t="shared" si="13"/>
        <v>0.0855901451850847</v>
      </c>
      <c r="N31" s="317">
        <f t="shared" si="12"/>
        <v>357128.173579201</v>
      </c>
      <c r="O31" s="318">
        <f>IF($T$31=0,0,N31/$T$31)</f>
        <v>0.105786072408743</v>
      </c>
      <c r="P31" s="317">
        <f>SUMIF(P11:P30,"&gt;0",P11:P30)</f>
        <v>168653.953367313</v>
      </c>
      <c r="Q31" s="318">
        <f>IF($T$31=0,0,P31/$T$31)</f>
        <v>0.0499575240567755</v>
      </c>
      <c r="R31" s="317">
        <f>SUMIF(R11:R30,"&gt;0",R11:R30)</f>
        <v>472231.069428476</v>
      </c>
      <c r="S31" s="318">
        <f>IF($T$31=0,0,R31/$T$31)</f>
        <v>0.139881067358972</v>
      </c>
      <c r="T31" s="317">
        <f>SUMIF(T11:T30,"&gt;0",T11:T30)</f>
        <v>3375946.99800658</v>
      </c>
      <c r="U31" s="317">
        <f>SUMIF(U11:U30,"&gt;0",U11:U30)</f>
        <v>2762049.37</v>
      </c>
      <c r="X31" s="356">
        <f t="shared" si="11"/>
        <v>1</v>
      </c>
    </row>
    <row r="32" ht="12.75" customHeight="1" spans="1:21">
      <c r="A32" s="319" t="s">
        <v>12012</v>
      </c>
      <c r="B32" s="320"/>
      <c r="C32" s="321"/>
      <c r="D32" s="322" t="str">
        <f>IF($C$32&lt;&gt;"",(1-$C$33)*D$31," ")</f>
        <v> </v>
      </c>
      <c r="E32" s="323">
        <f>E31</f>
        <v>0.147804518069769</v>
      </c>
      <c r="F32" s="322" t="str">
        <f>IF($C$32&lt;&gt;"",(1-$C$33)*F$31," ")</f>
        <v> </v>
      </c>
      <c r="G32" s="323">
        <f>G31</f>
        <v>0.178662807539818</v>
      </c>
      <c r="H32" s="322" t="str">
        <f>IF($C$32&lt;&gt;"",(1-$C$33)*H$31," ")</f>
        <v> </v>
      </c>
      <c r="I32" s="323">
        <f>I31</f>
        <v>0.205049664505114</v>
      </c>
      <c r="J32" s="322" t="str">
        <f>IF($C$32&lt;&gt;"",(1-$C$33)*J$31," ")</f>
        <v> </v>
      </c>
      <c r="K32" s="323">
        <f t="shared" ref="K32:O32" si="14">K31</f>
        <v>0.087268200875724</v>
      </c>
      <c r="L32" s="322" t="str">
        <f>IF($C$32&lt;&gt;"",(1-$C$33)*L$31," ")</f>
        <v> </v>
      </c>
      <c r="M32" s="323">
        <f t="shared" si="14"/>
        <v>0.0855901451850847</v>
      </c>
      <c r="N32" s="322" t="str">
        <f>IF($C$32&lt;&gt;"",(1-$C$33)*N$31," ")</f>
        <v> </v>
      </c>
      <c r="O32" s="323">
        <f t="shared" si="14"/>
        <v>0.105786072408743</v>
      </c>
      <c r="P32" s="322" t="str">
        <f>IF($C$32&lt;&gt;"",(1-$C$33)*P$31," ")</f>
        <v> </v>
      </c>
      <c r="Q32" s="323">
        <f>Q31</f>
        <v>0.0499575240567755</v>
      </c>
      <c r="R32" s="322" t="str">
        <f>IF($C$32&lt;&gt;"",(1-$C$33)*R$31," ")</f>
        <v> </v>
      </c>
      <c r="S32" s="323">
        <f>S31</f>
        <v>0.139881067358972</v>
      </c>
      <c r="T32" s="358" t="str">
        <f>IF(C32&lt;&gt;"",D32+F32+H32+J32+L32+R32," ")</f>
        <v> </v>
      </c>
      <c r="U32" s="359"/>
    </row>
    <row r="33" ht="12.75" customHeight="1" spans="1:21">
      <c r="A33" s="324" t="s">
        <v>12013</v>
      </c>
      <c r="B33" s="324"/>
      <c r="C33" s="325" t="str">
        <f>IF(C32&lt;&gt;"",(1-(C32/T31))," ")</f>
        <v> </v>
      </c>
      <c r="D33" s="326"/>
      <c r="E33" s="327"/>
      <c r="F33" s="326"/>
      <c r="G33" s="327"/>
      <c r="H33" s="326"/>
      <c r="I33" s="327"/>
      <c r="J33" s="326"/>
      <c r="K33" s="327"/>
      <c r="L33" s="326"/>
      <c r="M33" s="327"/>
      <c r="N33" s="326"/>
      <c r="O33" s="327"/>
      <c r="P33" s="326"/>
      <c r="Q33" s="327"/>
      <c r="R33" s="326"/>
      <c r="S33" s="327"/>
      <c r="T33" s="360"/>
      <c r="U33" s="361"/>
    </row>
    <row r="34" s="267" customFormat="1" ht="12.75" customHeight="1" spans="1:21">
      <c r="A34" s="328" t="s">
        <v>12014</v>
      </c>
      <c r="B34" s="328"/>
      <c r="C34" s="329"/>
      <c r="D34" s="330">
        <f>IF(C32&lt;&gt;"",D32,D31)</f>
        <v>498980.219069446</v>
      </c>
      <c r="E34" s="329">
        <f>E32</f>
        <v>0.147804518069769</v>
      </c>
      <c r="F34" s="330">
        <f>IF(C32&lt;&gt;"",F32+D34,D34+F31)</f>
        <v>1102136.38783892</v>
      </c>
      <c r="G34" s="329">
        <f>G32+E34</f>
        <v>0.326467325609587</v>
      </c>
      <c r="H34" s="330">
        <f>IF(C32&lt;&gt;"",F34+H32,F34+H31)</f>
        <v>1794373.18716722</v>
      </c>
      <c r="I34" s="329">
        <f>I32+G34</f>
        <v>0.531516990114702</v>
      </c>
      <c r="J34" s="330">
        <f>IF(C32&lt;&gt;"",H34+J32,H34+J31)</f>
        <v>2088986.00793505</v>
      </c>
      <c r="K34" s="329">
        <f>K32+I34</f>
        <v>0.618785190990426</v>
      </c>
      <c r="L34" s="330">
        <f>IF(C32&lt;&gt;"",J34+L32,J34+L31)</f>
        <v>2377933.80163159</v>
      </c>
      <c r="M34" s="329">
        <f>M32+K34</f>
        <v>0.70437533617551</v>
      </c>
      <c r="N34" s="330">
        <f>IF(C32&lt;&gt;"",L34+N32,L34+N31)</f>
        <v>2735061.97521079</v>
      </c>
      <c r="O34" s="329">
        <f t="shared" ref="O34:S34" si="15">O32+M34</f>
        <v>0.810161408584253</v>
      </c>
      <c r="P34" s="330">
        <f>IF(C32&lt;&gt;"",N34+P32,N34+P31)</f>
        <v>2903715.9285781</v>
      </c>
      <c r="Q34" s="329">
        <f t="shared" si="15"/>
        <v>0.860118932641029</v>
      </c>
      <c r="R34" s="330">
        <f>IF(C32&lt;&gt;"",P34+R32,P34+R31)</f>
        <v>3375946.99800658</v>
      </c>
      <c r="S34" s="329">
        <f t="shared" si="15"/>
        <v>1</v>
      </c>
      <c r="T34" s="362"/>
      <c r="U34" s="363"/>
    </row>
    <row r="35" ht="12.6" customHeight="1" spans="1:19">
      <c r="A35" s="331"/>
      <c r="B35" s="332"/>
      <c r="C35" s="333"/>
      <c r="D35" s="334"/>
      <c r="E35" s="335"/>
      <c r="F35" s="334"/>
      <c r="G35" s="335"/>
      <c r="H35" s="334"/>
      <c r="I35" s="335"/>
      <c r="J35" s="334"/>
      <c r="K35" s="335"/>
      <c r="L35" s="334"/>
      <c r="M35" s="335"/>
      <c r="N35" s="335"/>
      <c r="O35" s="335"/>
      <c r="P35" s="335"/>
      <c r="Q35" s="335"/>
      <c r="R35" s="334"/>
      <c r="S35" s="335"/>
    </row>
    <row r="36" ht="12.6" customHeight="1" spans="1:21">
      <c r="A36" s="331"/>
      <c r="B36" s="336"/>
      <c r="C36" s="336"/>
      <c r="D36" s="336"/>
      <c r="E36" s="336"/>
      <c r="F36" s="336"/>
      <c r="G36" s="336"/>
      <c r="H36" s="336"/>
      <c r="I36" s="336"/>
      <c r="J36" s="336"/>
      <c r="K36" s="336"/>
      <c r="L36" s="336"/>
      <c r="M36" s="336"/>
      <c r="N36" s="336"/>
      <c r="O36" s="336"/>
      <c r="P36" s="336"/>
      <c r="Q36" s="336"/>
      <c r="R36" s="336"/>
      <c r="S36" s="336"/>
      <c r="T36" s="336"/>
      <c r="U36" s="336"/>
    </row>
    <row r="37" ht="12.6" customHeight="1" spans="1:21">
      <c r="A37" s="331"/>
      <c r="B37" s="336"/>
      <c r="C37" s="336"/>
      <c r="D37" s="336"/>
      <c r="E37" s="336"/>
      <c r="F37" s="336"/>
      <c r="G37" s="336"/>
      <c r="H37" s="336"/>
      <c r="I37" s="336"/>
      <c r="J37" s="336"/>
      <c r="K37" s="336"/>
      <c r="L37" s="336"/>
      <c r="M37" s="336"/>
      <c r="N37" s="336"/>
      <c r="O37" s="336"/>
      <c r="P37" s="336"/>
      <c r="Q37" s="336"/>
      <c r="R37" s="336"/>
      <c r="S37" s="336"/>
      <c r="T37" s="336"/>
      <c r="U37" s="336"/>
    </row>
    <row r="38" ht="12.6" customHeight="1" spans="1:21">
      <c r="A38" s="331"/>
      <c r="B38" s="336"/>
      <c r="C38" s="336"/>
      <c r="D38" s="336"/>
      <c r="E38" s="336"/>
      <c r="F38" s="336"/>
      <c r="G38" s="336"/>
      <c r="H38" s="336"/>
      <c r="I38" s="336"/>
      <c r="J38" s="336"/>
      <c r="K38" s="336"/>
      <c r="L38" s="336"/>
      <c r="M38" s="336"/>
      <c r="N38" s="336"/>
      <c r="O38" s="336"/>
      <c r="P38" s="336"/>
      <c r="Q38" s="336"/>
      <c r="R38" s="336"/>
      <c r="S38" s="336"/>
      <c r="T38" s="336"/>
      <c r="U38" s="336"/>
    </row>
    <row r="39" ht="12.6" customHeight="1" spans="1:21">
      <c r="A39" s="331"/>
      <c r="B39" s="337" t="s">
        <v>12015</v>
      </c>
      <c r="C39" s="337"/>
      <c r="D39" s="337"/>
      <c r="E39" s="337"/>
      <c r="F39" s="337"/>
      <c r="G39" s="337"/>
      <c r="H39" s="337"/>
      <c r="I39" s="337"/>
      <c r="J39" s="337"/>
      <c r="K39" s="337"/>
      <c r="L39" s="337"/>
      <c r="M39" s="337"/>
      <c r="N39" s="337"/>
      <c r="O39" s="337"/>
      <c r="P39" s="337"/>
      <c r="Q39" s="337"/>
      <c r="R39" s="337"/>
      <c r="S39" s="337"/>
      <c r="T39" s="337"/>
      <c r="U39" s="337"/>
    </row>
    <row r="40" ht="12.6" customHeight="1" spans="1:21">
      <c r="A40" s="331"/>
      <c r="B40" s="337"/>
      <c r="C40" s="337"/>
      <c r="D40" s="337"/>
      <c r="E40" s="337"/>
      <c r="F40" s="337"/>
      <c r="G40" s="337"/>
      <c r="H40" s="337"/>
      <c r="I40" s="337"/>
      <c r="J40" s="337"/>
      <c r="K40" s="337"/>
      <c r="L40" s="337"/>
      <c r="M40" s="337"/>
      <c r="N40" s="337"/>
      <c r="O40" s="337"/>
      <c r="P40" s="337"/>
      <c r="Q40" s="337"/>
      <c r="R40" s="337"/>
      <c r="S40" s="337"/>
      <c r="T40" s="337"/>
      <c r="U40" s="337"/>
    </row>
    <row r="41" ht="12.6" customHeight="1" spans="1:21">
      <c r="A41" s="331"/>
      <c r="B41" s="337"/>
      <c r="C41" s="337"/>
      <c r="D41" s="337"/>
      <c r="E41" s="337"/>
      <c r="F41" s="337"/>
      <c r="G41" s="337"/>
      <c r="H41" s="337"/>
      <c r="I41" s="337"/>
      <c r="J41" s="337"/>
      <c r="K41" s="337"/>
      <c r="L41" s="337"/>
      <c r="M41" s="337"/>
      <c r="N41" s="337"/>
      <c r="O41" s="337"/>
      <c r="P41" s="337"/>
      <c r="Q41" s="337"/>
      <c r="R41" s="337"/>
      <c r="S41" s="337"/>
      <c r="T41" s="337"/>
      <c r="U41" s="337"/>
    </row>
    <row r="42" ht="12.6" customHeight="1" spans="1:21">
      <c r="A42" s="331"/>
      <c r="B42" s="337"/>
      <c r="C42" s="337"/>
      <c r="D42" s="337"/>
      <c r="E42" s="337"/>
      <c r="F42" s="337"/>
      <c r="G42" s="337"/>
      <c r="H42" s="337"/>
      <c r="I42" s="337"/>
      <c r="J42" s="337"/>
      <c r="K42" s="337"/>
      <c r="L42" s="337"/>
      <c r="M42" s="337"/>
      <c r="N42" s="337"/>
      <c r="O42" s="337"/>
      <c r="P42" s="337"/>
      <c r="Q42" s="337"/>
      <c r="R42" s="337"/>
      <c r="S42" s="337"/>
      <c r="T42" s="337"/>
      <c r="U42" s="337"/>
    </row>
    <row r="43" ht="12.6" customHeight="1" spans="1:19">
      <c r="A43" s="331"/>
      <c r="B43" s="332"/>
      <c r="C43" s="333"/>
      <c r="D43" s="334"/>
      <c r="E43" s="335"/>
      <c r="F43" s="334"/>
      <c r="G43" s="335"/>
      <c r="H43" s="334"/>
      <c r="I43" s="335"/>
      <c r="J43" s="334"/>
      <c r="K43" s="335"/>
      <c r="L43" s="334"/>
      <c r="M43" s="335"/>
      <c r="N43" s="335"/>
      <c r="O43" s="335"/>
      <c r="P43" s="335"/>
      <c r="Q43" s="335"/>
      <c r="R43" s="334"/>
      <c r="S43" s="335"/>
    </row>
  </sheetData>
  <mergeCells count="47">
    <mergeCell ref="A1:U1"/>
    <mergeCell ref="B2:F2"/>
    <mergeCell ref="B3:F3"/>
    <mergeCell ref="C4:H4"/>
    <mergeCell ref="C5:H5"/>
    <mergeCell ref="A31:B31"/>
    <mergeCell ref="A32:B32"/>
    <mergeCell ref="A33:B33"/>
    <mergeCell ref="A34:B34"/>
    <mergeCell ref="A2:A3"/>
    <mergeCell ref="B8:B10"/>
    <mergeCell ref="D8:D10"/>
    <mergeCell ref="D32:D33"/>
    <mergeCell ref="E8:E10"/>
    <mergeCell ref="E32:E33"/>
    <mergeCell ref="F8:F10"/>
    <mergeCell ref="F32:F33"/>
    <mergeCell ref="G8:G10"/>
    <mergeCell ref="G32:G33"/>
    <mergeCell ref="H8:H10"/>
    <mergeCell ref="H32:H33"/>
    <mergeCell ref="I8:I10"/>
    <mergeCell ref="I32:I33"/>
    <mergeCell ref="J8:J10"/>
    <mergeCell ref="J32:J33"/>
    <mergeCell ref="K8:K10"/>
    <mergeCell ref="K32:K33"/>
    <mergeCell ref="L8:L10"/>
    <mergeCell ref="L32:L33"/>
    <mergeCell ref="M8:M10"/>
    <mergeCell ref="M32:M33"/>
    <mergeCell ref="N8:N10"/>
    <mergeCell ref="N32:N33"/>
    <mergeCell ref="O8:O10"/>
    <mergeCell ref="O32:O33"/>
    <mergeCell ref="P8:P10"/>
    <mergeCell ref="P32:P33"/>
    <mergeCell ref="Q8:Q10"/>
    <mergeCell ref="Q32:Q33"/>
    <mergeCell ref="R8:R10"/>
    <mergeCell ref="R32:R33"/>
    <mergeCell ref="S8:S10"/>
    <mergeCell ref="S32:S33"/>
    <mergeCell ref="T32:T33"/>
    <mergeCell ref="U32:U33"/>
    <mergeCell ref="B39:U42"/>
    <mergeCell ref="B36:U38"/>
  </mergeCells>
  <printOptions horizontalCentered="1" verticalCentered="1" gridLines="1"/>
  <pageMargins left="0.393700787401575" right="0.393700787401575" top="1.18110236220472" bottom="0.62" header="0" footer="0"/>
  <pageSetup paperSize="9" scale="51" orientation="landscape"/>
  <headerFooter alignWithMargins="0">
    <oddFooter>&amp;L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2">
    <tabColor theme="6"/>
    <pageSetUpPr fitToPage="1"/>
  </sheetPr>
  <dimension ref="A1:N803"/>
  <sheetViews>
    <sheetView tabSelected="1" view="pageBreakPreview" zoomScale="85" zoomScaleNormal="90" workbookViewId="0">
      <selection activeCell="T13" sqref="T13"/>
    </sheetView>
  </sheetViews>
  <sheetFormatPr defaultColWidth="9" defaultRowHeight="15"/>
  <cols>
    <col min="1" max="1" width="15.4285714285714" style="180" customWidth="1"/>
    <col min="2" max="2" width="15.1428571428571" style="181" customWidth="1"/>
    <col min="3" max="3" width="10.8571428571429" style="181" customWidth="1"/>
    <col min="4" max="4" width="71.1428571428571" style="182" customWidth="1"/>
    <col min="5" max="5" width="10.5809523809524" style="183" customWidth="1"/>
    <col min="6" max="6" width="10.5714285714286" style="184" customWidth="1"/>
    <col min="7" max="7" width="16.2666666666667" style="185" customWidth="1"/>
    <col min="8" max="8" width="13.1047619047619" style="186" customWidth="1"/>
    <col min="9" max="9" width="14.1142857142857" style="186" customWidth="1"/>
    <col min="10" max="10" width="16.1428571428571" style="187" customWidth="1"/>
    <col min="11" max="11" width="18.4285714285714" style="188" customWidth="1"/>
  </cols>
  <sheetData>
    <row r="1" ht="19.5" customHeight="1" spans="1:11">
      <c r="A1" s="189"/>
      <c r="B1" s="190" t="s">
        <v>12016</v>
      </c>
      <c r="C1" s="190"/>
      <c r="D1" s="190"/>
      <c r="E1" s="191"/>
      <c r="F1" s="192"/>
      <c r="G1" s="193"/>
      <c r="H1" s="194"/>
      <c r="I1" s="194"/>
      <c r="J1" s="242"/>
      <c r="K1" s="243"/>
    </row>
    <row r="2" ht="19.5" customHeight="1" spans="1:11">
      <c r="A2" s="195"/>
      <c r="B2" s="196" t="s">
        <v>1</v>
      </c>
      <c r="C2" s="196"/>
      <c r="D2" s="196"/>
      <c r="E2" s="197" t="s">
        <v>454</v>
      </c>
      <c r="F2" s="198" t="str">
        <f>IF(DADOS!$D$12&lt;&gt;"",DADOS!$D$12," ")</f>
        <v>ILUMINAÇÃO PÚBLICA DAS VIAS INTERNAS AO COMPLEXO PENITENCIÁRIO DE PIRAQUARA</v>
      </c>
      <c r="G2" s="198"/>
      <c r="H2" s="198"/>
      <c r="I2" s="197" t="s">
        <v>452</v>
      </c>
      <c r="J2" s="244">
        <f>IF(DADOS!D20&lt;&gt;"",DADOS!D20," ")</f>
        <v>45781</v>
      </c>
      <c r="K2" s="245"/>
    </row>
    <row r="3" ht="19.5" customHeight="1" spans="1:11">
      <c r="A3" s="195"/>
      <c r="B3" s="199" t="s">
        <v>3</v>
      </c>
      <c r="C3" s="199"/>
      <c r="D3" s="199"/>
      <c r="E3" s="197" t="s">
        <v>458</v>
      </c>
      <c r="F3" s="198" t="str">
        <f>IF(DADOS!$D$16&lt;&gt;"",DADOS!$D$16," ")</f>
        <v>PIRAQUARA</v>
      </c>
      <c r="G3" s="198"/>
      <c r="I3" s="197" t="s">
        <v>12017</v>
      </c>
      <c r="J3" s="198" t="str">
        <f>IF('FOLHA FECHAMENTO'!$K$10&lt;&gt;"",'FOLHA FECHAMENTO'!$K$10," ")</f>
        <v>INSTALAÇÃO</v>
      </c>
      <c r="K3" s="245"/>
    </row>
    <row r="4" ht="19.5" customHeight="1" spans="1:11">
      <c r="A4" s="195"/>
      <c r="B4" s="200"/>
      <c r="C4" s="200"/>
      <c r="D4" s="200"/>
      <c r="E4" s="197" t="s">
        <v>12000</v>
      </c>
      <c r="F4" s="198" t="str">
        <f>IF(DADOS!$D$32&lt;&gt;"",DADOS!$D$32," ")</f>
        <v>SECRETARIA DE ESTADO DA SEGURANÇA PÚBLICA</v>
      </c>
      <c r="G4" s="198"/>
      <c r="H4" s="198"/>
      <c r="I4" s="197" t="s">
        <v>12018</v>
      </c>
      <c r="J4" s="246" t="str">
        <f>IF(DADOS!D24&lt;&gt;"",DADOS!D24," ")</f>
        <v>FERNANDO TAKAO KIMURA</v>
      </c>
      <c r="K4" s="245"/>
    </row>
    <row r="5" spans="1:11">
      <c r="A5" s="201"/>
      <c r="B5" s="202"/>
      <c r="C5" s="202"/>
      <c r="D5" s="203"/>
      <c r="E5" s="204"/>
      <c r="F5" s="205"/>
      <c r="G5" s="206"/>
      <c r="H5" s="207"/>
      <c r="I5" s="247"/>
      <c r="J5" s="248"/>
      <c r="K5" s="249"/>
    </row>
    <row r="6" ht="17.25" spans="1:11">
      <c r="A6" s="208" t="s">
        <v>12019</v>
      </c>
      <c r="B6" s="209"/>
      <c r="C6" s="209"/>
      <c r="D6" s="209"/>
      <c r="E6" s="209"/>
      <c r="F6" s="209"/>
      <c r="G6" s="209"/>
      <c r="H6" s="209"/>
      <c r="I6" s="209"/>
      <c r="J6" s="209"/>
      <c r="K6" s="209"/>
    </row>
    <row r="7" customHeight="1" spans="1:11">
      <c r="A7" s="210" t="s">
        <v>12020</v>
      </c>
      <c r="B7" s="211"/>
      <c r="C7" s="212" t="s">
        <v>12021</v>
      </c>
      <c r="D7" s="213" t="s">
        <v>553</v>
      </c>
      <c r="E7" s="214" t="s">
        <v>12022</v>
      </c>
      <c r="F7" s="215" t="s">
        <v>12023</v>
      </c>
      <c r="G7" s="216" t="s">
        <v>12024</v>
      </c>
      <c r="H7" s="217" t="s">
        <v>12025</v>
      </c>
      <c r="I7" s="250"/>
      <c r="J7" s="251"/>
      <c r="K7" s="252" t="s">
        <v>12026</v>
      </c>
    </row>
    <row r="8" ht="24" customHeight="1" spans="1:11">
      <c r="A8" s="218" t="s">
        <v>12027</v>
      </c>
      <c r="B8" s="219" t="s">
        <v>12028</v>
      </c>
      <c r="C8" s="220"/>
      <c r="D8" s="221"/>
      <c r="E8" s="222"/>
      <c r="F8" s="223"/>
      <c r="G8" s="224"/>
      <c r="H8" s="225" t="s">
        <v>12029</v>
      </c>
      <c r="I8" s="225" t="s">
        <v>558</v>
      </c>
      <c r="J8" s="225" t="s">
        <v>559</v>
      </c>
      <c r="K8" s="253"/>
    </row>
    <row r="9" s="3" customFormat="1" ht="47.25" spans="1:11">
      <c r="A9" s="226"/>
      <c r="B9" s="226"/>
      <c r="C9" s="227" t="s">
        <v>593</v>
      </c>
      <c r="D9" s="228" t="s">
        <v>12030</v>
      </c>
      <c r="E9" s="229" t="s">
        <v>556</v>
      </c>
      <c r="F9" s="230"/>
      <c r="G9" s="231"/>
      <c r="H9" s="232">
        <f>TRUNC(SUM(H10:H12),2)</f>
        <v>95144.4</v>
      </c>
      <c r="I9" s="232">
        <f>TRUNC(SUM(I10:I12),2)</f>
        <v>172504.8</v>
      </c>
      <c r="J9" s="232">
        <f t="shared" ref="J9:J11" si="0">H9+I9</f>
        <v>267649.2</v>
      </c>
      <c r="K9" s="254" t="s">
        <v>12031</v>
      </c>
    </row>
    <row r="10" s="179" customFormat="1" spans="1:14">
      <c r="A10" s="233">
        <v>90777</v>
      </c>
      <c r="B10" s="234"/>
      <c r="C10" s="235"/>
      <c r="D10" s="236" t="str">
        <f>IF($B10="",IFERROR(VLOOKUP($A10,SERVIÇOS!$B:$G,2,0),IFERROR(VLOOKUP($A10,$C:$J,2,0),"")),IFERROR(VLOOKUP($B10,INSUMOS!$A:$D,2,0),IFERROR(VLOOKUP($B10,COTAÇÕES!$A:$J,2,0),"")))</f>
        <v>ENGENHEIRO CIVIL DE OBRA JUNIOR COM ENCARGOS COMPLEMENTARES</v>
      </c>
      <c r="E10" s="237" t="str">
        <f>IF($B10="",IFERROR(VLOOKUP($A10,SERVIÇOS!$B:$G,3,0),IFERROR(VLOOKUP($A10,$C:$J,3,0),"")),IFERROR(VLOOKUP($B10,INSUMOS!$A:$D,3,0),IFERROR(VLOOKUP($B10,COTAÇÕES!$A:$J,5,0),"")))</f>
        <v>H</v>
      </c>
      <c r="F10" s="238">
        <v>260</v>
      </c>
      <c r="G10" s="239">
        <f>IF($B10="",IFERROR(VLOOKUP($A10,SERVIÇOS!$B:$G,6,0),IFERROR(VLOOKUP($A10,$C:$J,8,0),"")),IFERROR(VLOOKUP($B10,INSUMOS!$A:$D,4,0),IFERROR(VLOOKUP($B10,COTAÇÕES!$A:$J,9,0),"")))</f>
        <v>131.06</v>
      </c>
      <c r="H10" s="240">
        <f>TRUNC(IF($B10="",IFERROR(VLOOKUP($A10,SERVIÇOS!$B:$G,4,0),IFERROR(VLOOKUP($A10,$C:$J,6,0),)),IFERROR(VLOOKUP($B10,INSUMOS!$A:$D,4,0),IFERROR(VLOOKUP($B10,COTAÇÕES!$A:$J,9,0),)))*$F10,2)</f>
        <v>598</v>
      </c>
      <c r="I10" s="240">
        <f>TRUNC(IF($B10="",IFERROR(VLOOKUP($A10,SERVIÇOS!$B:$G,5,0),IFERROR(VLOOKUP($A10,$C:$J,7,0),)),0)*$F10,2)</f>
        <v>33477.6</v>
      </c>
      <c r="J10" s="255">
        <f t="shared" si="0"/>
        <v>34075.6</v>
      </c>
      <c r="K10" s="256"/>
      <c r="M10" s="257">
        <f>F10/52</f>
        <v>5</v>
      </c>
      <c r="N10" s="179" t="s">
        <v>12032</v>
      </c>
    </row>
    <row r="11" s="179" customFormat="1" spans="1:14">
      <c r="A11" s="233"/>
      <c r="B11" s="234">
        <v>99275</v>
      </c>
      <c r="C11" s="235"/>
      <c r="D11" s="236" t="str">
        <f>IF($B11="",IFERROR(VLOOKUP($A11,SERVIÇOS!$B:$G,2,0),IFERROR(VLOOKUP($A11,$C:$J,2,0),"")),IFERROR(VLOOKUP($B11,INSUMOS!$A:$D,2,0),IFERROR(VLOOKUP($B11,COTAÇÕES!$A:$J,2,0),"")))</f>
        <v>ENGENHEIRO ELETRICISTA</v>
      </c>
      <c r="E11" s="237" t="str">
        <f>IF($B11="",IFERROR(VLOOKUP($A11,SERVIÇOS!$B:$G,3,0),IFERROR(VLOOKUP($A11,$C:$J,3,0),"")),IFERROR(VLOOKUP($B11,INSUMOS!$A:$D,3,0),IFERROR(VLOOKUP($B11,COTAÇÕES!$A:$J,5,0),"")))</f>
        <v>H</v>
      </c>
      <c r="F11" s="238">
        <v>520</v>
      </c>
      <c r="G11" s="239">
        <f>IF($B11="",IFERROR(VLOOKUP($A11,SERVIÇOS!$B:$G,6,0),IFERROR(VLOOKUP($A11,$C:$J,8,0),"")),IFERROR(VLOOKUP($B11,INSUMOS!$A:$D,4,0),IFERROR(VLOOKUP($B11,COTAÇÕES!$A:$J,9,0),"")))</f>
        <v>170.3</v>
      </c>
      <c r="H11" s="240">
        <f>TRUNC(IF($B11="",IFERROR(VLOOKUP($A11,SERVIÇOS!$B:$G,4,0),IFERROR(VLOOKUP($A11,$C:$J,6,0),)),IFERROR(VLOOKUP($B11,INSUMOS!$A:$D,4,0),IFERROR(VLOOKUP($B11,COTAÇÕES!$A:$J,9,0),)))*$F11,2)</f>
        <v>88556</v>
      </c>
      <c r="I11" s="240">
        <f>TRUNC(IF($B11="",IFERROR(VLOOKUP($A11,SERVIÇOS!$B:$G,5,0),IFERROR(VLOOKUP($A11,$C:$J,7,0),)),0)*$F11,2)</f>
        <v>0</v>
      </c>
      <c r="J11" s="255">
        <f t="shared" si="0"/>
        <v>88556</v>
      </c>
      <c r="K11" s="256"/>
      <c r="M11" s="257">
        <f>F11/52</f>
        <v>10</v>
      </c>
      <c r="N11" s="179" t="s">
        <v>12032</v>
      </c>
    </row>
    <row r="12" s="179" customFormat="1" spans="1:14">
      <c r="A12" s="233">
        <v>90780</v>
      </c>
      <c r="B12" s="234"/>
      <c r="C12" s="235"/>
      <c r="D12" s="236" t="str">
        <f>IF($B12="",IFERROR(VLOOKUP($A12,SERVIÇOS!$B:$G,2,0),IFERROR(VLOOKUP($A12,$C:$J,2,0),"")),IFERROR(VLOOKUP($B12,INSUMOS!$A:$D,2,0),IFERROR(VLOOKUP($B12,COTAÇÕES!$A:$J,2,0),"")))</f>
        <v>MESTRE DE OBRAS COM ENCARGOS COMPLEMENTARES</v>
      </c>
      <c r="E12" s="237" t="str">
        <f>IF($B12="",IFERROR(VLOOKUP($A12,SERVIÇOS!$B:$G,3,0),IFERROR(VLOOKUP($A12,$C:$J,3,0),"")),IFERROR(VLOOKUP($B12,INSUMOS!$A:$D,3,0),IFERROR(VLOOKUP($B12,COTAÇÕES!$A:$J,5,0),"")))</f>
        <v>H</v>
      </c>
      <c r="F12" s="238">
        <v>2080</v>
      </c>
      <c r="G12" s="239">
        <f>IF($B12="",IFERROR(VLOOKUP($A12,SERVIÇOS!$B:$G,6,0),IFERROR(VLOOKUP($A12,$C:$J,8,0),"")),IFERROR(VLOOKUP($B12,INSUMOS!$A:$D,4,0),IFERROR(VLOOKUP($B12,COTAÇÕES!$A:$J,9,0),"")))</f>
        <v>69.72</v>
      </c>
      <c r="H12" s="240">
        <f>TRUNC(IF($B12="",IFERROR(VLOOKUP($A12,SERVIÇOS!$B:$G,4,0),IFERROR(VLOOKUP($A12,$C:$J,6,0),)),IFERROR(VLOOKUP($B12,INSUMOS!$A:$D,4,0),IFERROR(VLOOKUP($B12,COTAÇÕES!$A:$J,9,0),)))*$F12,2)</f>
        <v>5990.4</v>
      </c>
      <c r="I12" s="240">
        <f>TRUNC(IF($B12="",IFERROR(VLOOKUP($A12,SERVIÇOS!$B:$G,5,0),IFERROR(VLOOKUP($A12,$C:$J,7,0),)),0)*$F12,2)</f>
        <v>139027.2</v>
      </c>
      <c r="J12" s="255">
        <f t="shared" ref="J12:J19" si="1">H12+I12</f>
        <v>145017.6</v>
      </c>
      <c r="K12" s="256"/>
      <c r="M12" s="257">
        <f>F12/52</f>
        <v>40</v>
      </c>
      <c r="N12" s="179" t="s">
        <v>12032</v>
      </c>
    </row>
    <row r="13" s="3" customFormat="1" ht="47.25" spans="1:11">
      <c r="A13" s="226"/>
      <c r="B13" s="226"/>
      <c r="C13" s="227" t="s">
        <v>603</v>
      </c>
      <c r="D13" s="228" t="s">
        <v>12033</v>
      </c>
      <c r="E13" s="229" t="s">
        <v>685</v>
      </c>
      <c r="F13" s="230"/>
      <c r="G13" s="231"/>
      <c r="H13" s="232">
        <f>TRUNC(SUM(H14:H18),2)</f>
        <v>2798.41</v>
      </c>
      <c r="I13" s="232">
        <f>TRUNC(SUM(I14:I18),2)</f>
        <v>81.25</v>
      </c>
      <c r="J13" s="232">
        <f t="shared" si="1"/>
        <v>2879.66</v>
      </c>
      <c r="K13" s="254" t="s">
        <v>12034</v>
      </c>
    </row>
    <row r="14" s="179" customFormat="1" ht="30" spans="1:11">
      <c r="A14" s="233"/>
      <c r="B14" s="927" t="s">
        <v>12035</v>
      </c>
      <c r="C14" s="235"/>
      <c r="D14" s="236" t="str">
        <f>IF($B14="",IFERROR(VLOOKUP($A14,SERVIÇOS!$B:$G,2,0),IFERROR(VLOOKUP($A14,$C:$J,2,0),"")),IFERROR(VLOOKUP($B14,INSUMOS!$A:$D,2,0),IFERROR(VLOOKUP($B14,COTAÇÕES!$A:$J,2,0),"")))</f>
        <v>POSTE SIMPLES CÔNICO CONTÍNUO, CIRCULAR, RETO, COM DIÂMETRO NOMINAL DE 60MM NA EXTREMIDADE, GALVANIZADO A FOGO, Hútil=12 M - ENGASTADO</v>
      </c>
      <c r="E14" s="237" t="str">
        <f>IF($B14="",IFERROR(VLOOKUP($A14,SERVIÇOS!$B:$G,3,0),IFERROR(VLOOKUP($A14,$C:$J,3,0),"")),IFERROR(VLOOKUP($B14,INSUMOS!$A:$D,3,0),IFERROR(VLOOKUP($B14,COTAÇÕES!$A:$J,5,0),"")))</f>
        <v>UN </v>
      </c>
      <c r="F14" s="238">
        <v>1</v>
      </c>
      <c r="G14" s="239">
        <f>IF($B14="",IFERROR(VLOOKUP($A14,SERVIÇOS!$B:$G,6,0),IFERROR(VLOOKUP($A14,$C:$J,8,0),"")),IFERROR(VLOOKUP($B14,INSUMOS!$A:$D,4,0),IFERROR(VLOOKUP($B14,COTAÇÕES!$A:$J,9,0),"")))</f>
        <v>2568.91</v>
      </c>
      <c r="H14" s="240">
        <f>TRUNC(IF($B14="",IFERROR(VLOOKUP($A14,SERVIÇOS!$B:$G,4,0),IFERROR(VLOOKUP($A14,$C:$J,6,0),)),IFERROR(VLOOKUP($B14,INSUMOS!$A:$D,4,0),IFERROR(VLOOKUP($B14,COTAÇÕES!$A:$J,9,0),)))*$F14,2)</f>
        <v>2568.91</v>
      </c>
      <c r="I14" s="240">
        <f>TRUNC(IF($B14="",IFERROR(VLOOKUP($A14,SERVIÇOS!$B:$G,5,0),IFERROR(VLOOKUP($A14,$C:$J,7,0),)),0)*$F14,2)</f>
        <v>0</v>
      </c>
      <c r="J14" s="255">
        <f t="shared" si="1"/>
        <v>2568.91</v>
      </c>
      <c r="K14" s="256"/>
    </row>
    <row r="15" s="179" customFormat="1" ht="60" spans="1:11">
      <c r="A15" s="233">
        <v>5928</v>
      </c>
      <c r="B15" s="234"/>
      <c r="C15" s="235"/>
      <c r="D15" s="236" t="str">
        <f>IF($B15="",IFERROR(VLOOKUP($A15,SERVIÇOS!$B:$G,2,0),IFERROR(VLOOKUP($A15,$C:$J,2,0),"")),IFERROR(VLOOKUP($B15,INSUMOS!$A:$D,2,0),IFERROR(VLOOKUP($B15,COTAÇÕES!$A:$J,2,0),"")))</f>
        <v>GUINDAUTO HIDRÁULICO, CAPACIDADE MÁXIMA DE CARGA 6200 KG, MOMENTO MÁXIMO DE CARGA 11,7 TM, ALCANCE MÁXIMO HORIZONTAL 9,70 M, INCLUSIVE CAMINHÃO TOCO PBT 16.000 KG, POTÊNCIA DE 189 CV - CHP DIURNO. AF_06/2014</v>
      </c>
      <c r="E15" s="237" t="str">
        <f>IF($B15="",IFERROR(VLOOKUP($A15,SERVIÇOS!$B:$G,3,0),IFERROR(VLOOKUP($A15,$C:$J,3,0),"")),IFERROR(VLOOKUP($B15,INSUMOS!$A:$D,3,0),IFERROR(VLOOKUP($B15,COTAÇÕES!$A:$J,5,0),"")))</f>
        <v>CHP</v>
      </c>
      <c r="F15" s="238">
        <v>0.75</v>
      </c>
      <c r="G15" s="239">
        <f>IF($B15="",IFERROR(VLOOKUP($A15,SERVIÇOS!$B:$G,6,0),IFERROR(VLOOKUP($A15,$C:$J,8,0),"")),IFERROR(VLOOKUP($B15,INSUMOS!$A:$D,4,0),IFERROR(VLOOKUP($B15,COTAÇÕES!$A:$J,9,0),"")))</f>
        <v>296.18</v>
      </c>
      <c r="H15" s="240">
        <f>TRUNC(IF($B15="",IFERROR(VLOOKUP($A15,SERVIÇOS!$B:$G,4,0),IFERROR(VLOOKUP($A15,$C:$J,6,0),)),IFERROR(VLOOKUP($B15,INSUMOS!$A:$D,4,0),IFERROR(VLOOKUP($B15,COTAÇÕES!$A:$J,9,0),)))*$F15,2)</f>
        <v>198.34</v>
      </c>
      <c r="I15" s="240">
        <f>TRUNC(IF($B15="",IFERROR(VLOOKUP($A15,SERVIÇOS!$B:$G,5,0),IFERROR(VLOOKUP($A15,$C:$J,7,0),)),0)*$F15,2)</f>
        <v>23.79</v>
      </c>
      <c r="J15" s="255">
        <f t="shared" si="1"/>
        <v>222.13</v>
      </c>
      <c r="K15" s="256"/>
    </row>
    <row r="16" s="179" customFormat="1" ht="45" spans="1:11">
      <c r="A16" s="233">
        <v>5930</v>
      </c>
      <c r="B16" s="234"/>
      <c r="C16" s="235"/>
      <c r="D16" s="236" t="str">
        <f>IF($B16="",IFERROR(VLOOKUP($A16,SERVIÇOS!$B:$G,2,0),IFERROR(VLOOKUP($A16,$C:$J,2,0),"")),IFERROR(VLOOKUP($B16,INSUMOS!$A:$D,2,0),IFERROR(VLOOKUP($B16,COTAÇÕES!$A:$J,2,0),"")))</f>
        <v>GUINDAUTO HIDRÁULICO, CAPACIDADE MÁXIMA DE CARGA 6200 KG, MOMENTO MÁXIMO DE CARGA 11,7 TM, ALCANCE MÁXIMO HORIZONTAL 9,70 M, INCLUSIVE CAMINHÃO TOCO PBT 16.000 KG, POTÊNCIA DE 189 CV - CHI DIURNO. AF_06/2014</v>
      </c>
      <c r="E16" s="237" t="str">
        <f>IF($B16="",IFERROR(VLOOKUP($A16,SERVIÇOS!$B:$G,3,0),IFERROR(VLOOKUP($A16,$C:$J,3,0),"")),IFERROR(VLOOKUP($B16,INSUMOS!$A:$D,3,0),IFERROR(VLOOKUP($B16,COTAÇÕES!$A:$J,5,0),"")))</f>
        <v>CHI</v>
      </c>
      <c r="F16" s="238">
        <v>0.25</v>
      </c>
      <c r="G16" s="239">
        <f>IF($B16="",IFERROR(VLOOKUP($A16,SERVIÇOS!$B:$G,6,0),IFERROR(VLOOKUP($A16,$C:$J,8,0),"")),IFERROR(VLOOKUP($B16,INSUMOS!$A:$D,4,0),IFERROR(VLOOKUP($B16,COTAÇÕES!$A:$J,9,0),"")))</f>
        <v>81.84</v>
      </c>
      <c r="H16" s="240">
        <f>TRUNC(IF($B16="",IFERROR(VLOOKUP($A16,SERVIÇOS!$B:$G,4,0),IFERROR(VLOOKUP($A16,$C:$J,6,0),)),IFERROR(VLOOKUP($B16,INSUMOS!$A:$D,4,0),IFERROR(VLOOKUP($B16,COTAÇÕES!$A:$J,9,0),)))*$F16,2)</f>
        <v>12.53</v>
      </c>
      <c r="I16" s="240">
        <f>TRUNC(IF($B16="",IFERROR(VLOOKUP($A16,SERVIÇOS!$B:$G,5,0),IFERROR(VLOOKUP($A16,$C:$J,7,0),)),0)*$F16,2)</f>
        <v>7.92</v>
      </c>
      <c r="J16" s="255">
        <f t="shared" si="1"/>
        <v>20.45</v>
      </c>
      <c r="K16" s="256"/>
    </row>
    <row r="17" s="179" customFormat="1" spans="1:11">
      <c r="A17" s="233">
        <v>88247</v>
      </c>
      <c r="B17" s="234"/>
      <c r="C17" s="235"/>
      <c r="D17" s="236" t="str">
        <f>IF($B17="",IFERROR(VLOOKUP($A17,SERVIÇOS!$B:$G,2,0),IFERROR(VLOOKUP($A17,$C:$J,2,0),"")),IFERROR(VLOOKUP($B17,INSUMOS!$A:$D,2,0),IFERROR(VLOOKUP($B17,COTAÇÕES!$A:$J,2,0),"")))</f>
        <v>AUXILIAR DE ELETRICISTA COM ENCARGOS COMPLEMENTARES</v>
      </c>
      <c r="E17" s="237" t="str">
        <f>IF($B17="",IFERROR(VLOOKUP($A17,SERVIÇOS!$B:$G,3,0),IFERROR(VLOOKUP($A17,$C:$J,3,0),"")),IFERROR(VLOOKUP($B17,INSUMOS!$A:$D,3,0),IFERROR(VLOOKUP($B17,COTAÇÕES!$A:$J,5,0),"")))</f>
        <v>H</v>
      </c>
      <c r="F17" s="238">
        <v>1</v>
      </c>
      <c r="G17" s="239">
        <f>IF($B17="",IFERROR(VLOOKUP($A17,SERVIÇOS!$B:$G,6,0),IFERROR(VLOOKUP($A17,$C:$J,8,0),"")),IFERROR(VLOOKUP($B17,INSUMOS!$A:$D,4,0),IFERROR(VLOOKUP($B17,COTAÇÕES!$A:$J,9,0),"")))</f>
        <v>30.8</v>
      </c>
      <c r="H17" s="240">
        <f>TRUNC(IF($B17="",IFERROR(VLOOKUP($A17,SERVIÇOS!$B:$G,4,0),IFERROR(VLOOKUP($A17,$C:$J,6,0),)),IFERROR(VLOOKUP($B17,INSUMOS!$A:$D,4,0),IFERROR(VLOOKUP($B17,COTAÇÕES!$A:$J,9,0),)))*$F17,2)</f>
        <v>9.32</v>
      </c>
      <c r="I17" s="240">
        <f>TRUNC(IF($B17="",IFERROR(VLOOKUP($A17,SERVIÇOS!$B:$G,5,0),IFERROR(VLOOKUP($A17,$C:$J,7,0),)),0)*$F17,2)</f>
        <v>21.48</v>
      </c>
      <c r="J17" s="255">
        <f t="shared" si="1"/>
        <v>30.8</v>
      </c>
      <c r="K17" s="256"/>
    </row>
    <row r="18" s="179" customFormat="1" spans="1:11">
      <c r="A18" s="233">
        <v>88264</v>
      </c>
      <c r="B18" s="234"/>
      <c r="C18" s="235"/>
      <c r="D18" s="236" t="str">
        <f>IF($B18="",IFERROR(VLOOKUP($A18,SERVIÇOS!$B:$G,2,0),IFERROR(VLOOKUP($A18,$C:$J,2,0),"")),IFERROR(VLOOKUP($B18,INSUMOS!$A:$D,2,0),IFERROR(VLOOKUP($B18,COTAÇÕES!$A:$J,2,0),"")))</f>
        <v>ELETRICISTA COM ENCARGOS COMPLEMENTARES</v>
      </c>
      <c r="E18" s="237" t="str">
        <f>IF($B18="",IFERROR(VLOOKUP($A18,SERVIÇOS!$B:$G,3,0),IFERROR(VLOOKUP($A18,$C:$J,3,0),"")),IFERROR(VLOOKUP($B18,INSUMOS!$A:$D,3,0),IFERROR(VLOOKUP($B18,COTAÇÕES!$A:$J,5,0),"")))</f>
        <v>H</v>
      </c>
      <c r="F18" s="238">
        <v>1</v>
      </c>
      <c r="G18" s="239">
        <f>IF($B18="",IFERROR(VLOOKUP($A18,SERVIÇOS!$B:$G,6,0),IFERROR(VLOOKUP($A18,$C:$J,8,0),"")),IFERROR(VLOOKUP($B18,INSUMOS!$A:$D,4,0),IFERROR(VLOOKUP($B18,COTAÇÕES!$A:$J,9,0),"")))</f>
        <v>37.37</v>
      </c>
      <c r="H18" s="240">
        <f>TRUNC(IF($B18="",IFERROR(VLOOKUP($A18,SERVIÇOS!$B:$G,4,0),IFERROR(VLOOKUP($A18,$C:$J,6,0),)),IFERROR(VLOOKUP($B18,INSUMOS!$A:$D,4,0),IFERROR(VLOOKUP($B18,COTAÇÕES!$A:$J,9,0),)))*$F18,2)</f>
        <v>9.31</v>
      </c>
      <c r="I18" s="240">
        <f>TRUNC(IF($B18="",IFERROR(VLOOKUP($A18,SERVIÇOS!$B:$G,5,0),IFERROR(VLOOKUP($A18,$C:$J,7,0),)),0)*$F18,2)</f>
        <v>28.06</v>
      </c>
      <c r="J18" s="255">
        <f t="shared" si="1"/>
        <v>37.37</v>
      </c>
      <c r="K18" s="256"/>
    </row>
    <row r="19" s="179" customFormat="1" ht="47.25" spans="1:11">
      <c r="A19" s="226"/>
      <c r="B19" s="226"/>
      <c r="C19" s="227" t="s">
        <v>604</v>
      </c>
      <c r="D19" s="228" t="s">
        <v>12036</v>
      </c>
      <c r="E19" s="229" t="s">
        <v>685</v>
      </c>
      <c r="F19" s="230"/>
      <c r="G19" s="231"/>
      <c r="H19" s="232">
        <f>TRUNC(SUM(H20:H24),2)</f>
        <v>111.57</v>
      </c>
      <c r="I19" s="232">
        <f>TRUNC(SUM(I20:I24),2)</f>
        <v>65.42</v>
      </c>
      <c r="J19" s="232">
        <f t="shared" si="1"/>
        <v>176.99</v>
      </c>
      <c r="K19" s="254" t="s">
        <v>12037</v>
      </c>
    </row>
    <row r="20" s="179" customFormat="1" ht="30" spans="1:11">
      <c r="A20" s="233"/>
      <c r="B20" s="234">
        <v>367</v>
      </c>
      <c r="C20" s="235"/>
      <c r="D20" s="236" t="str">
        <f>IF($B20="",IFERROR(VLOOKUP($A20,SERVIÇOS!$B:$G,2,0),IFERROR(VLOOKUP($A20,$C:$J,2,0),"")),IFERROR(VLOOKUP($B20,INSUMOS!$A:$D,2,0),IFERROR(VLOOKUP($B20,COTAÇÕES!$A:$J,2,0),"")))</f>
        <v>AREIA GROSSA - POSTO JAZIDA/FORNECEDOR (RETIRADO NA JAZIDA, SEM TRANSPORTE)</v>
      </c>
      <c r="E20" s="237" t="str">
        <f>IF($B20="",IFERROR(VLOOKUP($A20,SERVIÇOS!$B:$G,3,0),IFERROR(VLOOKUP($A20,$C:$J,3,0),"")),IFERROR(VLOOKUP($B20,INSUMOS!$A:$D,3,0),IFERROR(VLOOKUP($B20,COTAÇÕES!$A:$J,5,0),"")))</f>
        <v>M3</v>
      </c>
      <c r="F20" s="238">
        <v>0.2</v>
      </c>
      <c r="G20" s="239">
        <f>IF($B20="",IFERROR(VLOOKUP($A20,SERVIÇOS!$B:$G,6,0),IFERROR(VLOOKUP($A20,$C:$J,8,0),"")),IFERROR(VLOOKUP($B20,INSUMOS!$A:$D,4,0),IFERROR(VLOOKUP($B20,COTAÇÕES!$A:$J,9,0),"")))</f>
        <v>120.63</v>
      </c>
      <c r="H20" s="240">
        <f>TRUNC(IF($B20="",IFERROR(VLOOKUP($A20,SERVIÇOS!$B:$G,4,0),IFERROR(VLOOKUP($A20,$C:$J,6,0),)),IFERROR(VLOOKUP($B20,INSUMOS!$A:$D,4,0),IFERROR(VLOOKUP($B20,COTAÇÕES!$A:$J,9,0),)))*$F20,2)</f>
        <v>24.12</v>
      </c>
      <c r="I20" s="240">
        <f>TRUNC(IF($B20="",IFERROR(VLOOKUP($A20,SERVIÇOS!$B:$G,5,0),IFERROR(VLOOKUP($A20,$C:$J,7,0),)),0)*$F20,2)</f>
        <v>0</v>
      </c>
      <c r="J20" s="255">
        <f t="shared" ref="J19:J35" si="2">H20+I20</f>
        <v>24.12</v>
      </c>
      <c r="K20" s="256"/>
    </row>
    <row r="21" s="179" customFormat="1" spans="1:11">
      <c r="A21" s="233"/>
      <c r="B21" s="234">
        <v>13284</v>
      </c>
      <c r="C21" s="235"/>
      <c r="D21" s="236" t="str">
        <f>IF($B21="",IFERROR(VLOOKUP($A21,SERVIÇOS!$B:$G,2,0),IFERROR(VLOOKUP($A21,$C:$J,2,0),"")),IFERROR(VLOOKUP($B21,INSUMOS!$A:$D,2,0),IFERROR(VLOOKUP($B21,COTAÇÕES!$A:$J,2,0),"")))</f>
        <v>CIMENTO PORTLAND DE ALTO FORNO (AF) CP III-40</v>
      </c>
      <c r="E21" s="237" t="str">
        <f>IF($B21="",IFERROR(VLOOKUP($A21,SERVIÇOS!$B:$G,3,0),IFERROR(VLOOKUP($A21,$C:$J,3,0),"")),IFERROR(VLOOKUP($B21,INSUMOS!$A:$D,3,0),IFERROR(VLOOKUP($B21,COTAÇÕES!$A:$J,5,0),"")))</f>
        <v>KG</v>
      </c>
      <c r="F21" s="238">
        <v>70</v>
      </c>
      <c r="G21" s="239">
        <f>IF($B21="",IFERROR(VLOOKUP($A21,SERVIÇOS!$B:$G,6,0),IFERROR(VLOOKUP($A21,$C:$J,8,0),"")),IFERROR(VLOOKUP($B21,INSUMOS!$A:$D,4,0),IFERROR(VLOOKUP($B21,COTAÇÕES!$A:$J,9,0),"")))</f>
        <v>0.61</v>
      </c>
      <c r="H21" s="240">
        <f>TRUNC(IF($B21="",IFERROR(VLOOKUP($A21,SERVIÇOS!$B:$G,4,0),IFERROR(VLOOKUP($A21,$C:$J,6,0),)),IFERROR(VLOOKUP($B21,INSUMOS!$A:$D,4,0),IFERROR(VLOOKUP($B21,COTAÇÕES!$A:$J,9,0),)))*$F21,2)</f>
        <v>42.7</v>
      </c>
      <c r="I21" s="240">
        <f>TRUNC(IF($B21="",IFERROR(VLOOKUP($A21,SERVIÇOS!$B:$G,5,0),IFERROR(VLOOKUP($A21,$C:$J,7,0),)),0)*$F21,2)</f>
        <v>0</v>
      </c>
      <c r="J21" s="255">
        <f t="shared" si="2"/>
        <v>42.7</v>
      </c>
      <c r="K21" s="256"/>
    </row>
    <row r="22" s="179" customFormat="1" spans="1:11">
      <c r="A22" s="233"/>
      <c r="B22" s="234">
        <v>4721</v>
      </c>
      <c r="C22" s="235"/>
      <c r="D22" s="236" t="str">
        <f>IF($B22="",IFERROR(VLOOKUP($A22,SERVIÇOS!$B:$G,2,0),IFERROR(VLOOKUP($A22,$C:$J,2,0),"")),IFERROR(VLOOKUP($B22,INSUMOS!$A:$D,2,0),IFERROR(VLOOKUP($B22,COTAÇÕES!$A:$J,2,0),"")))</f>
        <v>PEDRA BRITADA N. 1 (9,5 A 19 MM) POSTO PEDREIRA/FORNECEDOR, SEM FRETE</v>
      </c>
      <c r="E22" s="237" t="str">
        <f>IF($B22="",IFERROR(VLOOKUP($A22,SERVIÇOS!$B:$G,3,0),IFERROR(VLOOKUP($A22,$C:$J,3,0),"")),IFERROR(VLOOKUP($B22,INSUMOS!$A:$D,3,0),IFERROR(VLOOKUP($B22,COTAÇÕES!$A:$J,5,0),"")))</f>
        <v>M3</v>
      </c>
      <c r="F22" s="238">
        <v>0.3</v>
      </c>
      <c r="G22" s="239">
        <f>IF($B22="",IFERROR(VLOOKUP($A22,SERVIÇOS!$B:$G,6,0),IFERROR(VLOOKUP($A22,$C:$J,8,0),"")),IFERROR(VLOOKUP($B22,INSUMOS!$A:$D,4,0),IFERROR(VLOOKUP($B22,COTAÇÕES!$A:$J,9,0),"")))</f>
        <v>63.71</v>
      </c>
      <c r="H22" s="240">
        <f>TRUNC(IF($B22="",IFERROR(VLOOKUP($A22,SERVIÇOS!$B:$G,4,0),IFERROR(VLOOKUP($A22,$C:$J,6,0),)),IFERROR(VLOOKUP($B22,INSUMOS!$A:$D,4,0),IFERROR(VLOOKUP($B22,COTAÇÕES!$A:$J,9,0),)))*$F22,2)</f>
        <v>19.11</v>
      </c>
      <c r="I22" s="240">
        <f>TRUNC(IF($B22="",IFERROR(VLOOKUP($A22,SERVIÇOS!$B:$G,5,0),IFERROR(VLOOKUP($A22,$C:$J,7,0),)),0)*$F22,2)</f>
        <v>0</v>
      </c>
      <c r="J22" s="255">
        <f t="shared" si="2"/>
        <v>19.11</v>
      </c>
      <c r="K22" s="256"/>
    </row>
    <row r="23" s="179" customFormat="1" spans="1:11">
      <c r="A23" s="233">
        <v>88309</v>
      </c>
      <c r="B23" s="234"/>
      <c r="C23" s="235"/>
      <c r="D23" s="236" t="str">
        <f>IF($B23="",IFERROR(VLOOKUP($A23,SERVIÇOS!$B:$G,2,0),IFERROR(VLOOKUP($A23,$C:$J,2,0),"")),IFERROR(VLOOKUP($B23,INSUMOS!$A:$D,2,0),IFERROR(VLOOKUP($B23,COTAÇÕES!$A:$J,2,0),"")))</f>
        <v>PEDREIRO COM ENCARGOS COMPLEMENTARES</v>
      </c>
      <c r="E23" s="237" t="str">
        <f>IF($B23="",IFERROR(VLOOKUP($A23,SERVIÇOS!$B:$G,3,0),IFERROR(VLOOKUP($A23,$C:$J,3,0),"")),IFERROR(VLOOKUP($B23,INSUMOS!$A:$D,3,0),IFERROR(VLOOKUP($B23,COTAÇÕES!$A:$J,5,0),"")))</f>
        <v>H</v>
      </c>
      <c r="F23" s="238">
        <v>1.388</v>
      </c>
      <c r="G23" s="239">
        <f>IF($B23="",IFERROR(VLOOKUP($A23,SERVIÇOS!$B:$G,6,0),IFERROR(VLOOKUP($A23,$C:$J,8,0),"")),IFERROR(VLOOKUP($B23,INSUMOS!$A:$D,4,0),IFERROR(VLOOKUP($B23,COTAÇÕES!$A:$J,9,0),"")))</f>
        <v>36.91</v>
      </c>
      <c r="H23" s="240">
        <f>TRUNC(IF($B23="",IFERROR(VLOOKUP($A23,SERVIÇOS!$B:$G,4,0),IFERROR(VLOOKUP($A23,$C:$J,6,0),)),IFERROR(VLOOKUP($B23,INSUMOS!$A:$D,4,0),IFERROR(VLOOKUP($B23,COTAÇÕES!$A:$J,9,0),)))*$F23,2)</f>
        <v>12.88</v>
      </c>
      <c r="I23" s="240">
        <f>TRUNC(IF($B23="",IFERROR(VLOOKUP($A23,SERVIÇOS!$B:$G,5,0),IFERROR(VLOOKUP($A23,$C:$J,7,0),)),0)*$F23,2)</f>
        <v>38.35</v>
      </c>
      <c r="J23" s="255">
        <f t="shared" si="2"/>
        <v>51.23</v>
      </c>
      <c r="K23" s="256"/>
    </row>
    <row r="24" s="179" customFormat="1" spans="1:11">
      <c r="A24" s="233">
        <v>88316</v>
      </c>
      <c r="B24" s="234"/>
      <c r="C24" s="235"/>
      <c r="D24" s="236" t="str">
        <f>IF($B24="",IFERROR(VLOOKUP($A24,SERVIÇOS!$B:$G,2,0),IFERROR(VLOOKUP($A24,$C:$J,2,0),"")),IFERROR(VLOOKUP($B24,INSUMOS!$A:$D,2,0),IFERROR(VLOOKUP($B24,COTAÇÕES!$A:$J,2,0),"")))</f>
        <v>SERVENTE COM ENCARGOS COMPLEMENTARES</v>
      </c>
      <c r="E24" s="237" t="str">
        <f>IF($B24="",IFERROR(VLOOKUP($A24,SERVIÇOS!$B:$G,3,0),IFERROR(VLOOKUP($A24,$C:$J,3,0),"")),IFERROR(VLOOKUP($B24,INSUMOS!$A:$D,3,0),IFERROR(VLOOKUP($B24,COTAÇÕES!$A:$J,5,0),"")))</f>
        <v>H</v>
      </c>
      <c r="F24" s="238">
        <f>F23</f>
        <v>1.388</v>
      </c>
      <c r="G24" s="239">
        <f>IF($B24="",IFERROR(VLOOKUP($A24,SERVIÇOS!$B:$G,6,0),IFERROR(VLOOKUP($A24,$C:$J,8,0),"")),IFERROR(VLOOKUP($B24,INSUMOS!$A:$D,4,0),IFERROR(VLOOKUP($B24,COTAÇÕES!$A:$J,9,0),"")))</f>
        <v>28.71</v>
      </c>
      <c r="H24" s="240">
        <f>TRUNC(IF($B24="",IFERROR(VLOOKUP($A24,SERVIÇOS!$B:$G,4,0),IFERROR(VLOOKUP($A24,$C:$J,6,0),)),IFERROR(VLOOKUP($B24,INSUMOS!$A:$D,4,0),IFERROR(VLOOKUP($B24,COTAÇÕES!$A:$J,9,0),)))*$F24,2)</f>
        <v>12.76</v>
      </c>
      <c r="I24" s="240">
        <f>TRUNC(IF($B24="",IFERROR(VLOOKUP($A24,SERVIÇOS!$B:$G,5,0),IFERROR(VLOOKUP($A24,$C:$J,7,0),)),0)*$F24,2)</f>
        <v>27.07</v>
      </c>
      <c r="J24" s="255">
        <f t="shared" si="2"/>
        <v>39.83</v>
      </c>
      <c r="K24" s="256"/>
    </row>
    <row r="25" s="179" customFormat="1" ht="78.75" spans="1:11">
      <c r="A25" s="226"/>
      <c r="B25" s="226"/>
      <c r="C25" s="227" t="s">
        <v>605</v>
      </c>
      <c r="D25" s="228" t="s">
        <v>12038</v>
      </c>
      <c r="E25" s="229" t="s">
        <v>685</v>
      </c>
      <c r="F25" s="230"/>
      <c r="G25" s="231"/>
      <c r="H25" s="232">
        <f>TRUNC(SUM(H26:H31),2)</f>
        <v>294.87</v>
      </c>
      <c r="I25" s="232">
        <f>TRUNC(SUM(I26:I31),2)</f>
        <v>36.44</v>
      </c>
      <c r="J25" s="232">
        <f t="shared" si="2"/>
        <v>331.31</v>
      </c>
      <c r="K25" s="254" t="s">
        <v>12034</v>
      </c>
    </row>
    <row r="26" s="179" customFormat="1" ht="30" spans="1:11">
      <c r="A26" s="233"/>
      <c r="B26" s="927" t="s">
        <v>12039</v>
      </c>
      <c r="C26" s="235"/>
      <c r="D26" s="236" t="str">
        <f>IF($B26="",IFERROR(VLOOKUP($A26,SERVIÇOS!$B:$G,2,0),IFERROR(VLOOKUP($A26,$C:$J,2,0),"")),IFERROR(VLOOKUP($B26,INSUMOS!$A:$D,2,0),IFERROR(VLOOKUP($B26,COTAÇÕES!$A:$J,2,0),"")))</f>
        <v>BRACO PARA ILUMINAÇÃO PUBLICA, CONSTR.EM TUBO DE AÇO GALVANIZADO A FOGO, DIAM. 48,20MM , PROJ.HORIZ.2500MM, PROJ.VERT. 1600MM</v>
      </c>
      <c r="E26" s="237" t="str">
        <f>IF($B26="",IFERROR(VLOOKUP($A26,SERVIÇOS!$B:$G,3,0),IFERROR(VLOOKUP($A26,$C:$J,3,0),"")),IFERROR(VLOOKUP($B26,INSUMOS!$A:$D,3,0),IFERROR(VLOOKUP($B26,COTAÇÕES!$A:$J,5,0),"")))</f>
        <v>UN </v>
      </c>
      <c r="F26" s="238">
        <v>1</v>
      </c>
      <c r="G26" s="239">
        <f>IF($B26="",IFERROR(VLOOKUP($A26,SERVIÇOS!$B:$G,6,0),IFERROR(VLOOKUP($A26,$C:$J,8,0),"")),IFERROR(VLOOKUP($B26,INSUMOS!$A:$D,4,0),IFERROR(VLOOKUP($B26,COTAÇÕES!$A:$J,9,0),"")))</f>
        <v>175.1</v>
      </c>
      <c r="H26" s="240">
        <f>TRUNC(IF($B26="",IFERROR(VLOOKUP($A26,SERVIÇOS!$B:$G,4,0),IFERROR(VLOOKUP($A26,$C:$J,6,0),)),IFERROR(VLOOKUP($B26,INSUMOS!$A:$D,4,0),IFERROR(VLOOKUP($B26,COTAÇÕES!$A:$J,9,0),)))*$F26,2)</f>
        <v>175.1</v>
      </c>
      <c r="I26" s="240">
        <f>TRUNC(IF($B26="",IFERROR(VLOOKUP($A26,SERVIÇOS!$B:$G,5,0),IFERROR(VLOOKUP($A26,$C:$J,7,0),)),0)*$F26,2)</f>
        <v>0</v>
      </c>
      <c r="J26" s="255">
        <f t="shared" si="2"/>
        <v>175.1</v>
      </c>
      <c r="K26" s="256"/>
    </row>
    <row r="27" s="179" customFormat="1" ht="60" spans="1:11">
      <c r="A27" s="233">
        <v>5928</v>
      </c>
      <c r="B27" s="234"/>
      <c r="C27" s="235"/>
      <c r="D27" s="236" t="str">
        <f>IF($B27="",IFERROR(VLOOKUP($A27,SERVIÇOS!$B:$G,2,0),IFERROR(VLOOKUP($A27,$C:$J,2,0),"")),IFERROR(VLOOKUP($B27,INSUMOS!$A:$D,2,0),IFERROR(VLOOKUP($B27,COTAÇÕES!$A:$J,2,0),"")))</f>
        <v>GUINDAUTO HIDRÁULICO, CAPACIDADE MÁXIMA DE CARGA 6200 KG, MOMENTO MÁXIMO DE CARGA 11,7 TM, ALCANCE MÁXIMO HORIZONTAL 9,70 M, INCLUSIVE CAMINHÃO TOCO PBT 16.000 KG, POTÊNCIA DE 189 CV - CHP DIURNO. AF_06/2014</v>
      </c>
      <c r="E27" s="237" t="str">
        <f>IF($B27="",IFERROR(VLOOKUP($A27,SERVIÇOS!$B:$G,3,0),IFERROR(VLOOKUP($A27,$C:$J,3,0),"")),IFERROR(VLOOKUP($B27,INSUMOS!$A:$D,3,0),IFERROR(VLOOKUP($B27,COTAÇÕES!$A:$J,5,0),"")))</f>
        <v>CHP</v>
      </c>
      <c r="F27" s="238">
        <v>0.2016071</v>
      </c>
      <c r="G27" s="239">
        <f>IF($B27="",IFERROR(VLOOKUP($A27,SERVIÇOS!$B:$G,6,0),IFERROR(VLOOKUP($A27,$C:$J,8,0),"")),IFERROR(VLOOKUP($B27,INSUMOS!$A:$D,4,0),IFERROR(VLOOKUP($B27,COTAÇÕES!$A:$J,9,0),"")))</f>
        <v>296.18</v>
      </c>
      <c r="H27" s="240">
        <f>TRUNC(IF($B27="",IFERROR(VLOOKUP($A27,SERVIÇOS!$B:$G,4,0),IFERROR(VLOOKUP($A27,$C:$J,6,0),)),IFERROR(VLOOKUP($B27,INSUMOS!$A:$D,4,0),IFERROR(VLOOKUP($B27,COTAÇÕES!$A:$J,9,0),)))*$F27,2)</f>
        <v>53.31</v>
      </c>
      <c r="I27" s="240">
        <f>TRUNC(IF($B27="",IFERROR(VLOOKUP($A27,SERVIÇOS!$B:$G,5,0),IFERROR(VLOOKUP($A27,$C:$J,7,0),)),0)*$F27,2)</f>
        <v>6.39</v>
      </c>
      <c r="J27" s="255">
        <f t="shared" si="2"/>
        <v>59.7</v>
      </c>
      <c r="K27" s="256"/>
    </row>
    <row r="28" s="179" customFormat="1" ht="45" spans="1:11">
      <c r="A28" s="233">
        <v>5930</v>
      </c>
      <c r="B28" s="234"/>
      <c r="C28" s="235"/>
      <c r="D28" s="236" t="str">
        <f>IF($B28="",IFERROR(VLOOKUP($A28,SERVIÇOS!$B:$G,2,0),IFERROR(VLOOKUP($A28,$C:$J,2,0),"")),IFERROR(VLOOKUP($B28,INSUMOS!$A:$D,2,0),IFERROR(VLOOKUP($B28,COTAÇÕES!$A:$J,2,0),"")))</f>
        <v>GUINDAUTO HIDRÁULICO, CAPACIDADE MÁXIMA DE CARGA 6200 KG, MOMENTO MÁXIMO DE CARGA 11,7 TM, ALCANCE MÁXIMO HORIZONTAL 9,70 M, INCLUSIVE CAMINHÃO TOCO PBT 16.000 KG, POTÊNCIA DE 189 CV - CHI DIURNO. AF_06/2014</v>
      </c>
      <c r="E28" s="237" t="str">
        <f>IF($B28="",IFERROR(VLOOKUP($A28,SERVIÇOS!$B:$G,3,0),IFERROR(VLOOKUP($A28,$C:$J,3,0),"")),IFERROR(VLOOKUP($B28,INSUMOS!$A:$D,3,0),IFERROR(VLOOKUP($B28,COTAÇÕES!$A:$J,5,0),"")))</f>
        <v>CHI</v>
      </c>
      <c r="F28" s="238">
        <v>0.0517014</v>
      </c>
      <c r="G28" s="239">
        <f>IF($B28="",IFERROR(VLOOKUP($A28,SERVIÇOS!$B:$G,6,0),IFERROR(VLOOKUP($A28,$C:$J,8,0),"")),IFERROR(VLOOKUP($B28,INSUMOS!$A:$D,4,0),IFERROR(VLOOKUP($B28,COTAÇÕES!$A:$J,9,0),"")))</f>
        <v>81.84</v>
      </c>
      <c r="H28" s="240">
        <f>TRUNC(IF($B28="",IFERROR(VLOOKUP($A28,SERVIÇOS!$B:$G,4,0),IFERROR(VLOOKUP($A28,$C:$J,6,0),)),IFERROR(VLOOKUP($B28,INSUMOS!$A:$D,4,0),IFERROR(VLOOKUP($B28,COTAÇÕES!$A:$J,9,0),)))*$F28,2)</f>
        <v>2.59</v>
      </c>
      <c r="I28" s="240">
        <f>TRUNC(IF($B28="",IFERROR(VLOOKUP($A28,SERVIÇOS!$B:$G,5,0),IFERROR(VLOOKUP($A28,$C:$J,7,0),)),0)*$F28,2)</f>
        <v>1.63</v>
      </c>
      <c r="J28" s="255">
        <f t="shared" si="2"/>
        <v>4.22</v>
      </c>
      <c r="K28" s="256"/>
    </row>
    <row r="29" s="179" customFormat="1" ht="45" spans="1:11">
      <c r="A29" s="233"/>
      <c r="B29" s="234">
        <v>994</v>
      </c>
      <c r="C29" s="235"/>
      <c r="D29" s="236" t="str">
        <f>IF($B29="",IFERROR(VLOOKUP($A29,SERVIÇOS!$B:$G,2,0),IFERROR(VLOOKUP($A29,$C:$J,2,0),"")),IFERROR(VLOOKUP($B29,INSUMOS!$A:$D,2,0),IFERROR(VLOOKUP($B29,COTAÇÕES!$A:$J,2,0),"")))</f>
        <v>CABO DE COBRE, FLEXIVEL, CLASSE 4 OU 5, ISOLACAO EM PVC/A, ANTICHAMA BWF-B, COBERTURA PVC-ST1, ANTICHAMA BWF-B, 1 CONDUTOR, 0,6/1 KV, SECAO NOMINAL 6 MM2</v>
      </c>
      <c r="E29" s="237" t="str">
        <f>IF($B29="",IFERROR(VLOOKUP($A29,SERVIÇOS!$B:$G,3,0),IFERROR(VLOOKUP($A29,$C:$J,3,0),"")),IFERROR(VLOOKUP($B29,INSUMOS!$A:$D,3,0),IFERROR(VLOOKUP($B29,COTAÇÕES!$A:$J,5,0),"")))</f>
        <v>M</v>
      </c>
      <c r="F29" s="238">
        <v>9</v>
      </c>
      <c r="G29" s="239">
        <f>IF($B29="",IFERROR(VLOOKUP($A29,SERVIÇOS!$B:$G,6,0),IFERROR(VLOOKUP($A29,$C:$J,8,0),"")),IFERROR(VLOOKUP($B29,INSUMOS!$A:$D,4,0),IFERROR(VLOOKUP($B29,COTAÇÕES!$A:$J,9,0),"")))</f>
        <v>5.91</v>
      </c>
      <c r="H29" s="240">
        <f>TRUNC(IF($B29="",IFERROR(VLOOKUP($A29,SERVIÇOS!$B:$G,4,0),IFERROR(VLOOKUP($A29,$C:$J,6,0),)),IFERROR(VLOOKUP($B29,INSUMOS!$A:$D,4,0),IFERROR(VLOOKUP($B29,COTAÇÕES!$A:$J,9,0),)))*$F29,2)</f>
        <v>53.19</v>
      </c>
      <c r="I29" s="240">
        <f>TRUNC(IF($B29="",IFERROR(VLOOKUP($A29,SERVIÇOS!$B:$G,5,0),IFERROR(VLOOKUP($A29,$C:$J,7,0),)),0)*$F29,2)</f>
        <v>0</v>
      </c>
      <c r="J29" s="255">
        <f t="shared" si="2"/>
        <v>53.19</v>
      </c>
      <c r="K29" s="256"/>
    </row>
    <row r="30" s="179" customFormat="1" spans="1:11">
      <c r="A30" s="233">
        <v>88247</v>
      </c>
      <c r="B30" s="234"/>
      <c r="C30" s="235"/>
      <c r="D30" s="236" t="str">
        <f>IF($B30="",IFERROR(VLOOKUP($A30,SERVIÇOS!$B:$G,2,0),IFERROR(VLOOKUP($A30,$C:$J,2,0),"")),IFERROR(VLOOKUP($B30,INSUMOS!$A:$D,2,0),IFERROR(VLOOKUP($B30,COTAÇÕES!$A:$J,2,0),"")))</f>
        <v>AUXILIAR DE ELETRICISTA COM ENCARGOS COMPLEMENTARES</v>
      </c>
      <c r="E30" s="237" t="str">
        <f>IF($B30="",IFERROR(VLOOKUP($A30,SERVIÇOS!$B:$G,3,0),IFERROR(VLOOKUP($A30,$C:$J,3,0),"")),IFERROR(VLOOKUP($B30,INSUMOS!$A:$D,3,0),IFERROR(VLOOKUP($B30,COTAÇÕES!$A:$J,5,0),"")))</f>
        <v>H</v>
      </c>
      <c r="F30" s="238">
        <v>0.574</v>
      </c>
      <c r="G30" s="239">
        <f>IF($B30="",IFERROR(VLOOKUP($A30,SERVIÇOS!$B:$G,6,0),IFERROR(VLOOKUP($A30,$C:$J,8,0),"")),IFERROR(VLOOKUP($B30,INSUMOS!$A:$D,4,0),IFERROR(VLOOKUP($B30,COTAÇÕES!$A:$J,9,0),"")))</f>
        <v>30.8</v>
      </c>
      <c r="H30" s="240">
        <f>TRUNC(IF($B30="",IFERROR(VLOOKUP($A30,SERVIÇOS!$B:$G,4,0),IFERROR(VLOOKUP($A30,$C:$J,6,0),)),IFERROR(VLOOKUP($B30,INSUMOS!$A:$D,4,0),IFERROR(VLOOKUP($B30,COTAÇÕES!$A:$J,9,0),)))*$F30,2)</f>
        <v>5.34</v>
      </c>
      <c r="I30" s="240">
        <f>TRUNC(IF($B30="",IFERROR(VLOOKUP($A30,SERVIÇOS!$B:$G,5,0),IFERROR(VLOOKUP($A30,$C:$J,7,0),)),0)*$F30,2)</f>
        <v>12.32</v>
      </c>
      <c r="J30" s="255">
        <f t="shared" si="2"/>
        <v>17.66</v>
      </c>
      <c r="K30" s="256"/>
    </row>
    <row r="31" s="179" customFormat="1" spans="1:11">
      <c r="A31" s="233">
        <v>88264</v>
      </c>
      <c r="B31" s="234"/>
      <c r="C31" s="235"/>
      <c r="D31" s="236" t="str">
        <f>IF($B31="",IFERROR(VLOOKUP($A31,SERVIÇOS!$B:$G,2,0),IFERROR(VLOOKUP($A31,$C:$J,2,0),"")),IFERROR(VLOOKUP($B31,INSUMOS!$A:$D,2,0),IFERROR(VLOOKUP($B31,COTAÇÕES!$A:$J,2,0),"")))</f>
        <v>ELETRICISTA COM ENCARGOS COMPLEMENTARES</v>
      </c>
      <c r="E31" s="237" t="str">
        <f>IF($B31="",IFERROR(VLOOKUP($A31,SERVIÇOS!$B:$G,3,0),IFERROR(VLOOKUP($A31,$C:$J,3,0),"")),IFERROR(VLOOKUP($B31,INSUMOS!$A:$D,3,0),IFERROR(VLOOKUP($B31,COTAÇÕES!$A:$J,5,0),"")))</f>
        <v>H</v>
      </c>
      <c r="F31" s="238">
        <v>0.574</v>
      </c>
      <c r="G31" s="239">
        <f>IF($B31="",IFERROR(VLOOKUP($A31,SERVIÇOS!$B:$G,6,0),IFERROR(VLOOKUP($A31,$C:$J,8,0),"")),IFERROR(VLOOKUP($B31,INSUMOS!$A:$D,4,0),IFERROR(VLOOKUP($B31,COTAÇÕES!$A:$J,9,0),"")))</f>
        <v>37.37</v>
      </c>
      <c r="H31" s="240">
        <f>TRUNC(IF($B31="",IFERROR(VLOOKUP($A31,SERVIÇOS!$B:$G,4,0),IFERROR(VLOOKUP($A31,$C:$J,6,0),)),IFERROR(VLOOKUP($B31,INSUMOS!$A:$D,4,0),IFERROR(VLOOKUP($B31,COTAÇÕES!$A:$J,9,0),)))*$F31,2)</f>
        <v>5.34</v>
      </c>
      <c r="I31" s="240">
        <f>TRUNC(IF($B31="",IFERROR(VLOOKUP($A31,SERVIÇOS!$B:$G,5,0),IFERROR(VLOOKUP($A31,$C:$J,7,0),)),0)*$F31,2)</f>
        <v>16.1</v>
      </c>
      <c r="J31" s="255">
        <f t="shared" si="2"/>
        <v>21.44</v>
      </c>
      <c r="K31" s="256"/>
    </row>
    <row r="32" s="179" customFormat="1" ht="31.5" spans="1:11">
      <c r="A32" s="226"/>
      <c r="B32" s="226"/>
      <c r="C32" s="227" t="s">
        <v>606</v>
      </c>
      <c r="D32" s="228" t="s">
        <v>12040</v>
      </c>
      <c r="E32" s="229" t="s">
        <v>685</v>
      </c>
      <c r="F32" s="230"/>
      <c r="G32" s="231"/>
      <c r="H32" s="232">
        <f>TRUNC(SUM(H33:H37),2)</f>
        <v>73.01</v>
      </c>
      <c r="I32" s="232">
        <f>TRUNC(SUM(I33:I37),2)</f>
        <v>14.85</v>
      </c>
      <c r="J32" s="232">
        <f t="shared" si="2"/>
        <v>87.86</v>
      </c>
      <c r="K32" s="254" t="s">
        <v>12034</v>
      </c>
    </row>
    <row r="33" s="179" customFormat="1" ht="30" spans="1:11">
      <c r="A33" s="233"/>
      <c r="B33" s="927" t="s">
        <v>12041</v>
      </c>
      <c r="C33" s="235"/>
      <c r="D33" s="236" t="str">
        <f>IF($B33="",IFERROR(VLOOKUP($A33,SERVIÇOS!$B:$G,2,0),IFERROR(VLOOKUP($A33,$C:$J,2,0),"")),IFERROR(VLOOKUP($B33,INSUMOS!$A:$D,2,0),IFERROR(VLOOKUP($B33,COTAÇÕES!$A:$J,2,0),"")))</f>
        <v>CINTA CIRCULAR DE ACO GALVANIZADO COM PA RAFUSOS, DE APROXIMADAMENTE 180MM</v>
      </c>
      <c r="E33" s="237" t="str">
        <f>IF($B33="",IFERROR(VLOOKUP($A33,SERVIÇOS!$B:$G,3,0),IFERROR(VLOOKUP($A33,$C:$J,3,0),"")),IFERROR(VLOOKUP($B33,INSUMOS!$A:$D,3,0),IFERROR(VLOOKUP($B33,COTAÇÕES!$A:$J,5,0),"")))</f>
        <v>UN </v>
      </c>
      <c r="F33" s="238">
        <v>1</v>
      </c>
      <c r="G33" s="239">
        <f>IF($B33="",IFERROR(VLOOKUP($A33,SERVIÇOS!$B:$G,6,0),IFERROR(VLOOKUP($A33,$C:$J,8,0),"")),IFERROR(VLOOKUP($B33,INSUMOS!$A:$D,4,0),IFERROR(VLOOKUP($B33,COTAÇÕES!$A:$J,9,0),"")))</f>
        <v>41.13</v>
      </c>
      <c r="H33" s="240">
        <f>TRUNC(IF($B33="",IFERROR(VLOOKUP($A33,SERVIÇOS!$B:$G,4,0),IFERROR(VLOOKUP($A33,$C:$J,6,0),)),IFERROR(VLOOKUP($B33,INSUMOS!$A:$D,4,0),IFERROR(VLOOKUP($B33,COTAÇÕES!$A:$J,9,0),)))*$F33,2)</f>
        <v>41.13</v>
      </c>
      <c r="I33" s="240">
        <f>TRUNC(IF($B33="",IFERROR(VLOOKUP($A33,SERVIÇOS!$B:$G,5,0),IFERROR(VLOOKUP($A33,$C:$J,7,0),)),0)*$F33,2)</f>
        <v>0</v>
      </c>
      <c r="J33" s="255">
        <f t="shared" si="2"/>
        <v>41.13</v>
      </c>
      <c r="K33" s="256"/>
    </row>
    <row r="34" s="179" customFormat="1" ht="30" spans="1:11">
      <c r="A34" s="233"/>
      <c r="B34" s="241" t="s">
        <v>12042</v>
      </c>
      <c r="C34" s="235"/>
      <c r="D34" s="236" t="str">
        <f>IF($B34="",IFERROR(VLOOKUP($A34,SERVIÇOS!$B:$G,2,0),IFERROR(VLOOKUP($A34,$C:$J,2,0),"")),IFERROR(VLOOKUP($B34,INSUMOS!$A:$D,2,0),IFERROR(VLOOKUP($B34,COTAÇÕES!$A:$J,2,0),"")))</f>
        <v>PARAFUSO M16 EM ACO GALVANIZADO, COMPRIMENTO = 125 MM, DIAMETRO = 16 MM, ROSCA MAQUINA, CABECA QUADRADA</v>
      </c>
      <c r="E34" s="237" t="str">
        <f>IF($B34="",IFERROR(VLOOKUP($A34,SERVIÇOS!$B:$G,3,0),IFERROR(VLOOKUP($A34,$C:$J,3,0),"")),IFERROR(VLOOKUP($B34,INSUMOS!$A:$D,3,0),IFERROR(VLOOKUP($B34,COTAÇÕES!$A:$J,5,0),"")))</f>
        <v>UN </v>
      </c>
      <c r="F34" s="238">
        <v>2</v>
      </c>
      <c r="G34" s="239">
        <f>IF($B34="",IFERROR(VLOOKUP($A34,SERVIÇOS!$B:$G,6,0),IFERROR(VLOOKUP($A34,$C:$J,8,0),"")),IFERROR(VLOOKUP($B34,INSUMOS!$A:$D,4,0),IFERROR(VLOOKUP($B34,COTAÇÕES!$A:$J,9,0),"")))</f>
        <v>10.85</v>
      </c>
      <c r="H34" s="240">
        <f>TRUNC(IF($B34="",IFERROR(VLOOKUP($A34,SERVIÇOS!$B:$G,4,0),IFERROR(VLOOKUP($A34,$C:$J,6,0),)),IFERROR(VLOOKUP($B34,INSUMOS!$A:$D,4,0),IFERROR(VLOOKUP($B34,COTAÇÕES!$A:$J,9,0),)))*$F34,2)</f>
        <v>21.7</v>
      </c>
      <c r="I34" s="240">
        <f>TRUNC(IF($B34="",IFERROR(VLOOKUP($A34,SERVIÇOS!$B:$G,5,0),IFERROR(VLOOKUP($A34,$C:$J,7,0),)),0)*$F34,2)</f>
        <v>0</v>
      </c>
      <c r="J34" s="255">
        <f t="shared" si="2"/>
        <v>21.7</v>
      </c>
      <c r="K34" s="256"/>
    </row>
    <row r="35" s="179" customFormat="1" spans="1:11">
      <c r="A35" s="233"/>
      <c r="B35" s="234">
        <v>4337</v>
      </c>
      <c r="C35" s="235"/>
      <c r="D35" s="236" t="str">
        <f>IF($B35="",IFERROR(VLOOKUP($A35,SERVIÇOS!$B:$G,2,0),IFERROR(VLOOKUP($A35,$C:$J,2,0),"")),IFERROR(VLOOKUP($B35,INSUMOS!$A:$D,2,0),IFERROR(VLOOKUP($B35,COTAÇÕES!$A:$J,2,0),"")))</f>
        <v>PORCA ZINCADA, QUADRADA, DIAMETRO 5/8"</v>
      </c>
      <c r="E35" s="237" t="str">
        <f>IF($B35="",IFERROR(VLOOKUP($A35,SERVIÇOS!$B:$G,3,0),IFERROR(VLOOKUP($A35,$C:$J,3,0),"")),IFERROR(VLOOKUP($B35,INSUMOS!$A:$D,3,0),IFERROR(VLOOKUP($B35,COTAÇÕES!$A:$J,5,0),"")))</f>
        <v>UN</v>
      </c>
      <c r="F35" s="238">
        <v>2</v>
      </c>
      <c r="G35" s="239">
        <f>IF($B35="",IFERROR(VLOOKUP($A35,SERVIÇOS!$B:$G,6,0),IFERROR(VLOOKUP($A35,$C:$J,8,0),"")),IFERROR(VLOOKUP($B35,INSUMOS!$A:$D,4,0),IFERROR(VLOOKUP($B35,COTAÇÕES!$A:$J,9,0),"")))</f>
        <v>2.3</v>
      </c>
      <c r="H35" s="240">
        <f>TRUNC(IF($B35="",IFERROR(VLOOKUP($A35,SERVIÇOS!$B:$G,4,0),IFERROR(VLOOKUP($A35,$C:$J,6,0),)),IFERROR(VLOOKUP($B35,INSUMOS!$A:$D,4,0),IFERROR(VLOOKUP($B35,COTAÇÕES!$A:$J,9,0),)))*$F35,2)</f>
        <v>4.6</v>
      </c>
      <c r="I35" s="240">
        <f>TRUNC(IF($B35="",IFERROR(VLOOKUP($A35,SERVIÇOS!$B:$G,5,0),IFERROR(VLOOKUP($A35,$C:$J,7,0),)),0)*$F35,2)</f>
        <v>0</v>
      </c>
      <c r="J35" s="255">
        <f t="shared" si="2"/>
        <v>4.6</v>
      </c>
      <c r="K35" s="256"/>
    </row>
    <row r="36" s="179" customFormat="1" spans="1:11">
      <c r="A36" s="233">
        <v>88247</v>
      </c>
      <c r="B36" s="234"/>
      <c r="C36" s="235"/>
      <c r="D36" s="236" t="str">
        <f>IF($B36="",IFERROR(VLOOKUP($A36,SERVIÇOS!$B:$G,2,0),IFERROR(VLOOKUP($A36,$C:$J,2,0),"")),IFERROR(VLOOKUP($B36,INSUMOS!$A:$D,2,0),IFERROR(VLOOKUP($B36,COTAÇÕES!$A:$J,2,0),"")))</f>
        <v>AUXILIAR DE ELETRICISTA COM ENCARGOS COMPLEMENTARES</v>
      </c>
      <c r="E36" s="237" t="str">
        <f>IF($B36="",IFERROR(VLOOKUP($A36,SERVIÇOS!$B:$G,3,0),IFERROR(VLOOKUP($A36,$C:$J,3,0),"")),IFERROR(VLOOKUP($B36,INSUMOS!$A:$D,3,0),IFERROR(VLOOKUP($B36,COTAÇÕES!$A:$J,5,0),"")))</f>
        <v>H</v>
      </c>
      <c r="F36" s="238">
        <f>18/60</f>
        <v>0.3</v>
      </c>
      <c r="G36" s="239">
        <f>IF($B36="",IFERROR(VLOOKUP($A36,SERVIÇOS!$B:$G,6,0),IFERROR(VLOOKUP($A36,$C:$J,8,0),"")),IFERROR(VLOOKUP($B36,INSUMOS!$A:$D,4,0),IFERROR(VLOOKUP($B36,COTAÇÕES!$A:$J,9,0),"")))</f>
        <v>30.8</v>
      </c>
      <c r="H36" s="240">
        <f>TRUNC(IF($B36="",IFERROR(VLOOKUP($A36,SERVIÇOS!$B:$G,4,0),IFERROR(VLOOKUP($A36,$C:$J,6,0),)),IFERROR(VLOOKUP($B36,INSUMOS!$A:$D,4,0),IFERROR(VLOOKUP($B36,COTAÇÕES!$A:$J,9,0),)))*$F36,2)</f>
        <v>2.79</v>
      </c>
      <c r="I36" s="240">
        <f>TRUNC(IF($B36="",IFERROR(VLOOKUP($A36,SERVIÇOS!$B:$G,5,0),IFERROR(VLOOKUP($A36,$C:$J,7,0),)),0)*$F36,2)</f>
        <v>6.44</v>
      </c>
      <c r="J36" s="255">
        <f t="shared" ref="J36:J98" si="3">H36+I36</f>
        <v>9.23</v>
      </c>
      <c r="K36" s="256"/>
    </row>
    <row r="37" s="179" customFormat="1" spans="1:11">
      <c r="A37" s="233">
        <v>88264</v>
      </c>
      <c r="B37" s="234"/>
      <c r="C37" s="235"/>
      <c r="D37" s="236" t="str">
        <f>IF($B37="",IFERROR(VLOOKUP($A37,SERVIÇOS!$B:$G,2,0),IFERROR(VLOOKUP($A37,$C:$J,2,0),"")),IFERROR(VLOOKUP($B37,INSUMOS!$A:$D,2,0),IFERROR(VLOOKUP($B37,COTAÇÕES!$A:$J,2,0),"")))</f>
        <v>ELETRICISTA COM ENCARGOS COMPLEMENTARES</v>
      </c>
      <c r="E37" s="237" t="str">
        <f>IF($B37="",IFERROR(VLOOKUP($A37,SERVIÇOS!$B:$G,3,0),IFERROR(VLOOKUP($A37,$C:$J,3,0),"")),IFERROR(VLOOKUP($B37,INSUMOS!$A:$D,3,0),IFERROR(VLOOKUP($B37,COTAÇÕES!$A:$J,5,0),"")))</f>
        <v>H</v>
      </c>
      <c r="F37" s="238">
        <f>18/60</f>
        <v>0.3</v>
      </c>
      <c r="G37" s="239">
        <f>IF($B37="",IFERROR(VLOOKUP($A37,SERVIÇOS!$B:$G,6,0),IFERROR(VLOOKUP($A37,$C:$J,8,0),"")),IFERROR(VLOOKUP($B37,INSUMOS!$A:$D,4,0),IFERROR(VLOOKUP($B37,COTAÇÕES!$A:$J,9,0),"")))</f>
        <v>37.37</v>
      </c>
      <c r="H37" s="240">
        <f>TRUNC(IF($B37="",IFERROR(VLOOKUP($A37,SERVIÇOS!$B:$G,4,0),IFERROR(VLOOKUP($A37,$C:$J,6,0),)),IFERROR(VLOOKUP($B37,INSUMOS!$A:$D,4,0),IFERROR(VLOOKUP($B37,COTAÇÕES!$A:$J,9,0),)))*$F37,2)</f>
        <v>2.79</v>
      </c>
      <c r="I37" s="240">
        <f>TRUNC(IF($B37="",IFERROR(VLOOKUP($A37,SERVIÇOS!$B:$G,5,0),IFERROR(VLOOKUP($A37,$C:$J,7,0),)),0)*$F37,2)</f>
        <v>8.41</v>
      </c>
      <c r="J37" s="255">
        <f t="shared" si="3"/>
        <v>11.2</v>
      </c>
      <c r="K37" s="256"/>
    </row>
    <row r="38" s="179" customFormat="1" ht="47.25" spans="1:11">
      <c r="A38" s="226"/>
      <c r="B38" s="226"/>
      <c r="C38" s="227" t="s">
        <v>610</v>
      </c>
      <c r="D38" s="228" t="s">
        <v>12043</v>
      </c>
      <c r="E38" s="229" t="s">
        <v>685</v>
      </c>
      <c r="F38" s="230"/>
      <c r="G38" s="231"/>
      <c r="H38" s="232">
        <f>TRUNC(SUM(H39:H43),2)</f>
        <v>73.01</v>
      </c>
      <c r="I38" s="232">
        <f>TRUNC(SUM(I39:I43),2)</f>
        <v>14.85</v>
      </c>
      <c r="J38" s="232">
        <f t="shared" si="3"/>
        <v>87.86</v>
      </c>
      <c r="K38" s="254" t="s">
        <v>12034</v>
      </c>
    </row>
    <row r="39" s="179" customFormat="1" ht="30" spans="1:11">
      <c r="A39" s="234"/>
      <c r="B39" s="927" t="s">
        <v>12041</v>
      </c>
      <c r="C39" s="235"/>
      <c r="D39" s="236" t="str">
        <f>IF($B39="",IFERROR(VLOOKUP($A39,SERVIÇOS!$B:$G,2,0),IFERROR(VLOOKUP($A39,$C:$J,2,0),"")),IFERROR(VLOOKUP($B39,INSUMOS!$A:$D,2,0),IFERROR(VLOOKUP($B39,COTAÇÕES!$A:$J,2,0),"")))</f>
        <v>CINTA CIRCULAR DE ACO GALVANIZADO COM PA RAFUSOS, DE APROXIMADAMENTE 180MM</v>
      </c>
      <c r="E39" s="237" t="str">
        <f>IF($B39="",IFERROR(VLOOKUP($A39,SERVIÇOS!$B:$G,3,0),IFERROR(VLOOKUP($A39,$C:$J,3,0),"")),IFERROR(VLOOKUP($B39,INSUMOS!$A:$D,3,0),IFERROR(VLOOKUP($B39,COTAÇÕES!$A:$J,5,0),"")))</f>
        <v>UN </v>
      </c>
      <c r="F39" s="238">
        <v>1</v>
      </c>
      <c r="G39" s="239">
        <f>IF($B39="",IFERROR(VLOOKUP($A39,SERVIÇOS!$B:$G,6,0),IFERROR(VLOOKUP($A39,$C:$J,8,0),"")),IFERROR(VLOOKUP($B39,INSUMOS!$A:$D,4,0),IFERROR(VLOOKUP($B39,COTAÇÕES!$A:$J,9,0),"")))</f>
        <v>41.13</v>
      </c>
      <c r="H39" s="240">
        <f>TRUNC(IF($B39="",IFERROR(VLOOKUP($A39,SERVIÇOS!$B:$G,4,0),IFERROR(VLOOKUP($A39,$C:$J,6,0),)),IFERROR(VLOOKUP($B39,INSUMOS!$A:$D,4,0),IFERROR(VLOOKUP($B39,COTAÇÕES!$A:$J,9,0),)))*$F39,2)</f>
        <v>41.13</v>
      </c>
      <c r="I39" s="240">
        <f>TRUNC(IF($B39="",IFERROR(VLOOKUP($A39,SERVIÇOS!$B:$G,5,0),IFERROR(VLOOKUP($A39,$C:$J,7,0),)),0)*$F39,2)</f>
        <v>0</v>
      </c>
      <c r="J39" s="255">
        <f t="shared" si="3"/>
        <v>41.13</v>
      </c>
      <c r="K39" s="256"/>
    </row>
    <row r="40" s="179" customFormat="1" ht="30" spans="1:11">
      <c r="A40" s="234"/>
      <c r="B40" s="234" t="s">
        <v>12042</v>
      </c>
      <c r="C40" s="235"/>
      <c r="D40" s="236" t="str">
        <f>IF($B40="",IFERROR(VLOOKUP($A40,SERVIÇOS!$B:$G,2,0),IFERROR(VLOOKUP($A40,$C:$J,2,0),"")),IFERROR(VLOOKUP($B40,INSUMOS!$A:$D,2,0),IFERROR(VLOOKUP($B40,COTAÇÕES!$A:$J,2,0),"")))</f>
        <v>PARAFUSO M16 EM ACO GALVANIZADO, COMPRIMENTO = 125 MM, DIAMETRO = 16 MM, ROSCA MAQUINA, CABECA QUADRADA</v>
      </c>
      <c r="E40" s="237" t="str">
        <f>IF($B40="",IFERROR(VLOOKUP($A40,SERVIÇOS!$B:$G,3,0),IFERROR(VLOOKUP($A40,$C:$J,3,0),"")),IFERROR(VLOOKUP($B40,INSUMOS!$A:$D,3,0),IFERROR(VLOOKUP($B40,COTAÇÕES!$A:$J,5,0),"")))</f>
        <v>UN </v>
      </c>
      <c r="F40" s="238">
        <v>2</v>
      </c>
      <c r="G40" s="239">
        <f>IF($B40="",IFERROR(VLOOKUP($A40,SERVIÇOS!$B:$G,6,0),IFERROR(VLOOKUP($A40,$C:$J,8,0),"")),IFERROR(VLOOKUP($B40,INSUMOS!$A:$D,4,0),IFERROR(VLOOKUP($B40,COTAÇÕES!$A:$J,9,0),"")))</f>
        <v>10.85</v>
      </c>
      <c r="H40" s="240">
        <f>TRUNC(IF($B40="",IFERROR(VLOOKUP($A40,SERVIÇOS!$B:$G,4,0),IFERROR(VLOOKUP($A40,$C:$J,6,0),)),IFERROR(VLOOKUP($B40,INSUMOS!$A:$D,4,0),IFERROR(VLOOKUP($B40,COTAÇÕES!$A:$J,9,0),)))*$F40,2)</f>
        <v>21.7</v>
      </c>
      <c r="I40" s="240">
        <f>TRUNC(IF($B40="",IFERROR(VLOOKUP($A40,SERVIÇOS!$B:$G,5,0),IFERROR(VLOOKUP($A40,$C:$J,7,0),)),0)*$F40,2)</f>
        <v>0</v>
      </c>
      <c r="J40" s="255">
        <f t="shared" si="3"/>
        <v>21.7</v>
      </c>
      <c r="K40" s="256"/>
    </row>
    <row r="41" s="179" customFormat="1" spans="1:11">
      <c r="A41" s="234"/>
      <c r="B41" s="234">
        <v>4337</v>
      </c>
      <c r="C41" s="235"/>
      <c r="D41" s="236" t="str">
        <f>IF($B41="",IFERROR(VLOOKUP($A41,SERVIÇOS!$B:$G,2,0),IFERROR(VLOOKUP($A41,$C:$J,2,0),"")),IFERROR(VLOOKUP($B41,INSUMOS!$A:$D,2,0),IFERROR(VLOOKUP($B41,COTAÇÕES!$A:$J,2,0),"")))</f>
        <v>PORCA ZINCADA, QUADRADA, DIAMETRO 5/8"</v>
      </c>
      <c r="E41" s="237" t="str">
        <f>IF($B41="",IFERROR(VLOOKUP($A41,SERVIÇOS!$B:$G,3,0),IFERROR(VLOOKUP($A41,$C:$J,3,0),"")),IFERROR(VLOOKUP($B41,INSUMOS!$A:$D,3,0),IFERROR(VLOOKUP($B41,COTAÇÕES!$A:$J,5,0),"")))</f>
        <v>UN</v>
      </c>
      <c r="F41" s="238">
        <v>2</v>
      </c>
      <c r="G41" s="239">
        <f>IF($B41="",IFERROR(VLOOKUP($A41,SERVIÇOS!$B:$G,6,0),IFERROR(VLOOKUP($A41,$C:$J,8,0),"")),IFERROR(VLOOKUP($B41,INSUMOS!$A:$D,4,0),IFERROR(VLOOKUP($B41,COTAÇÕES!$A:$J,9,0),"")))</f>
        <v>2.3</v>
      </c>
      <c r="H41" s="240">
        <f>TRUNC(IF($B41="",IFERROR(VLOOKUP($A41,SERVIÇOS!$B:$G,4,0),IFERROR(VLOOKUP($A41,$C:$J,6,0),)),IFERROR(VLOOKUP($B41,INSUMOS!$A:$D,4,0),IFERROR(VLOOKUP($B41,COTAÇÕES!$A:$J,9,0),)))*$F41,2)</f>
        <v>4.6</v>
      </c>
      <c r="I41" s="240">
        <f>TRUNC(IF($B41="",IFERROR(VLOOKUP($A41,SERVIÇOS!$B:$G,5,0),IFERROR(VLOOKUP($A41,$C:$J,7,0),)),0)*$F41,2)</f>
        <v>0</v>
      </c>
      <c r="J41" s="255">
        <f t="shared" si="3"/>
        <v>4.6</v>
      </c>
      <c r="K41" s="256"/>
    </row>
    <row r="42" s="179" customFormat="1" spans="1:11">
      <c r="A42" s="234">
        <v>88247</v>
      </c>
      <c r="B42" s="234"/>
      <c r="C42" s="235"/>
      <c r="D42" s="236" t="str">
        <f>IF($B42="",IFERROR(VLOOKUP($A42,SERVIÇOS!$B:$G,2,0),IFERROR(VLOOKUP($A42,$C:$J,2,0),"")),IFERROR(VLOOKUP($B42,INSUMOS!$A:$D,2,0),IFERROR(VLOOKUP($B42,COTAÇÕES!$A:$J,2,0),"")))</f>
        <v>AUXILIAR DE ELETRICISTA COM ENCARGOS COMPLEMENTARES</v>
      </c>
      <c r="E42" s="237" t="str">
        <f>IF($B42="",IFERROR(VLOOKUP($A42,SERVIÇOS!$B:$G,3,0),IFERROR(VLOOKUP($A42,$C:$J,3,0),"")),IFERROR(VLOOKUP($B42,INSUMOS!$A:$D,3,0),IFERROR(VLOOKUP($B42,COTAÇÕES!$A:$J,5,0),"")))</f>
        <v>H</v>
      </c>
      <c r="F42" s="238">
        <f>18/60</f>
        <v>0.3</v>
      </c>
      <c r="G42" s="239">
        <f>IF($B42="",IFERROR(VLOOKUP($A42,SERVIÇOS!$B:$G,6,0),IFERROR(VLOOKUP($A42,$C:$J,8,0),"")),IFERROR(VLOOKUP($B42,INSUMOS!$A:$D,4,0),IFERROR(VLOOKUP($B42,COTAÇÕES!$A:$J,9,0),"")))</f>
        <v>30.8</v>
      </c>
      <c r="H42" s="240">
        <f>TRUNC(IF($B42="",IFERROR(VLOOKUP($A42,SERVIÇOS!$B:$G,4,0),IFERROR(VLOOKUP($A42,$C:$J,6,0),)),IFERROR(VLOOKUP($B42,INSUMOS!$A:$D,4,0),IFERROR(VLOOKUP($B42,COTAÇÕES!$A:$J,9,0),)))*$F42,2)</f>
        <v>2.79</v>
      </c>
      <c r="I42" s="240">
        <f>TRUNC(IF($B42="",IFERROR(VLOOKUP($A42,SERVIÇOS!$B:$G,5,0),IFERROR(VLOOKUP($A42,$C:$J,7,0),)),0)*$F42,2)</f>
        <v>6.44</v>
      </c>
      <c r="J42" s="255">
        <f t="shared" si="3"/>
        <v>9.23</v>
      </c>
      <c r="K42" s="256"/>
    </row>
    <row r="43" s="179" customFormat="1" spans="1:11">
      <c r="A43" s="234">
        <v>88264</v>
      </c>
      <c r="B43" s="234"/>
      <c r="C43" s="235"/>
      <c r="D43" s="236" t="str">
        <f>IF($B43="",IFERROR(VLOOKUP($A43,SERVIÇOS!$B:$G,2,0),IFERROR(VLOOKUP($A43,$C:$J,2,0),"")),IFERROR(VLOOKUP($B43,INSUMOS!$A:$D,2,0),IFERROR(VLOOKUP($B43,COTAÇÕES!$A:$J,2,0),"")))</f>
        <v>ELETRICISTA COM ENCARGOS COMPLEMENTARES</v>
      </c>
      <c r="E43" s="237" t="str">
        <f>IF($B43="",IFERROR(VLOOKUP($A43,SERVIÇOS!$B:$G,3,0),IFERROR(VLOOKUP($A43,$C:$J,3,0),"")),IFERROR(VLOOKUP($B43,INSUMOS!$A:$D,3,0),IFERROR(VLOOKUP($B43,COTAÇÕES!$A:$J,5,0),"")))</f>
        <v>H</v>
      </c>
      <c r="F43" s="238">
        <f>18/60</f>
        <v>0.3</v>
      </c>
      <c r="G43" s="239">
        <f>IF($B43="",IFERROR(VLOOKUP($A43,SERVIÇOS!$B:$G,6,0),IFERROR(VLOOKUP($A43,$C:$J,8,0),"")),IFERROR(VLOOKUP($B43,INSUMOS!$A:$D,4,0),IFERROR(VLOOKUP($B43,COTAÇÕES!$A:$J,9,0),"")))</f>
        <v>37.37</v>
      </c>
      <c r="H43" s="240">
        <f>TRUNC(IF($B43="",IFERROR(VLOOKUP($A43,SERVIÇOS!$B:$G,4,0),IFERROR(VLOOKUP($A43,$C:$J,6,0),)),IFERROR(VLOOKUP($B43,INSUMOS!$A:$D,4,0),IFERROR(VLOOKUP($B43,COTAÇÕES!$A:$J,9,0),)))*$F43,2)</f>
        <v>2.79</v>
      </c>
      <c r="I43" s="240">
        <f>TRUNC(IF($B43="",IFERROR(VLOOKUP($A43,SERVIÇOS!$B:$G,5,0),IFERROR(VLOOKUP($A43,$C:$J,7,0),)),0)*$F43,2)</f>
        <v>8.41</v>
      </c>
      <c r="J43" s="255">
        <f t="shared" si="3"/>
        <v>11.2</v>
      </c>
      <c r="K43" s="256"/>
    </row>
    <row r="44" s="179" customFormat="1" ht="63" spans="1:11">
      <c r="A44" s="226"/>
      <c r="B44" s="226"/>
      <c r="C44" s="227" t="s">
        <v>617</v>
      </c>
      <c r="D44" s="228" t="s">
        <v>12044</v>
      </c>
      <c r="E44" s="229" t="s">
        <v>685</v>
      </c>
      <c r="F44" s="230"/>
      <c r="G44" s="231"/>
      <c r="H44" s="232">
        <f>TRUNC(SUM(H45:H48),2)</f>
        <v>334.68</v>
      </c>
      <c r="I44" s="232">
        <f>TRUNC(SUM(I45:I48),2)</f>
        <v>4.12</v>
      </c>
      <c r="J44" s="232">
        <f t="shared" si="3"/>
        <v>338.8</v>
      </c>
      <c r="K44" s="254" t="s">
        <v>12034</v>
      </c>
    </row>
    <row r="45" s="179" customFormat="1" ht="30" spans="1:11">
      <c r="A45" s="233"/>
      <c r="B45" s="234">
        <v>39809</v>
      </c>
      <c r="C45" s="235"/>
      <c r="D45" s="236" t="str">
        <f>IF($B45="",IFERROR(VLOOKUP($A45,SERVIÇOS!$B:$G,2,0),IFERROR(VLOOKUP($A45,$C:$J,2,0),"")),IFERROR(VLOOKUP($B45,INSUMOS!$A:$D,2,0),IFERROR(VLOOKUP($B45,COTAÇÕES!$A:$J,2,0),"")))</f>
        <v>CAIXA PARA MEDIDOR POLIFASICO, EM POLICARBONATO / TERMOPLASTICO, PARA ALOJAR 1 DISJUNTOR (PADRAO DA CONCESSIONARIA LOCAL)</v>
      </c>
      <c r="E45" s="237" t="str">
        <f>IF($B45="",IFERROR(VLOOKUP($A45,SERVIÇOS!$B:$G,3,0),IFERROR(VLOOKUP($A45,$C:$J,3,0),"")),IFERROR(VLOOKUP($B45,INSUMOS!$A:$D,3,0),IFERROR(VLOOKUP($B45,COTAÇÕES!$A:$J,5,0),"")))</f>
        <v>UN</v>
      </c>
      <c r="F45" s="238">
        <v>1</v>
      </c>
      <c r="G45" s="239">
        <f>IF($B45="",IFERROR(VLOOKUP($A45,SERVIÇOS!$B:$G,6,0),IFERROR(VLOOKUP($A45,$C:$J,8,0),"")),IFERROR(VLOOKUP($B45,INSUMOS!$A:$D,4,0),IFERROR(VLOOKUP($B45,COTAÇÕES!$A:$J,9,0),"")))</f>
        <v>294.18</v>
      </c>
      <c r="H45" s="240">
        <f>TRUNC(IF($B45="",IFERROR(VLOOKUP($A45,SERVIÇOS!$B:$G,4,0),IFERROR(VLOOKUP($A45,$C:$J,6,0),)),IFERROR(VLOOKUP($B45,INSUMOS!$A:$D,4,0),IFERROR(VLOOKUP($B45,COTAÇÕES!$A:$J,9,0),)))*$F45,2)</f>
        <v>294.18</v>
      </c>
      <c r="I45" s="240">
        <f>TRUNC(IF($B45="",IFERROR(VLOOKUP($A45,SERVIÇOS!$B:$G,5,0),IFERROR(VLOOKUP($A45,$C:$J,7,0),)),0)*$F45,2)</f>
        <v>0</v>
      </c>
      <c r="J45" s="255">
        <f t="shared" si="3"/>
        <v>294.18</v>
      </c>
      <c r="K45" s="256"/>
    </row>
    <row r="46" s="179" customFormat="1" ht="45" spans="1:11">
      <c r="A46" s="233"/>
      <c r="B46" s="234" t="s">
        <v>12045</v>
      </c>
      <c r="C46" s="235"/>
      <c r="D46" s="236" t="str">
        <f>IF($B46="",IFERROR(VLOOKUP($A46,SERVIÇOS!$B:$G,2,0),IFERROR(VLOOKUP($A46,$C:$J,2,0),"")),IFERROR(VLOOKUP($B46,INSUMOS!$A:$D,2,0),IFERROR(VLOOKUP($B46,COTAÇÕES!$A:$J,2,0),"")))</f>
        <v>ABRAÇADEIRA AJUSTÁVEL (APLICAÇÃO: POSTES|MATERIAL: AÇO GALVANIZADO|COMPRIMENTO: 800MM|DIÂMETRO DO POSTE: 160-240MM|NÚMERO DE FUROS: 22|PARAFUSOS:INCLUSOS)</v>
      </c>
      <c r="E46" s="237" t="str">
        <f>IF($B46="",IFERROR(VLOOKUP($A46,SERVIÇOS!$B:$G,3,0),IFERROR(VLOOKUP($A46,$C:$J,3,0),"")),IFERROR(VLOOKUP($B46,INSUMOS!$A:$D,3,0),IFERROR(VLOOKUP($B46,COTAÇÕES!$A:$J,5,0),"")))</f>
        <v>UN </v>
      </c>
      <c r="F46" s="238">
        <v>4</v>
      </c>
      <c r="G46" s="239">
        <f>IF($B46="",IFERROR(VLOOKUP($A46,SERVIÇOS!$B:$G,6,0),IFERROR(VLOOKUP($A46,$C:$J,8,0),"")),IFERROR(VLOOKUP($B46,INSUMOS!$A:$D,4,0),IFERROR(VLOOKUP($B46,COTAÇÕES!$A:$J,9,0),"")))</f>
        <v>9.74</v>
      </c>
      <c r="H46" s="240">
        <f>TRUNC(IF($B46="",IFERROR(VLOOKUP($A46,SERVIÇOS!$B:$G,4,0),IFERROR(VLOOKUP($A46,$C:$J,6,0),)),IFERROR(VLOOKUP($B46,INSUMOS!$A:$D,4,0),IFERROR(VLOOKUP($B46,COTAÇÕES!$A:$J,9,0),)))*$F46,2)</f>
        <v>38.96</v>
      </c>
      <c r="I46" s="240">
        <f>TRUNC(IF($B46="",IFERROR(VLOOKUP($A46,SERVIÇOS!$B:$G,5,0),IFERROR(VLOOKUP($A46,$C:$J,7,0),)),0)*$F46,2)</f>
        <v>0</v>
      </c>
      <c r="J46" s="255">
        <f t="shared" si="3"/>
        <v>38.96</v>
      </c>
      <c r="K46" s="256"/>
    </row>
    <row r="47" s="179" customFormat="1" spans="1:11">
      <c r="A47" s="233">
        <v>88247</v>
      </c>
      <c r="B47" s="234"/>
      <c r="C47" s="235"/>
      <c r="D47" s="236" t="str">
        <f>IF($B47="",IFERROR(VLOOKUP($A47,SERVIÇOS!$B:$G,2,0),IFERROR(VLOOKUP($A47,$C:$J,2,0),"")),IFERROR(VLOOKUP($B47,INSUMOS!$A:$D,2,0),IFERROR(VLOOKUP($B47,COTAÇÕES!$A:$J,2,0),"")))</f>
        <v>AUXILIAR DE ELETRICISTA COM ENCARGOS COMPLEMENTARES</v>
      </c>
      <c r="E47" s="237" t="str">
        <f>IF($B47="",IFERROR(VLOOKUP($A47,SERVIÇOS!$B:$G,3,0),IFERROR(VLOOKUP($A47,$C:$J,3,0),"")),IFERROR(VLOOKUP($B47,INSUMOS!$A:$D,3,0),IFERROR(VLOOKUP($B47,COTAÇÕES!$A:$J,5,0),"")))</f>
        <v>H</v>
      </c>
      <c r="F47" s="238">
        <f>5/60</f>
        <v>0.0833333333333333</v>
      </c>
      <c r="G47" s="239">
        <f>IF($B47="",IFERROR(VLOOKUP($A47,SERVIÇOS!$B:$G,6,0),IFERROR(VLOOKUP($A47,$C:$J,8,0),"")),IFERROR(VLOOKUP($B47,INSUMOS!$A:$D,4,0),IFERROR(VLOOKUP($B47,COTAÇÕES!$A:$J,9,0),"")))</f>
        <v>30.8</v>
      </c>
      <c r="H47" s="240">
        <f>TRUNC(IF($B47="",IFERROR(VLOOKUP($A47,SERVIÇOS!$B:$G,4,0),IFERROR(VLOOKUP($A47,$C:$J,6,0),)),IFERROR(VLOOKUP($B47,INSUMOS!$A:$D,4,0),IFERROR(VLOOKUP($B47,COTAÇÕES!$A:$J,9,0),)))*$F47,2)</f>
        <v>0.77</v>
      </c>
      <c r="I47" s="240">
        <f>TRUNC(IF($B47="",IFERROR(VLOOKUP($A47,SERVIÇOS!$B:$G,5,0),IFERROR(VLOOKUP($A47,$C:$J,7,0),)),0)*$F47,2)</f>
        <v>1.79</v>
      </c>
      <c r="J47" s="255">
        <f t="shared" si="3"/>
        <v>2.56</v>
      </c>
      <c r="K47" s="256"/>
    </row>
    <row r="48" s="179" customFormat="1" spans="1:11">
      <c r="A48" s="233">
        <v>88264</v>
      </c>
      <c r="B48" s="234"/>
      <c r="C48" s="235"/>
      <c r="D48" s="236" t="str">
        <f>IF($B48="",IFERROR(VLOOKUP($A48,SERVIÇOS!$B:$G,2,0),IFERROR(VLOOKUP($A48,$C:$J,2,0),"")),IFERROR(VLOOKUP($B48,INSUMOS!$A:$D,2,0),IFERROR(VLOOKUP($B48,COTAÇÕES!$A:$J,2,0),"")))</f>
        <v>ELETRICISTA COM ENCARGOS COMPLEMENTARES</v>
      </c>
      <c r="E48" s="237" t="str">
        <f>IF($B48="",IFERROR(VLOOKUP($A48,SERVIÇOS!$B:$G,3,0),IFERROR(VLOOKUP($A48,$C:$J,3,0),"")),IFERROR(VLOOKUP($B48,INSUMOS!$A:$D,3,0),IFERROR(VLOOKUP($B48,COTAÇÕES!$A:$J,5,0),"")))</f>
        <v>H</v>
      </c>
      <c r="F48" s="238">
        <f>5/60</f>
        <v>0.0833333333333333</v>
      </c>
      <c r="G48" s="239">
        <f>IF($B48="",IFERROR(VLOOKUP($A48,SERVIÇOS!$B:$G,6,0),IFERROR(VLOOKUP($A48,$C:$J,8,0),"")),IFERROR(VLOOKUP($B48,INSUMOS!$A:$D,4,0),IFERROR(VLOOKUP($B48,COTAÇÕES!$A:$J,9,0),"")))</f>
        <v>37.37</v>
      </c>
      <c r="H48" s="240">
        <f>TRUNC(IF($B48="",IFERROR(VLOOKUP($A48,SERVIÇOS!$B:$G,4,0),IFERROR(VLOOKUP($A48,$C:$J,6,0),)),IFERROR(VLOOKUP($B48,INSUMOS!$A:$D,4,0),IFERROR(VLOOKUP($B48,COTAÇÕES!$A:$J,9,0),)))*$F48,2)</f>
        <v>0.77</v>
      </c>
      <c r="I48" s="240">
        <f>TRUNC(IF($B48="",IFERROR(VLOOKUP($A48,SERVIÇOS!$B:$G,5,0),IFERROR(VLOOKUP($A48,$C:$J,7,0),)),0)*$F48,2)</f>
        <v>2.33</v>
      </c>
      <c r="J48" s="255">
        <f t="shared" si="3"/>
        <v>3.1</v>
      </c>
      <c r="K48" s="256"/>
    </row>
    <row r="49" s="179" customFormat="1" ht="47.25" spans="1:11">
      <c r="A49" s="226"/>
      <c r="B49" s="226"/>
      <c r="C49" s="227" t="s">
        <v>621</v>
      </c>
      <c r="D49" s="228" t="s">
        <v>12046</v>
      </c>
      <c r="E49" s="229" t="s">
        <v>685</v>
      </c>
      <c r="F49" s="230"/>
      <c r="G49" s="231"/>
      <c r="H49" s="232">
        <f>TRUNC(SUM(H50:H54),2)</f>
        <v>226.92</v>
      </c>
      <c r="I49" s="232">
        <f>TRUNC(SUM(I50:I54),2)</f>
        <v>49.54</v>
      </c>
      <c r="J49" s="232">
        <f t="shared" si="3"/>
        <v>276.46</v>
      </c>
      <c r="K49" s="254" t="s">
        <v>12034</v>
      </c>
    </row>
    <row r="50" s="179" customFormat="1" ht="30" spans="1:11">
      <c r="A50" s="233"/>
      <c r="B50" s="927" t="s">
        <v>12047</v>
      </c>
      <c r="C50" s="235"/>
      <c r="D50" s="236" t="str">
        <f>IF($B50="",IFERROR(VLOOKUP($A50,SERVIÇOS!$B:$G,2,0),IFERROR(VLOOKUP($A50,$C:$J,2,0),"")),IFERROR(VLOOKUP($B50,INSUMOS!$A:$D,2,0),IFERROR(VLOOKUP($B50,COTAÇÕES!$A:$J,2,0),"")))</f>
        <v>QUADRO DE DISTRIBUICAO METALICO DE SOBREPOR 8 DISJUNTORES DIN QDW02 WEG</v>
      </c>
      <c r="E50" s="237" t="str">
        <f>IF($B50="",IFERROR(VLOOKUP($A50,SERVIÇOS!$B:$G,3,0),IFERROR(VLOOKUP($A50,$C:$J,3,0),"")),IFERROR(VLOOKUP($B50,INSUMOS!$A:$D,3,0),IFERROR(VLOOKUP($B50,COTAÇÕES!$A:$J,5,0),"")))</f>
        <v>UN </v>
      </c>
      <c r="F50" s="238">
        <v>1</v>
      </c>
      <c r="G50" s="239">
        <f>IF($B50="",IFERROR(VLOOKUP($A50,SERVIÇOS!$B:$G,6,0),IFERROR(VLOOKUP($A50,$C:$J,8,0),"")),IFERROR(VLOOKUP($B50,INSUMOS!$A:$D,4,0),IFERROR(VLOOKUP($B50,COTAÇÕES!$A:$J,9,0),"")))</f>
        <v>69.2</v>
      </c>
      <c r="H50" s="240">
        <f>TRUNC(IF($B50="",IFERROR(VLOOKUP($A50,SERVIÇOS!$B:$G,4,0),IFERROR(VLOOKUP($A50,$C:$J,6,0),)),IFERROR(VLOOKUP($B50,INSUMOS!$A:$D,4,0),IFERROR(VLOOKUP($B50,COTAÇÕES!$A:$J,9,0),)))*$F50,2)</f>
        <v>69.2</v>
      </c>
      <c r="I50" s="240">
        <f>TRUNC(IF($B50="",IFERROR(VLOOKUP($A50,SERVIÇOS!$B:$G,5,0),IFERROR(VLOOKUP($A50,$C:$J,7,0),)),0)*$F50,2)</f>
        <v>0</v>
      </c>
      <c r="J50" s="255">
        <f t="shared" si="3"/>
        <v>69.2</v>
      </c>
      <c r="K50" s="256"/>
    </row>
    <row r="51" s="179" customFormat="1" ht="30" spans="1:11">
      <c r="A51" s="233"/>
      <c r="B51" s="234">
        <v>420</v>
      </c>
      <c r="C51" s="235"/>
      <c r="D51" s="236" t="str">
        <f>IF($B51="",IFERROR(VLOOKUP($A51,SERVIÇOS!$B:$G,2,0),IFERROR(VLOOKUP($A51,$C:$J,2,0),"")),IFERROR(VLOOKUP($B51,INSUMOS!$A:$D,2,0),IFERROR(VLOOKUP($B51,COTAÇÕES!$A:$J,2,0),"")))</f>
        <v>CINTA CIRCULAR EM ACO GALVANIZADO DE 150 MM DE DIAMETRO PARA FIXACAO DE CAIXA MEDICAO, INCLUI PARAFUSOS E PORCAS</v>
      </c>
      <c r="E51" s="237" t="str">
        <f>IF($B51="",IFERROR(VLOOKUP($A51,SERVIÇOS!$B:$G,3,0),IFERROR(VLOOKUP($A51,$C:$J,3,0),"")),IFERROR(VLOOKUP($B51,INSUMOS!$A:$D,3,0),IFERROR(VLOOKUP($B51,COTAÇÕES!$A:$J,5,0),"")))</f>
        <v>UN</v>
      </c>
      <c r="F51" s="238">
        <v>3</v>
      </c>
      <c r="G51" s="239">
        <f>IF($B51="",IFERROR(VLOOKUP($A51,SERVIÇOS!$B:$G,6,0),IFERROR(VLOOKUP($A51,$C:$J,8,0),"")),IFERROR(VLOOKUP($B51,INSUMOS!$A:$D,4,0),IFERROR(VLOOKUP($B51,COTAÇÕES!$A:$J,9,0),"")))</f>
        <v>24.54</v>
      </c>
      <c r="H51" s="240">
        <f>TRUNC(IF($B51="",IFERROR(VLOOKUP($A51,SERVIÇOS!$B:$G,4,0),IFERROR(VLOOKUP($A51,$C:$J,6,0),)),IFERROR(VLOOKUP($B51,INSUMOS!$A:$D,4,0),IFERROR(VLOOKUP($B51,COTAÇÕES!$A:$J,9,0),)))*$F51,2)</f>
        <v>73.62</v>
      </c>
      <c r="I51" s="240">
        <f>TRUNC(IF($B51="",IFERROR(VLOOKUP($A51,SERVIÇOS!$B:$G,5,0),IFERROR(VLOOKUP($A51,$C:$J,7,0),)),0)*$F51,2)</f>
        <v>0</v>
      </c>
      <c r="J51" s="255">
        <f t="shared" si="3"/>
        <v>73.62</v>
      </c>
      <c r="K51" s="256"/>
    </row>
    <row r="52" s="179" customFormat="1" spans="1:11">
      <c r="A52" s="233"/>
      <c r="B52" s="927" t="s">
        <v>12048</v>
      </c>
      <c r="C52" s="235"/>
      <c r="D52" s="236" t="str">
        <f>IF($B52="",IFERROR(VLOOKUP($A52,SERVIÇOS!$B:$G,2,0),IFERROR(VLOOKUP($A52,$C:$J,2,0),"")),IFERROR(VLOOKUP($B52,INSUMOS!$A:$D,2,0),IFERROR(VLOOKUP($B52,COTAÇÕES!$A:$J,2,0),"")))</f>
        <v>BARRAMENTO PENTE BIFASICO 80A 220/440V 16 POLOS STECK</v>
      </c>
      <c r="E52" s="237" t="str">
        <f>IF($B52="",IFERROR(VLOOKUP($A52,SERVIÇOS!$B:$G,3,0),IFERROR(VLOOKUP($A52,$C:$J,3,0),"")),IFERROR(VLOOKUP($B52,INSUMOS!$A:$D,3,0),IFERROR(VLOOKUP($B52,COTAÇÕES!$A:$J,5,0),"")))</f>
        <v>UN </v>
      </c>
      <c r="F52" s="238">
        <v>1</v>
      </c>
      <c r="G52" s="239">
        <f>IF($B52="",IFERROR(VLOOKUP($A52,SERVIÇOS!$B:$G,6,0),IFERROR(VLOOKUP($A52,$C:$J,8,0),"")),IFERROR(VLOOKUP($B52,INSUMOS!$A:$D,4,0),IFERROR(VLOOKUP($B52,COTAÇÕES!$A:$J,9,0),"")))</f>
        <v>65.47</v>
      </c>
      <c r="H52" s="240">
        <f>TRUNC(IF($B52="",IFERROR(VLOOKUP($A52,SERVIÇOS!$B:$G,4,0),IFERROR(VLOOKUP($A52,$C:$J,6,0),)),IFERROR(VLOOKUP($B52,INSUMOS!$A:$D,4,0),IFERROR(VLOOKUP($B52,COTAÇÕES!$A:$J,9,0),)))*$F52,2)</f>
        <v>65.47</v>
      </c>
      <c r="I52" s="240">
        <f>TRUNC(IF($B52="",IFERROR(VLOOKUP($A52,SERVIÇOS!$B:$G,5,0),IFERROR(VLOOKUP($A52,$C:$J,7,0),)),0)*$F52,2)</f>
        <v>0</v>
      </c>
      <c r="J52" s="255">
        <f t="shared" si="3"/>
        <v>65.47</v>
      </c>
      <c r="K52" s="256"/>
    </row>
    <row r="53" s="179" customFormat="1" spans="1:11">
      <c r="A53" s="233">
        <v>88247</v>
      </c>
      <c r="B53" s="234"/>
      <c r="C53" s="235"/>
      <c r="D53" s="236" t="str">
        <f>IF($B53="",IFERROR(VLOOKUP($A53,SERVIÇOS!$B:$G,2,0),IFERROR(VLOOKUP($A53,$C:$J,2,0),"")),IFERROR(VLOOKUP($B53,INSUMOS!$A:$D,2,0),IFERROR(VLOOKUP($B53,COTAÇÕES!$A:$J,2,0),"")))</f>
        <v>AUXILIAR DE ELETRICISTA COM ENCARGOS COMPLEMENTARES</v>
      </c>
      <c r="E53" s="237" t="str">
        <f>IF($B53="",IFERROR(VLOOKUP($A53,SERVIÇOS!$B:$G,3,0),IFERROR(VLOOKUP($A53,$C:$J,3,0),"")),IFERROR(VLOOKUP($B53,INSUMOS!$A:$D,3,0),IFERROR(VLOOKUP($B53,COTAÇÕES!$A:$J,5,0),"")))</f>
        <v>H</v>
      </c>
      <c r="F53" s="238">
        <v>1</v>
      </c>
      <c r="G53" s="239">
        <f>IF($B53="",IFERROR(VLOOKUP($A53,SERVIÇOS!$B:$G,6,0),IFERROR(VLOOKUP($A53,$C:$J,8,0),"")),IFERROR(VLOOKUP($B53,INSUMOS!$A:$D,4,0),IFERROR(VLOOKUP($B53,COTAÇÕES!$A:$J,9,0),"")))</f>
        <v>30.8</v>
      </c>
      <c r="H53" s="240">
        <f>TRUNC(IF($B53="",IFERROR(VLOOKUP($A53,SERVIÇOS!$B:$G,4,0),IFERROR(VLOOKUP($A53,$C:$J,6,0),)),IFERROR(VLOOKUP($B53,INSUMOS!$A:$D,4,0),IFERROR(VLOOKUP($B53,COTAÇÕES!$A:$J,9,0),)))*$F53,2)</f>
        <v>9.32</v>
      </c>
      <c r="I53" s="240">
        <f>TRUNC(IF($B53="",IFERROR(VLOOKUP($A53,SERVIÇOS!$B:$G,5,0),IFERROR(VLOOKUP($A53,$C:$J,7,0),)),0)*$F53,2)</f>
        <v>21.48</v>
      </c>
      <c r="J53" s="255">
        <f t="shared" si="3"/>
        <v>30.8</v>
      </c>
      <c r="K53" s="256"/>
    </row>
    <row r="54" s="179" customFormat="1" spans="1:11">
      <c r="A54" s="233">
        <v>88264</v>
      </c>
      <c r="B54" s="234"/>
      <c r="C54" s="235"/>
      <c r="D54" s="236" t="str">
        <f>IF($B54="",IFERROR(VLOOKUP($A54,SERVIÇOS!$B:$G,2,0),IFERROR(VLOOKUP($A54,$C:$J,2,0),"")),IFERROR(VLOOKUP($B54,INSUMOS!$A:$D,2,0),IFERROR(VLOOKUP($B54,COTAÇÕES!$A:$J,2,0),"")))</f>
        <v>ELETRICISTA COM ENCARGOS COMPLEMENTARES</v>
      </c>
      <c r="E54" s="237" t="str">
        <f>IF($B54="",IFERROR(VLOOKUP($A54,SERVIÇOS!$B:$G,3,0),IFERROR(VLOOKUP($A54,$C:$J,3,0),"")),IFERROR(VLOOKUP($B54,INSUMOS!$A:$D,3,0),IFERROR(VLOOKUP($B54,COTAÇÕES!$A:$J,5,0),"")))</f>
        <v>H</v>
      </c>
      <c r="F54" s="238">
        <v>1</v>
      </c>
      <c r="G54" s="239">
        <f>IF($B54="",IFERROR(VLOOKUP($A54,SERVIÇOS!$B:$G,6,0),IFERROR(VLOOKUP($A54,$C:$J,8,0),"")),IFERROR(VLOOKUP($B54,INSUMOS!$A:$D,4,0),IFERROR(VLOOKUP($B54,COTAÇÕES!$A:$J,9,0),"")))</f>
        <v>37.37</v>
      </c>
      <c r="H54" s="240">
        <f>TRUNC(IF($B54="",IFERROR(VLOOKUP($A54,SERVIÇOS!$B:$G,4,0),IFERROR(VLOOKUP($A54,$C:$J,6,0),)),IFERROR(VLOOKUP($B54,INSUMOS!$A:$D,4,0),IFERROR(VLOOKUP($B54,COTAÇÕES!$A:$J,9,0),)))*$F54,2)</f>
        <v>9.31</v>
      </c>
      <c r="I54" s="240">
        <f>TRUNC(IF($B54="",IFERROR(VLOOKUP($A54,SERVIÇOS!$B:$G,5,0),IFERROR(VLOOKUP($A54,$C:$J,7,0),)),0)*$F54,2)</f>
        <v>28.06</v>
      </c>
      <c r="J54" s="255">
        <f t="shared" si="3"/>
        <v>37.37</v>
      </c>
      <c r="K54" s="256"/>
    </row>
    <row r="55" s="179" customFormat="1" ht="31.5" spans="1:11">
      <c r="A55" s="226"/>
      <c r="B55" s="226"/>
      <c r="C55" s="227" t="s">
        <v>622</v>
      </c>
      <c r="D55" s="228" t="s">
        <v>12049</v>
      </c>
      <c r="E55" s="229" t="s">
        <v>685</v>
      </c>
      <c r="F55" s="230"/>
      <c r="G55" s="231"/>
      <c r="H55" s="232">
        <f>TRUNC(SUM(H56:H59),2)</f>
        <v>47.14</v>
      </c>
      <c r="I55" s="232">
        <f>TRUNC(SUM(I56:I59),2)</f>
        <v>3.48</v>
      </c>
      <c r="J55" s="232">
        <f t="shared" si="3"/>
        <v>50.62</v>
      </c>
      <c r="K55" s="254" t="s">
        <v>12034</v>
      </c>
    </row>
    <row r="56" s="179" customFormat="1" ht="30" spans="1:11">
      <c r="A56" s="233"/>
      <c r="B56" s="234">
        <v>8827</v>
      </c>
      <c r="C56" s="235"/>
      <c r="D56" s="236" t="str">
        <f>IF($B56="",IFERROR(VLOOKUP($A56,SERVIÇOS!$B:$G,2,0),IFERROR(VLOOKUP($A56,$C:$J,2,0),"")),IFERROR(VLOOKUP($B56,INSUMOS!$A:$D,2,0),IFERROR(VLOOKUP($B56,COTAÇÕES!$A:$J,2,0),"")))</f>
        <v>DISJUNTOR BIPOLAR 13 A, PADRÃO DIN (LINHA BRANCA), CURVA B, CORRENTE DE INTERRUPÇÃO 5KA, REF.: SIEMENS 5SX1 OU SIMILAR.</v>
      </c>
      <c r="E56" s="237" t="str">
        <f>IF($B56="",IFERROR(VLOOKUP($A56,SERVIÇOS!$B:$G,3,0),IFERROR(VLOOKUP($A56,$C:$J,3,0),"")),IFERROR(VLOOKUP($B56,INSUMOS!$A:$D,3,0),IFERROR(VLOOKUP($B56,COTAÇÕES!$A:$J,5,0),"")))</f>
        <v>UN </v>
      </c>
      <c r="F56" s="238">
        <v>1</v>
      </c>
      <c r="G56" s="239">
        <f>IF($B56="",IFERROR(VLOOKUP($A56,SERVIÇOS!$B:$G,6,0),IFERROR(VLOOKUP($A56,$C:$J,8,0),"")),IFERROR(VLOOKUP($B56,INSUMOS!$A:$D,4,0),IFERROR(VLOOKUP($B56,COTAÇÕES!$A:$J,9,0),"")))</f>
        <v>43.6</v>
      </c>
      <c r="H56" s="240">
        <f>TRUNC(IF($B56="",IFERROR(VLOOKUP($A56,SERVIÇOS!$B:$G,4,0),IFERROR(VLOOKUP($A56,$C:$J,6,0),)),IFERROR(VLOOKUP($B56,INSUMOS!$A:$D,4,0),IFERROR(VLOOKUP($B56,COTAÇÕES!$A:$J,9,0),)))*$F56,2)</f>
        <v>43.6</v>
      </c>
      <c r="I56" s="240">
        <f>TRUNC(IF($B56="",IFERROR(VLOOKUP($A56,SERVIÇOS!$B:$G,5,0),IFERROR(VLOOKUP($A56,$C:$J,7,0),)),0)*$F56,2)</f>
        <v>0</v>
      </c>
      <c r="J56" s="255">
        <f t="shared" si="3"/>
        <v>43.6</v>
      </c>
      <c r="K56" s="256"/>
    </row>
    <row r="57" s="179" customFormat="1" ht="30" spans="1:11">
      <c r="A57" s="233"/>
      <c r="B57" s="234">
        <v>1570</v>
      </c>
      <c r="C57" s="235"/>
      <c r="D57" s="236" t="str">
        <f>IF($B57="",IFERROR(VLOOKUP($A57,SERVIÇOS!$B:$G,2,0),IFERROR(VLOOKUP($A57,$C:$J,2,0),"")),IFERROR(VLOOKUP($B57,INSUMOS!$A:$D,2,0),IFERROR(VLOOKUP($B57,COTAÇÕES!$A:$J,2,0),"")))</f>
        <v>TERMINAL A COMPRESSAO EM COBRE ESTANHADO PARA CABO 2,5 MM2, 1 FURO E 1 COMPRESSAO, PARA PARAFUSO DE FIXACAO M5</v>
      </c>
      <c r="E57" s="237" t="str">
        <f>IF($B57="",IFERROR(VLOOKUP($A57,SERVIÇOS!$B:$G,3,0),IFERROR(VLOOKUP($A57,$C:$J,3,0),"")),IFERROR(VLOOKUP($B57,INSUMOS!$A:$D,3,0),IFERROR(VLOOKUP($B57,COTAÇÕES!$A:$J,5,0),"")))</f>
        <v>UN</v>
      </c>
      <c r="F57" s="238">
        <v>2</v>
      </c>
      <c r="G57" s="239">
        <f>IF($B57="",IFERROR(VLOOKUP($A57,SERVIÇOS!$B:$G,6,0),IFERROR(VLOOKUP($A57,$C:$J,8,0),"")),IFERROR(VLOOKUP($B57,INSUMOS!$A:$D,4,0),IFERROR(VLOOKUP($B57,COTAÇÕES!$A:$J,9,0),"")))</f>
        <v>1.12</v>
      </c>
      <c r="H57" s="240">
        <f>TRUNC(IF($B57="",IFERROR(VLOOKUP($A57,SERVIÇOS!$B:$G,4,0),IFERROR(VLOOKUP($A57,$C:$J,6,0),)),IFERROR(VLOOKUP($B57,INSUMOS!$A:$D,4,0),IFERROR(VLOOKUP($B57,COTAÇÕES!$A:$J,9,0),)))*$F57,2)</f>
        <v>2.24</v>
      </c>
      <c r="I57" s="240">
        <f>TRUNC(IF($B57="",IFERROR(VLOOKUP($A57,SERVIÇOS!$B:$G,5,0),IFERROR(VLOOKUP($A57,$C:$J,7,0),)),0)*$F57,2)</f>
        <v>0</v>
      </c>
      <c r="J57" s="255">
        <f t="shared" si="3"/>
        <v>2.24</v>
      </c>
      <c r="K57" s="256"/>
    </row>
    <row r="58" s="179" customFormat="1" spans="1:11">
      <c r="A58" s="233">
        <v>88247</v>
      </c>
      <c r="B58" s="234"/>
      <c r="C58" s="235"/>
      <c r="D58" s="236" t="str">
        <f>IF($B58="",IFERROR(VLOOKUP($A58,SERVIÇOS!$B:$G,2,0),IFERROR(VLOOKUP($A58,$C:$J,2,0),"")),IFERROR(VLOOKUP($B58,INSUMOS!$A:$D,2,0),IFERROR(VLOOKUP($B58,COTAÇÕES!$A:$J,2,0),"")))</f>
        <v>AUXILIAR DE ELETRICISTA COM ENCARGOS COMPLEMENTARES</v>
      </c>
      <c r="E58" s="237" t="str">
        <f>IF($B58="",IFERROR(VLOOKUP($A58,SERVIÇOS!$B:$G,3,0),IFERROR(VLOOKUP($A58,$C:$J,3,0),"")),IFERROR(VLOOKUP($B58,INSUMOS!$A:$D,3,0),IFERROR(VLOOKUP($B58,COTAÇÕES!$A:$J,5,0),"")))</f>
        <v>H</v>
      </c>
      <c r="F58" s="238">
        <v>0.0703</v>
      </c>
      <c r="G58" s="239">
        <f>IF($B58="",IFERROR(VLOOKUP($A58,SERVIÇOS!$B:$G,6,0),IFERROR(VLOOKUP($A58,$C:$J,8,0),"")),IFERROR(VLOOKUP($B58,INSUMOS!$A:$D,4,0),IFERROR(VLOOKUP($B58,COTAÇÕES!$A:$J,9,0),"")))</f>
        <v>30.8</v>
      </c>
      <c r="H58" s="240">
        <f>TRUNC(IF($B58="",IFERROR(VLOOKUP($A58,SERVIÇOS!$B:$G,4,0),IFERROR(VLOOKUP($A58,$C:$J,6,0),)),IFERROR(VLOOKUP($B58,INSUMOS!$A:$D,4,0),IFERROR(VLOOKUP($B58,COTAÇÕES!$A:$J,9,0),)))*$F58,2)</f>
        <v>0.65</v>
      </c>
      <c r="I58" s="240">
        <f>TRUNC(IF($B58="",IFERROR(VLOOKUP($A58,SERVIÇOS!$B:$G,5,0),IFERROR(VLOOKUP($A58,$C:$J,7,0),)),0)*$F58,2)</f>
        <v>1.51</v>
      </c>
      <c r="J58" s="255">
        <f t="shared" si="3"/>
        <v>2.16</v>
      </c>
      <c r="K58" s="256"/>
    </row>
    <row r="59" s="179" customFormat="1" spans="1:11">
      <c r="A59" s="233">
        <v>88264</v>
      </c>
      <c r="B59" s="234"/>
      <c r="C59" s="235"/>
      <c r="D59" s="236" t="str">
        <f>IF($B59="",IFERROR(VLOOKUP($A59,SERVIÇOS!$B:$G,2,0),IFERROR(VLOOKUP($A59,$C:$J,2,0),"")),IFERROR(VLOOKUP($B59,INSUMOS!$A:$D,2,0),IFERROR(VLOOKUP($B59,COTAÇÕES!$A:$J,2,0),"")))</f>
        <v>ELETRICISTA COM ENCARGOS COMPLEMENTARES</v>
      </c>
      <c r="E59" s="237" t="str">
        <f>IF($B59="",IFERROR(VLOOKUP($A59,SERVIÇOS!$B:$G,3,0),IFERROR(VLOOKUP($A59,$C:$J,3,0),"")),IFERROR(VLOOKUP($B59,INSUMOS!$A:$D,3,0),IFERROR(VLOOKUP($B59,COTAÇÕES!$A:$J,5,0),"")))</f>
        <v>H</v>
      </c>
      <c r="F59" s="238">
        <v>0.0703</v>
      </c>
      <c r="G59" s="239">
        <f>IF($B59="",IFERROR(VLOOKUP($A59,SERVIÇOS!$B:$G,6,0),IFERROR(VLOOKUP($A59,$C:$J,8,0),"")),IFERROR(VLOOKUP($B59,INSUMOS!$A:$D,4,0),IFERROR(VLOOKUP($B59,COTAÇÕES!$A:$J,9,0),"")))</f>
        <v>37.37</v>
      </c>
      <c r="H59" s="240">
        <f>TRUNC(IF($B59="",IFERROR(VLOOKUP($A59,SERVIÇOS!$B:$G,4,0),IFERROR(VLOOKUP($A59,$C:$J,6,0),)),IFERROR(VLOOKUP($B59,INSUMOS!$A:$D,4,0),IFERROR(VLOOKUP($B59,COTAÇÕES!$A:$J,9,0),)))*$F59,2)</f>
        <v>0.65</v>
      </c>
      <c r="I59" s="240">
        <f>TRUNC(IF($B59="",IFERROR(VLOOKUP($A59,SERVIÇOS!$B:$G,5,0),IFERROR(VLOOKUP($A59,$C:$J,7,0),)),0)*$F59,2)</f>
        <v>1.97</v>
      </c>
      <c r="J59" s="255">
        <f t="shared" si="3"/>
        <v>2.62</v>
      </c>
      <c r="K59" s="256"/>
    </row>
    <row r="60" s="179" customFormat="1" ht="31.5" spans="1:11">
      <c r="A60" s="226"/>
      <c r="B60" s="226"/>
      <c r="C60" s="227" t="s">
        <v>12050</v>
      </c>
      <c r="D60" s="228" t="s">
        <v>12051</v>
      </c>
      <c r="E60" s="229" t="s">
        <v>685</v>
      </c>
      <c r="F60" s="230"/>
      <c r="G60" s="231"/>
      <c r="H60" s="232">
        <f>TRUNC(SUM(H61:H63),2)</f>
        <v>11.07</v>
      </c>
      <c r="I60" s="232">
        <f>TRUNC(SUM(I61:I63),2)</f>
        <v>9.9</v>
      </c>
      <c r="J60" s="232">
        <f t="shared" si="3"/>
        <v>20.97</v>
      </c>
      <c r="K60" s="254" t="s">
        <v>12034</v>
      </c>
    </row>
    <row r="61" s="179" customFormat="1" ht="30" spans="1:11">
      <c r="A61" s="233"/>
      <c r="B61" s="234">
        <v>11856</v>
      </c>
      <c r="C61" s="235"/>
      <c r="D61" s="236" t="str">
        <f>IF($B61="",IFERROR(VLOOKUP($A61,SERVIÇOS!$B:$G,2,0),IFERROR(VLOOKUP($A61,$C:$J,2,0),"")),IFERROR(VLOOKUP($B61,INSUMOS!$A:$D,2,0),IFERROR(VLOOKUP($B61,COTAÇÕES!$A:$J,2,0),"")))</f>
        <v>CONECTOR METALICO TIPO PARAFUSO FENDIDO (SPLIT BOLT), PARA CABOS ATE 10 MM2</v>
      </c>
      <c r="E61" s="237" t="str">
        <f>IF($B61="",IFERROR(VLOOKUP($A61,SERVIÇOS!$B:$G,3,0),IFERROR(VLOOKUP($A61,$C:$J,3,0),"")),IFERROR(VLOOKUP($B61,INSUMOS!$A:$D,3,0),IFERROR(VLOOKUP($B61,COTAÇÕES!$A:$J,5,0),"")))</f>
        <v>UN</v>
      </c>
      <c r="F61" s="238">
        <v>1</v>
      </c>
      <c r="G61" s="239">
        <f>IF($B61="",IFERROR(VLOOKUP($A61,SERVIÇOS!$B:$G,6,0),IFERROR(VLOOKUP($A61,$C:$J,8,0),"")),IFERROR(VLOOKUP($B61,INSUMOS!$A:$D,4,0),IFERROR(VLOOKUP($B61,COTAÇÕES!$A:$J,9,0),"")))</f>
        <v>7.35</v>
      </c>
      <c r="H61" s="240">
        <f>TRUNC(IF($B61="",IFERROR(VLOOKUP($A61,SERVIÇOS!$B:$G,4,0),IFERROR(VLOOKUP($A61,$C:$J,6,0),)),IFERROR(VLOOKUP($B61,INSUMOS!$A:$D,4,0),IFERROR(VLOOKUP($B61,COTAÇÕES!$A:$J,9,0),)))*$F61,2)</f>
        <v>7.35</v>
      </c>
      <c r="I61" s="240">
        <f>TRUNC(IF($B61="",IFERROR(VLOOKUP($A61,SERVIÇOS!$B:$G,5,0),IFERROR(VLOOKUP($A61,$C:$J,7,0),)),0)*$F61,2)</f>
        <v>0</v>
      </c>
      <c r="J61" s="255">
        <f t="shared" si="3"/>
        <v>7.35</v>
      </c>
      <c r="K61" s="256"/>
    </row>
    <row r="62" s="179" customFormat="1" spans="1:11">
      <c r="A62" s="233">
        <v>88247</v>
      </c>
      <c r="B62" s="234"/>
      <c r="C62" s="235"/>
      <c r="D62" s="236" t="str">
        <f>IF($B62="",IFERROR(VLOOKUP($A62,SERVIÇOS!$B:$G,2,0),IFERROR(VLOOKUP($A62,$C:$J,2,0),"")),IFERROR(VLOOKUP($B62,INSUMOS!$A:$D,2,0),IFERROR(VLOOKUP($B62,COTAÇÕES!$A:$J,2,0),"")))</f>
        <v>AUXILIAR DE ELETRICISTA COM ENCARGOS COMPLEMENTARES</v>
      </c>
      <c r="E62" s="237" t="str">
        <f>IF($B62="",IFERROR(VLOOKUP($A62,SERVIÇOS!$B:$G,3,0),IFERROR(VLOOKUP($A62,$C:$J,3,0),"")),IFERROR(VLOOKUP($B62,INSUMOS!$A:$D,3,0),IFERROR(VLOOKUP($B62,COTAÇÕES!$A:$J,5,0),"")))</f>
        <v>H</v>
      </c>
      <c r="F62" s="238">
        <f t="shared" ref="F62:F67" si="4">12/60</f>
        <v>0.2</v>
      </c>
      <c r="G62" s="239">
        <f>IF($B62="",IFERROR(VLOOKUP($A62,SERVIÇOS!$B:$G,6,0),IFERROR(VLOOKUP($A62,$C:$J,8,0),"")),IFERROR(VLOOKUP($B62,INSUMOS!$A:$D,4,0),IFERROR(VLOOKUP($B62,COTAÇÕES!$A:$J,9,0),"")))</f>
        <v>30.8</v>
      </c>
      <c r="H62" s="240">
        <f>TRUNC(IF($B62="",IFERROR(VLOOKUP($A62,SERVIÇOS!$B:$G,4,0),IFERROR(VLOOKUP($A62,$C:$J,6,0),)),IFERROR(VLOOKUP($B62,INSUMOS!$A:$D,4,0),IFERROR(VLOOKUP($B62,COTAÇÕES!$A:$J,9,0),)))*$F62,2)</f>
        <v>1.86</v>
      </c>
      <c r="I62" s="240">
        <f>TRUNC(IF($B62="",IFERROR(VLOOKUP($A62,SERVIÇOS!$B:$G,5,0),IFERROR(VLOOKUP($A62,$C:$J,7,0),)),0)*$F62,2)</f>
        <v>4.29</v>
      </c>
      <c r="J62" s="255">
        <f t="shared" si="3"/>
        <v>6.15</v>
      </c>
      <c r="K62" s="256"/>
    </row>
    <row r="63" s="179" customFormat="1" spans="1:11">
      <c r="A63" s="233">
        <v>88264</v>
      </c>
      <c r="B63" s="234"/>
      <c r="C63" s="235"/>
      <c r="D63" s="236" t="str">
        <f>IF($B63="",IFERROR(VLOOKUP($A63,SERVIÇOS!$B:$G,2,0),IFERROR(VLOOKUP($A63,$C:$J,2,0),"")),IFERROR(VLOOKUP($B63,INSUMOS!$A:$D,2,0),IFERROR(VLOOKUP($B63,COTAÇÕES!$A:$J,2,0),"")))</f>
        <v>ELETRICISTA COM ENCARGOS COMPLEMENTARES</v>
      </c>
      <c r="E63" s="237" t="str">
        <f>IF($B63="",IFERROR(VLOOKUP($A63,SERVIÇOS!$B:$G,3,0),IFERROR(VLOOKUP($A63,$C:$J,3,0),"")),IFERROR(VLOOKUP($B63,INSUMOS!$A:$D,3,0),IFERROR(VLOOKUP($B63,COTAÇÕES!$A:$J,5,0),"")))</f>
        <v>H</v>
      </c>
      <c r="F63" s="238">
        <f t="shared" si="4"/>
        <v>0.2</v>
      </c>
      <c r="G63" s="239">
        <f>IF($B63="",IFERROR(VLOOKUP($A63,SERVIÇOS!$B:$G,6,0),IFERROR(VLOOKUP($A63,$C:$J,8,0),"")),IFERROR(VLOOKUP($B63,INSUMOS!$A:$D,4,0),IFERROR(VLOOKUP($B63,COTAÇÕES!$A:$J,9,0),"")))</f>
        <v>37.37</v>
      </c>
      <c r="H63" s="240">
        <f>TRUNC(IF($B63="",IFERROR(VLOOKUP($A63,SERVIÇOS!$B:$G,4,0),IFERROR(VLOOKUP($A63,$C:$J,6,0),)),IFERROR(VLOOKUP($B63,INSUMOS!$A:$D,4,0),IFERROR(VLOOKUP($B63,COTAÇÕES!$A:$J,9,0),)))*$F63,2)</f>
        <v>1.86</v>
      </c>
      <c r="I63" s="240">
        <f>TRUNC(IF($B63="",IFERROR(VLOOKUP($A63,SERVIÇOS!$B:$G,5,0),IFERROR(VLOOKUP($A63,$C:$J,7,0),)),0)*$F63,2)</f>
        <v>5.61</v>
      </c>
      <c r="J63" s="255">
        <f t="shared" si="3"/>
        <v>7.47</v>
      </c>
      <c r="K63" s="256"/>
    </row>
    <row r="64" s="179" customFormat="1" ht="31.5" spans="1:11">
      <c r="A64" s="226"/>
      <c r="B64" s="226"/>
      <c r="C64" s="227" t="s">
        <v>12052</v>
      </c>
      <c r="D64" s="228" t="s">
        <v>12053</v>
      </c>
      <c r="E64" s="229" t="s">
        <v>685</v>
      </c>
      <c r="F64" s="230"/>
      <c r="G64" s="231"/>
      <c r="H64" s="232">
        <f>TRUNC(SUM(H65:H67),2)</f>
        <v>12.36</v>
      </c>
      <c r="I64" s="232">
        <f>TRUNC(SUM(I65:I67),2)</f>
        <v>9.9</v>
      </c>
      <c r="J64" s="232">
        <f t="shared" si="3"/>
        <v>22.26</v>
      </c>
      <c r="K64" s="254" t="s">
        <v>12034</v>
      </c>
    </row>
    <row r="65" s="179" customFormat="1" ht="30" spans="1:11">
      <c r="A65" s="233"/>
      <c r="B65" s="234">
        <v>1539</v>
      </c>
      <c r="C65" s="235"/>
      <c r="D65" s="236" t="str">
        <f>IF($B65="",IFERROR(VLOOKUP($A65,SERVIÇOS!$B:$G,2,0),IFERROR(VLOOKUP($A65,$C:$J,2,0),"")),IFERROR(VLOOKUP($B65,INSUMOS!$A:$D,2,0),IFERROR(VLOOKUP($B65,COTAÇÕES!$A:$J,2,0),"")))</f>
        <v>CONECTOR METALICO TIPO PARAFUSO FENDIDO (SPLIT BOLT), PARA CABOS ATE 16 MM2</v>
      </c>
      <c r="E65" s="237" t="str">
        <f>IF($B65="",IFERROR(VLOOKUP($A65,SERVIÇOS!$B:$G,3,0),IFERROR(VLOOKUP($A65,$C:$J,3,0),"")),IFERROR(VLOOKUP($B65,INSUMOS!$A:$D,3,0),IFERROR(VLOOKUP($B65,COTAÇÕES!$A:$J,5,0),"")))</f>
        <v>UN</v>
      </c>
      <c r="F65" s="238">
        <v>1</v>
      </c>
      <c r="G65" s="239">
        <f>IF($B65="",IFERROR(VLOOKUP($A65,SERVIÇOS!$B:$G,6,0),IFERROR(VLOOKUP($A65,$C:$J,8,0),"")),IFERROR(VLOOKUP($B65,INSUMOS!$A:$D,4,0),IFERROR(VLOOKUP($B65,COTAÇÕES!$A:$J,9,0),"")))</f>
        <v>8.64</v>
      </c>
      <c r="H65" s="240">
        <f>TRUNC(IF($B65="",IFERROR(VLOOKUP($A65,SERVIÇOS!$B:$G,4,0),IFERROR(VLOOKUP($A65,$C:$J,6,0),)),IFERROR(VLOOKUP($B65,INSUMOS!$A:$D,4,0),IFERROR(VLOOKUP($B65,COTAÇÕES!$A:$J,9,0),)))*$F65,2)</f>
        <v>8.64</v>
      </c>
      <c r="I65" s="240">
        <f>TRUNC(IF($B65="",IFERROR(VLOOKUP($A65,SERVIÇOS!$B:$G,5,0),IFERROR(VLOOKUP($A65,$C:$J,7,0),)),0)*$F65,2)</f>
        <v>0</v>
      </c>
      <c r="J65" s="255">
        <f t="shared" si="3"/>
        <v>8.64</v>
      </c>
      <c r="K65" s="256"/>
    </row>
    <row r="66" s="179" customFormat="1" spans="1:11">
      <c r="A66" s="233">
        <v>88247</v>
      </c>
      <c r="B66" s="234"/>
      <c r="C66" s="235"/>
      <c r="D66" s="236" t="str">
        <f>IF($B66="",IFERROR(VLOOKUP($A66,SERVIÇOS!$B:$G,2,0),IFERROR(VLOOKUP($A66,$C:$J,2,0),"")),IFERROR(VLOOKUP($B66,INSUMOS!$A:$D,2,0),IFERROR(VLOOKUP($B66,COTAÇÕES!$A:$J,2,0),"")))</f>
        <v>AUXILIAR DE ELETRICISTA COM ENCARGOS COMPLEMENTARES</v>
      </c>
      <c r="E66" s="237" t="str">
        <f>IF($B66="",IFERROR(VLOOKUP($A66,SERVIÇOS!$B:$G,3,0),IFERROR(VLOOKUP($A66,$C:$J,3,0),"")),IFERROR(VLOOKUP($B66,INSUMOS!$A:$D,3,0),IFERROR(VLOOKUP($B66,COTAÇÕES!$A:$J,5,0),"")))</f>
        <v>H</v>
      </c>
      <c r="F66" s="238">
        <f t="shared" si="4"/>
        <v>0.2</v>
      </c>
      <c r="G66" s="239">
        <f>IF($B66="",IFERROR(VLOOKUP($A66,SERVIÇOS!$B:$G,6,0),IFERROR(VLOOKUP($A66,$C:$J,8,0),"")),IFERROR(VLOOKUP($B66,INSUMOS!$A:$D,4,0),IFERROR(VLOOKUP($B66,COTAÇÕES!$A:$J,9,0),"")))</f>
        <v>30.8</v>
      </c>
      <c r="H66" s="240">
        <f>TRUNC(IF($B66="",IFERROR(VLOOKUP($A66,SERVIÇOS!$B:$G,4,0),IFERROR(VLOOKUP($A66,$C:$J,6,0),)),IFERROR(VLOOKUP($B66,INSUMOS!$A:$D,4,0),IFERROR(VLOOKUP($B66,COTAÇÕES!$A:$J,9,0),)))*$F66,2)</f>
        <v>1.86</v>
      </c>
      <c r="I66" s="240">
        <f>TRUNC(IF($B66="",IFERROR(VLOOKUP($A66,SERVIÇOS!$B:$G,5,0),IFERROR(VLOOKUP($A66,$C:$J,7,0),)),0)*$F66,2)</f>
        <v>4.29</v>
      </c>
      <c r="J66" s="255">
        <f t="shared" si="3"/>
        <v>6.15</v>
      </c>
      <c r="K66" s="256"/>
    </row>
    <row r="67" s="179" customFormat="1" spans="1:11">
      <c r="A67" s="233">
        <v>88264</v>
      </c>
      <c r="B67" s="234"/>
      <c r="C67" s="235"/>
      <c r="D67" s="236" t="str">
        <f>IF($B67="",IFERROR(VLOOKUP($A67,SERVIÇOS!$B:$G,2,0),IFERROR(VLOOKUP($A67,$C:$J,2,0),"")),IFERROR(VLOOKUP($B67,INSUMOS!$A:$D,2,0),IFERROR(VLOOKUP($B67,COTAÇÕES!$A:$J,2,0),"")))</f>
        <v>ELETRICISTA COM ENCARGOS COMPLEMENTARES</v>
      </c>
      <c r="E67" s="237" t="str">
        <f>IF($B67="",IFERROR(VLOOKUP($A67,SERVIÇOS!$B:$G,3,0),IFERROR(VLOOKUP($A67,$C:$J,3,0),"")),IFERROR(VLOOKUP($B67,INSUMOS!$A:$D,3,0),IFERROR(VLOOKUP($B67,COTAÇÕES!$A:$J,5,0),"")))</f>
        <v>H</v>
      </c>
      <c r="F67" s="238">
        <f t="shared" si="4"/>
        <v>0.2</v>
      </c>
      <c r="G67" s="239">
        <f>IF($B67="",IFERROR(VLOOKUP($A67,SERVIÇOS!$B:$G,6,0),IFERROR(VLOOKUP($A67,$C:$J,8,0),"")),IFERROR(VLOOKUP($B67,INSUMOS!$A:$D,4,0),IFERROR(VLOOKUP($B67,COTAÇÕES!$A:$J,9,0),"")))</f>
        <v>37.37</v>
      </c>
      <c r="H67" s="240">
        <f>TRUNC(IF($B67="",IFERROR(VLOOKUP($A67,SERVIÇOS!$B:$G,4,0),IFERROR(VLOOKUP($A67,$C:$J,6,0),)),IFERROR(VLOOKUP($B67,INSUMOS!$A:$D,4,0),IFERROR(VLOOKUP($B67,COTAÇÕES!$A:$J,9,0),)))*$F67,2)</f>
        <v>1.86</v>
      </c>
      <c r="I67" s="240">
        <f>TRUNC(IF($B67="",IFERROR(VLOOKUP($A67,SERVIÇOS!$B:$G,5,0),IFERROR(VLOOKUP($A67,$C:$J,7,0),)),0)*$F67,2)</f>
        <v>5.61</v>
      </c>
      <c r="J67" s="255">
        <f t="shared" si="3"/>
        <v>7.47</v>
      </c>
      <c r="K67" s="256"/>
    </row>
    <row r="68" s="179" customFormat="1" ht="31.5" spans="1:11">
      <c r="A68" s="226"/>
      <c r="B68" s="226"/>
      <c r="C68" s="227" t="s">
        <v>12054</v>
      </c>
      <c r="D68" s="228" t="s">
        <v>12055</v>
      </c>
      <c r="E68" s="229" t="s">
        <v>685</v>
      </c>
      <c r="F68" s="230"/>
      <c r="G68" s="231"/>
      <c r="H68" s="232">
        <f>TRUNC(SUM(H69:H71),2)</f>
        <v>12.83</v>
      </c>
      <c r="I68" s="232">
        <f>TRUNC(SUM(I69:I71),2)</f>
        <v>9.9</v>
      </c>
      <c r="J68" s="232">
        <f t="shared" si="3"/>
        <v>22.73</v>
      </c>
      <c r="K68" s="254" t="s">
        <v>12034</v>
      </c>
    </row>
    <row r="69" s="179" customFormat="1" ht="30" spans="1:11">
      <c r="A69" s="233"/>
      <c r="B69" s="234">
        <v>1550</v>
      </c>
      <c r="C69" s="235"/>
      <c r="D69" s="236" t="str">
        <f>IF($B69="",IFERROR(VLOOKUP($A69,SERVIÇOS!$B:$G,2,0),IFERROR(VLOOKUP($A69,$C:$J,2,0),"")),IFERROR(VLOOKUP($B69,INSUMOS!$A:$D,2,0),IFERROR(VLOOKUP($B69,COTAÇÕES!$A:$J,2,0),"")))</f>
        <v>CONECTOR METALICO TIPO PARAFUSO FENDIDO (SPLIT BOLT), PARA CABOS ATE 25 MM2</v>
      </c>
      <c r="E69" s="237" t="str">
        <f>IF($B69="",IFERROR(VLOOKUP($A69,SERVIÇOS!$B:$G,3,0),IFERROR(VLOOKUP($A69,$C:$J,3,0),"")),IFERROR(VLOOKUP($B69,INSUMOS!$A:$D,3,0),IFERROR(VLOOKUP($B69,COTAÇÕES!$A:$J,5,0),"")))</f>
        <v>UN</v>
      </c>
      <c r="F69" s="238">
        <v>1</v>
      </c>
      <c r="G69" s="239">
        <f>IF($B69="",IFERROR(VLOOKUP($A69,SERVIÇOS!$B:$G,6,0),IFERROR(VLOOKUP($A69,$C:$J,8,0),"")),IFERROR(VLOOKUP($B69,INSUMOS!$A:$D,4,0),IFERROR(VLOOKUP($B69,COTAÇÕES!$A:$J,9,0),"")))</f>
        <v>9.11</v>
      </c>
      <c r="H69" s="240">
        <f>TRUNC(IF($B69="",IFERROR(VLOOKUP($A69,SERVIÇOS!$B:$G,4,0),IFERROR(VLOOKUP($A69,$C:$J,6,0),)),IFERROR(VLOOKUP($B69,INSUMOS!$A:$D,4,0),IFERROR(VLOOKUP($B69,COTAÇÕES!$A:$J,9,0),)))*$F69,2)</f>
        <v>9.11</v>
      </c>
      <c r="I69" s="240">
        <f>TRUNC(IF($B69="",IFERROR(VLOOKUP($A69,SERVIÇOS!$B:$G,5,0),IFERROR(VLOOKUP($A69,$C:$J,7,0),)),0)*$F69,2)</f>
        <v>0</v>
      </c>
      <c r="J69" s="255">
        <f t="shared" si="3"/>
        <v>9.11</v>
      </c>
      <c r="K69" s="256"/>
    </row>
    <row r="70" s="179" customFormat="1" spans="1:11">
      <c r="A70" s="233">
        <v>88247</v>
      </c>
      <c r="B70" s="234"/>
      <c r="C70" s="235"/>
      <c r="D70" s="236" t="str">
        <f>IF($B70="",IFERROR(VLOOKUP($A70,SERVIÇOS!$B:$G,2,0),IFERROR(VLOOKUP($A70,$C:$J,2,0),"")),IFERROR(VLOOKUP($B70,INSUMOS!$A:$D,2,0),IFERROR(VLOOKUP($B70,COTAÇÕES!$A:$J,2,0),"")))</f>
        <v>AUXILIAR DE ELETRICISTA COM ENCARGOS COMPLEMENTARES</v>
      </c>
      <c r="E70" s="237" t="str">
        <f>IF($B70="",IFERROR(VLOOKUP($A70,SERVIÇOS!$B:$G,3,0),IFERROR(VLOOKUP($A70,$C:$J,3,0),"")),IFERROR(VLOOKUP($B70,INSUMOS!$A:$D,3,0),IFERROR(VLOOKUP($B70,COTAÇÕES!$A:$J,5,0),"")))</f>
        <v>H</v>
      </c>
      <c r="F70" s="238">
        <f>12/60</f>
        <v>0.2</v>
      </c>
      <c r="G70" s="239">
        <f>IF($B70="",IFERROR(VLOOKUP($A70,SERVIÇOS!$B:$G,6,0),IFERROR(VLOOKUP($A70,$C:$J,8,0),"")),IFERROR(VLOOKUP($B70,INSUMOS!$A:$D,4,0),IFERROR(VLOOKUP($B70,COTAÇÕES!$A:$J,9,0),"")))</f>
        <v>30.8</v>
      </c>
      <c r="H70" s="240">
        <f>TRUNC(IF($B70="",IFERROR(VLOOKUP($A70,SERVIÇOS!$B:$G,4,0),IFERROR(VLOOKUP($A70,$C:$J,6,0),)),IFERROR(VLOOKUP($B70,INSUMOS!$A:$D,4,0),IFERROR(VLOOKUP($B70,COTAÇÕES!$A:$J,9,0),)))*$F70,2)</f>
        <v>1.86</v>
      </c>
      <c r="I70" s="240">
        <f>TRUNC(IF($B70="",IFERROR(VLOOKUP($A70,SERVIÇOS!$B:$G,5,0),IFERROR(VLOOKUP($A70,$C:$J,7,0),)),0)*$F70,2)</f>
        <v>4.29</v>
      </c>
      <c r="J70" s="255">
        <f t="shared" si="3"/>
        <v>6.15</v>
      </c>
      <c r="K70" s="256"/>
    </row>
    <row r="71" s="179" customFormat="1" spans="1:11">
      <c r="A71" s="233">
        <v>88264</v>
      </c>
      <c r="B71" s="234"/>
      <c r="C71" s="235"/>
      <c r="D71" s="236" t="str">
        <f>IF($B71="",IFERROR(VLOOKUP($A71,SERVIÇOS!$B:$G,2,0),IFERROR(VLOOKUP($A71,$C:$J,2,0),"")),IFERROR(VLOOKUP($B71,INSUMOS!$A:$D,2,0),IFERROR(VLOOKUP($B71,COTAÇÕES!$A:$J,2,0),"")))</f>
        <v>ELETRICISTA COM ENCARGOS COMPLEMENTARES</v>
      </c>
      <c r="E71" s="237" t="str">
        <f>IF($B71="",IFERROR(VLOOKUP($A71,SERVIÇOS!$B:$G,3,0),IFERROR(VLOOKUP($A71,$C:$J,3,0),"")),IFERROR(VLOOKUP($B71,INSUMOS!$A:$D,3,0),IFERROR(VLOOKUP($B71,COTAÇÕES!$A:$J,5,0),"")))</f>
        <v>H</v>
      </c>
      <c r="F71" s="238">
        <f>12/60</f>
        <v>0.2</v>
      </c>
      <c r="G71" s="239">
        <f>IF($B71="",IFERROR(VLOOKUP($A71,SERVIÇOS!$B:$G,6,0),IFERROR(VLOOKUP($A71,$C:$J,8,0),"")),IFERROR(VLOOKUP($B71,INSUMOS!$A:$D,4,0),IFERROR(VLOOKUP($B71,COTAÇÕES!$A:$J,9,0),"")))</f>
        <v>37.37</v>
      </c>
      <c r="H71" s="240">
        <f>TRUNC(IF($B71="",IFERROR(VLOOKUP($A71,SERVIÇOS!$B:$G,4,0),IFERROR(VLOOKUP($A71,$C:$J,6,0),)),IFERROR(VLOOKUP($B71,INSUMOS!$A:$D,4,0),IFERROR(VLOOKUP($B71,COTAÇÕES!$A:$J,9,0),)))*$F71,2)</f>
        <v>1.86</v>
      </c>
      <c r="I71" s="240">
        <f>TRUNC(IF($B71="",IFERROR(VLOOKUP($A71,SERVIÇOS!$B:$G,5,0),IFERROR(VLOOKUP($A71,$C:$J,7,0),)),0)*$F71,2)</f>
        <v>5.61</v>
      </c>
      <c r="J71" s="255">
        <f t="shared" si="3"/>
        <v>7.47</v>
      </c>
      <c r="K71" s="256"/>
    </row>
    <row r="72" s="179" customFormat="1" ht="47.25" spans="1:11">
      <c r="A72" s="226"/>
      <c r="B72" s="226"/>
      <c r="C72" s="227" t="s">
        <v>616</v>
      </c>
      <c r="D72" s="228" t="s">
        <v>12056</v>
      </c>
      <c r="E72" s="229" t="s">
        <v>685</v>
      </c>
      <c r="F72" s="230"/>
      <c r="G72" s="231"/>
      <c r="H72" s="232">
        <f>TRUNC(SUM(H73:H74),2)</f>
        <v>7.27</v>
      </c>
      <c r="I72" s="232">
        <f>TRUNC(SUM(I73:I74),2)</f>
        <v>3.58</v>
      </c>
      <c r="J72" s="232">
        <f t="shared" si="3"/>
        <v>10.85</v>
      </c>
      <c r="K72" s="254" t="s">
        <v>12034</v>
      </c>
    </row>
    <row r="73" s="179" customFormat="1" ht="45" spans="1:11">
      <c r="A73" s="233"/>
      <c r="B73" s="234">
        <v>1050</v>
      </c>
      <c r="C73" s="235"/>
      <c r="D73" s="236" t="str">
        <f>IF($B73="",IFERROR(VLOOKUP($A73,SERVIÇOS!$B:$G,2,0),IFERROR(VLOOKUP($A73,$C:$J,2,0),"")),IFERROR(VLOOKUP($B73,INSUMOS!$A:$D,2,0),IFERROR(VLOOKUP($B73,COTAÇÕES!$A:$J,2,0),"")))</f>
        <v>CABECOTE PARA ENTRADA DE LINHA DE ALIMENTACAO PARA ELETRODUTO, EM LIGA DE ALUMINIO COM ACABAMENTO ANTI CORROSIVO, COM FIXACAO POR ENCAIXE LISO DE 360 GRAUS, DE 1"</v>
      </c>
      <c r="E73" s="237" t="str">
        <f>IF($B73="",IFERROR(VLOOKUP($A73,SERVIÇOS!$B:$G,3,0),IFERROR(VLOOKUP($A73,$C:$J,3,0),"")),IFERROR(VLOOKUP($B73,INSUMOS!$A:$D,3,0),IFERROR(VLOOKUP($B73,COTAÇÕES!$A:$J,5,0),"")))</f>
        <v>UN</v>
      </c>
      <c r="F73" s="238">
        <v>1</v>
      </c>
      <c r="G73" s="239">
        <f>IF($B73="",IFERROR(VLOOKUP($A73,SERVIÇOS!$B:$G,6,0),IFERROR(VLOOKUP($A73,$C:$J,8,0),"")),IFERROR(VLOOKUP($B73,INSUMOS!$A:$D,4,0),IFERROR(VLOOKUP($B73,COTAÇÕES!$A:$J,9,0),"")))</f>
        <v>5.72</v>
      </c>
      <c r="H73" s="240">
        <f>TRUNC(IF($B73="",IFERROR(VLOOKUP($A73,SERVIÇOS!$B:$G,4,0),IFERROR(VLOOKUP($A73,$C:$J,6,0),)),IFERROR(VLOOKUP($B73,INSUMOS!$A:$D,4,0),IFERROR(VLOOKUP($B73,COTAÇÕES!$A:$J,9,0),)))*$F73,2)</f>
        <v>5.72</v>
      </c>
      <c r="I73" s="240">
        <f>TRUNC(IF($B73="",IFERROR(VLOOKUP($A73,SERVIÇOS!$B:$G,5,0),IFERROR(VLOOKUP($A73,$C:$J,7,0),)),0)*$F73,2)</f>
        <v>0</v>
      </c>
      <c r="J73" s="255">
        <f t="shared" si="3"/>
        <v>5.72</v>
      </c>
      <c r="K73" s="256"/>
    </row>
    <row r="74" s="179" customFormat="1" spans="1:11">
      <c r="A74" s="233">
        <v>88247</v>
      </c>
      <c r="B74" s="234"/>
      <c r="C74" s="235"/>
      <c r="D74" s="236" t="str">
        <f>IF($B74="",IFERROR(VLOOKUP($A74,SERVIÇOS!$B:$G,2,0),IFERROR(VLOOKUP($A74,$C:$J,2,0),"")),IFERROR(VLOOKUP($B74,INSUMOS!$A:$D,2,0),IFERROR(VLOOKUP($B74,COTAÇÕES!$A:$J,2,0),"")))</f>
        <v>AUXILIAR DE ELETRICISTA COM ENCARGOS COMPLEMENTARES</v>
      </c>
      <c r="E74" s="237" t="str">
        <f>IF($B74="",IFERROR(VLOOKUP($A74,SERVIÇOS!$B:$G,3,0),IFERROR(VLOOKUP($A74,$C:$J,3,0),"")),IFERROR(VLOOKUP($B74,INSUMOS!$A:$D,3,0),IFERROR(VLOOKUP($B74,COTAÇÕES!$A:$J,5,0),"")))</f>
        <v>H</v>
      </c>
      <c r="F74" s="238">
        <f>10/60</f>
        <v>0.166666666666667</v>
      </c>
      <c r="G74" s="239">
        <f>IF($B74="",IFERROR(VLOOKUP($A74,SERVIÇOS!$B:$G,6,0),IFERROR(VLOOKUP($A74,$C:$J,8,0),"")),IFERROR(VLOOKUP($B74,INSUMOS!$A:$D,4,0),IFERROR(VLOOKUP($B74,COTAÇÕES!$A:$J,9,0),"")))</f>
        <v>30.8</v>
      </c>
      <c r="H74" s="240">
        <f>TRUNC(IF($B74="",IFERROR(VLOOKUP($A74,SERVIÇOS!$B:$G,4,0),IFERROR(VLOOKUP($A74,$C:$J,6,0),)),IFERROR(VLOOKUP($B74,INSUMOS!$A:$D,4,0),IFERROR(VLOOKUP($B74,COTAÇÕES!$A:$J,9,0),)))*$F74,2)</f>
        <v>1.55</v>
      </c>
      <c r="I74" s="240">
        <f>TRUNC(IF($B74="",IFERROR(VLOOKUP($A74,SERVIÇOS!$B:$G,5,0),IFERROR(VLOOKUP($A74,$C:$J,7,0),)),0)*$F74,2)</f>
        <v>3.58</v>
      </c>
      <c r="J74" s="255">
        <f t="shared" si="3"/>
        <v>5.13</v>
      </c>
      <c r="K74" s="256"/>
    </row>
    <row r="75" s="179" customFormat="1" ht="47.25" spans="1:11">
      <c r="A75" s="226"/>
      <c r="B75" s="226"/>
      <c r="C75" s="227" t="s">
        <v>614</v>
      </c>
      <c r="D75" s="228" t="s">
        <v>12057</v>
      </c>
      <c r="E75" s="229" t="s">
        <v>685</v>
      </c>
      <c r="F75" s="230"/>
      <c r="G75" s="231"/>
      <c r="H75" s="232">
        <f>TRUNC(SUM(H76:H78),2)</f>
        <v>6.83</v>
      </c>
      <c r="I75" s="232">
        <f>TRUNC(SUM(I76:I78),2)</f>
        <v>3.14</v>
      </c>
      <c r="J75" s="232">
        <f t="shared" si="3"/>
        <v>9.97</v>
      </c>
      <c r="K75" s="254" t="s">
        <v>12034</v>
      </c>
    </row>
    <row r="76" s="179" customFormat="1" ht="30" spans="1:11">
      <c r="A76" s="233"/>
      <c r="B76" s="927" t="s">
        <v>12058</v>
      </c>
      <c r="C76" s="235"/>
      <c r="D76" s="236" t="str">
        <f>IF($B76="",IFERROR(VLOOKUP($A76,SERVIÇOS!$B:$G,2,0),IFERROR(VLOOKUP($A76,$C:$J,2,0),"")),IFERROR(VLOOKUP($B76,INSUMOS!$A:$D,2,0),IFERROR(VLOOKUP($B76,COTAÇÕES!$A:$J,2,0),"")))</f>
        <v>AMPACTINHO (CONECTOR DERIV CUNHA) PARA CABO DE COBRE 10MM2 - TIPO III - VERMELHO</v>
      </c>
      <c r="E76" s="237" t="str">
        <f>IF($B76="",IFERROR(VLOOKUP($A76,SERVIÇOS!$B:$G,3,0),IFERROR(VLOOKUP($A76,$C:$J,3,0),"")),IFERROR(VLOOKUP($B76,INSUMOS!$A:$D,3,0),IFERROR(VLOOKUP($B76,COTAÇÕES!$A:$J,5,0),"")))</f>
        <v>UN </v>
      </c>
      <c r="F76" s="238">
        <v>1</v>
      </c>
      <c r="G76" s="239">
        <f>IF($B76="",IFERROR(VLOOKUP($A76,SERVIÇOS!$B:$G,6,0),IFERROR(VLOOKUP($A76,$C:$J,8,0),"")),IFERROR(VLOOKUP($B76,INSUMOS!$A:$D,4,0),IFERROR(VLOOKUP($B76,COTAÇÕES!$A:$J,9,0),"")))</f>
        <v>5.77</v>
      </c>
      <c r="H76" s="240">
        <f>TRUNC(IF($B76="",IFERROR(VLOOKUP($A76,SERVIÇOS!$B:$G,4,0),IFERROR(VLOOKUP($A76,$C:$J,6,0),)),IFERROR(VLOOKUP($B76,INSUMOS!$A:$D,4,0),IFERROR(VLOOKUP($B76,COTAÇÕES!$A:$J,9,0),)))*$F76,2)</f>
        <v>5.77</v>
      </c>
      <c r="I76" s="240">
        <f>TRUNC(IF($B76="",IFERROR(VLOOKUP($A76,SERVIÇOS!$B:$G,5,0),IFERROR(VLOOKUP($A76,$C:$J,7,0),)),0)*$F76,2)</f>
        <v>0</v>
      </c>
      <c r="J76" s="255">
        <f t="shared" si="3"/>
        <v>5.77</v>
      </c>
      <c r="K76" s="256"/>
    </row>
    <row r="77" s="179" customFormat="1" spans="1:11">
      <c r="A77" s="233">
        <v>88247</v>
      </c>
      <c r="B77" s="234"/>
      <c r="C77" s="235"/>
      <c r="D77" s="236" t="str">
        <f>IF($B77="",IFERROR(VLOOKUP($A77,SERVIÇOS!$B:$G,2,0),IFERROR(VLOOKUP($A77,$C:$J,2,0),"")),IFERROR(VLOOKUP($B77,INSUMOS!$A:$D,2,0),IFERROR(VLOOKUP($B77,COTAÇÕES!$A:$J,2,0),"")))</f>
        <v>AUXILIAR DE ELETRICISTA COM ENCARGOS COMPLEMENTARES</v>
      </c>
      <c r="E77" s="237" t="str">
        <f>IF($B77="",IFERROR(VLOOKUP($A77,SERVIÇOS!$B:$G,3,0),IFERROR(VLOOKUP($A77,$C:$J,3,0),"")),IFERROR(VLOOKUP($B77,INSUMOS!$A:$D,3,0),IFERROR(VLOOKUP($B77,COTAÇÕES!$A:$J,5,0),"")))</f>
        <v>H</v>
      </c>
      <c r="F77" s="238">
        <v>0.0115211</v>
      </c>
      <c r="G77" s="239">
        <f>IF($B77="",IFERROR(VLOOKUP($A77,SERVIÇOS!$B:$G,6,0),IFERROR(VLOOKUP($A77,$C:$J,8,0),"")),IFERROR(VLOOKUP($B77,INSUMOS!$A:$D,4,0),IFERROR(VLOOKUP($B77,COTAÇÕES!$A:$J,9,0),"")))</f>
        <v>30.8</v>
      </c>
      <c r="H77" s="240">
        <f>TRUNC(IF($B77="",IFERROR(VLOOKUP($A77,SERVIÇOS!$B:$G,4,0),IFERROR(VLOOKUP($A77,$C:$J,6,0),)),IFERROR(VLOOKUP($B77,INSUMOS!$A:$D,4,0),IFERROR(VLOOKUP($B77,COTAÇÕES!$A:$J,9,0),)))*$F77,2)</f>
        <v>0.1</v>
      </c>
      <c r="I77" s="240">
        <f>TRUNC(IF($B77="",IFERROR(VLOOKUP($A77,SERVIÇOS!$B:$G,5,0),IFERROR(VLOOKUP($A77,$C:$J,7,0),)),0)*$F77,2)</f>
        <v>0.24</v>
      </c>
      <c r="J77" s="255">
        <f t="shared" si="3"/>
        <v>0.34</v>
      </c>
      <c r="K77" s="256"/>
    </row>
    <row r="78" spans="1:11">
      <c r="A78" s="233">
        <v>88264</v>
      </c>
      <c r="B78" s="234"/>
      <c r="C78" s="235"/>
      <c r="D78" s="236" t="str">
        <f>IF($B78="",IFERROR(VLOOKUP($A78,SERVIÇOS!$B:$G,2,0),IFERROR(VLOOKUP($A78,$C:$J,2,0),"")),IFERROR(VLOOKUP($B78,INSUMOS!$A:$D,2,0),IFERROR(VLOOKUP($B78,COTAÇÕES!$A:$J,2,0),"")))</f>
        <v>ELETRICISTA COM ENCARGOS COMPLEMENTARES</v>
      </c>
      <c r="E78" s="237" t="str">
        <f>IF($B78="",IFERROR(VLOOKUP($A78,SERVIÇOS!$B:$G,3,0),IFERROR(VLOOKUP($A78,$C:$J,3,0),"")),IFERROR(VLOOKUP($B78,INSUMOS!$A:$D,3,0),IFERROR(VLOOKUP($B78,COTAÇÕES!$A:$J,5,0),"")))</f>
        <v>H</v>
      </c>
      <c r="F78" s="238">
        <v>0.1037</v>
      </c>
      <c r="G78" s="239">
        <f>IF($B78="",IFERROR(VLOOKUP($A78,SERVIÇOS!$B:$G,6,0),IFERROR(VLOOKUP($A78,$C:$J,8,0),"")),IFERROR(VLOOKUP($B78,INSUMOS!$A:$D,4,0),IFERROR(VLOOKUP($B78,COTAÇÕES!$A:$J,9,0),"")))</f>
        <v>37.37</v>
      </c>
      <c r="H78" s="240">
        <f>TRUNC(IF($B78="",IFERROR(VLOOKUP($A78,SERVIÇOS!$B:$G,4,0),IFERROR(VLOOKUP($A78,$C:$J,6,0),)),IFERROR(VLOOKUP($B78,INSUMOS!$A:$D,4,0),IFERROR(VLOOKUP($B78,COTAÇÕES!$A:$J,9,0),)))*$F78,2)</f>
        <v>0.96</v>
      </c>
      <c r="I78" s="240">
        <f>TRUNC(IF($B78="",IFERROR(VLOOKUP($A78,SERVIÇOS!$B:$G,5,0),IFERROR(VLOOKUP($A78,$C:$J,7,0),)),0)*$F78,2)</f>
        <v>2.9</v>
      </c>
      <c r="J78" s="255">
        <f t="shared" si="3"/>
        <v>3.86</v>
      </c>
      <c r="K78" s="256"/>
    </row>
    <row r="79" s="179" customFormat="1" ht="31.5" spans="1:11">
      <c r="A79" s="226"/>
      <c r="B79" s="226"/>
      <c r="C79" s="227" t="s">
        <v>624</v>
      </c>
      <c r="D79" s="228" t="s">
        <v>12059</v>
      </c>
      <c r="E79" s="229" t="s">
        <v>690</v>
      </c>
      <c r="F79" s="230"/>
      <c r="G79" s="231"/>
      <c r="H79" s="232">
        <f>TRUNC(SUM(H80:H82),2)</f>
        <v>25.92</v>
      </c>
      <c r="I79" s="232">
        <f>TRUNC(SUM(I80:I82),2)</f>
        <v>16.74</v>
      </c>
      <c r="J79" s="232">
        <f t="shared" si="3"/>
        <v>42.66</v>
      </c>
      <c r="K79" s="254" t="s">
        <v>12060</v>
      </c>
    </row>
    <row r="80" spans="1:11">
      <c r="A80" s="233"/>
      <c r="B80" s="927" t="s">
        <v>12061</v>
      </c>
      <c r="C80" s="235"/>
      <c r="D80" s="236" t="str">
        <f>IF($B80="",IFERROR(VLOOKUP($A80,SERVIÇOS!$B:$G,2,0),IFERROR(VLOOKUP($A80,$C:$J,2,0),"")),IFERROR(VLOOKUP($B80,INSUMOS!$A:$D,2,0),IFERROR(VLOOKUP($B80,COTAÇÕES!$A:$J,2,0),"")))</f>
        <v>ELETRODUTO PVC RIGIDO ROSCAVEL 1.1/2"</v>
      </c>
      <c r="E80" s="237" t="str">
        <f>IF($B80="",IFERROR(VLOOKUP($A80,SERVIÇOS!$B:$G,3,0),IFERROR(VLOOKUP($A80,$C:$J,3,0),"")),IFERROR(VLOOKUP($B80,INSUMOS!$A:$D,3,0),IFERROR(VLOOKUP($B80,COTAÇÕES!$A:$J,5,0),"")))</f>
        <v>M</v>
      </c>
      <c r="F80" s="238">
        <v>1</v>
      </c>
      <c r="G80" s="239">
        <f>IF($B80="",IFERROR(VLOOKUP($A80,SERVIÇOS!$B:$G,6,0),IFERROR(VLOOKUP($A80,$C:$J,8,0),"")),IFERROR(VLOOKUP($B80,INSUMOS!$A:$D,4,0),IFERROR(VLOOKUP($B80,COTAÇÕES!$A:$J,9,0),"")))</f>
        <v>19.63</v>
      </c>
      <c r="H80" s="240">
        <f>TRUNC(IF($B80="",IFERROR(VLOOKUP($A80,SERVIÇOS!$B:$G,4,0),IFERROR(VLOOKUP($A80,$C:$J,6,0),)),IFERROR(VLOOKUP($B80,INSUMOS!$A:$D,4,0),IFERROR(VLOOKUP($B80,COTAÇÕES!$A:$J,9,0),)))*$F80,2)</f>
        <v>19.63</v>
      </c>
      <c r="I80" s="240">
        <f>TRUNC(IF($B80="",IFERROR(VLOOKUP($A80,SERVIÇOS!$B:$G,5,0),IFERROR(VLOOKUP($A80,$C:$J,7,0),)),0)*$F80,2)</f>
        <v>0</v>
      </c>
      <c r="J80" s="255">
        <f t="shared" si="3"/>
        <v>19.63</v>
      </c>
      <c r="K80" s="256"/>
    </row>
    <row r="81" spans="1:11">
      <c r="A81" s="233">
        <v>88247</v>
      </c>
      <c r="B81" s="234"/>
      <c r="C81" s="235"/>
      <c r="D81" s="236" t="str">
        <f>IF($B81="",IFERROR(VLOOKUP($A81,SERVIÇOS!$B:$G,2,0),IFERROR(VLOOKUP($A81,$C:$J,2,0),"")),IFERROR(VLOOKUP($B81,INSUMOS!$A:$D,2,0),IFERROR(VLOOKUP($B81,COTAÇÕES!$A:$J,2,0),"")))</f>
        <v>AUXILIAR DE ELETRICISTA COM ENCARGOS COMPLEMENTARES</v>
      </c>
      <c r="E81" s="237" t="str">
        <f>IF($B81="",IFERROR(VLOOKUP($A81,SERVIÇOS!$B:$G,3,0),IFERROR(VLOOKUP($A81,$C:$J,3,0),"")),IFERROR(VLOOKUP($B81,INSUMOS!$A:$D,3,0),IFERROR(VLOOKUP($B81,COTAÇÕES!$A:$J,5,0),"")))</f>
        <v>H</v>
      </c>
      <c r="F81" s="238">
        <v>0.338</v>
      </c>
      <c r="G81" s="239">
        <f>IF($B81="",IFERROR(VLOOKUP($A81,SERVIÇOS!$B:$G,6,0),IFERROR(VLOOKUP($A81,$C:$J,8,0),"")),IFERROR(VLOOKUP($B81,INSUMOS!$A:$D,4,0),IFERROR(VLOOKUP($B81,COTAÇÕES!$A:$J,9,0),"")))</f>
        <v>30.8</v>
      </c>
      <c r="H81" s="240">
        <f>TRUNC(IF($B81="",IFERROR(VLOOKUP($A81,SERVIÇOS!$B:$G,4,0),IFERROR(VLOOKUP($A81,$C:$J,6,0),)),IFERROR(VLOOKUP($B81,INSUMOS!$A:$D,4,0),IFERROR(VLOOKUP($B81,COTAÇÕES!$A:$J,9,0),)))*$F81,2)</f>
        <v>3.15</v>
      </c>
      <c r="I81" s="240">
        <f>TRUNC(IF($B81="",IFERROR(VLOOKUP($A81,SERVIÇOS!$B:$G,5,0),IFERROR(VLOOKUP($A81,$C:$J,7,0),)),0)*$F81,2)</f>
        <v>7.26</v>
      </c>
      <c r="J81" s="255">
        <f t="shared" si="3"/>
        <v>10.41</v>
      </c>
      <c r="K81" s="256"/>
    </row>
    <row r="82" spans="1:11">
      <c r="A82" s="233">
        <v>88264</v>
      </c>
      <c r="B82" s="234"/>
      <c r="C82" s="235"/>
      <c r="D82" s="236" t="str">
        <f>IF($B82="",IFERROR(VLOOKUP($A82,SERVIÇOS!$B:$G,2,0),IFERROR(VLOOKUP($A82,$C:$J,2,0),"")),IFERROR(VLOOKUP($B82,INSUMOS!$A:$D,2,0),IFERROR(VLOOKUP($B82,COTAÇÕES!$A:$J,2,0),"")))</f>
        <v>ELETRICISTA COM ENCARGOS COMPLEMENTARES</v>
      </c>
      <c r="E82" s="237" t="str">
        <f>IF($B82="",IFERROR(VLOOKUP($A82,SERVIÇOS!$B:$G,3,0),IFERROR(VLOOKUP($A82,$C:$J,3,0),"")),IFERROR(VLOOKUP($B82,INSUMOS!$A:$D,3,0),IFERROR(VLOOKUP($B82,COTAÇÕES!$A:$J,5,0),"")))</f>
        <v>H</v>
      </c>
      <c r="F82" s="238">
        <v>0.338</v>
      </c>
      <c r="G82" s="239">
        <f>IF($B82="",IFERROR(VLOOKUP($A82,SERVIÇOS!$B:$G,6,0),IFERROR(VLOOKUP($A82,$C:$J,8,0),"")),IFERROR(VLOOKUP($B82,INSUMOS!$A:$D,4,0),IFERROR(VLOOKUP($B82,COTAÇÕES!$A:$J,9,0),"")))</f>
        <v>37.37</v>
      </c>
      <c r="H82" s="240">
        <f>TRUNC(IF($B82="",IFERROR(VLOOKUP($A82,SERVIÇOS!$B:$G,4,0),IFERROR(VLOOKUP($A82,$C:$J,6,0),)),IFERROR(VLOOKUP($B82,INSUMOS!$A:$D,4,0),IFERROR(VLOOKUP($B82,COTAÇÕES!$A:$J,9,0),)))*$F82,2)</f>
        <v>3.14</v>
      </c>
      <c r="I82" s="240">
        <f>TRUNC(IF($B82="",IFERROR(VLOOKUP($A82,SERVIÇOS!$B:$G,5,0),IFERROR(VLOOKUP($A82,$C:$J,7,0),)),0)*$F82,2)</f>
        <v>9.48</v>
      </c>
      <c r="J82" s="255">
        <f t="shared" si="3"/>
        <v>12.62</v>
      </c>
      <c r="K82" s="256"/>
    </row>
    <row r="83" s="179" customFormat="1" ht="31.5" spans="1:11">
      <c r="A83" s="226"/>
      <c r="B83" s="226"/>
      <c r="C83" s="227" t="s">
        <v>626</v>
      </c>
      <c r="D83" s="228" t="s">
        <v>12062</v>
      </c>
      <c r="E83" s="229" t="s">
        <v>685</v>
      </c>
      <c r="F83" s="230"/>
      <c r="G83" s="231"/>
      <c r="H83" s="232">
        <f>TRUNC(SUM(H84:H86),2)</f>
        <v>26.06</v>
      </c>
      <c r="I83" s="232">
        <f>TRUNC(SUM(I84:I86),2)</f>
        <v>19.06</v>
      </c>
      <c r="J83" s="232">
        <f t="shared" si="3"/>
        <v>45.12</v>
      </c>
      <c r="K83" s="254" t="s">
        <v>12063</v>
      </c>
    </row>
    <row r="84" spans="1:11">
      <c r="A84" s="233"/>
      <c r="B84" s="927" t="s">
        <v>12064</v>
      </c>
      <c r="C84" s="235"/>
      <c r="D84" s="236" t="str">
        <f>IF($B84="",IFERROR(VLOOKUP($A84,SERVIÇOS!$B:$G,2,0),IFERROR(VLOOKUP($A84,$C:$J,2,0),"")),IFERROR(VLOOKUP($B84,INSUMOS!$A:$D,2,0),IFERROR(VLOOKUP($B84,COTAÇÕES!$A:$J,2,0),"")))</f>
        <v>CURVA 90 ELETRODUTO ROSCAVEL PVC 1.1/2"</v>
      </c>
      <c r="E84" s="237" t="str">
        <f>IF($B84="",IFERROR(VLOOKUP($A84,SERVIÇOS!$B:$G,3,0),IFERROR(VLOOKUP($A84,$C:$J,3,0),"")),IFERROR(VLOOKUP($B84,INSUMOS!$A:$D,3,0),IFERROR(VLOOKUP($B84,COTAÇÕES!$A:$J,5,0),"")))</f>
        <v>UN </v>
      </c>
      <c r="F84" s="238">
        <v>1</v>
      </c>
      <c r="G84" s="239">
        <f>IF($B84="",IFERROR(VLOOKUP($A84,SERVIÇOS!$B:$G,6,0),IFERROR(VLOOKUP($A84,$C:$J,8,0),"")),IFERROR(VLOOKUP($B84,INSUMOS!$A:$D,4,0),IFERROR(VLOOKUP($B84,COTAÇÕES!$A:$J,9,0),"")))</f>
        <v>18.9</v>
      </c>
      <c r="H84" s="240">
        <f>TRUNC(IF($B84="",IFERROR(VLOOKUP($A84,SERVIÇOS!$B:$G,4,0),IFERROR(VLOOKUP($A84,$C:$J,6,0),)),IFERROR(VLOOKUP($B84,INSUMOS!$A:$D,4,0),IFERROR(VLOOKUP($B84,COTAÇÕES!$A:$J,9,0),)))*$F84,2)</f>
        <v>18.9</v>
      </c>
      <c r="I84" s="240">
        <f>TRUNC(IF($B84="",IFERROR(VLOOKUP($A84,SERVIÇOS!$B:$G,5,0),IFERROR(VLOOKUP($A84,$C:$J,7,0),)),0)*$F84,2)</f>
        <v>0</v>
      </c>
      <c r="J84" s="255">
        <f t="shared" si="3"/>
        <v>18.9</v>
      </c>
      <c r="K84" s="256"/>
    </row>
    <row r="85" spans="1:11">
      <c r="A85" s="233">
        <v>88247</v>
      </c>
      <c r="B85" s="234"/>
      <c r="C85" s="235"/>
      <c r="D85" s="236" t="str">
        <f>IF($B85="",IFERROR(VLOOKUP($A85,SERVIÇOS!$B:$G,2,0),IFERROR(VLOOKUP($A85,$C:$J,2,0),"")),IFERROR(VLOOKUP($B85,INSUMOS!$A:$D,2,0),IFERROR(VLOOKUP($B85,COTAÇÕES!$A:$J,2,0),"")))</f>
        <v>AUXILIAR DE ELETRICISTA COM ENCARGOS COMPLEMENTARES</v>
      </c>
      <c r="E85" s="237" t="str">
        <f>IF($B85="",IFERROR(VLOOKUP($A85,SERVIÇOS!$B:$G,3,0),IFERROR(VLOOKUP($A85,$C:$J,3,0),"")),IFERROR(VLOOKUP($B85,INSUMOS!$A:$D,3,0),IFERROR(VLOOKUP($B85,COTAÇÕES!$A:$J,5,0),"")))</f>
        <v>H</v>
      </c>
      <c r="F85" s="238">
        <v>0.385</v>
      </c>
      <c r="G85" s="239">
        <f>IF($B85="",IFERROR(VLOOKUP($A85,SERVIÇOS!$B:$G,6,0),IFERROR(VLOOKUP($A85,$C:$J,8,0),"")),IFERROR(VLOOKUP($B85,INSUMOS!$A:$D,4,0),IFERROR(VLOOKUP($B85,COTAÇÕES!$A:$J,9,0),"")))</f>
        <v>30.8</v>
      </c>
      <c r="H85" s="240">
        <f>TRUNC(IF($B85="",IFERROR(VLOOKUP($A85,SERVIÇOS!$B:$G,4,0),IFERROR(VLOOKUP($A85,$C:$J,6,0),)),IFERROR(VLOOKUP($B85,INSUMOS!$A:$D,4,0),IFERROR(VLOOKUP($B85,COTAÇÕES!$A:$J,9,0),)))*$F85,2)</f>
        <v>3.58</v>
      </c>
      <c r="I85" s="240">
        <f>TRUNC(IF($B85="",IFERROR(VLOOKUP($A85,SERVIÇOS!$B:$G,5,0),IFERROR(VLOOKUP($A85,$C:$J,7,0),)),0)*$F85,2)</f>
        <v>8.26</v>
      </c>
      <c r="J85" s="255">
        <f t="shared" si="3"/>
        <v>11.84</v>
      </c>
      <c r="K85" s="256"/>
    </row>
    <row r="86" spans="1:11">
      <c r="A86" s="233">
        <v>88264</v>
      </c>
      <c r="B86" s="234"/>
      <c r="C86" s="235"/>
      <c r="D86" s="236" t="str">
        <f>IF($B86="",IFERROR(VLOOKUP($A86,SERVIÇOS!$B:$G,2,0),IFERROR(VLOOKUP($A86,$C:$J,2,0),"")),IFERROR(VLOOKUP($B86,INSUMOS!$A:$D,2,0),IFERROR(VLOOKUP($B86,COTAÇÕES!$A:$J,2,0),"")))</f>
        <v>ELETRICISTA COM ENCARGOS COMPLEMENTARES</v>
      </c>
      <c r="E86" s="237" t="str">
        <f>IF($B86="",IFERROR(VLOOKUP($A86,SERVIÇOS!$B:$G,3,0),IFERROR(VLOOKUP($A86,$C:$J,3,0),"")),IFERROR(VLOOKUP($B86,INSUMOS!$A:$D,3,0),IFERROR(VLOOKUP($B86,COTAÇÕES!$A:$J,5,0),"")))</f>
        <v>H</v>
      </c>
      <c r="F86" s="238">
        <v>0.385</v>
      </c>
      <c r="G86" s="239">
        <f>IF($B86="",IFERROR(VLOOKUP($A86,SERVIÇOS!$B:$G,6,0),IFERROR(VLOOKUP($A86,$C:$J,8,0),"")),IFERROR(VLOOKUP($B86,INSUMOS!$A:$D,4,0),IFERROR(VLOOKUP($B86,COTAÇÕES!$A:$J,9,0),"")))</f>
        <v>37.37</v>
      </c>
      <c r="H86" s="240">
        <f>TRUNC(IF($B86="",IFERROR(VLOOKUP($A86,SERVIÇOS!$B:$G,4,0),IFERROR(VLOOKUP($A86,$C:$J,6,0),)),IFERROR(VLOOKUP($B86,INSUMOS!$A:$D,4,0),IFERROR(VLOOKUP($B86,COTAÇÕES!$A:$J,9,0),)))*$F86,2)</f>
        <v>3.58</v>
      </c>
      <c r="I86" s="240">
        <f>TRUNC(IF($B86="",IFERROR(VLOOKUP($A86,SERVIÇOS!$B:$G,5,0),IFERROR(VLOOKUP($A86,$C:$J,7,0),)),0)*$F86,2)</f>
        <v>10.8</v>
      </c>
      <c r="J86" s="255">
        <f t="shared" si="3"/>
        <v>14.38</v>
      </c>
      <c r="K86" s="256"/>
    </row>
    <row r="87" s="179" customFormat="1" ht="31.5" spans="1:11">
      <c r="A87" s="226"/>
      <c r="B87" s="226"/>
      <c r="C87" s="227" t="s">
        <v>627</v>
      </c>
      <c r="D87" s="228" t="s">
        <v>12065</v>
      </c>
      <c r="E87" s="229" t="s">
        <v>685</v>
      </c>
      <c r="F87" s="230"/>
      <c r="G87" s="231"/>
      <c r="H87" s="232">
        <f>TRUNC(SUM(H88:H90),2)</f>
        <v>8.8</v>
      </c>
      <c r="I87" s="232">
        <f>TRUNC(SUM(I88:I90),2)</f>
        <v>4.75</v>
      </c>
      <c r="J87" s="232">
        <f t="shared" si="3"/>
        <v>13.55</v>
      </c>
      <c r="K87" s="254" t="s">
        <v>12066</v>
      </c>
    </row>
    <row r="88" spans="1:11">
      <c r="A88" s="233"/>
      <c r="B88" s="927" t="s">
        <v>12067</v>
      </c>
      <c r="C88" s="235"/>
      <c r="D88" s="236" t="str">
        <f>IF($B88="",IFERROR(VLOOKUP($A88,SERVIÇOS!$B:$G,2,0),IFERROR(VLOOKUP($A88,$C:$J,2,0),"")),IFERROR(VLOOKUP($B88,INSUMOS!$A:$D,2,0),IFERROR(VLOOKUP($B88,COTAÇÕES!$A:$J,2,0),"")))</f>
        <v>LUVA PVC ELETRODUTO ROSCAVEL 1.1/2"</v>
      </c>
      <c r="E88" s="237" t="str">
        <f>IF($B88="",IFERROR(VLOOKUP($A88,SERVIÇOS!$B:$G,3,0),IFERROR(VLOOKUP($A88,$C:$J,3,0),"")),IFERROR(VLOOKUP($B88,INSUMOS!$A:$D,3,0),IFERROR(VLOOKUP($B88,COTAÇÕES!$A:$J,5,0),"")))</f>
        <v>UN </v>
      </c>
      <c r="F88" s="238">
        <v>1</v>
      </c>
      <c r="G88" s="239">
        <f>IF($B88="",IFERROR(VLOOKUP($A88,SERVIÇOS!$B:$G,6,0),IFERROR(VLOOKUP($A88,$C:$J,8,0),"")),IFERROR(VLOOKUP($B88,INSUMOS!$A:$D,4,0),IFERROR(VLOOKUP($B88,COTAÇÕES!$A:$J,9,0),"")))</f>
        <v>7.02</v>
      </c>
      <c r="H88" s="240">
        <f>TRUNC(IF($B88="",IFERROR(VLOOKUP($A88,SERVIÇOS!$B:$G,4,0),IFERROR(VLOOKUP($A88,$C:$J,6,0),)),IFERROR(VLOOKUP($B88,INSUMOS!$A:$D,4,0),IFERROR(VLOOKUP($B88,COTAÇÕES!$A:$J,9,0),)))*$F88,2)</f>
        <v>7.02</v>
      </c>
      <c r="I88" s="240">
        <f>TRUNC(IF($B88="",IFERROR(VLOOKUP($A88,SERVIÇOS!$B:$G,5,0),IFERROR(VLOOKUP($A88,$C:$J,7,0),)),0)*$F88,2)</f>
        <v>0</v>
      </c>
      <c r="J88" s="255">
        <f t="shared" si="3"/>
        <v>7.02</v>
      </c>
      <c r="K88" s="256"/>
    </row>
    <row r="89" spans="1:11">
      <c r="A89" s="233">
        <v>88247</v>
      </c>
      <c r="B89" s="234"/>
      <c r="C89" s="235"/>
      <c r="D89" s="236" t="str">
        <f>IF($B89="",IFERROR(VLOOKUP($A89,SERVIÇOS!$B:$G,2,0),IFERROR(VLOOKUP($A89,$C:$J,2,0),"")),IFERROR(VLOOKUP($B89,INSUMOS!$A:$D,2,0),IFERROR(VLOOKUP($B89,COTAÇÕES!$A:$J,2,0),"")))</f>
        <v>AUXILIAR DE ELETRICISTA COM ENCARGOS COMPLEMENTARES</v>
      </c>
      <c r="E89" s="237" t="str">
        <f>IF($B89="",IFERROR(VLOOKUP($A89,SERVIÇOS!$B:$G,3,0),IFERROR(VLOOKUP($A89,$C:$J,3,0),"")),IFERROR(VLOOKUP($B89,INSUMOS!$A:$D,3,0),IFERROR(VLOOKUP($B89,COTAÇÕES!$A:$J,5,0),"")))</f>
        <v>H</v>
      </c>
      <c r="F89" s="238">
        <v>0.096</v>
      </c>
      <c r="G89" s="239">
        <f>IF($B89="",IFERROR(VLOOKUP($A89,SERVIÇOS!$B:$G,6,0),IFERROR(VLOOKUP($A89,$C:$J,8,0),"")),IFERROR(VLOOKUP($B89,INSUMOS!$A:$D,4,0),IFERROR(VLOOKUP($B89,COTAÇÕES!$A:$J,9,0),"")))</f>
        <v>30.8</v>
      </c>
      <c r="H89" s="240">
        <f>TRUNC(IF($B89="",IFERROR(VLOOKUP($A89,SERVIÇOS!$B:$G,4,0),IFERROR(VLOOKUP($A89,$C:$J,6,0),)),IFERROR(VLOOKUP($B89,INSUMOS!$A:$D,4,0),IFERROR(VLOOKUP($B89,COTAÇÕES!$A:$J,9,0),)))*$F89,2)</f>
        <v>0.89</v>
      </c>
      <c r="I89" s="240">
        <f>TRUNC(IF($B89="",IFERROR(VLOOKUP($A89,SERVIÇOS!$B:$G,5,0),IFERROR(VLOOKUP($A89,$C:$J,7,0),)),0)*$F89,2)</f>
        <v>2.06</v>
      </c>
      <c r="J89" s="255">
        <f t="shared" si="3"/>
        <v>2.95</v>
      </c>
      <c r="K89" s="256"/>
    </row>
    <row r="90" spans="1:11">
      <c r="A90" s="233">
        <v>88264</v>
      </c>
      <c r="B90" s="234"/>
      <c r="C90" s="235"/>
      <c r="D90" s="236" t="str">
        <f>IF($B90="",IFERROR(VLOOKUP($A90,SERVIÇOS!$B:$G,2,0),IFERROR(VLOOKUP($A90,$C:$J,2,0),"")),IFERROR(VLOOKUP($B90,INSUMOS!$A:$D,2,0),IFERROR(VLOOKUP($B90,COTAÇÕES!$A:$J,2,0),"")))</f>
        <v>ELETRICISTA COM ENCARGOS COMPLEMENTARES</v>
      </c>
      <c r="E90" s="237" t="str">
        <f>IF($B90="",IFERROR(VLOOKUP($A90,SERVIÇOS!$B:$G,3,0),IFERROR(VLOOKUP($A90,$C:$J,3,0),"")),IFERROR(VLOOKUP($B90,INSUMOS!$A:$D,3,0),IFERROR(VLOOKUP($B90,COTAÇÕES!$A:$J,5,0),"")))</f>
        <v>H</v>
      </c>
      <c r="F90" s="238">
        <v>0.096</v>
      </c>
      <c r="G90" s="239">
        <f>IF($B90="",IFERROR(VLOOKUP($A90,SERVIÇOS!$B:$G,6,0),IFERROR(VLOOKUP($A90,$C:$J,8,0),"")),IFERROR(VLOOKUP($B90,INSUMOS!$A:$D,4,0),IFERROR(VLOOKUP($B90,COTAÇÕES!$A:$J,9,0),"")))</f>
        <v>37.37</v>
      </c>
      <c r="H90" s="240">
        <f>TRUNC(IF($B90="",IFERROR(VLOOKUP($A90,SERVIÇOS!$B:$G,4,0),IFERROR(VLOOKUP($A90,$C:$J,6,0),)),IFERROR(VLOOKUP($B90,INSUMOS!$A:$D,4,0),IFERROR(VLOOKUP($B90,COTAÇÕES!$A:$J,9,0),)))*$F90,2)</f>
        <v>0.89</v>
      </c>
      <c r="I90" s="240">
        <f>TRUNC(IF($B90="",IFERROR(VLOOKUP($A90,SERVIÇOS!$B:$G,5,0),IFERROR(VLOOKUP($A90,$C:$J,7,0),)),0)*$F90,2)</f>
        <v>2.69</v>
      </c>
      <c r="J90" s="255">
        <f t="shared" si="3"/>
        <v>3.58</v>
      </c>
      <c r="K90" s="256"/>
    </row>
    <row r="91" s="179" customFormat="1" ht="47.25" spans="1:11">
      <c r="A91" s="226"/>
      <c r="B91" s="226"/>
      <c r="C91" s="227" t="s">
        <v>619</v>
      </c>
      <c r="D91" s="228" t="s">
        <v>12068</v>
      </c>
      <c r="E91" s="229" t="s">
        <v>685</v>
      </c>
      <c r="F91" s="230"/>
      <c r="G91" s="231"/>
      <c r="H91" s="232">
        <f>TRUNC(SUM(H92:H95),2)</f>
        <v>23.99</v>
      </c>
      <c r="I91" s="232">
        <f>TRUNC(SUM(I92:I95),2)</f>
        <v>8.25</v>
      </c>
      <c r="J91" s="232">
        <f t="shared" si="3"/>
        <v>32.24</v>
      </c>
      <c r="K91" s="254" t="s">
        <v>12034</v>
      </c>
    </row>
    <row r="92" spans="1:11">
      <c r="A92" s="258"/>
      <c r="B92" s="259">
        <v>406</v>
      </c>
      <c r="C92" s="235"/>
      <c r="D92" s="236" t="str">
        <f>IF($B92="",IFERROR(VLOOKUP($A92,SERVIÇOS!$B:$G,2,0),IFERROR(VLOOKUP($A92,$C:$J,2,0),"")),IFERROR(VLOOKUP($B92,INSUMOS!$A:$D,2,0),IFERROR(VLOOKUP($B92,COTAÇÕES!$A:$J,2,0),"")))</f>
        <v>FITA ACO INOX PARA CINTAR POSTE, L = 19 MM, E = 0,5 MM (ROLO DE 30M)</v>
      </c>
      <c r="E92" s="237" t="str">
        <f>IF($B92="",IFERROR(VLOOKUP($A92,SERVIÇOS!$B:$G,3,0),IFERROR(VLOOKUP($A92,$C:$J,3,0),"")),IFERROR(VLOOKUP($B92,INSUMOS!$A:$D,3,0),IFERROR(VLOOKUP($B92,COTAÇÕES!$A:$J,5,0),"")))</f>
        <v>UN</v>
      </c>
      <c r="F92" s="260">
        <v>0.2</v>
      </c>
      <c r="G92" s="239">
        <f>IF($B92="",IFERROR(VLOOKUP($A92,SERVIÇOS!$B:$G,6,0),IFERROR(VLOOKUP($A92,$C:$J,8,0),"")),IFERROR(VLOOKUP($B92,INSUMOS!$A:$D,4,0),IFERROR(VLOOKUP($B92,COTAÇÕES!$A:$J,9,0),"")))</f>
        <v>100.16</v>
      </c>
      <c r="H92" s="240">
        <f>TRUNC(IF($B92="",IFERROR(VLOOKUP($A92,SERVIÇOS!$B:$G,4,0),IFERROR(VLOOKUP($A92,$C:$J,6,0),)),IFERROR(VLOOKUP($B92,INSUMOS!$A:$D,4,0),IFERROR(VLOOKUP($B92,COTAÇÕES!$A:$J,9,0),)))*$F92,2)</f>
        <v>20.03</v>
      </c>
      <c r="I92" s="240">
        <f>TRUNC(IF($B92="",IFERROR(VLOOKUP($A92,SERVIÇOS!$B:$G,5,0),IFERROR(VLOOKUP($A92,$C:$J,7,0),)),0)*$F92,2)</f>
        <v>0</v>
      </c>
      <c r="J92" s="255">
        <f t="shared" si="3"/>
        <v>20.03</v>
      </c>
      <c r="K92" s="256"/>
    </row>
    <row r="93" spans="1:11">
      <c r="A93" s="258"/>
      <c r="B93" s="259" t="s">
        <v>12069</v>
      </c>
      <c r="C93" s="235"/>
      <c r="D93" s="236" t="str">
        <f>IF($B93="",IFERROR(VLOOKUP($A93,SERVIÇOS!$B:$G,2,0),IFERROR(VLOOKUP($A93,$C:$J,2,0),"")),IFERROR(VLOOKUP($B93,INSUMOS!$A:$D,2,0),IFERROR(VLOOKUP($B93,COTAÇÕES!$A:$J,2,0),"")))</f>
        <v>FECHO PARA FITA DE AÇO INOXIDÁVEL ¾”, TIPO FF-1</v>
      </c>
      <c r="E93" s="237" t="str">
        <f>IF($B93="",IFERROR(VLOOKUP($A93,SERVIÇOS!$B:$G,3,0),IFERROR(VLOOKUP($A93,$C:$J,3,0),"")),IFERROR(VLOOKUP($B93,INSUMOS!$A:$D,3,0),IFERROR(VLOOKUP($B93,COTAÇÕES!$A:$J,5,0),"")))</f>
        <v>UN </v>
      </c>
      <c r="F93" s="260">
        <v>1</v>
      </c>
      <c r="G93" s="239">
        <f>IF($B93="",IFERROR(VLOOKUP($A93,SERVIÇOS!$B:$G,6,0),IFERROR(VLOOKUP($A93,$C:$J,8,0),"")),IFERROR(VLOOKUP($B93,INSUMOS!$A:$D,4,0),IFERROR(VLOOKUP($B93,COTAÇÕES!$A:$J,9,0),"")))</f>
        <v>0.86</v>
      </c>
      <c r="H93" s="240">
        <f>TRUNC(IF($B93="",IFERROR(VLOOKUP($A93,SERVIÇOS!$B:$G,4,0),IFERROR(VLOOKUP($A93,$C:$J,6,0),)),IFERROR(VLOOKUP($B93,INSUMOS!$A:$D,4,0),IFERROR(VLOOKUP($B93,COTAÇÕES!$A:$J,9,0),)))*$F93,2)</f>
        <v>0.86</v>
      </c>
      <c r="I93" s="240">
        <f>TRUNC(IF($B93="",IFERROR(VLOOKUP($A93,SERVIÇOS!$B:$G,5,0),IFERROR(VLOOKUP($A93,$C:$J,7,0),)),0)*$F93,2)</f>
        <v>0</v>
      </c>
      <c r="J93" s="255">
        <f t="shared" si="3"/>
        <v>0.86</v>
      </c>
      <c r="K93" s="256"/>
    </row>
    <row r="94" spans="1:11">
      <c r="A94" s="258">
        <v>88247</v>
      </c>
      <c r="B94" s="259"/>
      <c r="C94" s="235"/>
      <c r="D94" s="236" t="str">
        <f>IF($B94="",IFERROR(VLOOKUP($A94,SERVIÇOS!$B:$G,2,0),IFERROR(VLOOKUP($A94,$C:$J,2,0),"")),IFERROR(VLOOKUP($B94,INSUMOS!$A:$D,2,0),IFERROR(VLOOKUP($B94,COTAÇÕES!$A:$J,2,0),"")))</f>
        <v>AUXILIAR DE ELETRICISTA COM ENCARGOS COMPLEMENTARES</v>
      </c>
      <c r="E94" s="237" t="str">
        <f>IF($B94="",IFERROR(VLOOKUP($A94,SERVIÇOS!$B:$G,3,0),IFERROR(VLOOKUP($A94,$C:$J,3,0),"")),IFERROR(VLOOKUP($B94,INSUMOS!$A:$D,3,0),IFERROR(VLOOKUP($B94,COTAÇÕES!$A:$J,5,0),"")))</f>
        <v>H</v>
      </c>
      <c r="F94" s="260">
        <f>10/60</f>
        <v>0.166666666666667</v>
      </c>
      <c r="G94" s="239">
        <f>IF($B94="",IFERROR(VLOOKUP($A94,SERVIÇOS!$B:$G,6,0),IFERROR(VLOOKUP($A94,$C:$J,8,0),"")),IFERROR(VLOOKUP($B94,INSUMOS!$A:$D,4,0),IFERROR(VLOOKUP($B94,COTAÇÕES!$A:$J,9,0),"")))</f>
        <v>30.8</v>
      </c>
      <c r="H94" s="240">
        <f>TRUNC(IF($B94="",IFERROR(VLOOKUP($A94,SERVIÇOS!$B:$G,4,0),IFERROR(VLOOKUP($A94,$C:$J,6,0),)),IFERROR(VLOOKUP($B94,INSUMOS!$A:$D,4,0),IFERROR(VLOOKUP($B94,COTAÇÕES!$A:$J,9,0),)))*$F94,2)</f>
        <v>1.55</v>
      </c>
      <c r="I94" s="240">
        <f>TRUNC(IF($B94="",IFERROR(VLOOKUP($A94,SERVIÇOS!$B:$G,5,0),IFERROR(VLOOKUP($A94,$C:$J,7,0),)),0)*$F94,2)</f>
        <v>3.58</v>
      </c>
      <c r="J94" s="255">
        <f t="shared" si="3"/>
        <v>5.13</v>
      </c>
      <c r="K94" s="256"/>
    </row>
    <row r="95" spans="1:11">
      <c r="A95" s="258">
        <v>88264</v>
      </c>
      <c r="B95" s="259"/>
      <c r="C95" s="235"/>
      <c r="D95" s="236" t="str">
        <f>IF($B95="",IFERROR(VLOOKUP($A95,SERVIÇOS!$B:$G,2,0),IFERROR(VLOOKUP($A95,$C:$J,2,0),"")),IFERROR(VLOOKUP($B95,INSUMOS!$A:$D,2,0),IFERROR(VLOOKUP($B95,COTAÇÕES!$A:$J,2,0),"")))</f>
        <v>ELETRICISTA COM ENCARGOS COMPLEMENTARES</v>
      </c>
      <c r="E95" s="237" t="str">
        <f>IF($B95="",IFERROR(VLOOKUP($A95,SERVIÇOS!$B:$G,3,0),IFERROR(VLOOKUP($A95,$C:$J,3,0),"")),IFERROR(VLOOKUP($B95,INSUMOS!$A:$D,3,0),IFERROR(VLOOKUP($B95,COTAÇÕES!$A:$J,5,0),"")))</f>
        <v>H</v>
      </c>
      <c r="F95" s="260">
        <f>10/60</f>
        <v>0.166666666666667</v>
      </c>
      <c r="G95" s="239">
        <f>IF($B95="",IFERROR(VLOOKUP($A95,SERVIÇOS!$B:$G,6,0),IFERROR(VLOOKUP($A95,$C:$J,8,0),"")),IFERROR(VLOOKUP($B95,INSUMOS!$A:$D,4,0),IFERROR(VLOOKUP($B95,COTAÇÕES!$A:$J,9,0),"")))</f>
        <v>37.37</v>
      </c>
      <c r="H95" s="240">
        <f>TRUNC(IF($B95="",IFERROR(VLOOKUP($A95,SERVIÇOS!$B:$G,4,0),IFERROR(VLOOKUP($A95,$C:$J,6,0),)),IFERROR(VLOOKUP($B95,INSUMOS!$A:$D,4,0),IFERROR(VLOOKUP($B95,COTAÇÕES!$A:$J,9,0),)))*$F95,2)</f>
        <v>1.55</v>
      </c>
      <c r="I95" s="240">
        <f>TRUNC(IF($B95="",IFERROR(VLOOKUP($A95,SERVIÇOS!$B:$G,5,0),IFERROR(VLOOKUP($A95,$C:$J,7,0),)),0)*$F95,2)</f>
        <v>4.67</v>
      </c>
      <c r="J95" s="255">
        <f t="shared" si="3"/>
        <v>6.22</v>
      </c>
      <c r="K95" s="256"/>
    </row>
    <row r="96" s="179" customFormat="1" ht="63" spans="1:11">
      <c r="A96" s="226"/>
      <c r="B96" s="226"/>
      <c r="C96" s="227" t="s">
        <v>632</v>
      </c>
      <c r="D96" s="228" t="s">
        <v>12070</v>
      </c>
      <c r="E96" s="229" t="s">
        <v>685</v>
      </c>
      <c r="F96" s="230"/>
      <c r="G96" s="231"/>
      <c r="H96" s="232">
        <f>TRUNC(SUM(H97:H99),2)</f>
        <v>3.35</v>
      </c>
      <c r="I96" s="232">
        <f>TRUNC(SUM(I97:I99),2)</f>
        <v>3.14</v>
      </c>
      <c r="J96" s="232">
        <f t="shared" si="3"/>
        <v>6.49</v>
      </c>
      <c r="K96" s="254" t="s">
        <v>12034</v>
      </c>
    </row>
    <row r="97" ht="30" spans="1:11">
      <c r="A97" s="233"/>
      <c r="B97" s="234">
        <v>9711</v>
      </c>
      <c r="C97" s="235"/>
      <c r="D97" s="236" t="str">
        <f>IF($B97="",IFERROR(VLOOKUP($A97,SERVIÇOS!$B:$G,2,0),IFERROR(VLOOKUP($A97,$C:$J,2,0),"")),IFERROR(VLOOKUP($B97,INSUMOS!$A:$D,2,0),IFERROR(VLOOKUP($B97,COTAÇÕES!$A:$J,2,0),"")))</f>
        <v>PRESILHA DE LATÃO, L=20mm, PARA FIXAÇÃO DE CABOS COBRE, FURO D=7MM, PARA CABOS 35MM² A 50MM², REF:TEL-745 OU SIMILAR (SPDA)</v>
      </c>
      <c r="E97" s="237" t="str">
        <f>IF($B97="",IFERROR(VLOOKUP($A97,SERVIÇOS!$B:$G,3,0),IFERROR(VLOOKUP($A97,$C:$J,3,0),"")),IFERROR(VLOOKUP($B97,INSUMOS!$A:$D,3,0),IFERROR(VLOOKUP($B97,COTAÇÕES!$A:$J,5,0),"")))</f>
        <v>UN </v>
      </c>
      <c r="F97" s="238">
        <v>1</v>
      </c>
      <c r="G97" s="239">
        <f>IF($B97="",IFERROR(VLOOKUP($A97,SERVIÇOS!$B:$G,6,0),IFERROR(VLOOKUP($A97,$C:$J,8,0),"")),IFERROR(VLOOKUP($B97,INSUMOS!$A:$D,4,0),IFERROR(VLOOKUP($B97,COTAÇÕES!$A:$J,9,0),"")))</f>
        <v>2.17</v>
      </c>
      <c r="H97" s="240">
        <f>TRUNC(IF($B97="",IFERROR(VLOOKUP($A97,SERVIÇOS!$B:$G,4,0),IFERROR(VLOOKUP($A97,$C:$J,6,0),)),IFERROR(VLOOKUP($B97,INSUMOS!$A:$D,4,0),IFERROR(VLOOKUP($B97,COTAÇÕES!$A:$J,9,0),)))*$F97,2)</f>
        <v>2.17</v>
      </c>
      <c r="I97" s="240">
        <f>TRUNC(IF($B97="",IFERROR(VLOOKUP($A97,SERVIÇOS!$B:$G,5,0),IFERROR(VLOOKUP($A97,$C:$J,7,0),)),0)*$F97,2)</f>
        <v>0</v>
      </c>
      <c r="J97" s="255">
        <f t="shared" si="3"/>
        <v>2.17</v>
      </c>
      <c r="K97" s="256"/>
    </row>
    <row r="98" spans="1:11">
      <c r="A98" s="258">
        <v>88247</v>
      </c>
      <c r="B98" s="234"/>
      <c r="C98" s="235"/>
      <c r="D98" s="236" t="str">
        <f>IF($B98="",IFERROR(VLOOKUP($A98,SERVIÇOS!$B:$G,2,0),IFERROR(VLOOKUP($A98,$C:$J,2,0),"")),IFERROR(VLOOKUP($B98,INSUMOS!$A:$D,2,0),IFERROR(VLOOKUP($B98,COTAÇÕES!$A:$J,2,0),"")))</f>
        <v>AUXILIAR DE ELETRICISTA COM ENCARGOS COMPLEMENTARES</v>
      </c>
      <c r="E98" s="237" t="str">
        <f>IF($B98="",IFERROR(VLOOKUP($A98,SERVIÇOS!$B:$G,3,0),IFERROR(VLOOKUP($A98,$C:$J,3,0),"")),IFERROR(VLOOKUP($B98,INSUMOS!$A:$D,3,0),IFERROR(VLOOKUP($B98,COTAÇÕES!$A:$J,5,0),"")))</f>
        <v>H</v>
      </c>
      <c r="F98" s="238">
        <v>0.0636</v>
      </c>
      <c r="G98" s="239">
        <f>IF($B98="",IFERROR(VLOOKUP($A98,SERVIÇOS!$B:$G,6,0),IFERROR(VLOOKUP($A98,$C:$J,8,0),"")),IFERROR(VLOOKUP($B98,INSUMOS!$A:$D,4,0),IFERROR(VLOOKUP($B98,COTAÇÕES!$A:$J,9,0),"")))</f>
        <v>30.8</v>
      </c>
      <c r="H98" s="240">
        <f>TRUNC(IF($B98="",IFERROR(VLOOKUP($A98,SERVIÇOS!$B:$G,4,0),IFERROR(VLOOKUP($A98,$C:$J,6,0),)),IFERROR(VLOOKUP($B98,INSUMOS!$A:$D,4,0),IFERROR(VLOOKUP($B98,COTAÇÕES!$A:$J,9,0),)))*$F98,2)</f>
        <v>0.59</v>
      </c>
      <c r="I98" s="240">
        <f>TRUNC(IF($B98="",IFERROR(VLOOKUP($A98,SERVIÇOS!$B:$G,5,0),IFERROR(VLOOKUP($A98,$C:$J,7,0),)),0)*$F98,2)</f>
        <v>1.36</v>
      </c>
      <c r="J98" s="255">
        <f t="shared" si="3"/>
        <v>1.95</v>
      </c>
      <c r="K98" s="256"/>
    </row>
    <row r="99" spans="1:11">
      <c r="A99" s="258">
        <v>88264</v>
      </c>
      <c r="B99" s="234"/>
      <c r="C99" s="235"/>
      <c r="D99" s="236" t="str">
        <f>IF($B99="",IFERROR(VLOOKUP($A99,SERVIÇOS!$B:$G,2,0),IFERROR(VLOOKUP($A99,$C:$J,2,0),"")),IFERROR(VLOOKUP($B99,INSUMOS!$A:$D,2,0),IFERROR(VLOOKUP($B99,COTAÇÕES!$A:$J,2,0),"")))</f>
        <v>ELETRICISTA COM ENCARGOS COMPLEMENTARES</v>
      </c>
      <c r="E99" s="237" t="str">
        <f>IF($B99="",IFERROR(VLOOKUP($A99,SERVIÇOS!$B:$G,3,0),IFERROR(VLOOKUP($A99,$C:$J,3,0),"")),IFERROR(VLOOKUP($B99,INSUMOS!$A:$D,3,0),IFERROR(VLOOKUP($B99,COTAÇÕES!$A:$J,5,0),"")))</f>
        <v>H</v>
      </c>
      <c r="F99" s="238">
        <v>0.0636</v>
      </c>
      <c r="G99" s="239">
        <f>IF($B99="",IFERROR(VLOOKUP($A99,SERVIÇOS!$B:$G,6,0),IFERROR(VLOOKUP($A99,$C:$J,8,0),"")),IFERROR(VLOOKUP($B99,INSUMOS!$A:$D,4,0),IFERROR(VLOOKUP($B99,COTAÇÕES!$A:$J,9,0),"")))</f>
        <v>37.37</v>
      </c>
      <c r="H99" s="240">
        <f>TRUNC(IF($B99="",IFERROR(VLOOKUP($A99,SERVIÇOS!$B:$G,4,0),IFERROR(VLOOKUP($A99,$C:$J,6,0),)),IFERROR(VLOOKUP($B99,INSUMOS!$A:$D,4,0),IFERROR(VLOOKUP($B99,COTAÇÕES!$A:$J,9,0),)))*$F99,2)</f>
        <v>0.59</v>
      </c>
      <c r="I99" s="240">
        <f>TRUNC(IF($B99="",IFERROR(VLOOKUP($A99,SERVIÇOS!$B:$G,5,0),IFERROR(VLOOKUP($A99,$C:$J,7,0),)),0)*$F99,2)</f>
        <v>1.78</v>
      </c>
      <c r="J99" s="255">
        <f t="shared" ref="J99:J162" si="5">H99+I99</f>
        <v>2.37</v>
      </c>
      <c r="K99" s="256"/>
    </row>
    <row r="100" s="179" customFormat="1" ht="47.25" spans="1:11">
      <c r="A100" s="226"/>
      <c r="B100" s="226"/>
      <c r="C100" s="227" t="s">
        <v>633</v>
      </c>
      <c r="D100" s="228" t="s">
        <v>12071</v>
      </c>
      <c r="E100" s="229" t="s">
        <v>690</v>
      </c>
      <c r="F100" s="230"/>
      <c r="G100" s="231"/>
      <c r="H100" s="232">
        <f>TRUNC(SUM(H101:H103),2)</f>
        <v>8.03</v>
      </c>
      <c r="I100" s="232">
        <f>TRUNC(SUM(I101:I103),2)</f>
        <v>3.21</v>
      </c>
      <c r="J100" s="232">
        <f t="shared" si="5"/>
        <v>11.24</v>
      </c>
      <c r="K100" s="254" t="s">
        <v>12072</v>
      </c>
    </row>
    <row r="101" spans="1:11">
      <c r="A101" s="233"/>
      <c r="B101" s="234">
        <v>3829</v>
      </c>
      <c r="C101" s="235"/>
      <c r="D101" s="236" t="str">
        <f>IF($B101="",IFERROR(VLOOKUP($A101,SERVIÇOS!$B:$G,2,0),IFERROR(VLOOKUP($A101,$C:$J,2,0),"")),IFERROR(VLOOKUP($B101,INSUMOS!$A:$D,2,0),IFERROR(VLOOKUP($B101,COTAÇÕES!$A:$J,2,0),"")))</f>
        <v>CABO DE AÇO ALMA DE FIBRA 1/4", CLASSE 6X19</v>
      </c>
      <c r="E101" s="237" t="str">
        <f>IF($B101="",IFERROR(VLOOKUP($A101,SERVIÇOS!$B:$G,3,0),IFERROR(VLOOKUP($A101,$C:$J,3,0),"")),IFERROR(VLOOKUP($B101,INSUMOS!$A:$D,3,0),IFERROR(VLOOKUP($B101,COTAÇÕES!$A:$J,5,0),"")))</f>
        <v>M</v>
      </c>
      <c r="F101" s="238">
        <v>1</v>
      </c>
      <c r="G101" s="239">
        <f>IF($B101="",IFERROR(VLOOKUP($A101,SERVIÇOS!$B:$G,6,0),IFERROR(VLOOKUP($A101,$C:$J,8,0),"")),IFERROR(VLOOKUP($B101,INSUMOS!$A:$D,4,0),IFERROR(VLOOKUP($B101,COTAÇÕES!$A:$J,9,0),"")))</f>
        <v>6.83</v>
      </c>
      <c r="H101" s="240">
        <f>TRUNC(IF($B101="",IFERROR(VLOOKUP($A101,SERVIÇOS!$B:$G,4,0),IFERROR(VLOOKUP($A101,$C:$J,6,0),)),IFERROR(VLOOKUP($B101,INSUMOS!$A:$D,4,0),IFERROR(VLOOKUP($B101,COTAÇÕES!$A:$J,9,0),)))*$F101,2)</f>
        <v>6.83</v>
      </c>
      <c r="I101" s="240">
        <f>TRUNC(IF($B101="",IFERROR(VLOOKUP($A101,SERVIÇOS!$B:$G,5,0),IFERROR(VLOOKUP($A101,$C:$J,7,0),)),0)*$F101,2)</f>
        <v>0</v>
      </c>
      <c r="J101" s="255">
        <f t="shared" si="5"/>
        <v>6.83</v>
      </c>
      <c r="K101" s="256"/>
    </row>
    <row r="102" spans="1:11">
      <c r="A102" s="258">
        <v>88247</v>
      </c>
      <c r="B102" s="234"/>
      <c r="C102" s="235"/>
      <c r="D102" s="236" t="str">
        <f>IF($B102="",IFERROR(VLOOKUP($A102,SERVIÇOS!$B:$G,2,0),IFERROR(VLOOKUP($A102,$C:$J,2,0),"")),IFERROR(VLOOKUP($B102,INSUMOS!$A:$D,2,0),IFERROR(VLOOKUP($B102,COTAÇÕES!$A:$J,2,0),"")))</f>
        <v>AUXILIAR DE ELETRICISTA COM ENCARGOS COMPLEMENTARES</v>
      </c>
      <c r="E102" s="237" t="str">
        <f>IF($B102="",IFERROR(VLOOKUP($A102,SERVIÇOS!$B:$G,3,0),IFERROR(VLOOKUP($A102,$C:$J,3,0),"")),IFERROR(VLOOKUP($B102,INSUMOS!$A:$D,3,0),IFERROR(VLOOKUP($B102,COTAÇÕES!$A:$J,5,0),"")))</f>
        <v>H</v>
      </c>
      <c r="F102" s="238">
        <v>0.065</v>
      </c>
      <c r="G102" s="239">
        <f>IF($B102="",IFERROR(VLOOKUP($A102,SERVIÇOS!$B:$G,6,0),IFERROR(VLOOKUP($A102,$C:$J,8,0),"")),IFERROR(VLOOKUP($B102,INSUMOS!$A:$D,4,0),IFERROR(VLOOKUP($B102,COTAÇÕES!$A:$J,9,0),"")))</f>
        <v>30.8</v>
      </c>
      <c r="H102" s="240">
        <f>TRUNC(IF($B102="",IFERROR(VLOOKUP($A102,SERVIÇOS!$B:$G,4,0),IFERROR(VLOOKUP($A102,$C:$J,6,0),)),IFERROR(VLOOKUP($B102,INSUMOS!$A:$D,4,0),IFERROR(VLOOKUP($B102,COTAÇÕES!$A:$J,9,0),)))*$F102,2)</f>
        <v>0.6</v>
      </c>
      <c r="I102" s="240">
        <f>TRUNC(IF($B102="",IFERROR(VLOOKUP($A102,SERVIÇOS!$B:$G,5,0),IFERROR(VLOOKUP($A102,$C:$J,7,0),)),0)*$F102,2)</f>
        <v>1.39</v>
      </c>
      <c r="J102" s="255">
        <f t="shared" si="5"/>
        <v>1.99</v>
      </c>
      <c r="K102" s="256"/>
    </row>
    <row r="103" spans="1:11">
      <c r="A103" s="258">
        <v>88264</v>
      </c>
      <c r="B103" s="234"/>
      <c r="C103" s="235"/>
      <c r="D103" s="236" t="str">
        <f>IF($B103="",IFERROR(VLOOKUP($A103,SERVIÇOS!$B:$G,2,0),IFERROR(VLOOKUP($A103,$C:$J,2,0),"")),IFERROR(VLOOKUP($B103,INSUMOS!$A:$D,2,0),IFERROR(VLOOKUP($B103,COTAÇÕES!$A:$J,2,0),"")))</f>
        <v>ELETRICISTA COM ENCARGOS COMPLEMENTARES</v>
      </c>
      <c r="E103" s="237" t="str">
        <f>IF($B103="",IFERROR(VLOOKUP($A103,SERVIÇOS!$B:$G,3,0),IFERROR(VLOOKUP($A103,$C:$J,3,0),"")),IFERROR(VLOOKUP($B103,INSUMOS!$A:$D,3,0),IFERROR(VLOOKUP($B103,COTAÇÕES!$A:$J,5,0),"")))</f>
        <v>H</v>
      </c>
      <c r="F103" s="238">
        <v>0.065</v>
      </c>
      <c r="G103" s="239">
        <f>IF($B103="",IFERROR(VLOOKUP($A103,SERVIÇOS!$B:$G,6,0),IFERROR(VLOOKUP($A103,$C:$J,8,0),"")),IFERROR(VLOOKUP($B103,INSUMOS!$A:$D,4,0),IFERROR(VLOOKUP($B103,COTAÇÕES!$A:$J,9,0),"")))</f>
        <v>37.37</v>
      </c>
      <c r="H103" s="240">
        <f>TRUNC(IF($B103="",IFERROR(VLOOKUP($A103,SERVIÇOS!$B:$G,4,0),IFERROR(VLOOKUP($A103,$C:$J,6,0),)),IFERROR(VLOOKUP($B103,INSUMOS!$A:$D,4,0),IFERROR(VLOOKUP($B103,COTAÇÕES!$A:$J,9,0),)))*$F103,2)</f>
        <v>0.6</v>
      </c>
      <c r="I103" s="240">
        <f>TRUNC(IF($B103="",IFERROR(VLOOKUP($A103,SERVIÇOS!$B:$G,5,0),IFERROR(VLOOKUP($A103,$C:$J,7,0),)),0)*$F103,2)</f>
        <v>1.82</v>
      </c>
      <c r="J103" s="255">
        <f t="shared" si="5"/>
        <v>2.42</v>
      </c>
      <c r="K103" s="256"/>
    </row>
    <row r="104" s="179" customFormat="1" ht="63" spans="1:11">
      <c r="A104" s="226"/>
      <c r="B104" s="226"/>
      <c r="C104" s="227" t="s">
        <v>636</v>
      </c>
      <c r="D104" s="228" t="s">
        <v>12073</v>
      </c>
      <c r="E104" s="229" t="s">
        <v>685</v>
      </c>
      <c r="F104" s="230"/>
      <c r="G104" s="231"/>
      <c r="H104" s="232">
        <f>TRUNC(SUM(H105:H107),2)</f>
        <v>29.58</v>
      </c>
      <c r="I104" s="232">
        <f>TRUNC(SUM(I105:I107),2)</f>
        <v>4.12</v>
      </c>
      <c r="J104" s="232">
        <f t="shared" si="5"/>
        <v>33.7</v>
      </c>
      <c r="K104" s="254" t="s">
        <v>12034</v>
      </c>
    </row>
    <row r="105" ht="30" spans="1:11">
      <c r="A105" s="233"/>
      <c r="B105" s="234">
        <v>38056</v>
      </c>
      <c r="C105" s="235"/>
      <c r="D105" s="236" t="str">
        <f>IF($B105="",IFERROR(VLOOKUP($A105,SERVIÇOS!$B:$G,2,0),IFERROR(VLOOKUP($A105,$C:$J,2,0),"")),IFERROR(VLOOKUP($B105,INSUMOS!$A:$D,2,0),IFERROR(VLOOKUP($B105,COTAÇÕES!$A:$J,2,0),"")))</f>
        <v>GRAMPO METALICO TIPO U PARA HASTE DE ATERRAMENTO DE ATE 5/8", CONDUTOR DE 10 A 25 MM2</v>
      </c>
      <c r="E105" s="237" t="str">
        <f>IF($B105="",IFERROR(VLOOKUP($A105,SERVIÇOS!$B:$G,3,0),IFERROR(VLOOKUP($A105,$C:$J,3,0),"")),IFERROR(VLOOKUP($B105,INSUMOS!$A:$D,3,0),IFERROR(VLOOKUP($B105,COTAÇÕES!$A:$J,5,0),"")))</f>
        <v>UN</v>
      </c>
      <c r="F105" s="238">
        <v>1</v>
      </c>
      <c r="G105" s="239">
        <f>IF($B105="",IFERROR(VLOOKUP($A105,SERVIÇOS!$B:$G,6,0),IFERROR(VLOOKUP($A105,$C:$J,8,0),"")),IFERROR(VLOOKUP($B105,INSUMOS!$A:$D,4,0),IFERROR(VLOOKUP($B105,COTAÇÕES!$A:$J,9,0),"")))</f>
        <v>28.04</v>
      </c>
      <c r="H105" s="240">
        <f>TRUNC(IF($B105="",IFERROR(VLOOKUP($A105,SERVIÇOS!$B:$G,4,0),IFERROR(VLOOKUP($A105,$C:$J,6,0),)),IFERROR(VLOOKUP($B105,INSUMOS!$A:$D,4,0),IFERROR(VLOOKUP($B105,COTAÇÕES!$A:$J,9,0),)))*$F105,2)</f>
        <v>28.04</v>
      </c>
      <c r="I105" s="240">
        <f>TRUNC(IF($B105="",IFERROR(VLOOKUP($A105,SERVIÇOS!$B:$G,5,0),IFERROR(VLOOKUP($A105,$C:$J,7,0),)),0)*$F105,2)</f>
        <v>0</v>
      </c>
      <c r="J105" s="255">
        <f t="shared" si="5"/>
        <v>28.04</v>
      </c>
      <c r="K105" s="256"/>
    </row>
    <row r="106" spans="1:11">
      <c r="A106" s="258">
        <v>88247</v>
      </c>
      <c r="B106" s="234"/>
      <c r="C106" s="235"/>
      <c r="D106" s="236" t="str">
        <f>IF($B106="",IFERROR(VLOOKUP($A106,SERVIÇOS!$B:$G,2,0),IFERROR(VLOOKUP($A106,$C:$J,2,0),"")),IFERROR(VLOOKUP($B106,INSUMOS!$A:$D,2,0),IFERROR(VLOOKUP($B106,COTAÇÕES!$A:$J,2,0),"")))</f>
        <v>AUXILIAR DE ELETRICISTA COM ENCARGOS COMPLEMENTARES</v>
      </c>
      <c r="E106" s="237" t="str">
        <f>IF($B106="",IFERROR(VLOOKUP($A106,SERVIÇOS!$B:$G,3,0),IFERROR(VLOOKUP($A106,$C:$J,3,0),"")),IFERROR(VLOOKUP($B106,INSUMOS!$A:$D,3,0),IFERROR(VLOOKUP($B106,COTAÇÕES!$A:$J,5,0),"")))</f>
        <v>H</v>
      </c>
      <c r="F106" s="238">
        <f>5/60</f>
        <v>0.0833333333333333</v>
      </c>
      <c r="G106" s="239">
        <f>IF($B106="",IFERROR(VLOOKUP($A106,SERVIÇOS!$B:$G,6,0),IFERROR(VLOOKUP($A106,$C:$J,8,0),"")),IFERROR(VLOOKUP($B106,INSUMOS!$A:$D,4,0),IFERROR(VLOOKUP($B106,COTAÇÕES!$A:$J,9,0),"")))</f>
        <v>30.8</v>
      </c>
      <c r="H106" s="240">
        <f>TRUNC(IF($B106="",IFERROR(VLOOKUP($A106,SERVIÇOS!$B:$G,4,0),IFERROR(VLOOKUP($A106,$C:$J,6,0),)),IFERROR(VLOOKUP($B106,INSUMOS!$A:$D,4,0),IFERROR(VLOOKUP($B106,COTAÇÕES!$A:$J,9,0),)))*$F106,2)</f>
        <v>0.77</v>
      </c>
      <c r="I106" s="240">
        <f>TRUNC(IF($B106="",IFERROR(VLOOKUP($A106,SERVIÇOS!$B:$G,5,0),IFERROR(VLOOKUP($A106,$C:$J,7,0),)),0)*$F106,2)</f>
        <v>1.79</v>
      </c>
      <c r="J106" s="255">
        <f t="shared" si="5"/>
        <v>2.56</v>
      </c>
      <c r="K106" s="256"/>
    </row>
    <row r="107" spans="1:11">
      <c r="A107" s="258">
        <v>88264</v>
      </c>
      <c r="B107" s="234"/>
      <c r="C107" s="235"/>
      <c r="D107" s="236" t="str">
        <f>IF($B107="",IFERROR(VLOOKUP($A107,SERVIÇOS!$B:$G,2,0),IFERROR(VLOOKUP($A107,$C:$J,2,0),"")),IFERROR(VLOOKUP($B107,INSUMOS!$A:$D,2,0),IFERROR(VLOOKUP($B107,COTAÇÕES!$A:$J,2,0),"")))</f>
        <v>ELETRICISTA COM ENCARGOS COMPLEMENTARES</v>
      </c>
      <c r="E107" s="237" t="str">
        <f>IF($B107="",IFERROR(VLOOKUP($A107,SERVIÇOS!$B:$G,3,0),IFERROR(VLOOKUP($A107,$C:$J,3,0),"")),IFERROR(VLOOKUP($B107,INSUMOS!$A:$D,3,0),IFERROR(VLOOKUP($B107,COTAÇÕES!$A:$J,5,0),"")))</f>
        <v>H</v>
      </c>
      <c r="F107" s="238">
        <f>5/60</f>
        <v>0.0833333333333333</v>
      </c>
      <c r="G107" s="239">
        <f>IF($B107="",IFERROR(VLOOKUP($A107,SERVIÇOS!$B:$G,6,0),IFERROR(VLOOKUP($A107,$C:$J,8,0),"")),IFERROR(VLOOKUP($B107,INSUMOS!$A:$D,4,0),IFERROR(VLOOKUP($B107,COTAÇÕES!$A:$J,9,0),"")))</f>
        <v>37.37</v>
      </c>
      <c r="H107" s="240">
        <f>TRUNC(IF($B107="",IFERROR(VLOOKUP($A107,SERVIÇOS!$B:$G,4,0),IFERROR(VLOOKUP($A107,$C:$J,6,0),)),IFERROR(VLOOKUP($B107,INSUMOS!$A:$D,4,0),IFERROR(VLOOKUP($B107,COTAÇÕES!$A:$J,9,0),)))*$F107,2)</f>
        <v>0.77</v>
      </c>
      <c r="I107" s="240">
        <f>TRUNC(IF($B107="",IFERROR(VLOOKUP($A107,SERVIÇOS!$B:$G,5,0),IFERROR(VLOOKUP($A107,$C:$J,7,0),)),0)*$F107,2)</f>
        <v>2.33</v>
      </c>
      <c r="J107" s="255">
        <f t="shared" si="5"/>
        <v>3.1</v>
      </c>
      <c r="K107" s="256"/>
    </row>
    <row r="108" s="179" customFormat="1" ht="31.5" spans="1:11">
      <c r="A108" s="226"/>
      <c r="B108" s="226"/>
      <c r="C108" s="227" t="s">
        <v>634</v>
      </c>
      <c r="D108" s="228" t="s">
        <v>12074</v>
      </c>
      <c r="E108" s="229" t="s">
        <v>685</v>
      </c>
      <c r="F108" s="230"/>
      <c r="G108" s="231"/>
      <c r="H108" s="232">
        <f>TRUNC(SUM(H109:H111),2)</f>
        <v>12.16</v>
      </c>
      <c r="I108" s="232">
        <f>TRUNC(SUM(I109:I111),2)</f>
        <v>1.43</v>
      </c>
      <c r="J108" s="232">
        <f t="shared" si="5"/>
        <v>13.59</v>
      </c>
      <c r="K108" s="254" t="s">
        <v>12075</v>
      </c>
    </row>
    <row r="109" spans="1:11">
      <c r="A109" s="233"/>
      <c r="B109" s="927" t="s">
        <v>12076</v>
      </c>
      <c r="C109" s="235"/>
      <c r="D109" s="236" t="str">
        <f>IF($B109="",IFERROR(VLOOKUP($A109,SERVIÇOS!$B:$G,2,0),IFERROR(VLOOKUP($A109,$C:$J,2,0),"")),IFERROR(VLOOKUP($B109,INSUMOS!$A:$D,2,0),IFERROR(VLOOKUP($B109,COTAÇÕES!$A:$J,2,0),"")))</f>
        <v>TERMINAL SAPATA DE COBRE PARA CABO 50mm²</v>
      </c>
      <c r="E109" s="237" t="str">
        <f>IF($B109="",IFERROR(VLOOKUP($A109,SERVIÇOS!$B:$G,3,0),IFERROR(VLOOKUP($A109,$C:$J,3,0),"")),IFERROR(VLOOKUP($B109,INSUMOS!$A:$D,3,0),IFERROR(VLOOKUP($B109,COTAÇÕES!$A:$J,5,0),"")))</f>
        <v>UN </v>
      </c>
      <c r="F109" s="238">
        <v>1</v>
      </c>
      <c r="G109" s="239">
        <f>IF($B109="",IFERROR(VLOOKUP($A109,SERVIÇOS!$B:$G,6,0),IFERROR(VLOOKUP($A109,$C:$J,8,0),"")),IFERROR(VLOOKUP($B109,INSUMOS!$A:$D,4,0),IFERROR(VLOOKUP($B109,COTAÇÕES!$A:$J,9,0),"")))</f>
        <v>11.63</v>
      </c>
      <c r="H109" s="240">
        <f>TRUNC(IF($B109="",IFERROR(VLOOKUP($A109,SERVIÇOS!$B:$G,4,0),IFERROR(VLOOKUP($A109,$C:$J,6,0),)),IFERROR(VLOOKUP($B109,INSUMOS!$A:$D,4,0),IFERROR(VLOOKUP($B109,COTAÇÕES!$A:$J,9,0),)))*$F109,2)</f>
        <v>11.63</v>
      </c>
      <c r="I109" s="240">
        <f>TRUNC(IF($B109="",IFERROR(VLOOKUP($A109,SERVIÇOS!$B:$G,5,0),IFERROR(VLOOKUP($A109,$C:$J,7,0),)),0)*$F109,2)</f>
        <v>0</v>
      </c>
      <c r="J109" s="255">
        <f t="shared" si="5"/>
        <v>11.63</v>
      </c>
      <c r="K109" s="256"/>
    </row>
    <row r="110" spans="1:11">
      <c r="A110" s="258">
        <v>88247</v>
      </c>
      <c r="B110" s="234"/>
      <c r="C110" s="235"/>
      <c r="D110" s="236" t="str">
        <f>IF($B110="",IFERROR(VLOOKUP($A110,SERVIÇOS!$B:$G,2,0),IFERROR(VLOOKUP($A110,$C:$J,2,0),"")),IFERROR(VLOOKUP($B110,INSUMOS!$A:$D,2,0),IFERROR(VLOOKUP($B110,COTAÇÕES!$A:$J,2,0),"")))</f>
        <v>AUXILIAR DE ELETRICISTA COM ENCARGOS COMPLEMENTARES</v>
      </c>
      <c r="E110" s="237" t="str">
        <f>IF($B110="",IFERROR(VLOOKUP($A110,SERVIÇOS!$B:$G,3,0),IFERROR(VLOOKUP($A110,$C:$J,3,0),"")),IFERROR(VLOOKUP($B110,INSUMOS!$A:$D,3,0),IFERROR(VLOOKUP($B110,COTAÇÕES!$A:$J,5,0),"")))</f>
        <v>H</v>
      </c>
      <c r="F110" s="238">
        <v>0.029</v>
      </c>
      <c r="G110" s="239">
        <f>IF($B110="",IFERROR(VLOOKUP($A110,SERVIÇOS!$B:$G,6,0),IFERROR(VLOOKUP($A110,$C:$J,8,0),"")),IFERROR(VLOOKUP($B110,INSUMOS!$A:$D,4,0),IFERROR(VLOOKUP($B110,COTAÇÕES!$A:$J,9,0),"")))</f>
        <v>30.8</v>
      </c>
      <c r="H110" s="240">
        <f>TRUNC(IF($B110="",IFERROR(VLOOKUP($A110,SERVIÇOS!$B:$G,4,0),IFERROR(VLOOKUP($A110,$C:$J,6,0),)),IFERROR(VLOOKUP($B110,INSUMOS!$A:$D,4,0),IFERROR(VLOOKUP($B110,COTAÇÕES!$A:$J,9,0),)))*$F110,2)</f>
        <v>0.27</v>
      </c>
      <c r="I110" s="240">
        <f>TRUNC(IF($B110="",IFERROR(VLOOKUP($A110,SERVIÇOS!$B:$G,5,0),IFERROR(VLOOKUP($A110,$C:$J,7,0),)),0)*$F110,2)</f>
        <v>0.62</v>
      </c>
      <c r="J110" s="255">
        <f t="shared" si="5"/>
        <v>0.89</v>
      </c>
      <c r="K110" s="256"/>
    </row>
    <row r="111" spans="1:11">
      <c r="A111" s="258">
        <v>88264</v>
      </c>
      <c r="B111" s="234"/>
      <c r="C111" s="235"/>
      <c r="D111" s="236" t="str">
        <f>IF($B111="",IFERROR(VLOOKUP($A111,SERVIÇOS!$B:$G,2,0),IFERROR(VLOOKUP($A111,$C:$J,2,0),"")),IFERROR(VLOOKUP($B111,INSUMOS!$A:$D,2,0),IFERROR(VLOOKUP($B111,COTAÇÕES!$A:$J,2,0),"")))</f>
        <v>ELETRICISTA COM ENCARGOS COMPLEMENTARES</v>
      </c>
      <c r="E111" s="237" t="str">
        <f>IF($B111="",IFERROR(VLOOKUP($A111,SERVIÇOS!$B:$G,3,0),IFERROR(VLOOKUP($A111,$C:$J,3,0),"")),IFERROR(VLOOKUP($B111,INSUMOS!$A:$D,3,0),IFERROR(VLOOKUP($B111,COTAÇÕES!$A:$J,5,0),"")))</f>
        <v>H</v>
      </c>
      <c r="F111" s="238">
        <v>0.029</v>
      </c>
      <c r="G111" s="239">
        <f>IF($B111="",IFERROR(VLOOKUP($A111,SERVIÇOS!$B:$G,6,0),IFERROR(VLOOKUP($A111,$C:$J,8,0),"")),IFERROR(VLOOKUP($B111,INSUMOS!$A:$D,4,0),IFERROR(VLOOKUP($B111,COTAÇÕES!$A:$J,9,0),"")))</f>
        <v>37.37</v>
      </c>
      <c r="H111" s="240">
        <f>TRUNC(IF($B111="",IFERROR(VLOOKUP($A111,SERVIÇOS!$B:$G,4,0),IFERROR(VLOOKUP($A111,$C:$J,6,0),)),IFERROR(VLOOKUP($B111,INSUMOS!$A:$D,4,0),IFERROR(VLOOKUP($B111,COTAÇÕES!$A:$J,9,0),)))*$F111,2)</f>
        <v>0.26</v>
      </c>
      <c r="I111" s="240">
        <f>TRUNC(IF($B111="",IFERROR(VLOOKUP($A111,SERVIÇOS!$B:$G,5,0),IFERROR(VLOOKUP($A111,$C:$J,7,0),)),0)*$F111,2)</f>
        <v>0.81</v>
      </c>
      <c r="J111" s="255">
        <f t="shared" si="5"/>
        <v>1.07</v>
      </c>
      <c r="K111" s="256"/>
    </row>
    <row r="112" s="179" customFormat="1" ht="47.25" spans="1:11">
      <c r="A112" s="226"/>
      <c r="B112" s="226"/>
      <c r="C112" s="227" t="s">
        <v>637</v>
      </c>
      <c r="D112" s="228" t="s">
        <v>12077</v>
      </c>
      <c r="E112" s="229" t="s">
        <v>685</v>
      </c>
      <c r="F112" s="230"/>
      <c r="G112" s="231"/>
      <c r="H112" s="232">
        <f>TRUNC(SUM(H113:H115),2)</f>
        <v>18.99</v>
      </c>
      <c r="I112" s="232">
        <f>TRUNC(SUM(I113:I115),2)</f>
        <v>1.64</v>
      </c>
      <c r="J112" s="232">
        <f t="shared" si="5"/>
        <v>20.63</v>
      </c>
      <c r="K112" s="254" t="s">
        <v>12034</v>
      </c>
    </row>
    <row r="113" ht="30" spans="1:11">
      <c r="A113" s="233"/>
      <c r="B113" s="234">
        <v>1562</v>
      </c>
      <c r="C113" s="235"/>
      <c r="D113" s="236" t="str">
        <f>IF($B113="",IFERROR(VLOOKUP($A113,SERVIÇOS!$B:$G,2,0),IFERROR(VLOOKUP($A113,$C:$J,2,0),"")),IFERROR(VLOOKUP($B113,INSUMOS!$A:$D,2,0),IFERROR(VLOOKUP($B113,COTAÇÕES!$A:$J,2,0),"")))</f>
        <v>CONECTOR METALICO TIPO PARAFUSO FENDIDO (SPLIT BOLT), COM SEPARADOR DE CABOS BIMETALICOS, PARA CABOS ATE 50 MM2</v>
      </c>
      <c r="E113" s="237" t="str">
        <f>IF($B113="",IFERROR(VLOOKUP($A113,SERVIÇOS!$B:$G,3,0),IFERROR(VLOOKUP($A113,$C:$J,3,0),"")),IFERROR(VLOOKUP($B113,INSUMOS!$A:$D,3,0),IFERROR(VLOOKUP($B113,COTAÇÕES!$A:$J,5,0),"")))</f>
        <v>UN</v>
      </c>
      <c r="F113" s="238">
        <v>1</v>
      </c>
      <c r="G113" s="239">
        <f>IF($B113="",IFERROR(VLOOKUP($A113,SERVIÇOS!$B:$G,6,0),IFERROR(VLOOKUP($A113,$C:$J,8,0),"")),IFERROR(VLOOKUP($B113,INSUMOS!$A:$D,4,0),IFERROR(VLOOKUP($B113,COTAÇÕES!$A:$J,9,0),"")))</f>
        <v>18.37</v>
      </c>
      <c r="H113" s="240">
        <f>TRUNC(IF($B113="",IFERROR(VLOOKUP($A113,SERVIÇOS!$B:$G,4,0),IFERROR(VLOOKUP($A113,$C:$J,6,0),)),IFERROR(VLOOKUP($B113,INSUMOS!$A:$D,4,0),IFERROR(VLOOKUP($B113,COTAÇÕES!$A:$J,9,0),)))*$F113,2)</f>
        <v>18.37</v>
      </c>
      <c r="I113" s="240">
        <f>TRUNC(IF($B113="",IFERROR(VLOOKUP($A113,SERVIÇOS!$B:$G,5,0),IFERROR(VLOOKUP($A113,$C:$J,7,0),)),0)*$F113,2)</f>
        <v>0</v>
      </c>
      <c r="J113" s="255">
        <f t="shared" si="5"/>
        <v>18.37</v>
      </c>
      <c r="K113" s="256"/>
    </row>
    <row r="114" spans="1:11">
      <c r="A114" s="258">
        <v>88247</v>
      </c>
      <c r="B114" s="234"/>
      <c r="C114" s="235"/>
      <c r="D114" s="236" t="str">
        <f>IF($B114="",IFERROR(VLOOKUP($A114,SERVIÇOS!$B:$G,2,0),IFERROR(VLOOKUP($A114,$C:$J,2,0),"")),IFERROR(VLOOKUP($B114,INSUMOS!$A:$D,2,0),IFERROR(VLOOKUP($B114,COTAÇÕES!$A:$J,2,0),"")))</f>
        <v>AUXILIAR DE ELETRICISTA COM ENCARGOS COMPLEMENTARES</v>
      </c>
      <c r="E114" s="237" t="str">
        <f>IF($B114="",IFERROR(VLOOKUP($A114,SERVIÇOS!$B:$G,3,0),IFERROR(VLOOKUP($A114,$C:$J,3,0),"")),IFERROR(VLOOKUP($B114,INSUMOS!$A:$D,3,0),IFERROR(VLOOKUP($B114,COTAÇÕES!$A:$J,5,0),"")))</f>
        <v>H</v>
      </c>
      <c r="F114" s="238">
        <f>2/60</f>
        <v>0.0333333333333333</v>
      </c>
      <c r="G114" s="239">
        <f>IF($B114="",IFERROR(VLOOKUP($A114,SERVIÇOS!$B:$G,6,0),IFERROR(VLOOKUP($A114,$C:$J,8,0),"")),IFERROR(VLOOKUP($B114,INSUMOS!$A:$D,4,0),IFERROR(VLOOKUP($B114,COTAÇÕES!$A:$J,9,0),"")))</f>
        <v>30.8</v>
      </c>
      <c r="H114" s="240">
        <f>TRUNC(IF($B114="",IFERROR(VLOOKUP($A114,SERVIÇOS!$B:$G,4,0),IFERROR(VLOOKUP($A114,$C:$J,6,0),)),IFERROR(VLOOKUP($B114,INSUMOS!$A:$D,4,0),IFERROR(VLOOKUP($B114,COTAÇÕES!$A:$J,9,0),)))*$F114,2)</f>
        <v>0.31</v>
      </c>
      <c r="I114" s="240">
        <f>TRUNC(IF($B114="",IFERROR(VLOOKUP($A114,SERVIÇOS!$B:$G,5,0),IFERROR(VLOOKUP($A114,$C:$J,7,0),)),0)*$F114,2)</f>
        <v>0.71</v>
      </c>
      <c r="J114" s="255">
        <f t="shared" si="5"/>
        <v>1.02</v>
      </c>
      <c r="K114" s="256"/>
    </row>
    <row r="115" spans="1:11">
      <c r="A115" s="258">
        <v>88264</v>
      </c>
      <c r="B115" s="234"/>
      <c r="C115" s="235"/>
      <c r="D115" s="236" t="str">
        <f>IF($B115="",IFERROR(VLOOKUP($A115,SERVIÇOS!$B:$G,2,0),IFERROR(VLOOKUP($A115,$C:$J,2,0),"")),IFERROR(VLOOKUP($B115,INSUMOS!$A:$D,2,0),IFERROR(VLOOKUP($B115,COTAÇÕES!$A:$J,2,0),"")))</f>
        <v>ELETRICISTA COM ENCARGOS COMPLEMENTARES</v>
      </c>
      <c r="E115" s="237" t="str">
        <f>IF($B115="",IFERROR(VLOOKUP($A115,SERVIÇOS!$B:$G,3,0),IFERROR(VLOOKUP($A115,$C:$J,3,0),"")),IFERROR(VLOOKUP($B115,INSUMOS!$A:$D,3,0),IFERROR(VLOOKUP($B115,COTAÇÕES!$A:$J,5,0),"")))</f>
        <v>H</v>
      </c>
      <c r="F115" s="238">
        <f>2/60</f>
        <v>0.0333333333333333</v>
      </c>
      <c r="G115" s="239">
        <f>IF($B115="",IFERROR(VLOOKUP($A115,SERVIÇOS!$B:$G,6,0),IFERROR(VLOOKUP($A115,$C:$J,8,0),"")),IFERROR(VLOOKUP($B115,INSUMOS!$A:$D,4,0),IFERROR(VLOOKUP($B115,COTAÇÕES!$A:$J,9,0),"")))</f>
        <v>37.37</v>
      </c>
      <c r="H115" s="240">
        <f>TRUNC(IF($B115="",IFERROR(VLOOKUP($A115,SERVIÇOS!$B:$G,4,0),IFERROR(VLOOKUP($A115,$C:$J,6,0),)),IFERROR(VLOOKUP($B115,INSUMOS!$A:$D,4,0),IFERROR(VLOOKUP($B115,COTAÇÕES!$A:$J,9,0),)))*$F115,2)</f>
        <v>0.31</v>
      </c>
      <c r="I115" s="240">
        <f>TRUNC(IF($B115="",IFERROR(VLOOKUP($A115,SERVIÇOS!$B:$G,5,0),IFERROR(VLOOKUP($A115,$C:$J,7,0),)),0)*$F115,2)</f>
        <v>0.93</v>
      </c>
      <c r="J115" s="255">
        <f t="shared" si="5"/>
        <v>1.24</v>
      </c>
      <c r="K115" s="256"/>
    </row>
    <row r="116" s="179" customFormat="1" ht="63" spans="1:11">
      <c r="A116" s="226"/>
      <c r="B116" s="226"/>
      <c r="C116" s="227" t="s">
        <v>629</v>
      </c>
      <c r="D116" s="228" t="s">
        <v>12078</v>
      </c>
      <c r="E116" s="229" t="s">
        <v>685</v>
      </c>
      <c r="F116" s="230"/>
      <c r="G116" s="231"/>
      <c r="H116" s="232">
        <f>TRUNC(SUM(H117:H119),2)</f>
        <v>24.74</v>
      </c>
      <c r="I116" s="232">
        <f>TRUNC(SUM(I117:I119),2)</f>
        <v>18.98</v>
      </c>
      <c r="J116" s="232">
        <f t="shared" si="5"/>
        <v>43.72</v>
      </c>
      <c r="K116" s="254" t="s">
        <v>12034</v>
      </c>
    </row>
    <row r="117" ht="30" spans="1:11">
      <c r="A117" s="233"/>
      <c r="B117" s="927" t="s">
        <v>12079</v>
      </c>
      <c r="C117" s="235"/>
      <c r="D117" s="236" t="str">
        <f>IF($B117="",IFERROR(VLOOKUP($A117,SERVIÇOS!$B:$G,2,0),IFERROR(VLOOKUP($A117,$C:$J,2,0),"")),IFERROR(VLOOKUP($B117,INSUMOS!$A:$D,2,0),IFERROR(VLOOKUP($B117,COTAÇÕES!$A:$J,2,0),"")))</f>
        <v>CONECTOR PERFURANTE REDE SUBTERRANEA TENSÃO 6,0/1KV, IP68, PRINCIPAL 35 A 120m², DERIVAÇÃO 25 A 50mm²</v>
      </c>
      <c r="E117" s="237" t="str">
        <f>IF($B117="",IFERROR(VLOOKUP($A117,SERVIÇOS!$B:$G,3,0),IFERROR(VLOOKUP($A117,$C:$J,3,0),"")),IFERROR(VLOOKUP($B117,INSUMOS!$A:$D,3,0),IFERROR(VLOOKUP($B117,COTAÇÕES!$A:$J,5,0),"")))</f>
        <v>UN </v>
      </c>
      <c r="F117" s="238">
        <v>1</v>
      </c>
      <c r="G117" s="239">
        <f>IF($B117="",IFERROR(VLOOKUP($A117,SERVIÇOS!$B:$G,6,0),IFERROR(VLOOKUP($A117,$C:$J,8,0),"")),IFERROR(VLOOKUP($B117,INSUMOS!$A:$D,4,0),IFERROR(VLOOKUP($B117,COTAÇÕES!$A:$J,9,0),"")))</f>
        <v>17.61</v>
      </c>
      <c r="H117" s="240">
        <f>TRUNC(IF($B117="",IFERROR(VLOOKUP($A117,SERVIÇOS!$B:$G,4,0),IFERROR(VLOOKUP($A117,$C:$J,6,0),)),IFERROR(VLOOKUP($B117,INSUMOS!$A:$D,4,0),IFERROR(VLOOKUP($B117,COTAÇÕES!$A:$J,9,0),)))*$F117,2)</f>
        <v>17.61</v>
      </c>
      <c r="I117" s="240">
        <f>TRUNC(IF($B117="",IFERROR(VLOOKUP($A117,SERVIÇOS!$B:$G,5,0),IFERROR(VLOOKUP($A117,$C:$J,7,0),)),0)*$F117,2)</f>
        <v>0</v>
      </c>
      <c r="J117" s="255">
        <f t="shared" si="5"/>
        <v>17.61</v>
      </c>
      <c r="K117" s="256"/>
    </row>
    <row r="118" spans="1:11">
      <c r="A118" s="258">
        <v>88247</v>
      </c>
      <c r="B118" s="234"/>
      <c r="C118" s="235"/>
      <c r="D118" s="236" t="str">
        <f>IF($B118="",IFERROR(VLOOKUP($A118,SERVIÇOS!$B:$G,2,0),IFERROR(VLOOKUP($A118,$C:$J,2,0),"")),IFERROR(VLOOKUP($B118,INSUMOS!$A:$D,2,0),IFERROR(VLOOKUP($B118,COTAÇÕES!$A:$J,2,0),"")))</f>
        <v>AUXILIAR DE ELETRICISTA COM ENCARGOS COMPLEMENTARES</v>
      </c>
      <c r="E118" s="237" t="str">
        <f>IF($B118="",IFERROR(VLOOKUP($A118,SERVIÇOS!$B:$G,3,0),IFERROR(VLOOKUP($A118,$C:$J,3,0),"")),IFERROR(VLOOKUP($B118,INSUMOS!$A:$D,3,0),IFERROR(VLOOKUP($B118,COTAÇÕES!$A:$J,5,0),"")))</f>
        <v>H</v>
      </c>
      <c r="F118" s="238">
        <v>0.383333333333333</v>
      </c>
      <c r="G118" s="239">
        <f>IF($B118="",IFERROR(VLOOKUP($A118,SERVIÇOS!$B:$G,6,0),IFERROR(VLOOKUP($A118,$C:$J,8,0),"")),IFERROR(VLOOKUP($B118,INSUMOS!$A:$D,4,0),IFERROR(VLOOKUP($B118,COTAÇÕES!$A:$J,9,0),"")))</f>
        <v>30.8</v>
      </c>
      <c r="H118" s="240">
        <f>TRUNC(IF($B118="",IFERROR(VLOOKUP($A118,SERVIÇOS!$B:$G,4,0),IFERROR(VLOOKUP($A118,$C:$J,6,0),)),IFERROR(VLOOKUP($B118,INSUMOS!$A:$D,4,0),IFERROR(VLOOKUP($B118,COTAÇÕES!$A:$J,9,0),)))*$F118,2)</f>
        <v>3.57</v>
      </c>
      <c r="I118" s="240">
        <f>TRUNC(IF($B118="",IFERROR(VLOOKUP($A118,SERVIÇOS!$B:$G,5,0),IFERROR(VLOOKUP($A118,$C:$J,7,0),)),0)*$F118,2)</f>
        <v>8.23</v>
      </c>
      <c r="J118" s="255">
        <f t="shared" si="5"/>
        <v>11.8</v>
      </c>
      <c r="K118" s="256"/>
    </row>
    <row r="119" spans="1:11">
      <c r="A119" s="258">
        <v>88264</v>
      </c>
      <c r="B119" s="234"/>
      <c r="C119" s="235"/>
      <c r="D119" s="236" t="str">
        <f>IF($B119="",IFERROR(VLOOKUP($A119,SERVIÇOS!$B:$G,2,0),IFERROR(VLOOKUP($A119,$C:$J,2,0),"")),IFERROR(VLOOKUP($B119,INSUMOS!$A:$D,2,0),IFERROR(VLOOKUP($B119,COTAÇÕES!$A:$J,2,0),"")))</f>
        <v>ELETRICISTA COM ENCARGOS COMPLEMENTARES</v>
      </c>
      <c r="E119" s="237" t="str">
        <f>IF($B119="",IFERROR(VLOOKUP($A119,SERVIÇOS!$B:$G,3,0),IFERROR(VLOOKUP($A119,$C:$J,3,0),"")),IFERROR(VLOOKUP($B119,INSUMOS!$A:$D,3,0),IFERROR(VLOOKUP($B119,COTAÇÕES!$A:$J,5,0),"")))</f>
        <v>H</v>
      </c>
      <c r="F119" s="238">
        <v>0.383333333333333</v>
      </c>
      <c r="G119" s="239">
        <f>IF($B119="",IFERROR(VLOOKUP($A119,SERVIÇOS!$B:$G,6,0),IFERROR(VLOOKUP($A119,$C:$J,8,0),"")),IFERROR(VLOOKUP($B119,INSUMOS!$A:$D,4,0),IFERROR(VLOOKUP($B119,COTAÇÕES!$A:$J,9,0),"")))</f>
        <v>37.37</v>
      </c>
      <c r="H119" s="240">
        <f>TRUNC(IF($B119="",IFERROR(VLOOKUP($A119,SERVIÇOS!$B:$G,4,0),IFERROR(VLOOKUP($A119,$C:$J,6,0),)),IFERROR(VLOOKUP($B119,INSUMOS!$A:$D,4,0),IFERROR(VLOOKUP($B119,COTAÇÕES!$A:$J,9,0),)))*$F119,2)</f>
        <v>3.56</v>
      </c>
      <c r="I119" s="240">
        <f>TRUNC(IF($B119="",IFERROR(VLOOKUP($A119,SERVIÇOS!$B:$G,5,0),IFERROR(VLOOKUP($A119,$C:$J,7,0),)),0)*$F119,2)</f>
        <v>10.75</v>
      </c>
      <c r="J119" s="255">
        <f t="shared" si="5"/>
        <v>14.31</v>
      </c>
      <c r="K119" s="256"/>
    </row>
    <row r="120" s="179" customFormat="1" ht="47.25" spans="1:11">
      <c r="A120" s="226"/>
      <c r="B120" s="226"/>
      <c r="C120" s="227" t="s">
        <v>630</v>
      </c>
      <c r="D120" s="228" t="s">
        <v>12080</v>
      </c>
      <c r="E120" s="229" t="s">
        <v>690</v>
      </c>
      <c r="F120" s="230"/>
      <c r="G120" s="231"/>
      <c r="H120" s="232">
        <f>TRUNC(SUM(H121:H123),2)</f>
        <v>9.79</v>
      </c>
      <c r="I120" s="232">
        <f>TRUNC(SUM(I121:I123),2)</f>
        <v>9.07</v>
      </c>
      <c r="J120" s="232">
        <f t="shared" si="5"/>
        <v>18.86</v>
      </c>
      <c r="K120" s="254" t="s">
        <v>12034</v>
      </c>
    </row>
    <row r="121" spans="1:11">
      <c r="A121" s="233"/>
      <c r="B121" s="234" t="s">
        <v>12081</v>
      </c>
      <c r="C121" s="235"/>
      <c r="D121" s="236" t="str">
        <f>IF($B121="",IFERROR(VLOOKUP($A121,SERVIÇOS!$B:$G,2,0),IFERROR(VLOOKUP($A121,$C:$J,2,0),"")),IFERROR(VLOOKUP($B121,INSUMOS!$A:$D,2,0),IFERROR(VLOOKUP($B121,COTAÇÕES!$A:$J,2,0),"")))</f>
        <v>CABO DE ALUMÍNIO MULTIPLEXADO 3x #10mm²</v>
      </c>
      <c r="E121" s="237" t="str">
        <f>IF($B121="",IFERROR(VLOOKUP($A121,SERVIÇOS!$B:$G,3,0),IFERROR(VLOOKUP($A121,$C:$J,3,0),"")),IFERROR(VLOOKUP($B121,INSUMOS!$A:$D,3,0),IFERROR(VLOOKUP($B121,COTAÇÕES!$A:$J,5,0),"")))</f>
        <v>M</v>
      </c>
      <c r="F121" s="238">
        <v>1</v>
      </c>
      <c r="G121" s="239">
        <f>IF($B121="",IFERROR(VLOOKUP($A121,SERVIÇOS!$B:$G,6,0),IFERROR(VLOOKUP($A121,$C:$J,8,0),"")),IFERROR(VLOOKUP($B121,INSUMOS!$A:$D,4,0),IFERROR(VLOOKUP($B121,COTAÇÕES!$A:$J,9,0),"")))</f>
        <v>6.39</v>
      </c>
      <c r="H121" s="240">
        <f>TRUNC(IF($B121="",IFERROR(VLOOKUP($A121,SERVIÇOS!$B:$G,4,0),IFERROR(VLOOKUP($A121,$C:$J,6,0),)),IFERROR(VLOOKUP($B121,INSUMOS!$A:$D,4,0),IFERROR(VLOOKUP($B121,COTAÇÕES!$A:$J,9,0),)))*$F121,2)</f>
        <v>6.39</v>
      </c>
      <c r="I121" s="240">
        <f>TRUNC(IF($B121="",IFERROR(VLOOKUP($A121,SERVIÇOS!$B:$G,5,0),IFERROR(VLOOKUP($A121,$C:$J,7,0),)),0)*$F121,2)</f>
        <v>0</v>
      </c>
      <c r="J121" s="255">
        <f t="shared" si="5"/>
        <v>6.39</v>
      </c>
      <c r="K121" s="256"/>
    </row>
    <row r="122" spans="1:11">
      <c r="A122" s="258">
        <v>88247</v>
      </c>
      <c r="B122" s="234"/>
      <c r="C122" s="235"/>
      <c r="D122" s="236" t="str">
        <f>IF($B122="",IFERROR(VLOOKUP($A122,SERVIÇOS!$B:$G,2,0),IFERROR(VLOOKUP($A122,$C:$J,2,0),"")),IFERROR(VLOOKUP($B122,INSUMOS!$A:$D,2,0),IFERROR(VLOOKUP($B122,COTAÇÕES!$A:$J,2,0),"")))</f>
        <v>AUXILIAR DE ELETRICISTA COM ENCARGOS COMPLEMENTARES</v>
      </c>
      <c r="E122" s="237" t="str">
        <f>IF($B122="",IFERROR(VLOOKUP($A122,SERVIÇOS!$B:$G,3,0),IFERROR(VLOOKUP($A122,$C:$J,3,0),"")),IFERROR(VLOOKUP($B122,INSUMOS!$A:$D,3,0),IFERROR(VLOOKUP($B122,COTAÇÕES!$A:$J,5,0),"")))</f>
        <v>H</v>
      </c>
      <c r="F122" s="238">
        <f t="shared" ref="F122:F127" si="6">11/60</f>
        <v>0.183333333333333</v>
      </c>
      <c r="G122" s="239">
        <f>IF($B122="",IFERROR(VLOOKUP($A122,SERVIÇOS!$B:$G,6,0),IFERROR(VLOOKUP($A122,$C:$J,8,0),"")),IFERROR(VLOOKUP($B122,INSUMOS!$A:$D,4,0),IFERROR(VLOOKUP($B122,COTAÇÕES!$A:$J,9,0),"")))</f>
        <v>30.8</v>
      </c>
      <c r="H122" s="240">
        <f>TRUNC(IF($B122="",IFERROR(VLOOKUP($A122,SERVIÇOS!$B:$G,4,0),IFERROR(VLOOKUP($A122,$C:$J,6,0),)),IFERROR(VLOOKUP($B122,INSUMOS!$A:$D,4,0),IFERROR(VLOOKUP($B122,COTAÇÕES!$A:$J,9,0),)))*$F122,2)</f>
        <v>1.7</v>
      </c>
      <c r="I122" s="240">
        <f>TRUNC(IF($B122="",IFERROR(VLOOKUP($A122,SERVIÇOS!$B:$G,5,0),IFERROR(VLOOKUP($A122,$C:$J,7,0),)),0)*$F122,2)</f>
        <v>3.93</v>
      </c>
      <c r="J122" s="255">
        <f t="shared" si="5"/>
        <v>5.63</v>
      </c>
      <c r="K122" s="256"/>
    </row>
    <row r="123" spans="1:11">
      <c r="A123" s="258">
        <v>88264</v>
      </c>
      <c r="B123" s="234"/>
      <c r="C123" s="235"/>
      <c r="D123" s="236" t="str">
        <f>IF($B123="",IFERROR(VLOOKUP($A123,SERVIÇOS!$B:$G,2,0),IFERROR(VLOOKUP($A123,$C:$J,2,0),"")),IFERROR(VLOOKUP($B123,INSUMOS!$A:$D,2,0),IFERROR(VLOOKUP($B123,COTAÇÕES!$A:$J,2,0),"")))</f>
        <v>ELETRICISTA COM ENCARGOS COMPLEMENTARES</v>
      </c>
      <c r="E123" s="237" t="str">
        <f>IF($B123="",IFERROR(VLOOKUP($A123,SERVIÇOS!$B:$G,3,0),IFERROR(VLOOKUP($A123,$C:$J,3,0),"")),IFERROR(VLOOKUP($B123,INSUMOS!$A:$D,3,0),IFERROR(VLOOKUP($B123,COTAÇÕES!$A:$J,5,0),"")))</f>
        <v>H</v>
      </c>
      <c r="F123" s="238">
        <f t="shared" si="6"/>
        <v>0.183333333333333</v>
      </c>
      <c r="G123" s="239">
        <f>IF($B123="",IFERROR(VLOOKUP($A123,SERVIÇOS!$B:$G,6,0),IFERROR(VLOOKUP($A123,$C:$J,8,0),"")),IFERROR(VLOOKUP($B123,INSUMOS!$A:$D,4,0),IFERROR(VLOOKUP($B123,COTAÇÕES!$A:$J,9,0),"")))</f>
        <v>37.37</v>
      </c>
      <c r="H123" s="240">
        <f>TRUNC(IF($B123="",IFERROR(VLOOKUP($A123,SERVIÇOS!$B:$G,4,0),IFERROR(VLOOKUP($A123,$C:$J,6,0),)),IFERROR(VLOOKUP($B123,INSUMOS!$A:$D,4,0),IFERROR(VLOOKUP($B123,COTAÇÕES!$A:$J,9,0),)))*$F123,2)</f>
        <v>1.7</v>
      </c>
      <c r="I123" s="240">
        <f>TRUNC(IF($B123="",IFERROR(VLOOKUP($A123,SERVIÇOS!$B:$G,5,0),IFERROR(VLOOKUP($A123,$C:$J,7,0),)),0)*$F123,2)</f>
        <v>5.14</v>
      </c>
      <c r="J123" s="255">
        <f t="shared" si="5"/>
        <v>6.84</v>
      </c>
      <c r="K123" s="256"/>
    </row>
    <row r="124" s="179" customFormat="1" ht="47.25" spans="1:11">
      <c r="A124" s="226"/>
      <c r="B124" s="226"/>
      <c r="C124" s="227" t="s">
        <v>643</v>
      </c>
      <c r="D124" s="228" t="s">
        <v>12082</v>
      </c>
      <c r="E124" s="229" t="s">
        <v>690</v>
      </c>
      <c r="F124" s="230"/>
      <c r="G124" s="231"/>
      <c r="H124" s="232">
        <f>TRUNC(SUM(H125:H127),2)</f>
        <v>11.38</v>
      </c>
      <c r="I124" s="232">
        <f>TRUNC(SUM(I125:I127),2)</f>
        <v>9.07</v>
      </c>
      <c r="J124" s="232">
        <f t="shared" si="5"/>
        <v>20.45</v>
      </c>
      <c r="K124" s="254" t="s">
        <v>12034</v>
      </c>
    </row>
    <row r="125" spans="1:11">
      <c r="A125" s="233"/>
      <c r="B125" s="241" t="s">
        <v>12083</v>
      </c>
      <c r="C125" s="235"/>
      <c r="D125" s="236" t="str">
        <f>IF($B125="",IFERROR(VLOOKUP($A125,SERVIÇOS!$B:$G,2,0),IFERROR(VLOOKUP($A125,$C:$J,2,0),"")),IFERROR(VLOOKUP($B125,INSUMOS!$A:$D,2,0),IFERROR(VLOOKUP($B125,COTAÇÕES!$A:$J,2,0),"")))</f>
        <v>CABO DE ALUMÍNIO 0,6/1kV MULTIPLEXADO 2x1x16 +16mm²</v>
      </c>
      <c r="E125" s="237" t="str">
        <f>IF($B125="",IFERROR(VLOOKUP($A125,SERVIÇOS!$B:$G,3,0),IFERROR(VLOOKUP($A125,$C:$J,3,0),"")),IFERROR(VLOOKUP($B125,INSUMOS!$A:$D,3,0),IFERROR(VLOOKUP($B125,COTAÇÕES!$A:$J,5,0),"")))</f>
        <v>M</v>
      </c>
      <c r="F125" s="238">
        <v>1</v>
      </c>
      <c r="G125" s="239">
        <f>IF($B125="",IFERROR(VLOOKUP($A125,SERVIÇOS!$B:$G,6,0),IFERROR(VLOOKUP($A125,$C:$J,8,0),"")),IFERROR(VLOOKUP($B125,INSUMOS!$A:$D,4,0),IFERROR(VLOOKUP($B125,COTAÇÕES!$A:$J,9,0),"")))</f>
        <v>7.98</v>
      </c>
      <c r="H125" s="240">
        <f>TRUNC(IF($B125="",IFERROR(VLOOKUP($A125,SERVIÇOS!$B:$G,4,0),IFERROR(VLOOKUP($A125,$C:$J,6,0),)),IFERROR(VLOOKUP($B125,INSUMOS!$A:$D,4,0),IFERROR(VLOOKUP($B125,COTAÇÕES!$A:$J,9,0),)))*$F125,2)</f>
        <v>7.98</v>
      </c>
      <c r="I125" s="240">
        <f>TRUNC(IF($B125="",IFERROR(VLOOKUP($A125,SERVIÇOS!$B:$G,5,0),IFERROR(VLOOKUP($A125,$C:$J,7,0),)),0)*$F125,2)</f>
        <v>0</v>
      </c>
      <c r="J125" s="255">
        <f t="shared" si="5"/>
        <v>7.98</v>
      </c>
      <c r="K125" s="256"/>
    </row>
    <row r="126" spans="1:11">
      <c r="A126" s="258">
        <v>88247</v>
      </c>
      <c r="B126" s="234"/>
      <c r="C126" s="235"/>
      <c r="D126" s="236" t="str">
        <f>IF($B126="",IFERROR(VLOOKUP($A126,SERVIÇOS!$B:$G,2,0),IFERROR(VLOOKUP($A126,$C:$J,2,0),"")),IFERROR(VLOOKUP($B126,INSUMOS!$A:$D,2,0),IFERROR(VLOOKUP($B126,COTAÇÕES!$A:$J,2,0),"")))</f>
        <v>AUXILIAR DE ELETRICISTA COM ENCARGOS COMPLEMENTARES</v>
      </c>
      <c r="E126" s="237" t="str">
        <f>IF($B126="",IFERROR(VLOOKUP($A126,SERVIÇOS!$B:$G,3,0),IFERROR(VLOOKUP($A126,$C:$J,3,0),"")),IFERROR(VLOOKUP($B126,INSUMOS!$A:$D,3,0),IFERROR(VLOOKUP($B126,COTAÇÕES!$A:$J,5,0),"")))</f>
        <v>H</v>
      </c>
      <c r="F126" s="238">
        <f t="shared" si="6"/>
        <v>0.183333333333333</v>
      </c>
      <c r="G126" s="239">
        <f>IF($B126="",IFERROR(VLOOKUP($A126,SERVIÇOS!$B:$G,6,0),IFERROR(VLOOKUP($A126,$C:$J,8,0),"")),IFERROR(VLOOKUP($B126,INSUMOS!$A:$D,4,0),IFERROR(VLOOKUP($B126,COTAÇÕES!$A:$J,9,0),"")))</f>
        <v>30.8</v>
      </c>
      <c r="H126" s="240">
        <f>TRUNC(IF($B126="",IFERROR(VLOOKUP($A126,SERVIÇOS!$B:$G,4,0),IFERROR(VLOOKUP($A126,$C:$J,6,0),)),IFERROR(VLOOKUP($B126,INSUMOS!$A:$D,4,0),IFERROR(VLOOKUP($B126,COTAÇÕES!$A:$J,9,0),)))*$F126,2)</f>
        <v>1.7</v>
      </c>
      <c r="I126" s="240">
        <f>TRUNC(IF($B126="",IFERROR(VLOOKUP($A126,SERVIÇOS!$B:$G,5,0),IFERROR(VLOOKUP($A126,$C:$J,7,0),)),0)*$F126,2)</f>
        <v>3.93</v>
      </c>
      <c r="J126" s="255">
        <f t="shared" si="5"/>
        <v>5.63</v>
      </c>
      <c r="K126" s="256"/>
    </row>
    <row r="127" spans="1:11">
      <c r="A127" s="258">
        <v>88264</v>
      </c>
      <c r="B127" s="234"/>
      <c r="C127" s="235"/>
      <c r="D127" s="236" t="str">
        <f>IF($B127="",IFERROR(VLOOKUP($A127,SERVIÇOS!$B:$G,2,0),IFERROR(VLOOKUP($A127,$C:$J,2,0),"")),IFERROR(VLOOKUP($B127,INSUMOS!$A:$D,2,0),IFERROR(VLOOKUP($B127,COTAÇÕES!$A:$J,2,0),"")))</f>
        <v>ELETRICISTA COM ENCARGOS COMPLEMENTARES</v>
      </c>
      <c r="E127" s="237" t="str">
        <f>IF($B127="",IFERROR(VLOOKUP($A127,SERVIÇOS!$B:$G,3,0),IFERROR(VLOOKUP($A127,$C:$J,3,0),"")),IFERROR(VLOOKUP($B127,INSUMOS!$A:$D,3,0),IFERROR(VLOOKUP($B127,COTAÇÕES!$A:$J,5,0),"")))</f>
        <v>H</v>
      </c>
      <c r="F127" s="238">
        <f t="shared" si="6"/>
        <v>0.183333333333333</v>
      </c>
      <c r="G127" s="239">
        <f>IF($B127="",IFERROR(VLOOKUP($A127,SERVIÇOS!$B:$G,6,0),IFERROR(VLOOKUP($A127,$C:$J,8,0),"")),IFERROR(VLOOKUP($B127,INSUMOS!$A:$D,4,0),IFERROR(VLOOKUP($B127,COTAÇÕES!$A:$J,9,0),"")))</f>
        <v>37.37</v>
      </c>
      <c r="H127" s="240">
        <f>TRUNC(IF($B127="",IFERROR(VLOOKUP($A127,SERVIÇOS!$B:$G,4,0),IFERROR(VLOOKUP($A127,$C:$J,6,0),)),IFERROR(VLOOKUP($B127,INSUMOS!$A:$D,4,0),IFERROR(VLOOKUP($B127,COTAÇÕES!$A:$J,9,0),)))*$F127,2)</f>
        <v>1.7</v>
      </c>
      <c r="I127" s="240">
        <f>TRUNC(IF($B127="",IFERROR(VLOOKUP($A127,SERVIÇOS!$B:$G,5,0),IFERROR(VLOOKUP($A127,$C:$J,7,0),)),0)*$F127,2)</f>
        <v>5.14</v>
      </c>
      <c r="J127" s="255">
        <f t="shared" si="5"/>
        <v>6.84</v>
      </c>
      <c r="K127" s="256"/>
    </row>
    <row r="128" s="179" customFormat="1" ht="47.25" spans="1:11">
      <c r="A128" s="226"/>
      <c r="B128" s="226"/>
      <c r="C128" s="227" t="s">
        <v>646</v>
      </c>
      <c r="D128" s="228" t="s">
        <v>12084</v>
      </c>
      <c r="E128" s="229" t="s">
        <v>690</v>
      </c>
      <c r="F128" s="230"/>
      <c r="G128" s="231"/>
      <c r="H128" s="232">
        <f>TRUNC(SUM(H129:H131),2)</f>
        <v>16.75</v>
      </c>
      <c r="I128" s="232">
        <f>TRUNC(SUM(I129:I131),2)</f>
        <v>9.07</v>
      </c>
      <c r="J128" s="232">
        <f t="shared" si="5"/>
        <v>25.82</v>
      </c>
      <c r="K128" s="254" t="s">
        <v>12034</v>
      </c>
    </row>
    <row r="129" ht="90" spans="1:11">
      <c r="A129" s="233"/>
      <c r="B129" s="234" t="s">
        <v>12085</v>
      </c>
      <c r="C129" s="235"/>
      <c r="D129" s="236" t="str">
        <f>IF($B129="",IFERROR(VLOOKUP($A129,SERVIÇOS!$B:$G,2,0),IFERROR(VLOOKUP($A129,$C:$J,2,0),"")),IFERROR(VLOOKUP($B129,INSUMOS!$A:$D,2,0),IFERROR(VLOOKUP($B129,COTAÇÕES!$A:$J,2,0),"")))</f>
        <v>CABO DE ALUMÍNIO MULTIPLEXADO AUTO SUSTENTADO, COM DOIS CONDUTORES FASE DE ALUMÍNIO COMPACTADO (CA), COM ISOLAMENTO COMPOSTO DE POLIETILENO RETICULADO (XLPE), 90°C, ISOLAMENTO PARA 1kV, SEÇÃO 25mm² E CONDUTOR NEUTRO DE ALUMÍNIO COMPACTADO, NÃO ISOLADO, COM ALMA DE AÇO (CAA), SEÇÃO 25mm² (2x1x25 + 25), CONFORME NBR 8182</v>
      </c>
      <c r="E129" s="237" t="str">
        <f>IF($B129="",IFERROR(VLOOKUP($A129,SERVIÇOS!$B:$G,3,0),IFERROR(VLOOKUP($A129,$C:$J,3,0),"")),IFERROR(VLOOKUP($B129,INSUMOS!$A:$D,3,0),IFERROR(VLOOKUP($B129,COTAÇÕES!$A:$J,5,0),"")))</f>
        <v>M</v>
      </c>
      <c r="F129" s="238">
        <v>1</v>
      </c>
      <c r="G129" s="239">
        <f>IF($B129="",IFERROR(VLOOKUP($A129,SERVIÇOS!$B:$G,6,0),IFERROR(VLOOKUP($A129,$C:$J,8,0),"")),IFERROR(VLOOKUP($B129,INSUMOS!$A:$D,4,0),IFERROR(VLOOKUP($B129,COTAÇÕES!$A:$J,9,0),"")))</f>
        <v>13.35</v>
      </c>
      <c r="H129" s="240">
        <f>TRUNC(IF($B129="",IFERROR(VLOOKUP($A129,SERVIÇOS!$B:$G,4,0),IFERROR(VLOOKUP($A129,$C:$J,6,0),)),IFERROR(VLOOKUP($B129,INSUMOS!$A:$D,4,0),IFERROR(VLOOKUP($B129,COTAÇÕES!$A:$J,9,0),)))*$F129,2)</f>
        <v>13.35</v>
      </c>
      <c r="I129" s="240">
        <f>TRUNC(IF($B129="",IFERROR(VLOOKUP($A129,SERVIÇOS!$B:$G,5,0),IFERROR(VLOOKUP($A129,$C:$J,7,0),)),0)*$F129,2)</f>
        <v>0</v>
      </c>
      <c r="J129" s="255">
        <f t="shared" si="5"/>
        <v>13.35</v>
      </c>
      <c r="K129" s="256"/>
    </row>
    <row r="130" spans="1:11">
      <c r="A130" s="258">
        <v>88247</v>
      </c>
      <c r="B130" s="234"/>
      <c r="C130" s="235"/>
      <c r="D130" s="236" t="str">
        <f>IF($B130="",IFERROR(VLOOKUP($A130,SERVIÇOS!$B:$G,2,0),IFERROR(VLOOKUP($A130,$C:$J,2,0),"")),IFERROR(VLOOKUP($B130,INSUMOS!$A:$D,2,0),IFERROR(VLOOKUP($B130,COTAÇÕES!$A:$J,2,0),"")))</f>
        <v>AUXILIAR DE ELETRICISTA COM ENCARGOS COMPLEMENTARES</v>
      </c>
      <c r="E130" s="237" t="str">
        <f>IF($B130="",IFERROR(VLOOKUP($A130,SERVIÇOS!$B:$G,3,0),IFERROR(VLOOKUP($A130,$C:$J,3,0),"")),IFERROR(VLOOKUP($B130,INSUMOS!$A:$D,3,0),IFERROR(VLOOKUP($B130,COTAÇÕES!$A:$J,5,0),"")))</f>
        <v>H</v>
      </c>
      <c r="F130" s="238">
        <f t="shared" ref="F130:F135" si="7">11/60</f>
        <v>0.183333333333333</v>
      </c>
      <c r="G130" s="239">
        <f>IF($B130="",IFERROR(VLOOKUP($A130,SERVIÇOS!$B:$G,6,0),IFERROR(VLOOKUP($A130,$C:$J,8,0),"")),IFERROR(VLOOKUP($B130,INSUMOS!$A:$D,4,0),IFERROR(VLOOKUP($B130,COTAÇÕES!$A:$J,9,0),"")))</f>
        <v>30.8</v>
      </c>
      <c r="H130" s="240">
        <f>TRUNC(IF($B130="",IFERROR(VLOOKUP($A130,SERVIÇOS!$B:$G,4,0),IFERROR(VLOOKUP($A130,$C:$J,6,0),)),IFERROR(VLOOKUP($B130,INSUMOS!$A:$D,4,0),IFERROR(VLOOKUP($B130,COTAÇÕES!$A:$J,9,0),)))*$F130,2)</f>
        <v>1.7</v>
      </c>
      <c r="I130" s="240">
        <f>TRUNC(IF($B130="",IFERROR(VLOOKUP($A130,SERVIÇOS!$B:$G,5,0),IFERROR(VLOOKUP($A130,$C:$J,7,0),)),0)*$F130,2)</f>
        <v>3.93</v>
      </c>
      <c r="J130" s="255">
        <f t="shared" si="5"/>
        <v>5.63</v>
      </c>
      <c r="K130" s="256"/>
    </row>
    <row r="131" spans="1:11">
      <c r="A131" s="258">
        <v>88264</v>
      </c>
      <c r="B131" s="234"/>
      <c r="C131" s="235"/>
      <c r="D131" s="236" t="str">
        <f>IF($B131="",IFERROR(VLOOKUP($A131,SERVIÇOS!$B:$G,2,0),IFERROR(VLOOKUP($A131,$C:$J,2,0),"")),IFERROR(VLOOKUP($B131,INSUMOS!$A:$D,2,0),IFERROR(VLOOKUP($B131,COTAÇÕES!$A:$J,2,0),"")))</f>
        <v>ELETRICISTA COM ENCARGOS COMPLEMENTARES</v>
      </c>
      <c r="E131" s="237" t="str">
        <f>IF($B131="",IFERROR(VLOOKUP($A131,SERVIÇOS!$B:$G,3,0),IFERROR(VLOOKUP($A131,$C:$J,3,0),"")),IFERROR(VLOOKUP($B131,INSUMOS!$A:$D,3,0),IFERROR(VLOOKUP($B131,COTAÇÕES!$A:$J,5,0),"")))</f>
        <v>H</v>
      </c>
      <c r="F131" s="238">
        <f t="shared" si="7"/>
        <v>0.183333333333333</v>
      </c>
      <c r="G131" s="239">
        <f>IF($B131="",IFERROR(VLOOKUP($A131,SERVIÇOS!$B:$G,6,0),IFERROR(VLOOKUP($A131,$C:$J,8,0),"")),IFERROR(VLOOKUP($B131,INSUMOS!$A:$D,4,0),IFERROR(VLOOKUP($B131,COTAÇÕES!$A:$J,9,0),"")))</f>
        <v>37.37</v>
      </c>
      <c r="H131" s="240">
        <f>TRUNC(IF($B131="",IFERROR(VLOOKUP($A131,SERVIÇOS!$B:$G,4,0),IFERROR(VLOOKUP($A131,$C:$J,6,0),)),IFERROR(VLOOKUP($B131,INSUMOS!$A:$D,4,0),IFERROR(VLOOKUP($B131,COTAÇÕES!$A:$J,9,0),)))*$F131,2)</f>
        <v>1.7</v>
      </c>
      <c r="I131" s="240">
        <f>TRUNC(IF($B131="",IFERROR(VLOOKUP($A131,SERVIÇOS!$B:$G,5,0),IFERROR(VLOOKUP($A131,$C:$J,7,0),)),0)*$F131,2)</f>
        <v>5.14</v>
      </c>
      <c r="J131" s="255">
        <f t="shared" si="5"/>
        <v>6.84</v>
      </c>
      <c r="K131" s="256"/>
    </row>
    <row r="132" s="179" customFormat="1" ht="47.25" spans="1:11">
      <c r="A132" s="226"/>
      <c r="B132" s="226"/>
      <c r="C132" s="227" t="s">
        <v>666</v>
      </c>
      <c r="D132" s="228" t="s">
        <v>12086</v>
      </c>
      <c r="E132" s="229" t="s">
        <v>690</v>
      </c>
      <c r="F132" s="230"/>
      <c r="G132" s="231"/>
      <c r="H132" s="232">
        <f>TRUNC(SUM(H133:H135),2)</f>
        <v>3.4</v>
      </c>
      <c r="I132" s="232">
        <f>TRUNC(SUM(I133:I135),2)</f>
        <v>9.07</v>
      </c>
      <c r="J132" s="232">
        <f t="shared" si="5"/>
        <v>12.47</v>
      </c>
      <c r="K132" s="254" t="s">
        <v>12034</v>
      </c>
    </row>
    <row r="133" spans="1:11">
      <c r="A133" s="233"/>
      <c r="B133" s="241" t="s">
        <v>12087</v>
      </c>
      <c r="C133" s="235"/>
      <c r="D133" s="236" t="str">
        <f>IF($B133="",IFERROR(VLOOKUP($A133,SERVIÇOS!$B:$G,2,0),IFERROR(VLOOKUP($A133,$C:$J,2,0),"")),IFERROR(VLOOKUP($B133,INSUMOS!$A:$D,2,0),IFERROR(VLOOKUP($B133,COTAÇÕES!$A:$J,2,0),"")))</f>
        <v/>
      </c>
      <c r="E133" s="237" t="str">
        <f>IF($B133="",IFERROR(VLOOKUP($A133,SERVIÇOS!$B:$G,3,0),IFERROR(VLOOKUP($A133,$C:$J,3,0),"")),IFERROR(VLOOKUP($B133,INSUMOS!$A:$D,3,0),IFERROR(VLOOKUP($B133,COTAÇÕES!$A:$J,5,0),"")))</f>
        <v/>
      </c>
      <c r="F133" s="238">
        <v>1</v>
      </c>
      <c r="G133" s="239" t="str">
        <f>IF($B133="",IFERROR(VLOOKUP($A133,SERVIÇOS!$B:$G,6,0),IFERROR(VLOOKUP($A133,$C:$J,8,0),"")),IFERROR(VLOOKUP($B133,INSUMOS!$A:$D,4,0),IFERROR(VLOOKUP($B133,COTAÇÕES!$A:$J,9,0),"")))</f>
        <v/>
      </c>
      <c r="H133" s="240">
        <f>TRUNC(IF($B133="",IFERROR(VLOOKUP($A133,SERVIÇOS!$B:$G,4,0),IFERROR(VLOOKUP($A133,$C:$J,6,0),)),IFERROR(VLOOKUP($B133,INSUMOS!$A:$D,4,0),IFERROR(VLOOKUP($B133,COTAÇÕES!$A:$J,9,0),)))*$F133,2)</f>
        <v>0</v>
      </c>
      <c r="I133" s="240">
        <f>TRUNC(IF($B133="",IFERROR(VLOOKUP($A133,SERVIÇOS!$B:$G,5,0),IFERROR(VLOOKUP($A133,$C:$J,7,0),)),0)*$F133,2)</f>
        <v>0</v>
      </c>
      <c r="J133" s="255">
        <f t="shared" si="5"/>
        <v>0</v>
      </c>
      <c r="K133" s="256"/>
    </row>
    <row r="134" spans="1:11">
      <c r="A134" s="258">
        <v>88247</v>
      </c>
      <c r="B134" s="234"/>
      <c r="C134" s="235"/>
      <c r="D134" s="236" t="str">
        <f>IF($B134="",IFERROR(VLOOKUP($A134,SERVIÇOS!$B:$G,2,0),IFERROR(VLOOKUP($A134,$C:$J,2,0),"")),IFERROR(VLOOKUP($B134,INSUMOS!$A:$D,2,0),IFERROR(VLOOKUP($B134,COTAÇÕES!$A:$J,2,0),"")))</f>
        <v>AUXILIAR DE ELETRICISTA COM ENCARGOS COMPLEMENTARES</v>
      </c>
      <c r="E134" s="237" t="str">
        <f>IF($B134="",IFERROR(VLOOKUP($A134,SERVIÇOS!$B:$G,3,0),IFERROR(VLOOKUP($A134,$C:$J,3,0),"")),IFERROR(VLOOKUP($B134,INSUMOS!$A:$D,3,0),IFERROR(VLOOKUP($B134,COTAÇÕES!$A:$J,5,0),"")))</f>
        <v>H</v>
      </c>
      <c r="F134" s="238">
        <f t="shared" si="7"/>
        <v>0.183333333333333</v>
      </c>
      <c r="G134" s="239">
        <f>IF($B134="",IFERROR(VLOOKUP($A134,SERVIÇOS!$B:$G,6,0),IFERROR(VLOOKUP($A134,$C:$J,8,0),"")),IFERROR(VLOOKUP($B134,INSUMOS!$A:$D,4,0),IFERROR(VLOOKUP($B134,COTAÇÕES!$A:$J,9,0),"")))</f>
        <v>30.8</v>
      </c>
      <c r="H134" s="240">
        <f>TRUNC(IF($B134="",IFERROR(VLOOKUP($A134,SERVIÇOS!$B:$G,4,0),IFERROR(VLOOKUP($A134,$C:$J,6,0),)),IFERROR(VLOOKUP($B134,INSUMOS!$A:$D,4,0),IFERROR(VLOOKUP($B134,COTAÇÕES!$A:$J,9,0),)))*$F134,2)</f>
        <v>1.7</v>
      </c>
      <c r="I134" s="240">
        <f>TRUNC(IF($B134="",IFERROR(VLOOKUP($A134,SERVIÇOS!$B:$G,5,0),IFERROR(VLOOKUP($A134,$C:$J,7,0),)),0)*$F134,2)</f>
        <v>3.93</v>
      </c>
      <c r="J134" s="255">
        <f t="shared" si="5"/>
        <v>5.63</v>
      </c>
      <c r="K134" s="256"/>
    </row>
    <row r="135" spans="1:11">
      <c r="A135" s="258">
        <v>88264</v>
      </c>
      <c r="B135" s="234"/>
      <c r="C135" s="235"/>
      <c r="D135" s="236" t="str">
        <f>IF($B135="",IFERROR(VLOOKUP($A135,SERVIÇOS!$B:$G,2,0),IFERROR(VLOOKUP($A135,$C:$J,2,0),"")),IFERROR(VLOOKUP($B135,INSUMOS!$A:$D,2,0),IFERROR(VLOOKUP($B135,COTAÇÕES!$A:$J,2,0),"")))</f>
        <v>ELETRICISTA COM ENCARGOS COMPLEMENTARES</v>
      </c>
      <c r="E135" s="237" t="str">
        <f>IF($B135="",IFERROR(VLOOKUP($A135,SERVIÇOS!$B:$G,3,0),IFERROR(VLOOKUP($A135,$C:$J,3,0),"")),IFERROR(VLOOKUP($B135,INSUMOS!$A:$D,3,0),IFERROR(VLOOKUP($B135,COTAÇÕES!$A:$J,5,0),"")))</f>
        <v>H</v>
      </c>
      <c r="F135" s="238">
        <f t="shared" si="7"/>
        <v>0.183333333333333</v>
      </c>
      <c r="G135" s="239">
        <f>IF($B135="",IFERROR(VLOOKUP($A135,SERVIÇOS!$B:$G,6,0),IFERROR(VLOOKUP($A135,$C:$J,8,0),"")),IFERROR(VLOOKUP($B135,INSUMOS!$A:$D,4,0),IFERROR(VLOOKUP($B135,COTAÇÕES!$A:$J,9,0),"")))</f>
        <v>37.37</v>
      </c>
      <c r="H135" s="240">
        <f>TRUNC(IF($B135="",IFERROR(VLOOKUP($A135,SERVIÇOS!$B:$G,4,0),IFERROR(VLOOKUP($A135,$C:$J,6,0),)),IFERROR(VLOOKUP($B135,INSUMOS!$A:$D,4,0),IFERROR(VLOOKUP($B135,COTAÇÕES!$A:$J,9,0),)))*$F135,2)</f>
        <v>1.7</v>
      </c>
      <c r="I135" s="240">
        <f>TRUNC(IF($B135="",IFERROR(VLOOKUP($A135,SERVIÇOS!$B:$G,5,0),IFERROR(VLOOKUP($A135,$C:$J,7,0),)),0)*$F135,2)</f>
        <v>5.14</v>
      </c>
      <c r="J135" s="255">
        <f t="shared" si="5"/>
        <v>6.84</v>
      </c>
      <c r="K135" s="256"/>
    </row>
    <row r="136" s="179" customFormat="1" ht="15.75" spans="1:11">
      <c r="A136" s="226"/>
      <c r="B136" s="226"/>
      <c r="C136" s="227" t="s">
        <v>640</v>
      </c>
      <c r="D136" s="228" t="s">
        <v>12088</v>
      </c>
      <c r="E136" s="229" t="s">
        <v>690</v>
      </c>
      <c r="F136" s="230"/>
      <c r="G136" s="231"/>
      <c r="H136" s="232">
        <f>TRUNC(SUM(H137:H140),2)</f>
        <v>36.14</v>
      </c>
      <c r="I136" s="232">
        <f>TRUNC(SUM(I137:I140),2)</f>
        <v>27.01</v>
      </c>
      <c r="J136" s="232">
        <f t="shared" si="5"/>
        <v>63.15</v>
      </c>
      <c r="K136" s="254" t="s">
        <v>12034</v>
      </c>
    </row>
    <row r="137" spans="1:11">
      <c r="A137" s="233"/>
      <c r="B137" s="234">
        <v>25003</v>
      </c>
      <c r="C137" s="235"/>
      <c r="D137" s="236" t="str">
        <f>IF($B137="",IFERROR(VLOOKUP($A137,SERVIÇOS!$B:$G,2,0),IFERROR(VLOOKUP($A137,$C:$J,2,0),"")),IFERROR(VLOOKUP($B137,INSUMOS!$A:$D,2,0),IFERROR(VLOOKUP($B137,COTAÇÕES!$A:$J,2,0),"")))</f>
        <v>CABO DE ALUMINIO NU SEM ALMA DE ACO, BITOLA 2 AWG</v>
      </c>
      <c r="E137" s="237" t="str">
        <f>IF($B137="",IFERROR(VLOOKUP($A137,SERVIÇOS!$B:$G,3,0),IFERROR(VLOOKUP($A137,$C:$J,3,0),"")),IFERROR(VLOOKUP($B137,INSUMOS!$A:$D,3,0),IFERROR(VLOOKUP($B137,COTAÇÕES!$A:$J,5,0),"")))</f>
        <v>KG</v>
      </c>
      <c r="F137" s="238">
        <f>(92.5/1000)</f>
        <v>0.0925</v>
      </c>
      <c r="G137" s="239">
        <f>IF($B137="",IFERROR(VLOOKUP($A137,SERVIÇOS!$B:$G,6,0),IFERROR(VLOOKUP($A137,$C:$J,8,0),"")),IFERROR(VLOOKUP($B137,INSUMOS!$A:$D,4,0),IFERROR(VLOOKUP($B137,COTAÇÕES!$A:$J,9,0),"")))</f>
        <v>54.11</v>
      </c>
      <c r="H137" s="240">
        <f>TRUNC(IF($B137="",IFERROR(VLOOKUP($A137,SERVIÇOS!$B:$G,4,0),IFERROR(VLOOKUP($A137,$C:$J,6,0),)),IFERROR(VLOOKUP($B137,INSUMOS!$A:$D,4,0),IFERROR(VLOOKUP($B137,COTAÇÕES!$A:$J,9,0),)))*$F137,2)</f>
        <v>5</v>
      </c>
      <c r="I137" s="240">
        <f>TRUNC(IF($B137="",IFERROR(VLOOKUP($A137,SERVIÇOS!$B:$G,5,0),IFERROR(VLOOKUP($A137,$C:$J,7,0),)),0)*$F137,2)</f>
        <v>0</v>
      </c>
      <c r="J137" s="255">
        <f t="shared" si="5"/>
        <v>5</v>
      </c>
      <c r="K137" s="256"/>
    </row>
    <row r="138" ht="45" spans="1:11">
      <c r="A138" s="233">
        <v>101549</v>
      </c>
      <c r="B138" s="234"/>
      <c r="C138" s="235"/>
      <c r="D138" s="236" t="str">
        <f>IF($B138="",IFERROR(VLOOKUP($A138,SERVIÇOS!$B:$G,2,0),IFERROR(VLOOKUP($A138,$C:$J,2,0),"")),IFERROR(VLOOKUP($B138,INSUMOS!$A:$D,2,0),IFERROR(VLOOKUP($B138,COTAÇÕES!$A:$J,2,0),"")))</f>
        <v>GRAMPO PARALELO METÁLICO, PARA REDES AÉREAS DE DISTRIBUIÇÃO DE ENERGIA ELÉTRICA DE BAIXA TENSÃO - FORNECIMENTO E INSTALAÇÃO. AF_07/2020</v>
      </c>
      <c r="E138" s="237" t="str">
        <f>IF($B138="",IFERROR(VLOOKUP($A138,SERVIÇOS!$B:$G,3,0),IFERROR(VLOOKUP($A138,$C:$J,3,0),"")),IFERROR(VLOOKUP($B138,INSUMOS!$A:$D,3,0),IFERROR(VLOOKUP($B138,COTAÇÕES!$A:$J,5,0),"")))</f>
        <v>UN</v>
      </c>
      <c r="F138" s="238">
        <v>2</v>
      </c>
      <c r="G138" s="239">
        <f>IF($B138="",IFERROR(VLOOKUP($A138,SERVIÇOS!$B:$G,6,0),IFERROR(VLOOKUP($A138,$C:$J,8,0),"")),IFERROR(VLOOKUP($B138,INSUMOS!$A:$D,4,0),IFERROR(VLOOKUP($B138,COTAÇÕES!$A:$J,9,0),"")))</f>
        <v>18.86</v>
      </c>
      <c r="H138" s="240">
        <f>TRUNC(IF($B138="",IFERROR(VLOOKUP($A138,SERVIÇOS!$B:$G,4,0),IFERROR(VLOOKUP($A138,$C:$J,6,0),)),IFERROR(VLOOKUP($B138,INSUMOS!$A:$D,4,0),IFERROR(VLOOKUP($B138,COTAÇÕES!$A:$J,9,0),)))*$F138,2)</f>
        <v>25.56</v>
      </c>
      <c r="I138" s="240">
        <f>TRUNC(IF($B138="",IFERROR(VLOOKUP($A138,SERVIÇOS!$B:$G,5,0),IFERROR(VLOOKUP($A138,$C:$J,7,0),)),0)*$F138,2)</f>
        <v>12.16</v>
      </c>
      <c r="J138" s="255">
        <f t="shared" si="5"/>
        <v>37.72</v>
      </c>
      <c r="K138" s="256"/>
    </row>
    <row r="139" spans="1:11">
      <c r="A139" s="258">
        <v>88247</v>
      </c>
      <c r="B139" s="234"/>
      <c r="C139" s="235"/>
      <c r="D139" s="236" t="str">
        <f>IF($B139="",IFERROR(VLOOKUP($A139,SERVIÇOS!$B:$G,2,0),IFERROR(VLOOKUP($A139,$C:$J,2,0),"")),IFERROR(VLOOKUP($B139,INSUMOS!$A:$D,2,0),IFERROR(VLOOKUP($B139,COTAÇÕES!$A:$J,2,0),"")))</f>
        <v>AUXILIAR DE ELETRICISTA COM ENCARGOS COMPLEMENTARES</v>
      </c>
      <c r="E139" s="237" t="str">
        <f>IF($B139="",IFERROR(VLOOKUP($A139,SERVIÇOS!$B:$G,3,0),IFERROR(VLOOKUP($A139,$C:$J,3,0),"")),IFERROR(VLOOKUP($B139,INSUMOS!$A:$D,3,0),IFERROR(VLOOKUP($B139,COTAÇÕES!$A:$J,5,0),"")))</f>
        <v>H</v>
      </c>
      <c r="F139" s="238">
        <f>18/60</f>
        <v>0.3</v>
      </c>
      <c r="G139" s="239">
        <f>IF($B139="",IFERROR(VLOOKUP($A139,SERVIÇOS!$B:$G,6,0),IFERROR(VLOOKUP($A139,$C:$J,8,0),"")),IFERROR(VLOOKUP($B139,INSUMOS!$A:$D,4,0),IFERROR(VLOOKUP($B139,COTAÇÕES!$A:$J,9,0),"")))</f>
        <v>30.8</v>
      </c>
      <c r="H139" s="240">
        <f>TRUNC(IF($B139="",IFERROR(VLOOKUP($A139,SERVIÇOS!$B:$G,4,0),IFERROR(VLOOKUP($A139,$C:$J,6,0),)),IFERROR(VLOOKUP($B139,INSUMOS!$A:$D,4,0),IFERROR(VLOOKUP($B139,COTAÇÕES!$A:$J,9,0),)))*$F139,2)</f>
        <v>2.79</v>
      </c>
      <c r="I139" s="240">
        <f>TRUNC(IF($B139="",IFERROR(VLOOKUP($A139,SERVIÇOS!$B:$G,5,0),IFERROR(VLOOKUP($A139,$C:$J,7,0),)),0)*$F139,2)</f>
        <v>6.44</v>
      </c>
      <c r="J139" s="255">
        <f t="shared" si="5"/>
        <v>9.23</v>
      </c>
      <c r="K139" s="256"/>
    </row>
    <row r="140" spans="1:11">
      <c r="A140" s="258">
        <v>88264</v>
      </c>
      <c r="B140" s="234"/>
      <c r="C140" s="235"/>
      <c r="D140" s="236" t="str">
        <f>IF($B140="",IFERROR(VLOOKUP($A140,SERVIÇOS!$B:$G,2,0),IFERROR(VLOOKUP($A140,$C:$J,2,0),"")),IFERROR(VLOOKUP($B140,INSUMOS!$A:$D,2,0),IFERROR(VLOOKUP($B140,COTAÇÕES!$A:$J,2,0),"")))</f>
        <v>ELETRICISTA COM ENCARGOS COMPLEMENTARES</v>
      </c>
      <c r="E140" s="237" t="str">
        <f>IF($B140="",IFERROR(VLOOKUP($A140,SERVIÇOS!$B:$G,3,0),IFERROR(VLOOKUP($A140,$C:$J,3,0),"")),IFERROR(VLOOKUP($B140,INSUMOS!$A:$D,3,0),IFERROR(VLOOKUP($B140,COTAÇÕES!$A:$J,5,0),"")))</f>
        <v>H</v>
      </c>
      <c r="F140" s="238">
        <f>18/60</f>
        <v>0.3</v>
      </c>
      <c r="G140" s="239">
        <f>IF($B140="",IFERROR(VLOOKUP($A140,SERVIÇOS!$B:$G,6,0),IFERROR(VLOOKUP($A140,$C:$J,8,0),"")),IFERROR(VLOOKUP($B140,INSUMOS!$A:$D,4,0),IFERROR(VLOOKUP($B140,COTAÇÕES!$A:$J,9,0),"")))</f>
        <v>37.37</v>
      </c>
      <c r="H140" s="240">
        <f>TRUNC(IF($B140="",IFERROR(VLOOKUP($A140,SERVIÇOS!$B:$G,4,0),IFERROR(VLOOKUP($A140,$C:$J,6,0),)),IFERROR(VLOOKUP($B140,INSUMOS!$A:$D,4,0),IFERROR(VLOOKUP($B140,COTAÇÕES!$A:$J,9,0),)))*$F140,2)</f>
        <v>2.79</v>
      </c>
      <c r="I140" s="240">
        <f>TRUNC(IF($B140="",IFERROR(VLOOKUP($A140,SERVIÇOS!$B:$G,5,0),IFERROR(VLOOKUP($A140,$C:$J,7,0),)),0)*$F140,2)</f>
        <v>8.41</v>
      </c>
      <c r="J140" s="255">
        <f t="shared" si="5"/>
        <v>11.2</v>
      </c>
      <c r="K140" s="256"/>
    </row>
    <row r="141" s="179" customFormat="1" ht="63" spans="1:11">
      <c r="A141" s="226"/>
      <c r="B141" s="226"/>
      <c r="C141" s="227" t="s">
        <v>631</v>
      </c>
      <c r="D141" s="228" t="s">
        <v>12078</v>
      </c>
      <c r="E141" s="229" t="s">
        <v>685</v>
      </c>
      <c r="F141" s="230"/>
      <c r="G141" s="231"/>
      <c r="H141" s="232">
        <f>TRUNC(SUM(H142:H144),2)</f>
        <v>15.23</v>
      </c>
      <c r="I141" s="232">
        <f>TRUNC(SUM(I142:I144),2)</f>
        <v>18.98</v>
      </c>
      <c r="J141" s="232">
        <f t="shared" si="5"/>
        <v>34.21</v>
      </c>
      <c r="K141" s="254" t="s">
        <v>12034</v>
      </c>
    </row>
    <row r="142" ht="30" spans="1:11">
      <c r="A142" s="233"/>
      <c r="B142" s="927" t="s">
        <v>12089</v>
      </c>
      <c r="C142" s="235"/>
      <c r="D142" s="236" t="str">
        <f>IF($B142="",IFERROR(VLOOKUP($A142,SERVIÇOS!$B:$G,2,0),IFERROR(VLOOKUP($A142,$C:$J,2,0),"")),IFERROR(VLOOKUP($B142,INSUMOS!$A:$D,2,0),IFERROR(VLOOKUP($B142,COTAÇÕES!$A:$J,2,0),"")))</f>
        <v>CONECTOR PERFURANTE REDE SUBTERRANEA TENSÃO 6,0/1KV, IP68, PRINCIPAL 6 A 185m², DERIVAÇÃO 1,5 A 10mm²</v>
      </c>
      <c r="E142" s="237" t="str">
        <f>IF($B142="",IFERROR(VLOOKUP($A142,SERVIÇOS!$B:$G,3,0),IFERROR(VLOOKUP($A142,$C:$J,3,0),"")),IFERROR(VLOOKUP($B142,INSUMOS!$A:$D,3,0),IFERROR(VLOOKUP($B142,COTAÇÕES!$A:$J,5,0),"")))</f>
        <v>UN </v>
      </c>
      <c r="F142" s="238">
        <v>1</v>
      </c>
      <c r="G142" s="239">
        <f>IF($B142="",IFERROR(VLOOKUP($A142,SERVIÇOS!$B:$G,6,0),IFERROR(VLOOKUP($A142,$C:$J,8,0),"")),IFERROR(VLOOKUP($B142,INSUMOS!$A:$D,4,0),IFERROR(VLOOKUP($B142,COTAÇÕES!$A:$J,9,0),"")))</f>
        <v>8.1</v>
      </c>
      <c r="H142" s="240">
        <f>TRUNC(IF($B142="",IFERROR(VLOOKUP($A142,SERVIÇOS!$B:$G,4,0),IFERROR(VLOOKUP($A142,$C:$J,6,0),)),IFERROR(VLOOKUP($B142,INSUMOS!$A:$D,4,0),IFERROR(VLOOKUP($B142,COTAÇÕES!$A:$J,9,0),)))*$F142,2)</f>
        <v>8.1</v>
      </c>
      <c r="I142" s="240">
        <f>TRUNC(IF($B142="",IFERROR(VLOOKUP($A142,SERVIÇOS!$B:$G,5,0),IFERROR(VLOOKUP($A142,$C:$J,7,0),)),0)*$F142,2)</f>
        <v>0</v>
      </c>
      <c r="J142" s="255">
        <f t="shared" si="5"/>
        <v>8.1</v>
      </c>
      <c r="K142" s="256"/>
    </row>
    <row r="143" spans="1:11">
      <c r="A143" s="258">
        <v>88247</v>
      </c>
      <c r="B143" s="234"/>
      <c r="C143" s="235"/>
      <c r="D143" s="236" t="str">
        <f>IF($B143="",IFERROR(VLOOKUP($A143,SERVIÇOS!$B:$G,2,0),IFERROR(VLOOKUP($A143,$C:$J,2,0),"")),IFERROR(VLOOKUP($B143,INSUMOS!$A:$D,2,0),IFERROR(VLOOKUP($B143,COTAÇÕES!$A:$J,2,0),"")))</f>
        <v>AUXILIAR DE ELETRICISTA COM ENCARGOS COMPLEMENTARES</v>
      </c>
      <c r="E143" s="237" t="str">
        <f>IF($B143="",IFERROR(VLOOKUP($A143,SERVIÇOS!$B:$G,3,0),IFERROR(VLOOKUP($A143,$C:$J,3,0),"")),IFERROR(VLOOKUP($B143,INSUMOS!$A:$D,3,0),IFERROR(VLOOKUP($B143,COTAÇÕES!$A:$J,5,0),"")))</f>
        <v>H</v>
      </c>
      <c r="F143" s="238">
        <v>0.383333333333333</v>
      </c>
      <c r="G143" s="239">
        <f>IF($B143="",IFERROR(VLOOKUP($A143,SERVIÇOS!$B:$G,6,0),IFERROR(VLOOKUP($A143,$C:$J,8,0),"")),IFERROR(VLOOKUP($B143,INSUMOS!$A:$D,4,0),IFERROR(VLOOKUP($B143,COTAÇÕES!$A:$J,9,0),"")))</f>
        <v>30.8</v>
      </c>
      <c r="H143" s="240">
        <f>TRUNC(IF($B143="",IFERROR(VLOOKUP($A143,SERVIÇOS!$B:$G,4,0),IFERROR(VLOOKUP($A143,$C:$J,6,0),)),IFERROR(VLOOKUP($B143,INSUMOS!$A:$D,4,0),IFERROR(VLOOKUP($B143,COTAÇÕES!$A:$J,9,0),)))*$F143,2)</f>
        <v>3.57</v>
      </c>
      <c r="I143" s="240">
        <f>TRUNC(IF($B143="",IFERROR(VLOOKUP($A143,SERVIÇOS!$B:$G,5,0),IFERROR(VLOOKUP($A143,$C:$J,7,0),)),0)*$F143,2)</f>
        <v>8.23</v>
      </c>
      <c r="J143" s="255">
        <f t="shared" si="5"/>
        <v>11.8</v>
      </c>
      <c r="K143" s="256"/>
    </row>
    <row r="144" spans="1:11">
      <c r="A144" s="258">
        <v>88264</v>
      </c>
      <c r="B144" s="234"/>
      <c r="C144" s="235"/>
      <c r="D144" s="236" t="str">
        <f>IF($B144="",IFERROR(VLOOKUP($A144,SERVIÇOS!$B:$G,2,0),IFERROR(VLOOKUP($A144,$C:$J,2,0),"")),IFERROR(VLOOKUP($B144,INSUMOS!$A:$D,2,0),IFERROR(VLOOKUP($B144,COTAÇÕES!$A:$J,2,0),"")))</f>
        <v>ELETRICISTA COM ENCARGOS COMPLEMENTARES</v>
      </c>
      <c r="E144" s="237" t="str">
        <f>IF($B144="",IFERROR(VLOOKUP($A144,SERVIÇOS!$B:$G,3,0),IFERROR(VLOOKUP($A144,$C:$J,3,0),"")),IFERROR(VLOOKUP($B144,INSUMOS!$A:$D,3,0),IFERROR(VLOOKUP($B144,COTAÇÕES!$A:$J,5,0),"")))</f>
        <v>H</v>
      </c>
      <c r="F144" s="238">
        <v>0.383333333333333</v>
      </c>
      <c r="G144" s="239">
        <f>IF($B144="",IFERROR(VLOOKUP($A144,SERVIÇOS!$B:$G,6,0),IFERROR(VLOOKUP($A144,$C:$J,8,0),"")),IFERROR(VLOOKUP($B144,INSUMOS!$A:$D,4,0),IFERROR(VLOOKUP($B144,COTAÇÕES!$A:$J,9,0),"")))</f>
        <v>37.37</v>
      </c>
      <c r="H144" s="240">
        <f>TRUNC(IF($B144="",IFERROR(VLOOKUP($A144,SERVIÇOS!$B:$G,4,0),IFERROR(VLOOKUP($A144,$C:$J,6,0),)),IFERROR(VLOOKUP($B144,INSUMOS!$A:$D,4,0),IFERROR(VLOOKUP($B144,COTAÇÕES!$A:$J,9,0),)))*$F144,2)</f>
        <v>3.56</v>
      </c>
      <c r="I144" s="240">
        <f>TRUNC(IF($B144="",IFERROR(VLOOKUP($A144,SERVIÇOS!$B:$G,5,0),IFERROR(VLOOKUP($A144,$C:$J,7,0),)),0)*$F144,2)</f>
        <v>10.75</v>
      </c>
      <c r="J144" s="255">
        <f t="shared" si="5"/>
        <v>14.31</v>
      </c>
      <c r="K144" s="256"/>
    </row>
    <row r="145" s="179" customFormat="1" ht="31.5" spans="1:11">
      <c r="A145" s="226"/>
      <c r="B145" s="226"/>
      <c r="C145" s="227" t="s">
        <v>618</v>
      </c>
      <c r="D145" s="228" t="s">
        <v>12090</v>
      </c>
      <c r="E145" s="229" t="s">
        <v>690</v>
      </c>
      <c r="F145" s="230"/>
      <c r="G145" s="231"/>
      <c r="H145" s="232">
        <f>TRUNC(SUM(H146:H151),2)</f>
        <v>43.78</v>
      </c>
      <c r="I145" s="232">
        <f>TRUNC(SUM(I146:I151),2)</f>
        <v>7.82</v>
      </c>
      <c r="J145" s="232">
        <f t="shared" si="5"/>
        <v>51.6</v>
      </c>
      <c r="K145" s="254" t="s">
        <v>12091</v>
      </c>
    </row>
    <row r="146" ht="30" spans="1:11">
      <c r="A146" s="233"/>
      <c r="B146" s="234">
        <v>9711</v>
      </c>
      <c r="C146" s="235"/>
      <c r="D146" s="236" t="str">
        <f>IF($B146="",IFERROR(VLOOKUP($A146,SERVIÇOS!$B:$G,2,0),IFERROR(VLOOKUP($A146,$C:$J,2,0),"")),IFERROR(VLOOKUP($B146,INSUMOS!$A:$D,2,0),IFERROR(VLOOKUP($B146,COTAÇÕES!$A:$J,2,0),"")))</f>
        <v>PRESILHA DE LATÃO, L=20mm, PARA FIXAÇÃO DE CABOS COBRE, FURO D=7MM, PARA CABOS 35MM² A 50MM², REF:TEL-745 OU SIMILAR (SPDA)</v>
      </c>
      <c r="E146" s="237" t="str">
        <f>IF($B146="",IFERROR(VLOOKUP($A146,SERVIÇOS!$B:$G,3,0),IFERROR(VLOOKUP($A146,$C:$J,3,0),"")),IFERROR(VLOOKUP($B146,INSUMOS!$A:$D,3,0),IFERROR(VLOOKUP($B146,COTAÇÕES!$A:$J,5,0),"")))</f>
        <v>UN </v>
      </c>
      <c r="F146" s="238">
        <v>1</v>
      </c>
      <c r="G146" s="239">
        <f>IF($B146="",IFERROR(VLOOKUP($A146,SERVIÇOS!$B:$G,6,0),IFERROR(VLOOKUP($A146,$C:$J,8,0),"")),IFERROR(VLOOKUP($B146,INSUMOS!$A:$D,4,0),IFERROR(VLOOKUP($B146,COTAÇÕES!$A:$J,9,0),"")))</f>
        <v>2.17</v>
      </c>
      <c r="H146" s="240">
        <f>TRUNC(IF($B146="",IFERROR(VLOOKUP($A146,SERVIÇOS!$B:$G,4,0),IFERROR(VLOOKUP($A146,$C:$J,6,0),)),IFERROR(VLOOKUP($B146,INSUMOS!$A:$D,4,0),IFERROR(VLOOKUP($B146,COTAÇÕES!$A:$J,9,0),)))*$F146,2)</f>
        <v>2.17</v>
      </c>
      <c r="I146" s="240">
        <f>TRUNC(IF($B146="",IFERROR(VLOOKUP($A146,SERVIÇOS!$B:$G,5,0),IFERROR(VLOOKUP($A146,$C:$J,7,0),)),0)*$F146,2)</f>
        <v>0</v>
      </c>
      <c r="J146" s="255">
        <f t="shared" si="5"/>
        <v>2.17</v>
      </c>
      <c r="K146" s="256"/>
    </row>
    <row r="147" ht="45" spans="1:11">
      <c r="A147" s="233"/>
      <c r="B147" s="234">
        <v>11267</v>
      </c>
      <c r="C147" s="235"/>
      <c r="D147" s="236" t="str">
        <f>IF($B147="",IFERROR(VLOOKUP($A147,SERVIÇOS!$B:$G,2,0),IFERROR(VLOOKUP($A147,$C:$J,2,0),"")),IFERROR(VLOOKUP($B147,INSUMOS!$A:$D,2,0),IFERROR(VLOOKUP($B147,COTAÇÕES!$A:$J,2,0),"")))</f>
        <v>ARRUELA LISA, REDONDA, DE LATAO POLIDO, DIAMETRO NOMINAL 5/8", DIAMETRO EXTERNO = 34 MM, DIAMETRO DO FURO = 17 MM, ESPESSURA = *2,5* MM</v>
      </c>
      <c r="E147" s="237" t="str">
        <f>IF($B147="",IFERROR(VLOOKUP($A147,SERVIÇOS!$B:$G,3,0),IFERROR(VLOOKUP($A147,$C:$J,3,0),"")),IFERROR(VLOOKUP($B147,INSUMOS!$A:$D,3,0),IFERROR(VLOOKUP($B147,COTAÇÕES!$A:$J,5,0),"")))</f>
        <v>UN </v>
      </c>
      <c r="F147" s="238">
        <v>1</v>
      </c>
      <c r="G147" s="239">
        <f>IF($B147="",IFERROR(VLOOKUP($A147,SERVIÇOS!$B:$G,6,0),IFERROR(VLOOKUP($A147,$C:$J,8,0),"")),IFERROR(VLOOKUP($B147,INSUMOS!$A:$D,4,0),IFERROR(VLOOKUP($B147,COTAÇÕES!$A:$J,9,0),"")))</f>
        <v>1.43</v>
      </c>
      <c r="H147" s="240">
        <f>TRUNC(IF($B147="",IFERROR(VLOOKUP($A147,SERVIÇOS!$B:$G,4,0),IFERROR(VLOOKUP($A147,$C:$J,6,0),)),IFERROR(VLOOKUP($B147,INSUMOS!$A:$D,4,0),IFERROR(VLOOKUP($B147,COTAÇÕES!$A:$J,9,0),)))*$F147,2)</f>
        <v>1.43</v>
      </c>
      <c r="I147" s="240">
        <f>TRUNC(IF($B147="",IFERROR(VLOOKUP($A147,SERVIÇOS!$B:$G,5,0),IFERROR(VLOOKUP($A147,$C:$J,7,0),)),0)*$F147,2)</f>
        <v>0</v>
      </c>
      <c r="J147" s="255">
        <f t="shared" si="5"/>
        <v>1.43</v>
      </c>
      <c r="K147" s="256"/>
    </row>
    <row r="148" ht="30" spans="1:11">
      <c r="A148" s="233"/>
      <c r="B148" s="234">
        <v>7583</v>
      </c>
      <c r="C148" s="235"/>
      <c r="D148" s="236" t="str">
        <f>IF($B148="",IFERROR(VLOOKUP($A148,SERVIÇOS!$B:$G,2,0),IFERROR(VLOOKUP($A148,$C:$J,2,0),"")),IFERROR(VLOOKUP($B148,INSUMOS!$A:$D,2,0),IFERROR(VLOOKUP($B148,COTAÇÕES!$A:$J,2,0),"")))</f>
        <v>BUCHA DE NYLON SEM ABA S8, COM PARAFUSO DE 4,80 X 50 MM EM ACO ZINCADO COM ROSCA SOBERBA, CABECA CHATA E FENDA PHILLIPS</v>
      </c>
      <c r="E148" s="237" t="str">
        <f>IF($B148="",IFERROR(VLOOKUP($A148,SERVIÇOS!$B:$G,3,0),IFERROR(VLOOKUP($A148,$C:$J,3,0),"")),IFERROR(VLOOKUP($B148,INSUMOS!$A:$D,3,0),IFERROR(VLOOKUP($B148,COTAÇÕES!$A:$J,5,0),"")))</f>
        <v>UN</v>
      </c>
      <c r="F148" s="238">
        <v>1</v>
      </c>
      <c r="G148" s="239">
        <f>IF($B148="",IFERROR(VLOOKUP($A148,SERVIÇOS!$B:$G,6,0),IFERROR(VLOOKUP($A148,$C:$J,8,0),"")),IFERROR(VLOOKUP($B148,INSUMOS!$A:$D,4,0),IFERROR(VLOOKUP($B148,COTAÇÕES!$A:$J,9,0),"")))</f>
        <v>0.33</v>
      </c>
      <c r="H148" s="240">
        <f>TRUNC(IF($B148="",IFERROR(VLOOKUP($A148,SERVIÇOS!$B:$G,4,0),IFERROR(VLOOKUP($A148,$C:$J,6,0),)),IFERROR(VLOOKUP($B148,INSUMOS!$A:$D,4,0),IFERROR(VLOOKUP($B148,COTAÇÕES!$A:$J,9,0),)))*$F148,2)</f>
        <v>0.33</v>
      </c>
      <c r="I148" s="240">
        <f>TRUNC(IF($B148="",IFERROR(VLOOKUP($A148,SERVIÇOS!$B:$G,5,0),IFERROR(VLOOKUP($A148,$C:$J,7,0),)),0)*$F148,2)</f>
        <v>0</v>
      </c>
      <c r="J148" s="255">
        <f t="shared" si="5"/>
        <v>0.33</v>
      </c>
      <c r="K148" s="256"/>
    </row>
    <row r="149" spans="1:11">
      <c r="A149" s="233"/>
      <c r="B149" s="234">
        <v>863</v>
      </c>
      <c r="C149" s="235"/>
      <c r="D149" s="236" t="str">
        <f>IF($B149="",IFERROR(VLOOKUP($A149,SERVIÇOS!$B:$G,2,0),IFERROR(VLOOKUP($A149,$C:$J,2,0),"")),IFERROR(VLOOKUP($B149,INSUMOS!$A:$D,2,0),IFERROR(VLOOKUP($B149,COTAÇÕES!$A:$J,2,0),"")))</f>
        <v>CABO DE COBRE NU 35 MM2 MEIO-DURO</v>
      </c>
      <c r="E149" s="237" t="str">
        <f>IF($B149="",IFERROR(VLOOKUP($A149,SERVIÇOS!$B:$G,3,0),IFERROR(VLOOKUP($A149,$C:$J,3,0),"")),IFERROR(VLOOKUP($B149,INSUMOS!$A:$D,3,0),IFERROR(VLOOKUP($B149,COTAÇÕES!$A:$J,5,0),"")))</f>
        <v>M</v>
      </c>
      <c r="F149" s="238">
        <v>1</v>
      </c>
      <c r="G149" s="239">
        <f>IF($B149="",IFERROR(VLOOKUP($A149,SERVIÇOS!$B:$G,6,0),IFERROR(VLOOKUP($A149,$C:$J,8,0),"")),IFERROR(VLOOKUP($B149,INSUMOS!$A:$D,4,0),IFERROR(VLOOKUP($B149,COTAÇÕES!$A:$J,9,0),"")))</f>
        <v>36.91</v>
      </c>
      <c r="H149" s="240">
        <f>TRUNC(IF($B149="",IFERROR(VLOOKUP($A149,SERVIÇOS!$B:$G,4,0),IFERROR(VLOOKUP($A149,$C:$J,6,0),)),IFERROR(VLOOKUP($B149,INSUMOS!$A:$D,4,0),IFERROR(VLOOKUP($B149,COTAÇÕES!$A:$J,9,0),)))*$F149,2)</f>
        <v>36.91</v>
      </c>
      <c r="I149" s="240">
        <f>TRUNC(IF($B149="",IFERROR(VLOOKUP($A149,SERVIÇOS!$B:$G,5,0),IFERROR(VLOOKUP($A149,$C:$J,7,0),)),0)*$F149,2)</f>
        <v>0</v>
      </c>
      <c r="J149" s="255">
        <f t="shared" si="5"/>
        <v>36.91</v>
      </c>
      <c r="K149" s="256"/>
    </row>
    <row r="150" spans="1:11">
      <c r="A150" s="258">
        <v>88247</v>
      </c>
      <c r="B150" s="234"/>
      <c r="C150" s="235"/>
      <c r="D150" s="236" t="str">
        <f>IF($B150="",IFERROR(VLOOKUP($A150,SERVIÇOS!$B:$G,2,0),IFERROR(VLOOKUP($A150,$C:$J,2,0),"")),IFERROR(VLOOKUP($B150,INSUMOS!$A:$D,2,0),IFERROR(VLOOKUP($B150,COTAÇÕES!$A:$J,2,0),"")))</f>
        <v>AUXILIAR DE ELETRICISTA COM ENCARGOS COMPLEMENTARES</v>
      </c>
      <c r="E150" s="237" t="str">
        <f>IF($B150="",IFERROR(VLOOKUP($A150,SERVIÇOS!$B:$G,3,0),IFERROR(VLOOKUP($A150,$C:$J,3,0),"")),IFERROR(VLOOKUP($B150,INSUMOS!$A:$D,3,0),IFERROR(VLOOKUP($B150,COTAÇÕES!$A:$J,5,0),"")))</f>
        <v>H</v>
      </c>
      <c r="F150" s="238">
        <v>0.1582</v>
      </c>
      <c r="G150" s="239">
        <f>IF($B150="",IFERROR(VLOOKUP($A150,SERVIÇOS!$B:$G,6,0),IFERROR(VLOOKUP($A150,$C:$J,8,0),"")),IFERROR(VLOOKUP($B150,INSUMOS!$A:$D,4,0),IFERROR(VLOOKUP($B150,COTAÇÕES!$A:$J,9,0),"")))</f>
        <v>30.8</v>
      </c>
      <c r="H150" s="240">
        <f>TRUNC(IF($B150="",IFERROR(VLOOKUP($A150,SERVIÇOS!$B:$G,4,0),IFERROR(VLOOKUP($A150,$C:$J,6,0),)),IFERROR(VLOOKUP($B150,INSUMOS!$A:$D,4,0),IFERROR(VLOOKUP($B150,COTAÇÕES!$A:$J,9,0),)))*$F150,2)</f>
        <v>1.47</v>
      </c>
      <c r="I150" s="240">
        <f>TRUNC(IF($B150="",IFERROR(VLOOKUP($A150,SERVIÇOS!$B:$G,5,0),IFERROR(VLOOKUP($A150,$C:$J,7,0),)),0)*$F150,2)</f>
        <v>3.39</v>
      </c>
      <c r="J150" s="255">
        <f t="shared" si="5"/>
        <v>4.86</v>
      </c>
      <c r="K150" s="256"/>
    </row>
    <row r="151" spans="1:11">
      <c r="A151" s="258">
        <v>88264</v>
      </c>
      <c r="B151" s="234"/>
      <c r="C151" s="235"/>
      <c r="D151" s="236" t="str">
        <f>IF($B151="",IFERROR(VLOOKUP($A151,SERVIÇOS!$B:$G,2,0),IFERROR(VLOOKUP($A151,$C:$J,2,0),"")),IFERROR(VLOOKUP($B151,INSUMOS!$A:$D,2,0),IFERROR(VLOOKUP($B151,COTAÇÕES!$A:$J,2,0),"")))</f>
        <v>ELETRICISTA COM ENCARGOS COMPLEMENTARES</v>
      </c>
      <c r="E151" s="237" t="str">
        <f>IF($B151="",IFERROR(VLOOKUP($A151,SERVIÇOS!$B:$G,3,0),IFERROR(VLOOKUP($A151,$C:$J,3,0),"")),IFERROR(VLOOKUP($B151,INSUMOS!$A:$D,3,0),IFERROR(VLOOKUP($B151,COTAÇÕES!$A:$J,5,0),"")))</f>
        <v>H</v>
      </c>
      <c r="F151" s="238">
        <v>0.1582</v>
      </c>
      <c r="G151" s="239">
        <f>IF($B151="",IFERROR(VLOOKUP($A151,SERVIÇOS!$B:$G,6,0),IFERROR(VLOOKUP($A151,$C:$J,8,0),"")),IFERROR(VLOOKUP($B151,INSUMOS!$A:$D,4,0),IFERROR(VLOOKUP($B151,COTAÇÕES!$A:$J,9,0),"")))</f>
        <v>37.37</v>
      </c>
      <c r="H151" s="240">
        <f>TRUNC(IF($B151="",IFERROR(VLOOKUP($A151,SERVIÇOS!$B:$G,4,0),IFERROR(VLOOKUP($A151,$C:$J,6,0),)),IFERROR(VLOOKUP($B151,INSUMOS!$A:$D,4,0),IFERROR(VLOOKUP($B151,COTAÇÕES!$A:$J,9,0),)))*$F151,2)</f>
        <v>1.47</v>
      </c>
      <c r="I151" s="240">
        <f>TRUNC(IF($B151="",IFERROR(VLOOKUP($A151,SERVIÇOS!$B:$G,5,0),IFERROR(VLOOKUP($A151,$C:$J,7,0),)),0)*$F151,2)</f>
        <v>4.43</v>
      </c>
      <c r="J151" s="255">
        <f t="shared" si="5"/>
        <v>5.9</v>
      </c>
      <c r="K151" s="256"/>
    </row>
    <row r="152" spans="1:11">
      <c r="A152" s="233"/>
      <c r="B152" s="234"/>
      <c r="C152" s="235"/>
      <c r="D152" s="236" t="str">
        <f>IF($B152="",IFERROR(VLOOKUP($A152,SERVIÇOS!$B:$G,2,0),IFERROR(VLOOKUP($A152,$C:$J,2,0),"")),IFERROR(VLOOKUP($B152,INSUMOS!$A:$D,2,0),IFERROR(VLOOKUP($B152,COTAÇÕES!$A:$J,2,0),"")))</f>
        <v/>
      </c>
      <c r="E152" s="237" t="str">
        <f>IF($B152="",IFERROR(VLOOKUP($A152,SERVIÇOS!$B:$G,3,0),IFERROR(VLOOKUP($A152,$C:$J,3,0),"")),IFERROR(VLOOKUP($B152,INSUMOS!$A:$D,3,0),IFERROR(VLOOKUP($B152,COTAÇÕES!$A:$J,5,0),"")))</f>
        <v/>
      </c>
      <c r="F152" s="238"/>
      <c r="G152" s="239" t="str">
        <f>IF($B152="",IFERROR(VLOOKUP($A152,SERVIÇOS!$B:$G,6,0),IFERROR(VLOOKUP($A152,$C:$J,8,0),"")),IFERROR(VLOOKUP($B152,INSUMOS!$A:$D,4,0),IFERROR(VLOOKUP($B152,COTAÇÕES!$A:$J,9,0),"")))</f>
        <v/>
      </c>
      <c r="H152" s="240">
        <f>TRUNC(IF($B152="",IFERROR(VLOOKUP($A152,SERVIÇOS!$B:$G,4,0),IFERROR(VLOOKUP($A152,$C:$J,6,0),)),IFERROR(VLOOKUP($B152,INSUMOS!$A:$D,4,0),IFERROR(VLOOKUP($B152,COTAÇÕES!$A:$J,9,0),)))*$F152,2)</f>
        <v>0</v>
      </c>
      <c r="I152" s="240">
        <f>TRUNC(IF($B152="",IFERROR(VLOOKUP($A152,SERVIÇOS!$B:$G,5,0),IFERROR(VLOOKUP($A152,$C:$J,7,0),)),0)*$F152,2)</f>
        <v>0</v>
      </c>
      <c r="J152" s="255">
        <f t="shared" si="5"/>
        <v>0</v>
      </c>
      <c r="K152" s="256"/>
    </row>
    <row r="153" spans="1:11">
      <c r="A153" s="233"/>
      <c r="B153" s="234"/>
      <c r="C153" s="235"/>
      <c r="D153" s="236" t="str">
        <f>IF($B153="",IFERROR(VLOOKUP($A153,SERVIÇOS!$B:$G,2,0),IFERROR(VLOOKUP($A153,$C:$J,2,0),"")),IFERROR(VLOOKUP($B153,INSUMOS!$A:$D,2,0),IFERROR(VLOOKUP($B153,COTAÇÕES!$A:$J,2,0),"")))</f>
        <v/>
      </c>
      <c r="E153" s="237" t="str">
        <f>IF($B153="",IFERROR(VLOOKUP($A153,SERVIÇOS!$B:$G,3,0),IFERROR(VLOOKUP($A153,$C:$J,3,0),"")),IFERROR(VLOOKUP($B153,INSUMOS!$A:$D,3,0),IFERROR(VLOOKUP($B153,COTAÇÕES!$A:$J,5,0),"")))</f>
        <v/>
      </c>
      <c r="F153" s="238"/>
      <c r="G153" s="239" t="str">
        <f>IF($B153="",IFERROR(VLOOKUP($A153,SERVIÇOS!$B:$G,6,0),IFERROR(VLOOKUP($A153,$C:$J,8,0),"")),IFERROR(VLOOKUP($B153,INSUMOS!$A:$D,4,0),IFERROR(VLOOKUP($B153,COTAÇÕES!$A:$J,9,0),"")))</f>
        <v/>
      </c>
      <c r="H153" s="240">
        <f>TRUNC(IF($B153="",IFERROR(VLOOKUP($A153,SERVIÇOS!$B:$G,4,0),IFERROR(VLOOKUP($A153,$C:$J,6,0),)),IFERROR(VLOOKUP($B153,INSUMOS!$A:$D,4,0),IFERROR(VLOOKUP($B153,COTAÇÕES!$A:$J,9,0),)))*$F153,2)</f>
        <v>0</v>
      </c>
      <c r="I153" s="240">
        <f>TRUNC(IF($B153="",IFERROR(VLOOKUP($A153,SERVIÇOS!$B:$G,5,0),IFERROR(VLOOKUP($A153,$C:$J,7,0),)),0)*$F153,2)</f>
        <v>0</v>
      </c>
      <c r="J153" s="255">
        <f t="shared" si="5"/>
        <v>0</v>
      </c>
      <c r="K153" s="256"/>
    </row>
    <row r="154" spans="1:11">
      <c r="A154" s="233"/>
      <c r="B154" s="234"/>
      <c r="C154" s="235"/>
      <c r="D154" s="236" t="str">
        <f>IF($B154="",IFERROR(VLOOKUP($A154,SERVIÇOS!$B:$G,2,0),IFERROR(VLOOKUP($A154,$C:$J,2,0),"")),IFERROR(VLOOKUP($B154,INSUMOS!$A:$D,2,0),IFERROR(VLOOKUP($B154,COTAÇÕES!$A:$J,2,0),"")))</f>
        <v/>
      </c>
      <c r="E154" s="237" t="str">
        <f>IF($B154="",IFERROR(VLOOKUP($A154,SERVIÇOS!$B:$G,3,0),IFERROR(VLOOKUP($A154,$C:$J,3,0),"")),IFERROR(VLOOKUP($B154,INSUMOS!$A:$D,3,0),IFERROR(VLOOKUP($B154,COTAÇÕES!$A:$J,5,0),"")))</f>
        <v/>
      </c>
      <c r="F154" s="238"/>
      <c r="G154" s="239" t="str">
        <f>IF($B154="",IFERROR(VLOOKUP($A154,SERVIÇOS!$B:$G,6,0),IFERROR(VLOOKUP($A154,$C:$J,8,0),"")),IFERROR(VLOOKUP($B154,INSUMOS!$A:$D,4,0),IFERROR(VLOOKUP($B154,COTAÇÕES!$A:$J,9,0),"")))</f>
        <v/>
      </c>
      <c r="H154" s="240">
        <f>TRUNC(IF($B154="",IFERROR(VLOOKUP($A154,SERVIÇOS!$B:$G,4,0),IFERROR(VLOOKUP($A154,$C:$J,6,0),)),IFERROR(VLOOKUP($B154,INSUMOS!$A:$D,4,0),IFERROR(VLOOKUP($B154,COTAÇÕES!$A:$J,9,0),)))*$F154,2)</f>
        <v>0</v>
      </c>
      <c r="I154" s="240">
        <f>TRUNC(IF($B154="",IFERROR(VLOOKUP($A154,SERVIÇOS!$B:$G,5,0),IFERROR(VLOOKUP($A154,$C:$J,7,0),)),0)*$F154,2)</f>
        <v>0</v>
      </c>
      <c r="J154" s="255">
        <f t="shared" si="5"/>
        <v>0</v>
      </c>
      <c r="K154" s="256"/>
    </row>
    <row r="155" spans="1:11">
      <c r="A155" s="233"/>
      <c r="B155" s="234"/>
      <c r="C155" s="235"/>
      <c r="D155" s="236" t="str">
        <f>IF($B155="",IFERROR(VLOOKUP($A155,SERVIÇOS!$B:$G,2,0),IFERROR(VLOOKUP($A155,$C:$J,2,0),"")),IFERROR(VLOOKUP($B155,INSUMOS!$A:$D,2,0),IFERROR(VLOOKUP($B155,COTAÇÕES!$A:$J,2,0),"")))</f>
        <v/>
      </c>
      <c r="E155" s="237" t="str">
        <f>IF($B155="",IFERROR(VLOOKUP($A155,SERVIÇOS!$B:$G,3,0),IFERROR(VLOOKUP($A155,$C:$J,3,0),"")),IFERROR(VLOOKUP($B155,INSUMOS!$A:$D,3,0),IFERROR(VLOOKUP($B155,COTAÇÕES!$A:$J,5,0),"")))</f>
        <v/>
      </c>
      <c r="F155" s="238"/>
      <c r="G155" s="239" t="str">
        <f>IF($B155="",IFERROR(VLOOKUP($A155,SERVIÇOS!$B:$G,6,0),IFERROR(VLOOKUP($A155,$C:$J,8,0),"")),IFERROR(VLOOKUP($B155,INSUMOS!$A:$D,4,0),IFERROR(VLOOKUP($B155,COTAÇÕES!$A:$J,9,0),"")))</f>
        <v/>
      </c>
      <c r="H155" s="240">
        <f>TRUNC(IF($B155="",IFERROR(VLOOKUP($A155,SERVIÇOS!$B:$G,4,0),IFERROR(VLOOKUP($A155,$C:$J,6,0),)),IFERROR(VLOOKUP($B155,INSUMOS!$A:$D,4,0),IFERROR(VLOOKUP($B155,COTAÇÕES!$A:$J,9,0),)))*$F155,2)</f>
        <v>0</v>
      </c>
      <c r="I155" s="240">
        <f>TRUNC(IF($B155="",IFERROR(VLOOKUP($A155,SERVIÇOS!$B:$G,5,0),IFERROR(VLOOKUP($A155,$C:$J,7,0),)),0)*$F155,2)</f>
        <v>0</v>
      </c>
      <c r="J155" s="255">
        <f t="shared" si="5"/>
        <v>0</v>
      </c>
      <c r="K155" s="256"/>
    </row>
    <row r="156" spans="1:11">
      <c r="A156" s="233"/>
      <c r="B156" s="234"/>
      <c r="C156" s="235"/>
      <c r="D156" s="236" t="str">
        <f>IF($B156="",IFERROR(VLOOKUP($A156,SERVIÇOS!$B:$G,2,0),IFERROR(VLOOKUP($A156,$C:$J,2,0),"")),IFERROR(VLOOKUP($B156,INSUMOS!$A:$D,2,0),IFERROR(VLOOKUP($B156,COTAÇÕES!$A:$J,2,0),"")))</f>
        <v/>
      </c>
      <c r="E156" s="237" t="str">
        <f>IF($B156="",IFERROR(VLOOKUP($A156,SERVIÇOS!$B:$G,3,0),IFERROR(VLOOKUP($A156,$C:$J,3,0),"")),IFERROR(VLOOKUP($B156,INSUMOS!$A:$D,3,0),IFERROR(VLOOKUP($B156,COTAÇÕES!$A:$J,5,0),"")))</f>
        <v/>
      </c>
      <c r="F156" s="238"/>
      <c r="G156" s="239" t="str">
        <f>IF($B156="",IFERROR(VLOOKUP($A156,SERVIÇOS!$B:$G,6,0),IFERROR(VLOOKUP($A156,$C:$J,8,0),"")),IFERROR(VLOOKUP($B156,INSUMOS!$A:$D,4,0),IFERROR(VLOOKUP($B156,COTAÇÕES!$A:$J,9,0),"")))</f>
        <v/>
      </c>
      <c r="H156" s="240">
        <f>TRUNC(IF($B156="",IFERROR(VLOOKUP($A156,SERVIÇOS!$B:$G,4,0),IFERROR(VLOOKUP($A156,$C:$J,6,0),)),IFERROR(VLOOKUP($B156,INSUMOS!$A:$D,4,0),IFERROR(VLOOKUP($B156,COTAÇÕES!$A:$J,9,0),)))*$F156,2)</f>
        <v>0</v>
      </c>
      <c r="I156" s="240">
        <f>TRUNC(IF($B156="",IFERROR(VLOOKUP($A156,SERVIÇOS!$B:$G,5,0),IFERROR(VLOOKUP($A156,$C:$J,7,0),)),0)*$F156,2)</f>
        <v>0</v>
      </c>
      <c r="J156" s="255">
        <f t="shared" si="5"/>
        <v>0</v>
      </c>
      <c r="K156" s="256"/>
    </row>
    <row r="157" spans="1:11">
      <c r="A157" s="233"/>
      <c r="B157" s="234"/>
      <c r="C157" s="235"/>
      <c r="D157" s="236" t="str">
        <f>IF($B157="",IFERROR(VLOOKUP($A157,SERVIÇOS!$B:$G,2,0),IFERROR(VLOOKUP($A157,$C:$J,2,0),"")),IFERROR(VLOOKUP($B157,INSUMOS!$A:$D,2,0),IFERROR(VLOOKUP($B157,COTAÇÕES!$A:$J,2,0),"")))</f>
        <v/>
      </c>
      <c r="E157" s="237" t="str">
        <f>IF($B157="",IFERROR(VLOOKUP($A157,SERVIÇOS!$B:$G,3,0),IFERROR(VLOOKUP($A157,$C:$J,3,0),"")),IFERROR(VLOOKUP($B157,INSUMOS!$A:$D,3,0),IFERROR(VLOOKUP($B157,COTAÇÕES!$A:$J,5,0),"")))</f>
        <v/>
      </c>
      <c r="F157" s="238"/>
      <c r="G157" s="239" t="str">
        <f>IF($B157="",IFERROR(VLOOKUP($A157,SERVIÇOS!$B:$G,6,0),IFERROR(VLOOKUP($A157,$C:$J,8,0),"")),IFERROR(VLOOKUP($B157,INSUMOS!$A:$D,4,0),IFERROR(VLOOKUP($B157,COTAÇÕES!$A:$J,9,0),"")))</f>
        <v/>
      </c>
      <c r="H157" s="240">
        <f>TRUNC(IF($B157="",IFERROR(VLOOKUP($A157,SERVIÇOS!$B:$G,4,0),IFERROR(VLOOKUP($A157,$C:$J,6,0),)),IFERROR(VLOOKUP($B157,INSUMOS!$A:$D,4,0),IFERROR(VLOOKUP($B157,COTAÇÕES!$A:$J,9,0),)))*$F157,2)</f>
        <v>0</v>
      </c>
      <c r="I157" s="240">
        <f>TRUNC(IF($B157="",IFERROR(VLOOKUP($A157,SERVIÇOS!$B:$G,5,0),IFERROR(VLOOKUP($A157,$C:$J,7,0),)),0)*$F157,2)</f>
        <v>0</v>
      </c>
      <c r="J157" s="255">
        <f t="shared" si="5"/>
        <v>0</v>
      </c>
      <c r="K157" s="256"/>
    </row>
    <row r="158" spans="1:11">
      <c r="A158" s="233"/>
      <c r="B158" s="234"/>
      <c r="C158" s="235"/>
      <c r="D158" s="236" t="str">
        <f>IF($B158="",IFERROR(VLOOKUP($A158,SERVIÇOS!$B:$G,2,0),IFERROR(VLOOKUP($A158,$C:$J,2,0),"")),IFERROR(VLOOKUP($B158,INSUMOS!$A:$D,2,0),IFERROR(VLOOKUP($B158,COTAÇÕES!$A:$J,2,0),"")))</f>
        <v/>
      </c>
      <c r="E158" s="237" t="str">
        <f>IF($B158="",IFERROR(VLOOKUP($A158,SERVIÇOS!$B:$G,3,0),IFERROR(VLOOKUP($A158,$C:$J,3,0),"")),IFERROR(VLOOKUP($B158,INSUMOS!$A:$D,3,0),IFERROR(VLOOKUP($B158,COTAÇÕES!$A:$J,5,0),"")))</f>
        <v/>
      </c>
      <c r="F158" s="238"/>
      <c r="G158" s="239" t="str">
        <f>IF($B158="",IFERROR(VLOOKUP($A158,SERVIÇOS!$B:$G,6,0),IFERROR(VLOOKUP($A158,$C:$J,8,0),"")),IFERROR(VLOOKUP($B158,INSUMOS!$A:$D,4,0),IFERROR(VLOOKUP($B158,COTAÇÕES!$A:$J,9,0),"")))</f>
        <v/>
      </c>
      <c r="H158" s="240">
        <f>TRUNC(IF($B158="",IFERROR(VLOOKUP($A158,SERVIÇOS!$B:$G,4,0),IFERROR(VLOOKUP($A158,$C:$J,6,0),)),IFERROR(VLOOKUP($B158,INSUMOS!$A:$D,4,0),IFERROR(VLOOKUP($B158,COTAÇÕES!$A:$J,9,0),)))*$F158,2)</f>
        <v>0</v>
      </c>
      <c r="I158" s="240">
        <f>TRUNC(IF($B158="",IFERROR(VLOOKUP($A158,SERVIÇOS!$B:$G,5,0),IFERROR(VLOOKUP($A158,$C:$J,7,0),)),0)*$F158,2)</f>
        <v>0</v>
      </c>
      <c r="J158" s="255">
        <f t="shared" si="5"/>
        <v>0</v>
      </c>
      <c r="K158" s="256"/>
    </row>
    <row r="159" spans="1:11">
      <c r="A159" s="233"/>
      <c r="B159" s="234"/>
      <c r="C159" s="235"/>
      <c r="D159" s="236" t="str">
        <f>IF($B159="",IFERROR(VLOOKUP($A159,SERVIÇOS!$B:$G,2,0),IFERROR(VLOOKUP($A159,$C:$J,2,0),"")),IFERROR(VLOOKUP($B159,INSUMOS!$A:$D,2,0),IFERROR(VLOOKUP($B159,COTAÇÕES!$A:$J,2,0),"")))</f>
        <v/>
      </c>
      <c r="E159" s="237" t="str">
        <f>IF($B159="",IFERROR(VLOOKUP($A159,SERVIÇOS!$B:$G,3,0),IFERROR(VLOOKUP($A159,$C:$J,3,0),"")),IFERROR(VLOOKUP($B159,INSUMOS!$A:$D,3,0),IFERROR(VLOOKUP($B159,COTAÇÕES!$A:$J,5,0),"")))</f>
        <v/>
      </c>
      <c r="F159" s="238"/>
      <c r="G159" s="239" t="str">
        <f>IF($B159="",IFERROR(VLOOKUP($A159,SERVIÇOS!$B:$G,6,0),IFERROR(VLOOKUP($A159,$C:$J,8,0),"")),IFERROR(VLOOKUP($B159,INSUMOS!$A:$D,4,0),IFERROR(VLOOKUP($B159,COTAÇÕES!$A:$J,9,0),"")))</f>
        <v/>
      </c>
      <c r="H159" s="240">
        <f>TRUNC(IF($B159="",IFERROR(VLOOKUP($A159,SERVIÇOS!$B:$G,4,0),IFERROR(VLOOKUP($A159,$C:$J,6,0),)),IFERROR(VLOOKUP($B159,INSUMOS!$A:$D,4,0),IFERROR(VLOOKUP($B159,COTAÇÕES!$A:$J,9,0),)))*$F159,2)</f>
        <v>0</v>
      </c>
      <c r="I159" s="240">
        <f>TRUNC(IF($B159="",IFERROR(VLOOKUP($A159,SERVIÇOS!$B:$G,5,0),IFERROR(VLOOKUP($A159,$C:$J,7,0),)),0)*$F159,2)</f>
        <v>0</v>
      </c>
      <c r="J159" s="255">
        <f t="shared" si="5"/>
        <v>0</v>
      </c>
      <c r="K159" s="256"/>
    </row>
    <row r="160" spans="1:11">
      <c r="A160" s="233"/>
      <c r="B160" s="234"/>
      <c r="C160" s="235"/>
      <c r="D160" s="236" t="str">
        <f>IF($B160="",IFERROR(VLOOKUP($A160,SERVIÇOS!$B:$G,2,0),IFERROR(VLOOKUP($A160,$C:$J,2,0),"")),IFERROR(VLOOKUP($B160,INSUMOS!$A:$D,2,0),IFERROR(VLOOKUP($B160,COTAÇÕES!$A:$J,2,0),"")))</f>
        <v/>
      </c>
      <c r="E160" s="237" t="str">
        <f>IF($B160="",IFERROR(VLOOKUP($A160,SERVIÇOS!$B:$G,3,0),IFERROR(VLOOKUP($A160,$C:$J,3,0),"")),IFERROR(VLOOKUP($B160,INSUMOS!$A:$D,3,0),IFERROR(VLOOKUP($B160,COTAÇÕES!$A:$J,5,0),"")))</f>
        <v/>
      </c>
      <c r="F160" s="238"/>
      <c r="G160" s="239" t="str">
        <f>IF($B160="",IFERROR(VLOOKUP($A160,SERVIÇOS!$B:$G,6,0),IFERROR(VLOOKUP($A160,$C:$J,8,0),"")),IFERROR(VLOOKUP($B160,INSUMOS!$A:$D,4,0),IFERROR(VLOOKUP($B160,COTAÇÕES!$A:$J,9,0),"")))</f>
        <v/>
      </c>
      <c r="H160" s="240">
        <f>TRUNC(IF($B160="",IFERROR(VLOOKUP($A160,SERVIÇOS!$B:$G,4,0),IFERROR(VLOOKUP($A160,$C:$J,6,0),)),IFERROR(VLOOKUP($B160,INSUMOS!$A:$D,4,0),IFERROR(VLOOKUP($B160,COTAÇÕES!$A:$J,9,0),)))*$F160,2)</f>
        <v>0</v>
      </c>
      <c r="I160" s="240">
        <f>TRUNC(IF($B160="",IFERROR(VLOOKUP($A160,SERVIÇOS!$B:$G,5,0),IFERROR(VLOOKUP($A160,$C:$J,7,0),)),0)*$F160,2)</f>
        <v>0</v>
      </c>
      <c r="J160" s="255">
        <f t="shared" si="5"/>
        <v>0</v>
      </c>
      <c r="K160" s="256"/>
    </row>
    <row r="161" spans="1:11">
      <c r="A161" s="233"/>
      <c r="B161" s="234"/>
      <c r="C161" s="235"/>
      <c r="D161" s="236" t="str">
        <f>IF($B161="",IFERROR(VLOOKUP($A161,SERVIÇOS!$B:$G,2,0),IFERROR(VLOOKUP($A161,$C:$J,2,0),"")),IFERROR(VLOOKUP($B161,INSUMOS!$A:$D,2,0),IFERROR(VLOOKUP($B161,COTAÇÕES!$A:$J,2,0),"")))</f>
        <v/>
      </c>
      <c r="E161" s="237" t="str">
        <f>IF($B161="",IFERROR(VLOOKUP($A161,SERVIÇOS!$B:$G,3,0),IFERROR(VLOOKUP($A161,$C:$J,3,0),"")),IFERROR(VLOOKUP($B161,INSUMOS!$A:$D,3,0),IFERROR(VLOOKUP($B161,COTAÇÕES!$A:$J,5,0),"")))</f>
        <v/>
      </c>
      <c r="F161" s="238"/>
      <c r="G161" s="239" t="str">
        <f>IF($B161="",IFERROR(VLOOKUP($A161,SERVIÇOS!$B:$G,6,0),IFERROR(VLOOKUP($A161,$C:$J,8,0),"")),IFERROR(VLOOKUP($B161,INSUMOS!$A:$D,4,0),IFERROR(VLOOKUP($B161,COTAÇÕES!$A:$J,9,0),"")))</f>
        <v/>
      </c>
      <c r="H161" s="240">
        <f>TRUNC(IF($B161="",IFERROR(VLOOKUP($A161,SERVIÇOS!$B:$G,4,0),IFERROR(VLOOKUP($A161,$C:$J,6,0),)),IFERROR(VLOOKUP($B161,INSUMOS!$A:$D,4,0),IFERROR(VLOOKUP($B161,COTAÇÕES!$A:$J,9,0),)))*$F161,2)</f>
        <v>0</v>
      </c>
      <c r="I161" s="240">
        <f>TRUNC(IF($B161="",IFERROR(VLOOKUP($A161,SERVIÇOS!$B:$G,5,0),IFERROR(VLOOKUP($A161,$C:$J,7,0),)),0)*$F161,2)</f>
        <v>0</v>
      </c>
      <c r="J161" s="255">
        <f t="shared" si="5"/>
        <v>0</v>
      </c>
      <c r="K161" s="256"/>
    </row>
    <row r="162" spans="1:11">
      <c r="A162" s="233"/>
      <c r="B162" s="234"/>
      <c r="C162" s="235"/>
      <c r="D162" s="236" t="str">
        <f>IF($B162="",IFERROR(VLOOKUP($A162,SERVIÇOS!$B:$G,2,0),IFERROR(VLOOKUP($A162,$C:$J,2,0),"")),IFERROR(VLOOKUP($B162,INSUMOS!$A:$D,2,0),IFERROR(VLOOKUP($B162,COTAÇÕES!$A:$J,2,0),"")))</f>
        <v/>
      </c>
      <c r="E162" s="237" t="str">
        <f>IF($B162="",IFERROR(VLOOKUP($A162,SERVIÇOS!$B:$G,3,0),IFERROR(VLOOKUP($A162,$C:$J,3,0),"")),IFERROR(VLOOKUP($B162,INSUMOS!$A:$D,3,0),IFERROR(VLOOKUP($B162,COTAÇÕES!$A:$J,5,0),"")))</f>
        <v/>
      </c>
      <c r="F162" s="238"/>
      <c r="G162" s="239" t="str">
        <f>IF($B162="",IFERROR(VLOOKUP($A162,SERVIÇOS!$B:$G,6,0),IFERROR(VLOOKUP($A162,$C:$J,8,0),"")),IFERROR(VLOOKUP($B162,INSUMOS!$A:$D,4,0),IFERROR(VLOOKUP($B162,COTAÇÕES!$A:$J,9,0),"")))</f>
        <v/>
      </c>
      <c r="H162" s="240">
        <f>TRUNC(IF($B162="",IFERROR(VLOOKUP($A162,SERVIÇOS!$B:$G,4,0),IFERROR(VLOOKUP($A162,$C:$J,6,0),)),IFERROR(VLOOKUP($B162,INSUMOS!$A:$D,4,0),IFERROR(VLOOKUP($B162,COTAÇÕES!$A:$J,9,0),)))*$F162,2)</f>
        <v>0</v>
      </c>
      <c r="I162" s="240">
        <f>TRUNC(IF($B162="",IFERROR(VLOOKUP($A162,SERVIÇOS!$B:$G,5,0),IFERROR(VLOOKUP($A162,$C:$J,7,0),)),0)*$F162,2)</f>
        <v>0</v>
      </c>
      <c r="J162" s="255">
        <f t="shared" si="5"/>
        <v>0</v>
      </c>
      <c r="K162" s="256"/>
    </row>
    <row r="163" spans="1:11">
      <c r="A163" s="233"/>
      <c r="B163" s="234"/>
      <c r="C163" s="235"/>
      <c r="D163" s="236" t="str">
        <f>IF($B163="",IFERROR(VLOOKUP($A163,SERVIÇOS!$B:$G,2,0),IFERROR(VLOOKUP($A163,$C:$J,2,0),"")),IFERROR(VLOOKUP($B163,INSUMOS!$A:$D,2,0),IFERROR(VLOOKUP($B163,COTAÇÕES!$A:$J,2,0),"")))</f>
        <v/>
      </c>
      <c r="E163" s="237" t="str">
        <f>IF($B163="",IFERROR(VLOOKUP($A163,SERVIÇOS!$B:$G,3,0),IFERROR(VLOOKUP($A163,$C:$J,3,0),"")),IFERROR(VLOOKUP($B163,INSUMOS!$A:$D,3,0),IFERROR(VLOOKUP($B163,COTAÇÕES!$A:$J,5,0),"")))</f>
        <v/>
      </c>
      <c r="F163" s="238"/>
      <c r="G163" s="239" t="str">
        <f>IF($B163="",IFERROR(VLOOKUP($A163,SERVIÇOS!$B:$G,6,0),IFERROR(VLOOKUP($A163,$C:$J,8,0),"")),IFERROR(VLOOKUP($B163,INSUMOS!$A:$D,4,0),IFERROR(VLOOKUP($B163,COTAÇÕES!$A:$J,9,0),"")))</f>
        <v/>
      </c>
      <c r="H163" s="240">
        <f>TRUNC(IF($B163="",IFERROR(VLOOKUP($A163,SERVIÇOS!$B:$G,4,0),IFERROR(VLOOKUP($A163,$C:$J,6,0),)),IFERROR(VLOOKUP($B163,INSUMOS!$A:$D,4,0),IFERROR(VLOOKUP($B163,COTAÇÕES!$A:$J,9,0),)))*$F163,2)</f>
        <v>0</v>
      </c>
      <c r="I163" s="240">
        <f>TRUNC(IF($B163="",IFERROR(VLOOKUP($A163,SERVIÇOS!$B:$G,5,0),IFERROR(VLOOKUP($A163,$C:$J,7,0),)),0)*$F163,2)</f>
        <v>0</v>
      </c>
      <c r="J163" s="255">
        <f t="shared" ref="J163:J200" si="8">H163+I163</f>
        <v>0</v>
      </c>
      <c r="K163" s="256"/>
    </row>
    <row r="164" spans="1:11">
      <c r="A164" s="233"/>
      <c r="B164" s="234"/>
      <c r="C164" s="235"/>
      <c r="D164" s="236" t="str">
        <f>IF($B164="",IFERROR(VLOOKUP($A164,SERVIÇOS!$B:$G,2,0),IFERROR(VLOOKUP($A164,$C:$J,2,0),"")),IFERROR(VLOOKUP($B164,INSUMOS!$A:$D,2,0),IFERROR(VLOOKUP($B164,COTAÇÕES!$A:$J,2,0),"")))</f>
        <v/>
      </c>
      <c r="E164" s="237" t="str">
        <f>IF($B164="",IFERROR(VLOOKUP($A164,SERVIÇOS!$B:$G,3,0),IFERROR(VLOOKUP($A164,$C:$J,3,0),"")),IFERROR(VLOOKUP($B164,INSUMOS!$A:$D,3,0),IFERROR(VLOOKUP($B164,COTAÇÕES!$A:$J,5,0),"")))</f>
        <v/>
      </c>
      <c r="F164" s="238"/>
      <c r="G164" s="239" t="str">
        <f>IF($B164="",IFERROR(VLOOKUP($A164,SERVIÇOS!$B:$G,6,0),IFERROR(VLOOKUP($A164,$C:$J,8,0),"")),IFERROR(VLOOKUP($B164,INSUMOS!$A:$D,4,0),IFERROR(VLOOKUP($B164,COTAÇÕES!$A:$J,9,0),"")))</f>
        <v/>
      </c>
      <c r="H164" s="240">
        <f>TRUNC(IF($B164="",IFERROR(VLOOKUP($A164,SERVIÇOS!$B:$G,4,0),IFERROR(VLOOKUP($A164,$C:$J,6,0),)),IFERROR(VLOOKUP($B164,INSUMOS!$A:$D,4,0),IFERROR(VLOOKUP($B164,COTAÇÕES!$A:$J,9,0),)))*$F164,2)</f>
        <v>0</v>
      </c>
      <c r="I164" s="240">
        <f>TRUNC(IF($B164="",IFERROR(VLOOKUP($A164,SERVIÇOS!$B:$G,5,0),IFERROR(VLOOKUP($A164,$C:$J,7,0),)),0)*$F164,2)</f>
        <v>0</v>
      </c>
      <c r="J164" s="255">
        <f t="shared" si="8"/>
        <v>0</v>
      </c>
      <c r="K164" s="256"/>
    </row>
    <row r="165" spans="1:11">
      <c r="A165" s="233"/>
      <c r="B165" s="234"/>
      <c r="C165" s="235"/>
      <c r="D165" s="236" t="str">
        <f>IF($B165="",IFERROR(VLOOKUP($A165,SERVIÇOS!$B:$G,2,0),IFERROR(VLOOKUP($A165,$C:$J,2,0),"")),IFERROR(VLOOKUP($B165,INSUMOS!$A:$D,2,0),IFERROR(VLOOKUP($B165,COTAÇÕES!$A:$J,2,0),"")))</f>
        <v/>
      </c>
      <c r="E165" s="237" t="str">
        <f>IF($B165="",IFERROR(VLOOKUP($A165,SERVIÇOS!$B:$G,3,0),IFERROR(VLOOKUP($A165,$C:$J,3,0),"")),IFERROR(VLOOKUP($B165,INSUMOS!$A:$D,3,0),IFERROR(VLOOKUP($B165,COTAÇÕES!$A:$J,5,0),"")))</f>
        <v/>
      </c>
      <c r="F165" s="238"/>
      <c r="G165" s="239" t="str">
        <f>IF($B165="",IFERROR(VLOOKUP($A165,SERVIÇOS!$B:$G,6,0),IFERROR(VLOOKUP($A165,$C:$J,8,0),"")),IFERROR(VLOOKUP($B165,INSUMOS!$A:$D,4,0),IFERROR(VLOOKUP($B165,COTAÇÕES!$A:$J,9,0),"")))</f>
        <v/>
      </c>
      <c r="H165" s="240">
        <f>TRUNC(IF($B165="",IFERROR(VLOOKUP($A165,SERVIÇOS!$B:$G,4,0),IFERROR(VLOOKUP($A165,$C:$J,6,0),)),IFERROR(VLOOKUP($B165,INSUMOS!$A:$D,4,0),IFERROR(VLOOKUP($B165,COTAÇÕES!$A:$J,9,0),)))*$F165,2)</f>
        <v>0</v>
      </c>
      <c r="I165" s="240">
        <f>TRUNC(IF($B165="",IFERROR(VLOOKUP($A165,SERVIÇOS!$B:$G,5,0),IFERROR(VLOOKUP($A165,$C:$J,7,0),)),0)*$F165,2)</f>
        <v>0</v>
      </c>
      <c r="J165" s="255">
        <f t="shared" si="8"/>
        <v>0</v>
      </c>
      <c r="K165" s="256"/>
    </row>
    <row r="166" spans="1:11">
      <c r="A166" s="233"/>
      <c r="B166" s="234"/>
      <c r="C166" s="235"/>
      <c r="D166" s="236" t="str">
        <f>IF($B166="",IFERROR(VLOOKUP($A166,SERVIÇOS!$B:$G,2,0),IFERROR(VLOOKUP($A166,$C:$J,2,0),"")),IFERROR(VLOOKUP($B166,INSUMOS!$A:$D,2,0),IFERROR(VLOOKUP($B166,COTAÇÕES!$A:$J,2,0),"")))</f>
        <v/>
      </c>
      <c r="E166" s="237" t="str">
        <f>IF($B166="",IFERROR(VLOOKUP($A166,SERVIÇOS!$B:$G,3,0),IFERROR(VLOOKUP($A166,$C:$J,3,0),"")),IFERROR(VLOOKUP($B166,INSUMOS!$A:$D,3,0),IFERROR(VLOOKUP($B166,COTAÇÕES!$A:$J,5,0),"")))</f>
        <v/>
      </c>
      <c r="F166" s="238"/>
      <c r="G166" s="239" t="str">
        <f>IF($B166="",IFERROR(VLOOKUP($A166,SERVIÇOS!$B:$G,6,0),IFERROR(VLOOKUP($A166,$C:$J,8,0),"")),IFERROR(VLOOKUP($B166,INSUMOS!$A:$D,4,0),IFERROR(VLOOKUP($B166,COTAÇÕES!$A:$J,9,0),"")))</f>
        <v/>
      </c>
      <c r="H166" s="240">
        <f>TRUNC(IF($B166="",IFERROR(VLOOKUP($A166,SERVIÇOS!$B:$G,4,0),IFERROR(VLOOKUP($A166,$C:$J,6,0),)),IFERROR(VLOOKUP($B166,INSUMOS!$A:$D,4,0),IFERROR(VLOOKUP($B166,COTAÇÕES!$A:$J,9,0),)))*$F166,2)</f>
        <v>0</v>
      </c>
      <c r="I166" s="240">
        <f>TRUNC(IF($B166="",IFERROR(VLOOKUP($A166,SERVIÇOS!$B:$G,5,0),IFERROR(VLOOKUP($A166,$C:$J,7,0),)),0)*$F166,2)</f>
        <v>0</v>
      </c>
      <c r="J166" s="255">
        <f t="shared" si="8"/>
        <v>0</v>
      </c>
      <c r="K166" s="256"/>
    </row>
    <row r="167" spans="1:11">
      <c r="A167" s="233"/>
      <c r="B167" s="234"/>
      <c r="C167" s="235"/>
      <c r="D167" s="236" t="str">
        <f>IF($B167="",IFERROR(VLOOKUP($A167,SERVIÇOS!$B:$G,2,0),IFERROR(VLOOKUP($A167,$C:$J,2,0),"")),IFERROR(VLOOKUP($B167,INSUMOS!$A:$D,2,0),IFERROR(VLOOKUP($B167,COTAÇÕES!$A:$J,2,0),"")))</f>
        <v/>
      </c>
      <c r="E167" s="237" t="str">
        <f>IF($B167="",IFERROR(VLOOKUP($A167,SERVIÇOS!$B:$G,3,0),IFERROR(VLOOKUP($A167,$C:$J,3,0),"")),IFERROR(VLOOKUP($B167,INSUMOS!$A:$D,3,0),IFERROR(VLOOKUP($B167,COTAÇÕES!$A:$J,5,0),"")))</f>
        <v/>
      </c>
      <c r="F167" s="238"/>
      <c r="G167" s="239" t="str">
        <f>IF($B167="",IFERROR(VLOOKUP($A167,SERVIÇOS!$B:$G,6,0),IFERROR(VLOOKUP($A167,$C:$J,8,0),"")),IFERROR(VLOOKUP($B167,INSUMOS!$A:$D,4,0),IFERROR(VLOOKUP($B167,COTAÇÕES!$A:$J,9,0),"")))</f>
        <v/>
      </c>
      <c r="H167" s="240">
        <f>TRUNC(IF($B167="",IFERROR(VLOOKUP($A167,SERVIÇOS!$B:$G,4,0),IFERROR(VLOOKUP($A167,$C:$J,6,0),)),IFERROR(VLOOKUP($B167,INSUMOS!$A:$D,4,0),IFERROR(VLOOKUP($B167,COTAÇÕES!$A:$J,9,0),)))*$F167,2)</f>
        <v>0</v>
      </c>
      <c r="I167" s="240">
        <f>TRUNC(IF($B167="",IFERROR(VLOOKUP($A167,SERVIÇOS!$B:$G,5,0),IFERROR(VLOOKUP($A167,$C:$J,7,0),)),0)*$F167,2)</f>
        <v>0</v>
      </c>
      <c r="J167" s="255">
        <f t="shared" si="8"/>
        <v>0</v>
      </c>
      <c r="K167" s="256"/>
    </row>
    <row r="168" spans="1:11">
      <c r="A168" s="233"/>
      <c r="B168" s="234"/>
      <c r="C168" s="235"/>
      <c r="D168" s="236" t="str">
        <f>IF($B168="",IFERROR(VLOOKUP($A168,SERVIÇOS!$B:$G,2,0),IFERROR(VLOOKUP($A168,$C:$J,2,0),"")),IFERROR(VLOOKUP($B168,INSUMOS!$A:$D,2,0),IFERROR(VLOOKUP($B168,COTAÇÕES!$A:$J,2,0),"")))</f>
        <v/>
      </c>
      <c r="E168" s="237" t="str">
        <f>IF($B168="",IFERROR(VLOOKUP($A168,SERVIÇOS!$B:$G,3,0),IFERROR(VLOOKUP($A168,$C:$J,3,0),"")),IFERROR(VLOOKUP($B168,INSUMOS!$A:$D,3,0),IFERROR(VLOOKUP($B168,COTAÇÕES!$A:$J,5,0),"")))</f>
        <v/>
      </c>
      <c r="F168" s="238"/>
      <c r="G168" s="239" t="str">
        <f>IF($B168="",IFERROR(VLOOKUP($A168,SERVIÇOS!$B:$G,6,0),IFERROR(VLOOKUP($A168,$C:$J,8,0),"")),IFERROR(VLOOKUP($B168,INSUMOS!$A:$D,4,0),IFERROR(VLOOKUP($B168,COTAÇÕES!$A:$J,9,0),"")))</f>
        <v/>
      </c>
      <c r="H168" s="240">
        <f>TRUNC(IF($B168="",IFERROR(VLOOKUP($A168,SERVIÇOS!$B:$G,4,0),IFERROR(VLOOKUP($A168,$C:$J,6,0),)),IFERROR(VLOOKUP($B168,INSUMOS!$A:$D,4,0),IFERROR(VLOOKUP($B168,COTAÇÕES!$A:$J,9,0),)))*$F168,2)</f>
        <v>0</v>
      </c>
      <c r="I168" s="240">
        <f>TRUNC(IF($B168="",IFERROR(VLOOKUP($A168,SERVIÇOS!$B:$G,5,0),IFERROR(VLOOKUP($A168,$C:$J,7,0),)),0)*$F168,2)</f>
        <v>0</v>
      </c>
      <c r="J168" s="255">
        <f t="shared" si="8"/>
        <v>0</v>
      </c>
      <c r="K168" s="256"/>
    </row>
    <row r="169" spans="1:11">
      <c r="A169" s="233"/>
      <c r="B169" s="234"/>
      <c r="C169" s="235"/>
      <c r="D169" s="236" t="str">
        <f>IF($B169="",IFERROR(VLOOKUP($A169,SERVIÇOS!$B:$G,2,0),IFERROR(VLOOKUP($A169,$C:$J,2,0),"")),IFERROR(VLOOKUP($B169,INSUMOS!$A:$D,2,0),IFERROR(VLOOKUP($B169,COTAÇÕES!$A:$J,2,0),"")))</f>
        <v/>
      </c>
      <c r="E169" s="237" t="str">
        <f>IF($B169="",IFERROR(VLOOKUP($A169,SERVIÇOS!$B:$G,3,0),IFERROR(VLOOKUP($A169,$C:$J,3,0),"")),IFERROR(VLOOKUP($B169,INSUMOS!$A:$D,3,0),IFERROR(VLOOKUP($B169,COTAÇÕES!$A:$J,5,0),"")))</f>
        <v/>
      </c>
      <c r="F169" s="238"/>
      <c r="G169" s="239" t="str">
        <f>IF($B169="",IFERROR(VLOOKUP($A169,SERVIÇOS!$B:$G,6,0),IFERROR(VLOOKUP($A169,$C:$J,8,0),"")),IFERROR(VLOOKUP($B169,INSUMOS!$A:$D,4,0),IFERROR(VLOOKUP($B169,COTAÇÕES!$A:$J,9,0),"")))</f>
        <v/>
      </c>
      <c r="H169" s="240">
        <f>TRUNC(IF($B169="",IFERROR(VLOOKUP($A169,SERVIÇOS!$B:$G,4,0),IFERROR(VLOOKUP($A169,$C:$J,6,0),)),IFERROR(VLOOKUP($B169,INSUMOS!$A:$D,4,0),IFERROR(VLOOKUP($B169,COTAÇÕES!$A:$J,9,0),)))*$F169,2)</f>
        <v>0</v>
      </c>
      <c r="I169" s="240">
        <f>TRUNC(IF($B169="",IFERROR(VLOOKUP($A169,SERVIÇOS!$B:$G,5,0),IFERROR(VLOOKUP($A169,$C:$J,7,0),)),0)*$F169,2)</f>
        <v>0</v>
      </c>
      <c r="J169" s="255">
        <f t="shared" si="8"/>
        <v>0</v>
      </c>
      <c r="K169" s="256"/>
    </row>
    <row r="170" spans="1:11">
      <c r="A170" s="233"/>
      <c r="B170" s="234"/>
      <c r="C170" s="235"/>
      <c r="D170" s="236" t="str">
        <f>IF($B170="",IFERROR(VLOOKUP($A170,SERVIÇOS!$B:$G,2,0),IFERROR(VLOOKUP($A170,$C:$J,2,0),"")),IFERROR(VLOOKUP($B170,INSUMOS!$A:$D,2,0),IFERROR(VLOOKUP($B170,COTAÇÕES!$A:$J,2,0),"")))</f>
        <v/>
      </c>
      <c r="E170" s="237" t="str">
        <f>IF($B170="",IFERROR(VLOOKUP($A170,SERVIÇOS!$B:$G,3,0),IFERROR(VLOOKUP($A170,$C:$J,3,0),"")),IFERROR(VLOOKUP($B170,INSUMOS!$A:$D,3,0),IFERROR(VLOOKUP($B170,COTAÇÕES!$A:$J,5,0),"")))</f>
        <v/>
      </c>
      <c r="F170" s="238"/>
      <c r="G170" s="239" t="str">
        <f>IF($B170="",IFERROR(VLOOKUP($A170,SERVIÇOS!$B:$G,6,0),IFERROR(VLOOKUP($A170,$C:$J,8,0),"")),IFERROR(VLOOKUP($B170,INSUMOS!$A:$D,4,0),IFERROR(VLOOKUP($B170,COTAÇÕES!$A:$J,9,0),"")))</f>
        <v/>
      </c>
      <c r="H170" s="240">
        <f>TRUNC(IF($B170="",IFERROR(VLOOKUP($A170,SERVIÇOS!$B:$G,4,0),IFERROR(VLOOKUP($A170,$C:$J,6,0),)),IFERROR(VLOOKUP($B170,INSUMOS!$A:$D,4,0),IFERROR(VLOOKUP($B170,COTAÇÕES!$A:$J,9,0),)))*$F170,2)</f>
        <v>0</v>
      </c>
      <c r="I170" s="240">
        <f>TRUNC(IF($B170="",IFERROR(VLOOKUP($A170,SERVIÇOS!$B:$G,5,0),IFERROR(VLOOKUP($A170,$C:$J,7,0),)),0)*$F170,2)</f>
        <v>0</v>
      </c>
      <c r="J170" s="255">
        <f t="shared" si="8"/>
        <v>0</v>
      </c>
      <c r="K170" s="256"/>
    </row>
    <row r="171" spans="1:11">
      <c r="A171" s="233"/>
      <c r="B171" s="234"/>
      <c r="C171" s="235"/>
      <c r="D171" s="236" t="str">
        <f>IF($B171="",IFERROR(VLOOKUP($A171,SERVIÇOS!$B:$G,2,0),IFERROR(VLOOKUP($A171,$C:$J,2,0),"")),IFERROR(VLOOKUP($B171,INSUMOS!$A:$D,2,0),IFERROR(VLOOKUP($B171,COTAÇÕES!$A:$J,2,0),"")))</f>
        <v/>
      </c>
      <c r="E171" s="237" t="str">
        <f>IF($B171="",IFERROR(VLOOKUP($A171,SERVIÇOS!$B:$G,3,0),IFERROR(VLOOKUP($A171,$C:$J,3,0),"")),IFERROR(VLOOKUP($B171,INSUMOS!$A:$D,3,0),IFERROR(VLOOKUP($B171,COTAÇÕES!$A:$J,5,0),"")))</f>
        <v/>
      </c>
      <c r="F171" s="238"/>
      <c r="G171" s="239" t="str">
        <f>IF($B171="",IFERROR(VLOOKUP($A171,SERVIÇOS!$B:$G,6,0),IFERROR(VLOOKUP($A171,$C:$J,8,0),"")),IFERROR(VLOOKUP($B171,INSUMOS!$A:$D,4,0),IFERROR(VLOOKUP($B171,COTAÇÕES!$A:$J,9,0),"")))</f>
        <v/>
      </c>
      <c r="H171" s="240">
        <f>TRUNC(IF($B171="",IFERROR(VLOOKUP($A171,SERVIÇOS!$B:$G,4,0),IFERROR(VLOOKUP($A171,$C:$J,6,0),)),IFERROR(VLOOKUP($B171,INSUMOS!$A:$D,4,0),IFERROR(VLOOKUP($B171,COTAÇÕES!$A:$J,9,0),)))*$F171,2)</f>
        <v>0</v>
      </c>
      <c r="I171" s="240">
        <f>TRUNC(IF($B171="",IFERROR(VLOOKUP($A171,SERVIÇOS!$B:$G,5,0),IFERROR(VLOOKUP($A171,$C:$J,7,0),)),0)*$F171,2)</f>
        <v>0</v>
      </c>
      <c r="J171" s="255">
        <f t="shared" si="8"/>
        <v>0</v>
      </c>
      <c r="K171" s="256"/>
    </row>
    <row r="172" spans="1:11">
      <c r="A172" s="233"/>
      <c r="B172" s="234"/>
      <c r="C172" s="235"/>
      <c r="D172" s="236" t="str">
        <f>IF($B172="",IFERROR(VLOOKUP($A172,SERVIÇOS!$B:$G,2,0),IFERROR(VLOOKUP($A172,$C:$J,2,0),"")),IFERROR(VLOOKUP($B172,INSUMOS!$A:$D,2,0),IFERROR(VLOOKUP($B172,COTAÇÕES!$A:$J,2,0),"")))</f>
        <v/>
      </c>
      <c r="E172" s="237" t="str">
        <f>IF($B172="",IFERROR(VLOOKUP($A172,SERVIÇOS!$B:$G,3,0),IFERROR(VLOOKUP($A172,$C:$J,3,0),"")),IFERROR(VLOOKUP($B172,INSUMOS!$A:$D,3,0),IFERROR(VLOOKUP($B172,COTAÇÕES!$A:$J,5,0),"")))</f>
        <v/>
      </c>
      <c r="F172" s="238"/>
      <c r="G172" s="239" t="str">
        <f>IF($B172="",IFERROR(VLOOKUP($A172,SERVIÇOS!$B:$G,6,0),IFERROR(VLOOKUP($A172,$C:$J,8,0),"")),IFERROR(VLOOKUP($B172,INSUMOS!$A:$D,4,0),IFERROR(VLOOKUP($B172,COTAÇÕES!$A:$J,9,0),"")))</f>
        <v/>
      </c>
      <c r="H172" s="240">
        <f>TRUNC(IF($B172="",IFERROR(VLOOKUP($A172,SERVIÇOS!$B:$G,4,0),IFERROR(VLOOKUP($A172,$C:$J,6,0),)),IFERROR(VLOOKUP($B172,INSUMOS!$A:$D,4,0),IFERROR(VLOOKUP($B172,COTAÇÕES!$A:$J,9,0),)))*$F172,2)</f>
        <v>0</v>
      </c>
      <c r="I172" s="240">
        <f>TRUNC(IF($B172="",IFERROR(VLOOKUP($A172,SERVIÇOS!$B:$G,5,0),IFERROR(VLOOKUP($A172,$C:$J,7,0),)),0)*$F172,2)</f>
        <v>0</v>
      </c>
      <c r="J172" s="255">
        <f t="shared" si="8"/>
        <v>0</v>
      </c>
      <c r="K172" s="256"/>
    </row>
    <row r="173" spans="1:11">
      <c r="A173" s="233"/>
      <c r="B173" s="234"/>
      <c r="C173" s="235"/>
      <c r="D173" s="236" t="str">
        <f>IF($B173="",IFERROR(VLOOKUP($A173,SERVIÇOS!$B:$G,2,0),IFERROR(VLOOKUP($A173,$C:$J,2,0),"")),IFERROR(VLOOKUP($B173,INSUMOS!$A:$D,2,0),IFERROR(VLOOKUP($B173,COTAÇÕES!$A:$J,2,0),"")))</f>
        <v/>
      </c>
      <c r="E173" s="237" t="str">
        <f>IF($B173="",IFERROR(VLOOKUP($A173,SERVIÇOS!$B:$G,3,0),IFERROR(VLOOKUP($A173,$C:$J,3,0),"")),IFERROR(VLOOKUP($B173,INSUMOS!$A:$D,3,0),IFERROR(VLOOKUP($B173,COTAÇÕES!$A:$J,5,0),"")))</f>
        <v/>
      </c>
      <c r="F173" s="238"/>
      <c r="G173" s="239" t="str">
        <f>IF($B173="",IFERROR(VLOOKUP($A173,SERVIÇOS!$B:$G,6,0),IFERROR(VLOOKUP($A173,$C:$J,8,0),"")),IFERROR(VLOOKUP($B173,INSUMOS!$A:$D,4,0),IFERROR(VLOOKUP($B173,COTAÇÕES!$A:$J,9,0),"")))</f>
        <v/>
      </c>
      <c r="H173" s="240">
        <f>TRUNC(IF($B173="",IFERROR(VLOOKUP($A173,SERVIÇOS!$B:$G,4,0),IFERROR(VLOOKUP($A173,$C:$J,6,0),)),IFERROR(VLOOKUP($B173,INSUMOS!$A:$D,4,0),IFERROR(VLOOKUP($B173,COTAÇÕES!$A:$J,9,0),)))*$F173,2)</f>
        <v>0</v>
      </c>
      <c r="I173" s="240">
        <f>TRUNC(IF($B173="",IFERROR(VLOOKUP($A173,SERVIÇOS!$B:$G,5,0),IFERROR(VLOOKUP($A173,$C:$J,7,0),)),0)*$F173,2)</f>
        <v>0</v>
      </c>
      <c r="J173" s="255">
        <f t="shared" si="8"/>
        <v>0</v>
      </c>
      <c r="K173" s="256"/>
    </row>
    <row r="174" spans="1:11">
      <c r="A174" s="233"/>
      <c r="B174" s="234"/>
      <c r="C174" s="235"/>
      <c r="D174" s="236" t="str">
        <f>IF($B174="",IFERROR(VLOOKUP($A174,SERVIÇOS!$B:$G,2,0),IFERROR(VLOOKUP($A174,$C:$J,2,0),"")),IFERROR(VLOOKUP($B174,INSUMOS!$A:$D,2,0),IFERROR(VLOOKUP($B174,COTAÇÕES!$A:$J,2,0),"")))</f>
        <v/>
      </c>
      <c r="E174" s="237" t="str">
        <f>IF($B174="",IFERROR(VLOOKUP($A174,SERVIÇOS!$B:$G,3,0),IFERROR(VLOOKUP($A174,$C:$J,3,0),"")),IFERROR(VLOOKUP($B174,INSUMOS!$A:$D,3,0),IFERROR(VLOOKUP($B174,COTAÇÕES!$A:$J,5,0),"")))</f>
        <v/>
      </c>
      <c r="F174" s="238"/>
      <c r="G174" s="239" t="str">
        <f>IF($B174="",IFERROR(VLOOKUP($A174,SERVIÇOS!$B:$G,6,0),IFERROR(VLOOKUP($A174,$C:$J,8,0),"")),IFERROR(VLOOKUP($B174,INSUMOS!$A:$D,4,0),IFERROR(VLOOKUP($B174,COTAÇÕES!$A:$J,9,0),"")))</f>
        <v/>
      </c>
      <c r="H174" s="240">
        <f>TRUNC(IF($B174="",IFERROR(VLOOKUP($A174,SERVIÇOS!$B:$G,4,0),IFERROR(VLOOKUP($A174,$C:$J,6,0),)),IFERROR(VLOOKUP($B174,INSUMOS!$A:$D,4,0),IFERROR(VLOOKUP($B174,COTAÇÕES!$A:$J,9,0),)))*$F174,2)</f>
        <v>0</v>
      </c>
      <c r="I174" s="240">
        <f>TRUNC(IF($B174="",IFERROR(VLOOKUP($A174,SERVIÇOS!$B:$G,5,0),IFERROR(VLOOKUP($A174,$C:$J,7,0),)),0)*$F174,2)</f>
        <v>0</v>
      </c>
      <c r="J174" s="255">
        <f t="shared" si="8"/>
        <v>0</v>
      </c>
      <c r="K174" s="256"/>
    </row>
    <row r="175" spans="1:11">
      <c r="A175" s="233"/>
      <c r="B175" s="234"/>
      <c r="C175" s="235"/>
      <c r="D175" s="236" t="str">
        <f>IF($B175="",IFERROR(VLOOKUP($A175,SERVIÇOS!$B:$G,2,0),IFERROR(VLOOKUP($A175,$C:$J,2,0),"")),IFERROR(VLOOKUP($B175,INSUMOS!$A:$D,2,0),IFERROR(VLOOKUP($B175,COTAÇÕES!$A:$J,2,0),"")))</f>
        <v/>
      </c>
      <c r="E175" s="237" t="str">
        <f>IF($B175="",IFERROR(VLOOKUP($A175,SERVIÇOS!$B:$G,3,0),IFERROR(VLOOKUP($A175,$C:$J,3,0),"")),IFERROR(VLOOKUP($B175,INSUMOS!$A:$D,3,0),IFERROR(VLOOKUP($B175,COTAÇÕES!$A:$J,5,0),"")))</f>
        <v/>
      </c>
      <c r="F175" s="238"/>
      <c r="G175" s="239" t="str">
        <f>IF($B175="",IFERROR(VLOOKUP($A175,SERVIÇOS!$B:$G,6,0),IFERROR(VLOOKUP($A175,$C:$J,8,0),"")),IFERROR(VLOOKUP($B175,INSUMOS!$A:$D,4,0),IFERROR(VLOOKUP($B175,COTAÇÕES!$A:$J,9,0),"")))</f>
        <v/>
      </c>
      <c r="H175" s="240">
        <f>TRUNC(IF($B175="",IFERROR(VLOOKUP($A175,SERVIÇOS!$B:$G,4,0),IFERROR(VLOOKUP($A175,$C:$J,6,0),)),IFERROR(VLOOKUP($B175,INSUMOS!$A:$D,4,0),IFERROR(VLOOKUP($B175,COTAÇÕES!$A:$J,9,0),)))*$F175,2)</f>
        <v>0</v>
      </c>
      <c r="I175" s="240">
        <f>TRUNC(IF($B175="",IFERROR(VLOOKUP($A175,SERVIÇOS!$B:$G,5,0),IFERROR(VLOOKUP($A175,$C:$J,7,0),)),0)*$F175,2)</f>
        <v>0</v>
      </c>
      <c r="J175" s="255">
        <f t="shared" si="8"/>
        <v>0</v>
      </c>
      <c r="K175" s="256"/>
    </row>
    <row r="176" spans="1:11">
      <c r="A176" s="233"/>
      <c r="B176" s="234"/>
      <c r="C176" s="235"/>
      <c r="D176" s="236" t="str">
        <f>IF($B176="",IFERROR(VLOOKUP($A176,SERVIÇOS!$B:$G,2,0),IFERROR(VLOOKUP($A176,$C:$J,2,0),"")),IFERROR(VLOOKUP($B176,INSUMOS!$A:$D,2,0),IFERROR(VLOOKUP($B176,COTAÇÕES!$A:$J,2,0),"")))</f>
        <v/>
      </c>
      <c r="E176" s="237" t="str">
        <f>IF($B176="",IFERROR(VLOOKUP($A176,SERVIÇOS!$B:$G,3,0),IFERROR(VLOOKUP($A176,$C:$J,3,0),"")),IFERROR(VLOOKUP($B176,INSUMOS!$A:$D,3,0),IFERROR(VLOOKUP($B176,COTAÇÕES!$A:$J,5,0),"")))</f>
        <v/>
      </c>
      <c r="F176" s="238"/>
      <c r="G176" s="239" t="str">
        <f>IF($B176="",IFERROR(VLOOKUP($A176,SERVIÇOS!$B:$G,6,0),IFERROR(VLOOKUP($A176,$C:$J,8,0),"")),IFERROR(VLOOKUP($B176,INSUMOS!$A:$D,4,0),IFERROR(VLOOKUP($B176,COTAÇÕES!$A:$J,9,0),"")))</f>
        <v/>
      </c>
      <c r="H176" s="240">
        <f>TRUNC(IF($B176="",IFERROR(VLOOKUP($A176,SERVIÇOS!$B:$G,4,0),IFERROR(VLOOKUP($A176,$C:$J,6,0),)),IFERROR(VLOOKUP($B176,INSUMOS!$A:$D,4,0),IFERROR(VLOOKUP($B176,COTAÇÕES!$A:$J,9,0),)))*$F176,2)</f>
        <v>0</v>
      </c>
      <c r="I176" s="240">
        <f>TRUNC(IF($B176="",IFERROR(VLOOKUP($A176,SERVIÇOS!$B:$G,5,0),IFERROR(VLOOKUP($A176,$C:$J,7,0),)),0)*$F176,2)</f>
        <v>0</v>
      </c>
      <c r="J176" s="255">
        <f t="shared" si="8"/>
        <v>0</v>
      </c>
      <c r="K176" s="256"/>
    </row>
    <row r="177" spans="1:11">
      <c r="A177" s="233"/>
      <c r="B177" s="234"/>
      <c r="C177" s="235"/>
      <c r="D177" s="236" t="str">
        <f>IF($B177="",IFERROR(VLOOKUP($A177,SERVIÇOS!$B:$G,2,0),IFERROR(VLOOKUP($A177,$C:$J,2,0),"")),IFERROR(VLOOKUP($B177,INSUMOS!$A:$D,2,0),IFERROR(VLOOKUP($B177,COTAÇÕES!$A:$J,2,0),"")))</f>
        <v/>
      </c>
      <c r="E177" s="237" t="str">
        <f>IF($B177="",IFERROR(VLOOKUP($A177,SERVIÇOS!$B:$G,3,0),IFERROR(VLOOKUP($A177,$C:$J,3,0),"")),IFERROR(VLOOKUP($B177,INSUMOS!$A:$D,3,0),IFERROR(VLOOKUP($B177,COTAÇÕES!$A:$J,5,0),"")))</f>
        <v/>
      </c>
      <c r="F177" s="238"/>
      <c r="G177" s="239" t="str">
        <f>IF($B177="",IFERROR(VLOOKUP($A177,SERVIÇOS!$B:$G,6,0),IFERROR(VLOOKUP($A177,$C:$J,8,0),"")),IFERROR(VLOOKUP($B177,INSUMOS!$A:$D,4,0),IFERROR(VLOOKUP($B177,COTAÇÕES!$A:$J,9,0),"")))</f>
        <v/>
      </c>
      <c r="H177" s="240">
        <f>TRUNC(IF($B177="",IFERROR(VLOOKUP($A177,SERVIÇOS!$B:$G,4,0),IFERROR(VLOOKUP($A177,$C:$J,6,0),)),IFERROR(VLOOKUP($B177,INSUMOS!$A:$D,4,0),IFERROR(VLOOKUP($B177,COTAÇÕES!$A:$J,9,0),)))*$F177,2)</f>
        <v>0</v>
      </c>
      <c r="I177" s="240">
        <f>TRUNC(IF($B177="",IFERROR(VLOOKUP($A177,SERVIÇOS!$B:$G,5,0),IFERROR(VLOOKUP($A177,$C:$J,7,0),)),0)*$F177,2)</f>
        <v>0</v>
      </c>
      <c r="J177" s="255">
        <f t="shared" si="8"/>
        <v>0</v>
      </c>
      <c r="K177" s="256"/>
    </row>
    <row r="178" spans="1:11">
      <c r="A178" s="233"/>
      <c r="B178" s="234"/>
      <c r="C178" s="235"/>
      <c r="D178" s="236" t="str">
        <f>IF($B178="",IFERROR(VLOOKUP($A178,SERVIÇOS!$B:$G,2,0),IFERROR(VLOOKUP($A178,$C:$J,2,0),"")),IFERROR(VLOOKUP($B178,INSUMOS!$A:$D,2,0),IFERROR(VLOOKUP($B178,COTAÇÕES!$A:$J,2,0),"")))</f>
        <v/>
      </c>
      <c r="E178" s="237" t="str">
        <f>IF($B178="",IFERROR(VLOOKUP($A178,SERVIÇOS!$B:$G,3,0),IFERROR(VLOOKUP($A178,$C:$J,3,0),"")),IFERROR(VLOOKUP($B178,INSUMOS!$A:$D,3,0),IFERROR(VLOOKUP($B178,COTAÇÕES!$A:$J,5,0),"")))</f>
        <v/>
      </c>
      <c r="F178" s="238"/>
      <c r="G178" s="239" t="str">
        <f>IF($B178="",IFERROR(VLOOKUP($A178,SERVIÇOS!$B:$G,6,0),IFERROR(VLOOKUP($A178,$C:$J,8,0),"")),IFERROR(VLOOKUP($B178,INSUMOS!$A:$D,4,0),IFERROR(VLOOKUP($B178,COTAÇÕES!$A:$J,9,0),"")))</f>
        <v/>
      </c>
      <c r="H178" s="240">
        <f>TRUNC(IF($B178="",IFERROR(VLOOKUP($A178,SERVIÇOS!$B:$G,4,0),IFERROR(VLOOKUP($A178,$C:$J,6,0),)),IFERROR(VLOOKUP($B178,INSUMOS!$A:$D,4,0),IFERROR(VLOOKUP($B178,COTAÇÕES!$A:$J,9,0),)))*$F178,2)</f>
        <v>0</v>
      </c>
      <c r="I178" s="240">
        <f>TRUNC(IF($B178="",IFERROR(VLOOKUP($A178,SERVIÇOS!$B:$G,5,0),IFERROR(VLOOKUP($A178,$C:$J,7,0),)),0)*$F178,2)</f>
        <v>0</v>
      </c>
      <c r="J178" s="255">
        <f t="shared" si="8"/>
        <v>0</v>
      </c>
      <c r="K178" s="256"/>
    </row>
    <row r="179" spans="1:11">
      <c r="A179" s="233"/>
      <c r="B179" s="234"/>
      <c r="C179" s="235"/>
      <c r="D179" s="236" t="str">
        <f>IF($B179="",IFERROR(VLOOKUP($A179,SERVIÇOS!$B:$G,2,0),IFERROR(VLOOKUP($A179,$C:$J,2,0),"")),IFERROR(VLOOKUP($B179,INSUMOS!$A:$D,2,0),IFERROR(VLOOKUP($B179,COTAÇÕES!$A:$J,2,0),"")))</f>
        <v/>
      </c>
      <c r="E179" s="237" t="str">
        <f>IF($B179="",IFERROR(VLOOKUP($A179,SERVIÇOS!$B:$G,3,0),IFERROR(VLOOKUP($A179,$C:$J,3,0),"")),IFERROR(VLOOKUP($B179,INSUMOS!$A:$D,3,0),IFERROR(VLOOKUP($B179,COTAÇÕES!$A:$J,5,0),"")))</f>
        <v/>
      </c>
      <c r="F179" s="238"/>
      <c r="G179" s="239" t="str">
        <f>IF($B179="",IFERROR(VLOOKUP($A179,SERVIÇOS!$B:$G,6,0),IFERROR(VLOOKUP($A179,$C:$J,8,0),"")),IFERROR(VLOOKUP($B179,INSUMOS!$A:$D,4,0),IFERROR(VLOOKUP($B179,COTAÇÕES!$A:$J,9,0),"")))</f>
        <v/>
      </c>
      <c r="H179" s="240">
        <f>TRUNC(IF($B179="",IFERROR(VLOOKUP($A179,SERVIÇOS!$B:$G,4,0),IFERROR(VLOOKUP($A179,$C:$J,6,0),)),IFERROR(VLOOKUP($B179,INSUMOS!$A:$D,4,0),IFERROR(VLOOKUP($B179,COTAÇÕES!$A:$J,9,0),)))*$F179,2)</f>
        <v>0</v>
      </c>
      <c r="I179" s="240">
        <f>TRUNC(IF($B179="",IFERROR(VLOOKUP($A179,SERVIÇOS!$B:$G,5,0),IFERROR(VLOOKUP($A179,$C:$J,7,0),)),0)*$F179,2)</f>
        <v>0</v>
      </c>
      <c r="J179" s="255">
        <f t="shared" si="8"/>
        <v>0</v>
      </c>
      <c r="K179" s="256"/>
    </row>
    <row r="180" spans="1:11">
      <c r="A180" s="233"/>
      <c r="B180" s="234"/>
      <c r="C180" s="235"/>
      <c r="D180" s="236" t="str">
        <f>IF($B180="",IFERROR(VLOOKUP($A180,SERVIÇOS!$B:$G,2,0),IFERROR(VLOOKUP($A180,$C:$J,2,0),"")),IFERROR(VLOOKUP($B180,INSUMOS!$A:$D,2,0),IFERROR(VLOOKUP($B180,COTAÇÕES!$A:$J,2,0),"")))</f>
        <v/>
      </c>
      <c r="E180" s="237" t="str">
        <f>IF($B180="",IFERROR(VLOOKUP($A180,SERVIÇOS!$B:$G,3,0),IFERROR(VLOOKUP($A180,$C:$J,3,0),"")),IFERROR(VLOOKUP($B180,INSUMOS!$A:$D,3,0),IFERROR(VLOOKUP($B180,COTAÇÕES!$A:$J,5,0),"")))</f>
        <v/>
      </c>
      <c r="F180" s="238"/>
      <c r="G180" s="239" t="str">
        <f>IF($B180="",IFERROR(VLOOKUP($A180,SERVIÇOS!$B:$G,6,0),IFERROR(VLOOKUP($A180,$C:$J,8,0),"")),IFERROR(VLOOKUP($B180,INSUMOS!$A:$D,4,0),IFERROR(VLOOKUP($B180,COTAÇÕES!$A:$J,9,0),"")))</f>
        <v/>
      </c>
      <c r="H180" s="240">
        <f>TRUNC(IF($B180="",IFERROR(VLOOKUP($A180,SERVIÇOS!$B:$G,4,0),IFERROR(VLOOKUP($A180,$C:$J,6,0),)),IFERROR(VLOOKUP($B180,INSUMOS!$A:$D,4,0),IFERROR(VLOOKUP($B180,COTAÇÕES!$A:$J,9,0),)))*$F180,2)</f>
        <v>0</v>
      </c>
      <c r="I180" s="240">
        <f>TRUNC(IF($B180="",IFERROR(VLOOKUP($A180,SERVIÇOS!$B:$G,5,0),IFERROR(VLOOKUP($A180,$C:$J,7,0),)),0)*$F180,2)</f>
        <v>0</v>
      </c>
      <c r="J180" s="255">
        <f t="shared" si="8"/>
        <v>0</v>
      </c>
      <c r="K180" s="256"/>
    </row>
    <row r="181" spans="1:11">
      <c r="A181" s="233"/>
      <c r="B181" s="234"/>
      <c r="C181" s="235"/>
      <c r="D181" s="236" t="str">
        <f>IF($B181="",IFERROR(VLOOKUP($A181,SERVIÇOS!$B:$G,2,0),IFERROR(VLOOKUP($A181,$C:$J,2,0),"")),IFERROR(VLOOKUP($B181,INSUMOS!$A:$D,2,0),IFERROR(VLOOKUP($B181,COTAÇÕES!$A:$J,2,0),"")))</f>
        <v/>
      </c>
      <c r="E181" s="237" t="str">
        <f>IF($B181="",IFERROR(VLOOKUP($A181,SERVIÇOS!$B:$G,3,0),IFERROR(VLOOKUP($A181,$C:$J,3,0),"")),IFERROR(VLOOKUP($B181,INSUMOS!$A:$D,3,0),IFERROR(VLOOKUP($B181,COTAÇÕES!$A:$J,5,0),"")))</f>
        <v/>
      </c>
      <c r="F181" s="238"/>
      <c r="G181" s="239" t="str">
        <f>IF($B181="",IFERROR(VLOOKUP($A181,SERVIÇOS!$B:$G,6,0),IFERROR(VLOOKUP($A181,$C:$J,8,0),"")),IFERROR(VLOOKUP($B181,INSUMOS!$A:$D,4,0),IFERROR(VLOOKUP($B181,COTAÇÕES!$A:$J,9,0),"")))</f>
        <v/>
      </c>
      <c r="H181" s="240">
        <f>TRUNC(IF($B181="",IFERROR(VLOOKUP($A181,SERVIÇOS!$B:$G,4,0),IFERROR(VLOOKUP($A181,$C:$J,6,0),)),IFERROR(VLOOKUP($B181,INSUMOS!$A:$D,4,0),IFERROR(VLOOKUP($B181,COTAÇÕES!$A:$J,9,0),)))*$F181,2)</f>
        <v>0</v>
      </c>
      <c r="I181" s="240">
        <f>TRUNC(IF($B181="",IFERROR(VLOOKUP($A181,SERVIÇOS!$B:$G,5,0),IFERROR(VLOOKUP($A181,$C:$J,7,0),)),0)*$F181,2)</f>
        <v>0</v>
      </c>
      <c r="J181" s="255">
        <f t="shared" si="8"/>
        <v>0</v>
      </c>
      <c r="K181" s="256"/>
    </row>
    <row r="182" spans="1:11">
      <c r="A182" s="233"/>
      <c r="B182" s="234"/>
      <c r="C182" s="235"/>
      <c r="D182" s="236" t="str">
        <f>IF($B182="",IFERROR(VLOOKUP($A182,SERVIÇOS!$B:$G,2,0),IFERROR(VLOOKUP($A182,$C:$J,2,0),"")),IFERROR(VLOOKUP($B182,INSUMOS!$A:$D,2,0),IFERROR(VLOOKUP($B182,COTAÇÕES!$A:$J,2,0),"")))</f>
        <v/>
      </c>
      <c r="E182" s="237" t="str">
        <f>IF($B182="",IFERROR(VLOOKUP($A182,SERVIÇOS!$B:$G,3,0),IFERROR(VLOOKUP($A182,$C:$J,3,0),"")),IFERROR(VLOOKUP($B182,INSUMOS!$A:$D,3,0),IFERROR(VLOOKUP($B182,COTAÇÕES!$A:$J,5,0),"")))</f>
        <v/>
      </c>
      <c r="F182" s="238"/>
      <c r="G182" s="239" t="str">
        <f>IF($B182="",IFERROR(VLOOKUP($A182,SERVIÇOS!$B:$G,6,0),IFERROR(VLOOKUP($A182,$C:$J,8,0),"")),IFERROR(VLOOKUP($B182,INSUMOS!$A:$D,4,0),IFERROR(VLOOKUP($B182,COTAÇÕES!$A:$J,9,0),"")))</f>
        <v/>
      </c>
      <c r="H182" s="240">
        <f>TRUNC(IF($B182="",IFERROR(VLOOKUP($A182,SERVIÇOS!$B:$G,4,0),IFERROR(VLOOKUP($A182,$C:$J,6,0),)),IFERROR(VLOOKUP($B182,INSUMOS!$A:$D,4,0),IFERROR(VLOOKUP($B182,COTAÇÕES!$A:$J,9,0),)))*$F182,2)</f>
        <v>0</v>
      </c>
      <c r="I182" s="240">
        <f>TRUNC(IF($B182="",IFERROR(VLOOKUP($A182,SERVIÇOS!$B:$G,5,0),IFERROR(VLOOKUP($A182,$C:$J,7,0),)),0)*$F182,2)</f>
        <v>0</v>
      </c>
      <c r="J182" s="255">
        <f t="shared" si="8"/>
        <v>0</v>
      </c>
      <c r="K182" s="256"/>
    </row>
    <row r="183" spans="1:11">
      <c r="A183" s="233"/>
      <c r="B183" s="234"/>
      <c r="C183" s="235"/>
      <c r="D183" s="236" t="str">
        <f>IF($B183="",IFERROR(VLOOKUP($A183,SERVIÇOS!$B:$G,2,0),IFERROR(VLOOKUP($A183,$C:$J,2,0),"")),IFERROR(VLOOKUP($B183,INSUMOS!$A:$D,2,0),IFERROR(VLOOKUP($B183,COTAÇÕES!$A:$J,2,0),"")))</f>
        <v/>
      </c>
      <c r="E183" s="237" t="str">
        <f>IF($B183="",IFERROR(VLOOKUP($A183,SERVIÇOS!$B:$G,3,0),IFERROR(VLOOKUP($A183,$C:$J,3,0),"")),IFERROR(VLOOKUP($B183,INSUMOS!$A:$D,3,0),IFERROR(VLOOKUP($B183,COTAÇÕES!$A:$J,5,0),"")))</f>
        <v/>
      </c>
      <c r="F183" s="238"/>
      <c r="G183" s="239" t="str">
        <f>IF($B183="",IFERROR(VLOOKUP($A183,SERVIÇOS!$B:$G,6,0),IFERROR(VLOOKUP($A183,$C:$J,8,0),"")),IFERROR(VLOOKUP($B183,INSUMOS!$A:$D,4,0),IFERROR(VLOOKUP($B183,COTAÇÕES!$A:$J,9,0),"")))</f>
        <v/>
      </c>
      <c r="H183" s="240">
        <f>TRUNC(IF($B183="",IFERROR(VLOOKUP($A183,SERVIÇOS!$B:$G,4,0),IFERROR(VLOOKUP($A183,$C:$J,6,0),)),IFERROR(VLOOKUP($B183,INSUMOS!$A:$D,4,0),IFERROR(VLOOKUP($B183,COTAÇÕES!$A:$J,9,0),)))*$F183,2)</f>
        <v>0</v>
      </c>
      <c r="I183" s="240">
        <f>TRUNC(IF($B183="",IFERROR(VLOOKUP($A183,SERVIÇOS!$B:$G,5,0),IFERROR(VLOOKUP($A183,$C:$J,7,0),)),0)*$F183,2)</f>
        <v>0</v>
      </c>
      <c r="J183" s="255">
        <f t="shared" si="8"/>
        <v>0</v>
      </c>
      <c r="K183" s="256"/>
    </row>
    <row r="184" spans="1:11">
      <c r="A184" s="233"/>
      <c r="B184" s="234"/>
      <c r="C184" s="235"/>
      <c r="D184" s="236" t="str">
        <f>IF($B184="",IFERROR(VLOOKUP($A184,SERVIÇOS!$B:$G,2,0),IFERROR(VLOOKUP($A184,$C:$J,2,0),"")),IFERROR(VLOOKUP($B184,INSUMOS!$A:$D,2,0),IFERROR(VLOOKUP($B184,COTAÇÕES!$A:$J,2,0),"")))</f>
        <v/>
      </c>
      <c r="E184" s="237" t="str">
        <f>IF($B184="",IFERROR(VLOOKUP($A184,SERVIÇOS!$B:$G,3,0),IFERROR(VLOOKUP($A184,$C:$J,3,0),"")),IFERROR(VLOOKUP($B184,INSUMOS!$A:$D,3,0),IFERROR(VLOOKUP($B184,COTAÇÕES!$A:$J,5,0),"")))</f>
        <v/>
      </c>
      <c r="F184" s="238"/>
      <c r="G184" s="239" t="str">
        <f>IF($B184="",IFERROR(VLOOKUP($A184,SERVIÇOS!$B:$G,6,0),IFERROR(VLOOKUP($A184,$C:$J,8,0),"")),IFERROR(VLOOKUP($B184,INSUMOS!$A:$D,4,0),IFERROR(VLOOKUP($B184,COTAÇÕES!$A:$J,9,0),"")))</f>
        <v/>
      </c>
      <c r="H184" s="240">
        <f>TRUNC(IF($B184="",IFERROR(VLOOKUP($A184,SERVIÇOS!$B:$G,4,0),IFERROR(VLOOKUP($A184,$C:$J,6,0),)),IFERROR(VLOOKUP($B184,INSUMOS!$A:$D,4,0),IFERROR(VLOOKUP($B184,COTAÇÕES!$A:$J,9,0),)))*$F184,2)</f>
        <v>0</v>
      </c>
      <c r="I184" s="240">
        <f>TRUNC(IF($B184="",IFERROR(VLOOKUP($A184,SERVIÇOS!$B:$G,5,0),IFERROR(VLOOKUP($A184,$C:$J,7,0),)),0)*$F184,2)</f>
        <v>0</v>
      </c>
      <c r="J184" s="255">
        <f t="shared" si="8"/>
        <v>0</v>
      </c>
      <c r="K184" s="256"/>
    </row>
    <row r="185" spans="1:11">
      <c r="A185" s="233"/>
      <c r="B185" s="234"/>
      <c r="C185" s="235"/>
      <c r="D185" s="236" t="str">
        <f>IF($B185="",IFERROR(VLOOKUP($A185,SERVIÇOS!$B:$G,2,0),IFERROR(VLOOKUP($A185,$C:$J,2,0),"")),IFERROR(VLOOKUP($B185,INSUMOS!$A:$D,2,0),IFERROR(VLOOKUP($B185,COTAÇÕES!$A:$J,2,0),"")))</f>
        <v/>
      </c>
      <c r="E185" s="237" t="str">
        <f>IF($B185="",IFERROR(VLOOKUP($A185,SERVIÇOS!$B:$G,3,0),IFERROR(VLOOKUP($A185,$C:$J,3,0),"")),IFERROR(VLOOKUP($B185,INSUMOS!$A:$D,3,0),IFERROR(VLOOKUP($B185,COTAÇÕES!$A:$J,5,0),"")))</f>
        <v/>
      </c>
      <c r="F185" s="238"/>
      <c r="G185" s="239" t="str">
        <f>IF($B185="",IFERROR(VLOOKUP($A185,SERVIÇOS!$B:$G,6,0),IFERROR(VLOOKUP($A185,$C:$J,8,0),"")),IFERROR(VLOOKUP($B185,INSUMOS!$A:$D,4,0),IFERROR(VLOOKUP($B185,COTAÇÕES!$A:$J,9,0),"")))</f>
        <v/>
      </c>
      <c r="H185" s="240">
        <f>TRUNC(IF($B185="",IFERROR(VLOOKUP($A185,SERVIÇOS!$B:$G,4,0),IFERROR(VLOOKUP($A185,$C:$J,6,0),)),IFERROR(VLOOKUP($B185,INSUMOS!$A:$D,4,0),IFERROR(VLOOKUP($B185,COTAÇÕES!$A:$J,9,0),)))*$F185,2)</f>
        <v>0</v>
      </c>
      <c r="I185" s="240">
        <f>TRUNC(IF($B185="",IFERROR(VLOOKUP($A185,SERVIÇOS!$B:$G,5,0),IFERROR(VLOOKUP($A185,$C:$J,7,0),)),0)*$F185,2)</f>
        <v>0</v>
      </c>
      <c r="J185" s="255">
        <f t="shared" si="8"/>
        <v>0</v>
      </c>
      <c r="K185" s="256"/>
    </row>
    <row r="186" spans="1:11">
      <c r="A186" s="233"/>
      <c r="B186" s="234"/>
      <c r="C186" s="235"/>
      <c r="D186" s="236" t="str">
        <f>IF($B186="",IFERROR(VLOOKUP($A186,SERVIÇOS!$B:$G,2,0),IFERROR(VLOOKUP($A186,$C:$J,2,0),"")),IFERROR(VLOOKUP($B186,INSUMOS!$A:$D,2,0),IFERROR(VLOOKUP($B186,COTAÇÕES!$A:$J,2,0),"")))</f>
        <v/>
      </c>
      <c r="E186" s="237" t="str">
        <f>IF($B186="",IFERROR(VLOOKUP($A186,SERVIÇOS!$B:$G,3,0),IFERROR(VLOOKUP($A186,$C:$J,3,0),"")),IFERROR(VLOOKUP($B186,INSUMOS!$A:$D,3,0),IFERROR(VLOOKUP($B186,COTAÇÕES!$A:$J,5,0),"")))</f>
        <v/>
      </c>
      <c r="F186" s="238"/>
      <c r="G186" s="239" t="str">
        <f>IF($B186="",IFERROR(VLOOKUP($A186,SERVIÇOS!$B:$G,6,0),IFERROR(VLOOKUP($A186,$C:$J,8,0),"")),IFERROR(VLOOKUP($B186,INSUMOS!$A:$D,4,0),IFERROR(VLOOKUP($B186,COTAÇÕES!$A:$J,9,0),"")))</f>
        <v/>
      </c>
      <c r="H186" s="240">
        <f>TRUNC(IF($B186="",IFERROR(VLOOKUP($A186,SERVIÇOS!$B:$G,4,0),IFERROR(VLOOKUP($A186,$C:$J,6,0),)),IFERROR(VLOOKUP($B186,INSUMOS!$A:$D,4,0),IFERROR(VLOOKUP($B186,COTAÇÕES!$A:$J,9,0),)))*$F186,2)</f>
        <v>0</v>
      </c>
      <c r="I186" s="240">
        <f>TRUNC(IF($B186="",IFERROR(VLOOKUP($A186,SERVIÇOS!$B:$G,5,0),IFERROR(VLOOKUP($A186,$C:$J,7,0),)),0)*$F186,2)</f>
        <v>0</v>
      </c>
      <c r="J186" s="255">
        <f t="shared" si="8"/>
        <v>0</v>
      </c>
      <c r="K186" s="256"/>
    </row>
    <row r="187" spans="1:11">
      <c r="A187" s="233"/>
      <c r="B187" s="234"/>
      <c r="C187" s="235"/>
      <c r="D187" s="236" t="str">
        <f>IF($B187="",IFERROR(VLOOKUP($A187,SERVIÇOS!$B:$G,2,0),IFERROR(VLOOKUP($A187,$C:$J,2,0),"")),IFERROR(VLOOKUP($B187,INSUMOS!$A:$D,2,0),IFERROR(VLOOKUP($B187,COTAÇÕES!$A:$J,2,0),"")))</f>
        <v/>
      </c>
      <c r="E187" s="237" t="str">
        <f>IF($B187="",IFERROR(VLOOKUP($A187,SERVIÇOS!$B:$G,3,0),IFERROR(VLOOKUP($A187,$C:$J,3,0),"")),IFERROR(VLOOKUP($B187,INSUMOS!$A:$D,3,0),IFERROR(VLOOKUP($B187,COTAÇÕES!$A:$J,5,0),"")))</f>
        <v/>
      </c>
      <c r="F187" s="238"/>
      <c r="G187" s="239" t="str">
        <f>IF($B187="",IFERROR(VLOOKUP($A187,SERVIÇOS!$B:$G,6,0),IFERROR(VLOOKUP($A187,$C:$J,8,0),"")),IFERROR(VLOOKUP($B187,INSUMOS!$A:$D,4,0),IFERROR(VLOOKUP($B187,COTAÇÕES!$A:$J,9,0),"")))</f>
        <v/>
      </c>
      <c r="H187" s="240">
        <f>TRUNC(IF($B187="",IFERROR(VLOOKUP($A187,SERVIÇOS!$B:$G,4,0),IFERROR(VLOOKUP($A187,$C:$J,6,0),)),IFERROR(VLOOKUP($B187,INSUMOS!$A:$D,4,0),IFERROR(VLOOKUP($B187,COTAÇÕES!$A:$J,9,0),)))*$F187,2)</f>
        <v>0</v>
      </c>
      <c r="I187" s="240">
        <f>TRUNC(IF($B187="",IFERROR(VLOOKUP($A187,SERVIÇOS!$B:$G,5,0),IFERROR(VLOOKUP($A187,$C:$J,7,0),)),0)*$F187,2)</f>
        <v>0</v>
      </c>
      <c r="J187" s="255">
        <f t="shared" si="8"/>
        <v>0</v>
      </c>
      <c r="K187" s="256"/>
    </row>
    <row r="188" spans="1:11">
      <c r="A188" s="233"/>
      <c r="B188" s="234"/>
      <c r="C188" s="235"/>
      <c r="D188" s="236" t="str">
        <f>IF($B188="",IFERROR(VLOOKUP($A188,SERVIÇOS!$B:$G,2,0),IFERROR(VLOOKUP($A188,$C:$J,2,0),"")),IFERROR(VLOOKUP($B188,INSUMOS!$A:$D,2,0),IFERROR(VLOOKUP($B188,COTAÇÕES!$A:$J,2,0),"")))</f>
        <v/>
      </c>
      <c r="E188" s="237" t="str">
        <f>IF($B188="",IFERROR(VLOOKUP($A188,SERVIÇOS!$B:$G,3,0),IFERROR(VLOOKUP($A188,$C:$J,3,0),"")),IFERROR(VLOOKUP($B188,INSUMOS!$A:$D,3,0),IFERROR(VLOOKUP($B188,COTAÇÕES!$A:$J,5,0),"")))</f>
        <v/>
      </c>
      <c r="F188" s="238"/>
      <c r="G188" s="239" t="str">
        <f>IF($B188="",IFERROR(VLOOKUP($A188,SERVIÇOS!$B:$G,6,0),IFERROR(VLOOKUP($A188,$C:$J,8,0),"")),IFERROR(VLOOKUP($B188,INSUMOS!$A:$D,4,0),IFERROR(VLOOKUP($B188,COTAÇÕES!$A:$J,9,0),"")))</f>
        <v/>
      </c>
      <c r="H188" s="240">
        <f>TRUNC(IF($B188="",IFERROR(VLOOKUP($A188,SERVIÇOS!$B:$G,4,0),IFERROR(VLOOKUP($A188,$C:$J,6,0),)),IFERROR(VLOOKUP($B188,INSUMOS!$A:$D,4,0),IFERROR(VLOOKUP($B188,COTAÇÕES!$A:$J,9,0),)))*$F188,2)</f>
        <v>0</v>
      </c>
      <c r="I188" s="240">
        <f>TRUNC(IF($B188="",IFERROR(VLOOKUP($A188,SERVIÇOS!$B:$G,5,0),IFERROR(VLOOKUP($A188,$C:$J,7,0),)),0)*$F188,2)</f>
        <v>0</v>
      </c>
      <c r="J188" s="255">
        <f t="shared" si="8"/>
        <v>0</v>
      </c>
      <c r="K188" s="256"/>
    </row>
    <row r="189" spans="1:11">
      <c r="A189" s="233"/>
      <c r="B189" s="234"/>
      <c r="C189" s="235"/>
      <c r="D189" s="236" t="str">
        <f>IF($B189="",IFERROR(VLOOKUP($A189,SERVIÇOS!$B:$G,2,0),IFERROR(VLOOKUP($A189,$C:$J,2,0),"")),IFERROR(VLOOKUP($B189,INSUMOS!$A:$D,2,0),IFERROR(VLOOKUP($B189,COTAÇÕES!$A:$J,2,0),"")))</f>
        <v/>
      </c>
      <c r="E189" s="237" t="str">
        <f>IF($B189="",IFERROR(VLOOKUP($A189,SERVIÇOS!$B:$G,3,0),IFERROR(VLOOKUP($A189,$C:$J,3,0),"")),IFERROR(VLOOKUP($B189,INSUMOS!$A:$D,3,0),IFERROR(VLOOKUP($B189,COTAÇÕES!$A:$J,5,0),"")))</f>
        <v/>
      </c>
      <c r="F189" s="238"/>
      <c r="G189" s="239" t="str">
        <f>IF($B189="",IFERROR(VLOOKUP($A189,SERVIÇOS!$B:$G,6,0),IFERROR(VLOOKUP($A189,$C:$J,8,0),"")),IFERROR(VLOOKUP($B189,INSUMOS!$A:$D,4,0),IFERROR(VLOOKUP($B189,COTAÇÕES!$A:$J,9,0),"")))</f>
        <v/>
      </c>
      <c r="H189" s="240">
        <f>TRUNC(IF($B189="",IFERROR(VLOOKUP($A189,SERVIÇOS!$B:$G,4,0),IFERROR(VLOOKUP($A189,$C:$J,6,0),)),IFERROR(VLOOKUP($B189,INSUMOS!$A:$D,4,0),IFERROR(VLOOKUP($B189,COTAÇÕES!$A:$J,9,0),)))*$F189,2)</f>
        <v>0</v>
      </c>
      <c r="I189" s="240">
        <f>TRUNC(IF($B189="",IFERROR(VLOOKUP($A189,SERVIÇOS!$B:$G,5,0),IFERROR(VLOOKUP($A189,$C:$J,7,0),)),0)*$F189,2)</f>
        <v>0</v>
      </c>
      <c r="J189" s="255">
        <f t="shared" si="8"/>
        <v>0</v>
      </c>
      <c r="K189" s="256"/>
    </row>
    <row r="190" spans="1:11">
      <c r="A190" s="233"/>
      <c r="B190" s="234"/>
      <c r="C190" s="235"/>
      <c r="D190" s="236" t="str">
        <f>IF($B190="",IFERROR(VLOOKUP($A190,SERVIÇOS!$B:$G,2,0),IFERROR(VLOOKUP($A190,$C:$J,2,0),"")),IFERROR(VLOOKUP($B190,INSUMOS!$A:$D,2,0),IFERROR(VLOOKUP($B190,COTAÇÕES!$A:$J,2,0),"")))</f>
        <v/>
      </c>
      <c r="E190" s="237" t="str">
        <f>IF($B190="",IFERROR(VLOOKUP($A190,SERVIÇOS!$B:$G,3,0),IFERROR(VLOOKUP($A190,$C:$J,3,0),"")),IFERROR(VLOOKUP($B190,INSUMOS!$A:$D,3,0),IFERROR(VLOOKUP($B190,COTAÇÕES!$A:$J,5,0),"")))</f>
        <v/>
      </c>
      <c r="F190" s="238"/>
      <c r="G190" s="239" t="str">
        <f>IF($B190="",IFERROR(VLOOKUP($A190,SERVIÇOS!$B:$G,6,0),IFERROR(VLOOKUP($A190,$C:$J,8,0),"")),IFERROR(VLOOKUP($B190,INSUMOS!$A:$D,4,0),IFERROR(VLOOKUP($B190,COTAÇÕES!$A:$J,9,0),"")))</f>
        <v/>
      </c>
      <c r="H190" s="240">
        <f>TRUNC(IF($B190="",IFERROR(VLOOKUP($A190,SERVIÇOS!$B:$G,4,0),IFERROR(VLOOKUP($A190,$C:$J,6,0),)),IFERROR(VLOOKUP($B190,INSUMOS!$A:$D,4,0),IFERROR(VLOOKUP($B190,COTAÇÕES!$A:$J,9,0),)))*$F190,2)</f>
        <v>0</v>
      </c>
      <c r="I190" s="240">
        <f>TRUNC(IF($B190="",IFERROR(VLOOKUP($A190,SERVIÇOS!$B:$G,5,0),IFERROR(VLOOKUP($A190,$C:$J,7,0),)),0)*$F190,2)</f>
        <v>0</v>
      </c>
      <c r="J190" s="255">
        <f t="shared" si="8"/>
        <v>0</v>
      </c>
      <c r="K190" s="256"/>
    </row>
    <row r="191" spans="1:11">
      <c r="A191" s="233"/>
      <c r="B191" s="234"/>
      <c r="C191" s="235"/>
      <c r="D191" s="236" t="str">
        <f>IF($B191="",IFERROR(VLOOKUP($A191,SERVIÇOS!$B:$G,2,0),IFERROR(VLOOKUP($A191,$C:$J,2,0),"")),IFERROR(VLOOKUP($B191,INSUMOS!$A:$D,2,0),IFERROR(VLOOKUP($B191,COTAÇÕES!$A:$J,2,0),"")))</f>
        <v/>
      </c>
      <c r="E191" s="237" t="str">
        <f>IF($B191="",IFERROR(VLOOKUP($A191,SERVIÇOS!$B:$G,3,0),IFERROR(VLOOKUP($A191,$C:$J,3,0),"")),IFERROR(VLOOKUP($B191,INSUMOS!$A:$D,3,0),IFERROR(VLOOKUP($B191,COTAÇÕES!$A:$J,5,0),"")))</f>
        <v/>
      </c>
      <c r="F191" s="238"/>
      <c r="G191" s="239" t="str">
        <f>IF($B191="",IFERROR(VLOOKUP($A191,SERVIÇOS!$B:$G,6,0),IFERROR(VLOOKUP($A191,$C:$J,8,0),"")),IFERROR(VLOOKUP($B191,INSUMOS!$A:$D,4,0),IFERROR(VLOOKUP($B191,COTAÇÕES!$A:$J,9,0),"")))</f>
        <v/>
      </c>
      <c r="H191" s="240">
        <f>TRUNC(IF($B191="",IFERROR(VLOOKUP($A191,SERVIÇOS!$B:$G,4,0),IFERROR(VLOOKUP($A191,$C:$J,6,0),)),IFERROR(VLOOKUP($B191,INSUMOS!$A:$D,4,0),IFERROR(VLOOKUP($B191,COTAÇÕES!$A:$J,9,0),)))*$F191,2)</f>
        <v>0</v>
      </c>
      <c r="I191" s="240">
        <f>TRUNC(IF($B191="",IFERROR(VLOOKUP($A191,SERVIÇOS!$B:$G,5,0),IFERROR(VLOOKUP($A191,$C:$J,7,0),)),0)*$F191,2)</f>
        <v>0</v>
      </c>
      <c r="J191" s="255">
        <f t="shared" si="8"/>
        <v>0</v>
      </c>
      <c r="K191" s="256"/>
    </row>
    <row r="192" spans="1:11">
      <c r="A192" s="233"/>
      <c r="B192" s="234"/>
      <c r="C192" s="235"/>
      <c r="D192" s="236" t="str">
        <f>IF($B192="",IFERROR(VLOOKUP($A192,SERVIÇOS!$B:$G,2,0),IFERROR(VLOOKUP($A192,$C:$J,2,0),"")),IFERROR(VLOOKUP($B192,INSUMOS!$A:$D,2,0),IFERROR(VLOOKUP($B192,COTAÇÕES!$A:$J,2,0),"")))</f>
        <v/>
      </c>
      <c r="E192" s="237" t="str">
        <f>IF($B192="",IFERROR(VLOOKUP($A192,SERVIÇOS!$B:$G,3,0),IFERROR(VLOOKUP($A192,$C:$J,3,0),"")),IFERROR(VLOOKUP($B192,INSUMOS!$A:$D,3,0),IFERROR(VLOOKUP($B192,COTAÇÕES!$A:$J,5,0),"")))</f>
        <v/>
      </c>
      <c r="F192" s="238"/>
      <c r="G192" s="239" t="str">
        <f>IF($B192="",IFERROR(VLOOKUP($A192,SERVIÇOS!$B:$G,6,0),IFERROR(VLOOKUP($A192,$C:$J,8,0),"")),IFERROR(VLOOKUP($B192,INSUMOS!$A:$D,4,0),IFERROR(VLOOKUP($B192,COTAÇÕES!$A:$J,9,0),"")))</f>
        <v/>
      </c>
      <c r="H192" s="240">
        <f>TRUNC(IF($B192="",IFERROR(VLOOKUP($A192,SERVIÇOS!$B:$G,4,0),IFERROR(VLOOKUP($A192,$C:$J,6,0),)),IFERROR(VLOOKUP($B192,INSUMOS!$A:$D,4,0),IFERROR(VLOOKUP($B192,COTAÇÕES!$A:$J,9,0),)))*$F192,2)</f>
        <v>0</v>
      </c>
      <c r="I192" s="240">
        <f>TRUNC(IF($B192="",IFERROR(VLOOKUP($A192,SERVIÇOS!$B:$G,5,0),IFERROR(VLOOKUP($A192,$C:$J,7,0),)),0)*$F192,2)</f>
        <v>0</v>
      </c>
      <c r="J192" s="255">
        <f t="shared" si="8"/>
        <v>0</v>
      </c>
      <c r="K192" s="256"/>
    </row>
    <row r="193" spans="1:11">
      <c r="A193" s="233"/>
      <c r="B193" s="234"/>
      <c r="C193" s="235"/>
      <c r="D193" s="236" t="str">
        <f>IF($B193="",IFERROR(VLOOKUP($A193,SERVIÇOS!$B:$G,2,0),IFERROR(VLOOKUP($A193,$C:$J,2,0),"")),IFERROR(VLOOKUP($B193,INSUMOS!$A:$D,2,0),IFERROR(VLOOKUP($B193,COTAÇÕES!$A:$J,2,0),"")))</f>
        <v/>
      </c>
      <c r="E193" s="237" t="str">
        <f>IF($B193="",IFERROR(VLOOKUP($A193,SERVIÇOS!$B:$G,3,0),IFERROR(VLOOKUP($A193,$C:$J,3,0),"")),IFERROR(VLOOKUP($B193,INSUMOS!$A:$D,3,0),IFERROR(VLOOKUP($B193,COTAÇÕES!$A:$J,5,0),"")))</f>
        <v/>
      </c>
      <c r="F193" s="238"/>
      <c r="G193" s="239" t="str">
        <f>IF($B193="",IFERROR(VLOOKUP($A193,SERVIÇOS!$B:$G,6,0),IFERROR(VLOOKUP($A193,$C:$J,8,0),"")),IFERROR(VLOOKUP($B193,INSUMOS!$A:$D,4,0),IFERROR(VLOOKUP($B193,COTAÇÕES!$A:$J,9,0),"")))</f>
        <v/>
      </c>
      <c r="H193" s="240">
        <f>TRUNC(IF($B193="",IFERROR(VLOOKUP($A193,SERVIÇOS!$B:$G,4,0),IFERROR(VLOOKUP($A193,$C:$J,6,0),)),IFERROR(VLOOKUP($B193,INSUMOS!$A:$D,4,0),IFERROR(VLOOKUP($B193,COTAÇÕES!$A:$J,9,0),)))*$F193,2)</f>
        <v>0</v>
      </c>
      <c r="I193" s="240">
        <f>TRUNC(IF($B193="",IFERROR(VLOOKUP($A193,SERVIÇOS!$B:$G,5,0),IFERROR(VLOOKUP($A193,$C:$J,7,0),)),0)*$F193,2)</f>
        <v>0</v>
      </c>
      <c r="J193" s="255">
        <f t="shared" si="8"/>
        <v>0</v>
      </c>
      <c r="K193" s="256"/>
    </row>
    <row r="194" spans="1:11">
      <c r="A194" s="233"/>
      <c r="B194" s="234"/>
      <c r="C194" s="235"/>
      <c r="D194" s="236" t="str">
        <f>IF($B194="",IFERROR(VLOOKUP($A194,SERVIÇOS!$B:$G,2,0),IFERROR(VLOOKUP($A194,$C:$J,2,0),"")),IFERROR(VLOOKUP($B194,INSUMOS!$A:$D,2,0),IFERROR(VLOOKUP($B194,COTAÇÕES!$A:$J,2,0),"")))</f>
        <v/>
      </c>
      <c r="E194" s="237" t="str">
        <f>IF($B194="",IFERROR(VLOOKUP($A194,SERVIÇOS!$B:$G,3,0),IFERROR(VLOOKUP($A194,$C:$J,3,0),"")),IFERROR(VLOOKUP($B194,INSUMOS!$A:$D,3,0),IFERROR(VLOOKUP($B194,COTAÇÕES!$A:$J,5,0),"")))</f>
        <v/>
      </c>
      <c r="F194" s="238"/>
      <c r="G194" s="239" t="str">
        <f>IF($B194="",IFERROR(VLOOKUP($A194,SERVIÇOS!$B:$G,6,0),IFERROR(VLOOKUP($A194,$C:$J,8,0),"")),IFERROR(VLOOKUP($B194,INSUMOS!$A:$D,4,0),IFERROR(VLOOKUP($B194,COTAÇÕES!$A:$J,9,0),"")))</f>
        <v/>
      </c>
      <c r="H194" s="240">
        <f>TRUNC(IF($B194="",IFERROR(VLOOKUP($A194,SERVIÇOS!$B:$G,4,0),IFERROR(VLOOKUP($A194,$C:$J,6,0),)),IFERROR(VLOOKUP($B194,INSUMOS!$A:$D,4,0),IFERROR(VLOOKUP($B194,COTAÇÕES!$A:$J,9,0),)))*$F194,2)</f>
        <v>0</v>
      </c>
      <c r="I194" s="240">
        <f>TRUNC(IF($B194="",IFERROR(VLOOKUP($A194,SERVIÇOS!$B:$G,5,0),IFERROR(VLOOKUP($A194,$C:$J,7,0),)),0)*$F194,2)</f>
        <v>0</v>
      </c>
      <c r="J194" s="255">
        <f t="shared" si="8"/>
        <v>0</v>
      </c>
      <c r="K194" s="256"/>
    </row>
    <row r="195" spans="1:11">
      <c r="A195" s="233"/>
      <c r="B195" s="234"/>
      <c r="C195" s="235"/>
      <c r="D195" s="236" t="str">
        <f>IF($B195="",IFERROR(VLOOKUP($A195,SERVIÇOS!$B:$G,2,0),IFERROR(VLOOKUP($A195,$C:$J,2,0),"")),IFERROR(VLOOKUP($B195,INSUMOS!$A:$D,2,0),IFERROR(VLOOKUP($B195,COTAÇÕES!$A:$J,2,0),"")))</f>
        <v/>
      </c>
      <c r="E195" s="237" t="str">
        <f>IF($B195="",IFERROR(VLOOKUP($A195,SERVIÇOS!$B:$G,3,0),IFERROR(VLOOKUP($A195,$C:$J,3,0),"")),IFERROR(VLOOKUP($B195,INSUMOS!$A:$D,3,0),IFERROR(VLOOKUP($B195,COTAÇÕES!$A:$J,5,0),"")))</f>
        <v/>
      </c>
      <c r="F195" s="238"/>
      <c r="G195" s="239" t="str">
        <f>IF($B195="",IFERROR(VLOOKUP($A195,SERVIÇOS!$B:$G,6,0),IFERROR(VLOOKUP($A195,$C:$J,8,0),"")),IFERROR(VLOOKUP($B195,INSUMOS!$A:$D,4,0),IFERROR(VLOOKUP($B195,COTAÇÕES!$A:$J,9,0),"")))</f>
        <v/>
      </c>
      <c r="H195" s="240">
        <f>TRUNC(IF($B195="",IFERROR(VLOOKUP($A195,SERVIÇOS!$B:$G,4,0),IFERROR(VLOOKUP($A195,$C:$J,6,0),)),IFERROR(VLOOKUP($B195,INSUMOS!$A:$D,4,0),IFERROR(VLOOKUP($B195,COTAÇÕES!$A:$J,9,0),)))*$F195,2)</f>
        <v>0</v>
      </c>
      <c r="I195" s="240">
        <f>TRUNC(IF($B195="",IFERROR(VLOOKUP($A195,SERVIÇOS!$B:$G,5,0),IFERROR(VLOOKUP($A195,$C:$J,7,0),)),0)*$F195,2)</f>
        <v>0</v>
      </c>
      <c r="J195" s="255">
        <f t="shared" si="8"/>
        <v>0</v>
      </c>
      <c r="K195" s="256"/>
    </row>
    <row r="196" spans="1:11">
      <c r="A196" s="233"/>
      <c r="B196" s="234"/>
      <c r="C196" s="235"/>
      <c r="D196" s="236" t="str">
        <f>IF($B196="",IFERROR(VLOOKUP($A196,SERVIÇOS!$B:$G,2,0),IFERROR(VLOOKUP($A196,$C:$J,2,0),"")),IFERROR(VLOOKUP($B196,INSUMOS!$A:$D,2,0),IFERROR(VLOOKUP($B196,COTAÇÕES!$A:$J,2,0),"")))</f>
        <v/>
      </c>
      <c r="E196" s="237" t="str">
        <f>IF($B196="",IFERROR(VLOOKUP($A196,SERVIÇOS!$B:$G,3,0),IFERROR(VLOOKUP($A196,$C:$J,3,0),"")),IFERROR(VLOOKUP($B196,INSUMOS!$A:$D,3,0),IFERROR(VLOOKUP($B196,COTAÇÕES!$A:$J,5,0),"")))</f>
        <v/>
      </c>
      <c r="F196" s="238"/>
      <c r="G196" s="239" t="str">
        <f>IF($B196="",IFERROR(VLOOKUP($A196,SERVIÇOS!$B:$G,6,0),IFERROR(VLOOKUP($A196,$C:$J,8,0),"")),IFERROR(VLOOKUP($B196,INSUMOS!$A:$D,4,0),IFERROR(VLOOKUP($B196,COTAÇÕES!$A:$J,9,0),"")))</f>
        <v/>
      </c>
      <c r="H196" s="240">
        <f>TRUNC(IF($B196="",IFERROR(VLOOKUP($A196,SERVIÇOS!$B:$G,4,0),IFERROR(VLOOKUP($A196,$C:$J,6,0),)),IFERROR(VLOOKUP($B196,INSUMOS!$A:$D,4,0),IFERROR(VLOOKUP($B196,COTAÇÕES!$A:$J,9,0),)))*$F196,2)</f>
        <v>0</v>
      </c>
      <c r="I196" s="240">
        <f>TRUNC(IF($B196="",IFERROR(VLOOKUP($A196,SERVIÇOS!$B:$G,5,0),IFERROR(VLOOKUP($A196,$C:$J,7,0),)),0)*$F196,2)</f>
        <v>0</v>
      </c>
      <c r="J196" s="255">
        <f t="shared" si="8"/>
        <v>0</v>
      </c>
      <c r="K196" s="256"/>
    </row>
    <row r="197" spans="1:11">
      <c r="A197" s="233"/>
      <c r="B197" s="234"/>
      <c r="C197" s="235"/>
      <c r="D197" s="236" t="str">
        <f>IF($B197="",IFERROR(VLOOKUP($A197,SERVIÇOS!$B:$G,2,0),IFERROR(VLOOKUP($A197,$C:$J,2,0),"")),IFERROR(VLOOKUP($B197,INSUMOS!$A:$D,2,0),IFERROR(VLOOKUP($B197,COTAÇÕES!$A:$J,2,0),"")))</f>
        <v/>
      </c>
      <c r="E197" s="237" t="str">
        <f>IF($B197="",IFERROR(VLOOKUP($A197,SERVIÇOS!$B:$G,3,0),IFERROR(VLOOKUP($A197,$C:$J,3,0),"")),IFERROR(VLOOKUP($B197,INSUMOS!$A:$D,3,0),IFERROR(VLOOKUP($B197,COTAÇÕES!$A:$J,5,0),"")))</f>
        <v/>
      </c>
      <c r="F197" s="238"/>
      <c r="G197" s="239" t="str">
        <f>IF($B197="",IFERROR(VLOOKUP($A197,SERVIÇOS!$B:$G,6,0),IFERROR(VLOOKUP($A197,$C:$J,8,0),"")),IFERROR(VLOOKUP($B197,INSUMOS!$A:$D,4,0),IFERROR(VLOOKUP($B197,COTAÇÕES!$A:$J,9,0),"")))</f>
        <v/>
      </c>
      <c r="H197" s="240">
        <f>TRUNC(IF($B197="",IFERROR(VLOOKUP($A197,SERVIÇOS!$B:$G,4,0),IFERROR(VLOOKUP($A197,$C:$J,6,0),)),IFERROR(VLOOKUP($B197,INSUMOS!$A:$D,4,0),IFERROR(VLOOKUP($B197,COTAÇÕES!$A:$J,9,0),)))*$F197,2)</f>
        <v>0</v>
      </c>
      <c r="I197" s="240">
        <f>TRUNC(IF($B197="",IFERROR(VLOOKUP($A197,SERVIÇOS!$B:$G,5,0),IFERROR(VLOOKUP($A197,$C:$J,7,0),)),0)*$F197,2)</f>
        <v>0</v>
      </c>
      <c r="J197" s="255">
        <f t="shared" si="8"/>
        <v>0</v>
      </c>
      <c r="K197" s="256"/>
    </row>
    <row r="198" spans="1:11">
      <c r="A198" s="233"/>
      <c r="B198" s="234"/>
      <c r="C198" s="235"/>
      <c r="D198" s="236" t="str">
        <f>IF($B198="",IFERROR(VLOOKUP($A198,SERVIÇOS!$B:$G,2,0),IFERROR(VLOOKUP($A198,$C:$J,2,0),"")),IFERROR(VLOOKUP($B198,INSUMOS!$A:$D,2,0),IFERROR(VLOOKUP($B198,COTAÇÕES!$A:$J,2,0),"")))</f>
        <v/>
      </c>
      <c r="E198" s="237" t="str">
        <f>IF($B198="",IFERROR(VLOOKUP($A198,SERVIÇOS!$B:$G,3,0),IFERROR(VLOOKUP($A198,$C:$J,3,0),"")),IFERROR(VLOOKUP($B198,INSUMOS!$A:$D,3,0),IFERROR(VLOOKUP($B198,COTAÇÕES!$A:$J,5,0),"")))</f>
        <v/>
      </c>
      <c r="F198" s="238"/>
      <c r="G198" s="239" t="str">
        <f>IF($B198="",IFERROR(VLOOKUP($A198,SERVIÇOS!$B:$G,6,0),IFERROR(VLOOKUP($A198,$C:$J,8,0),"")),IFERROR(VLOOKUP($B198,INSUMOS!$A:$D,4,0),IFERROR(VLOOKUP($B198,COTAÇÕES!$A:$J,9,0),"")))</f>
        <v/>
      </c>
      <c r="H198" s="240">
        <f>TRUNC(IF($B198="",IFERROR(VLOOKUP($A198,SERVIÇOS!$B:$G,4,0),IFERROR(VLOOKUP($A198,$C:$J,6,0),)),IFERROR(VLOOKUP($B198,INSUMOS!$A:$D,4,0),IFERROR(VLOOKUP($B198,COTAÇÕES!$A:$J,9,0),)))*$F198,2)</f>
        <v>0</v>
      </c>
      <c r="I198" s="240">
        <f>TRUNC(IF($B198="",IFERROR(VLOOKUP($A198,SERVIÇOS!$B:$G,5,0),IFERROR(VLOOKUP($A198,$C:$J,7,0),)),0)*$F198,2)</f>
        <v>0</v>
      </c>
      <c r="J198" s="255">
        <f t="shared" si="8"/>
        <v>0</v>
      </c>
      <c r="K198" s="256"/>
    </row>
    <row r="199" spans="1:11">
      <c r="A199" s="233"/>
      <c r="B199" s="234"/>
      <c r="C199" s="235"/>
      <c r="D199" s="236" t="str">
        <f>IF($B199="",IFERROR(VLOOKUP($A199,SERVIÇOS!$B:$G,2,0),IFERROR(VLOOKUP($A199,$C:$J,2,0),"")),IFERROR(VLOOKUP($B199,INSUMOS!$A:$D,2,0),IFERROR(VLOOKUP($B199,COTAÇÕES!$A:$J,2,0),"")))</f>
        <v/>
      </c>
      <c r="E199" s="237" t="str">
        <f>IF($B199="",IFERROR(VLOOKUP($A199,SERVIÇOS!$B:$G,3,0),IFERROR(VLOOKUP($A199,$C:$J,3,0),"")),IFERROR(VLOOKUP($B199,INSUMOS!$A:$D,3,0),IFERROR(VLOOKUP($B199,COTAÇÕES!$A:$J,5,0),"")))</f>
        <v/>
      </c>
      <c r="F199" s="238"/>
      <c r="G199" s="239" t="str">
        <f>IF($B199="",IFERROR(VLOOKUP($A199,SERVIÇOS!$B:$G,6,0),IFERROR(VLOOKUP($A199,$C:$J,8,0),"")),IFERROR(VLOOKUP($B199,INSUMOS!$A:$D,4,0),IFERROR(VLOOKUP($B199,COTAÇÕES!$A:$J,9,0),"")))</f>
        <v/>
      </c>
      <c r="H199" s="240">
        <f>TRUNC(IF($B199="",IFERROR(VLOOKUP($A199,SERVIÇOS!$B:$G,4,0),IFERROR(VLOOKUP($A199,$C:$J,6,0),)),IFERROR(VLOOKUP($B199,INSUMOS!$A:$D,4,0),IFERROR(VLOOKUP($B199,COTAÇÕES!$A:$J,9,0),)))*$F199,2)</f>
        <v>0</v>
      </c>
      <c r="I199" s="240">
        <f>TRUNC(IF($B199="",IFERROR(VLOOKUP($A199,SERVIÇOS!$B:$G,5,0),IFERROR(VLOOKUP($A199,$C:$J,7,0),)),0)*$F199,2)</f>
        <v>0</v>
      </c>
      <c r="J199" s="255">
        <f t="shared" si="8"/>
        <v>0</v>
      </c>
      <c r="K199" s="256"/>
    </row>
    <row r="200" spans="1:11">
      <c r="A200" s="233"/>
      <c r="B200" s="234"/>
      <c r="C200" s="235"/>
      <c r="D200" s="236" t="str">
        <f>IF($B200="",IFERROR(VLOOKUP($A200,SERVIÇOS!$B:$G,2,0),IFERROR(VLOOKUP($A200,$C:$J,2,0),"")),IFERROR(VLOOKUP($B200,INSUMOS!$A:$D,2,0),IFERROR(VLOOKUP($B200,COTAÇÕES!$A:$J,2,0),"")))</f>
        <v/>
      </c>
      <c r="E200" s="237" t="str">
        <f>IF($B200="",IFERROR(VLOOKUP($A200,SERVIÇOS!$B:$G,3,0),IFERROR(VLOOKUP($A200,$C:$J,3,0),"")),IFERROR(VLOOKUP($B200,INSUMOS!$A:$D,3,0),IFERROR(VLOOKUP($B200,COTAÇÕES!$A:$J,5,0),"")))</f>
        <v/>
      </c>
      <c r="F200" s="238"/>
      <c r="G200" s="239" t="str">
        <f>IF($B200="",IFERROR(VLOOKUP($A200,SERVIÇOS!$B:$G,6,0),IFERROR(VLOOKUP($A200,$C:$J,8,0),"")),IFERROR(VLOOKUP($B200,INSUMOS!$A:$D,4,0),IFERROR(VLOOKUP($B200,COTAÇÕES!$A:$J,9,0),"")))</f>
        <v/>
      </c>
      <c r="H200" s="240">
        <f>TRUNC(IF($B200="",IFERROR(VLOOKUP($A200,SERVIÇOS!$B:$G,4,0),IFERROR(VLOOKUP($A200,$C:$J,6,0),)),IFERROR(VLOOKUP($B200,INSUMOS!$A:$D,4,0),IFERROR(VLOOKUP($B200,COTAÇÕES!$A:$J,9,0),)))*$F200,2)</f>
        <v>0</v>
      </c>
      <c r="I200" s="240">
        <f>TRUNC(IF($B200="",IFERROR(VLOOKUP($A200,SERVIÇOS!$B:$G,5,0),IFERROR(VLOOKUP($A200,$C:$J,7,0),)),0)*$F200,2)</f>
        <v>0</v>
      </c>
      <c r="J200" s="255">
        <f t="shared" si="8"/>
        <v>0</v>
      </c>
      <c r="K200" s="256"/>
    </row>
    <row r="201" spans="1:1">
      <c r="A201" s="261"/>
    </row>
    <row r="202" spans="1:1">
      <c r="A202" s="261"/>
    </row>
    <row r="203" spans="1:1">
      <c r="A203" s="261"/>
    </row>
    <row r="204" spans="1:1">
      <c r="A204" s="261"/>
    </row>
    <row r="205" spans="1:1">
      <c r="A205" s="261"/>
    </row>
    <row r="206" spans="1:1">
      <c r="A206" s="261"/>
    </row>
    <row r="207" spans="1:1">
      <c r="A207" s="261"/>
    </row>
    <row r="208" spans="1:1">
      <c r="A208" s="261"/>
    </row>
    <row r="209" spans="1:1">
      <c r="A209" s="261"/>
    </row>
    <row r="210" spans="1:1">
      <c r="A210" s="261"/>
    </row>
    <row r="211" spans="1:1">
      <c r="A211" s="261"/>
    </row>
    <row r="212" spans="1:1">
      <c r="A212" s="261"/>
    </row>
    <row r="213" spans="1:1">
      <c r="A213" s="261"/>
    </row>
    <row r="214" spans="1:1">
      <c r="A214" s="261"/>
    </row>
    <row r="215" spans="1:1">
      <c r="A215" s="261"/>
    </row>
    <row r="216" spans="1:1">
      <c r="A216" s="261"/>
    </row>
    <row r="217" spans="1:1">
      <c r="A217" s="261"/>
    </row>
    <row r="218" spans="1:1">
      <c r="A218" s="261"/>
    </row>
    <row r="219" spans="1:1">
      <c r="A219" s="261"/>
    </row>
    <row r="220" spans="1:1">
      <c r="A220" s="261"/>
    </row>
    <row r="221" spans="1:1">
      <c r="A221" s="261"/>
    </row>
    <row r="222" spans="1:1">
      <c r="A222" s="261"/>
    </row>
    <row r="223" spans="1:1">
      <c r="A223" s="261"/>
    </row>
    <row r="224" spans="1:1">
      <c r="A224" s="261"/>
    </row>
    <row r="225" spans="1:1">
      <c r="A225" s="261"/>
    </row>
    <row r="226" spans="1:1">
      <c r="A226" s="261"/>
    </row>
    <row r="227" spans="1:1">
      <c r="A227" s="261"/>
    </row>
    <row r="228" spans="1:1">
      <c r="A228" s="261"/>
    </row>
    <row r="229" spans="1:1">
      <c r="A229" s="261"/>
    </row>
    <row r="230" spans="1:1">
      <c r="A230" s="261"/>
    </row>
    <row r="231" spans="1:1">
      <c r="A231" s="261"/>
    </row>
    <row r="232" spans="1:1">
      <c r="A232" s="261"/>
    </row>
    <row r="233" spans="1:1">
      <c r="A233" s="261"/>
    </row>
    <row r="234" spans="1:1">
      <c r="A234" s="261"/>
    </row>
    <row r="235" spans="1:1">
      <c r="A235" s="261"/>
    </row>
    <row r="236" spans="1:1">
      <c r="A236" s="261"/>
    </row>
    <row r="237" spans="1:1">
      <c r="A237" s="261"/>
    </row>
    <row r="238" spans="1:1">
      <c r="A238" s="261"/>
    </row>
    <row r="239" spans="1:1">
      <c r="A239" s="261"/>
    </row>
    <row r="240" spans="1:1">
      <c r="A240" s="261"/>
    </row>
    <row r="241" spans="1:1">
      <c r="A241" s="261"/>
    </row>
    <row r="242" spans="1:1">
      <c r="A242" s="261"/>
    </row>
    <row r="243" spans="1:1">
      <c r="A243" s="261"/>
    </row>
    <row r="244" spans="1:1">
      <c r="A244" s="261"/>
    </row>
    <row r="245" spans="1:1">
      <c r="A245" s="261"/>
    </row>
    <row r="246" spans="1:1">
      <c r="A246" s="261"/>
    </row>
    <row r="247" spans="1:1">
      <c r="A247" s="261"/>
    </row>
    <row r="248" spans="1:1">
      <c r="A248" s="261"/>
    </row>
    <row r="249" spans="1:1">
      <c r="A249" s="261"/>
    </row>
    <row r="250" spans="1:1">
      <c r="A250" s="261"/>
    </row>
    <row r="251" spans="1:1">
      <c r="A251" s="261"/>
    </row>
    <row r="252" spans="1:1">
      <c r="A252" s="261"/>
    </row>
    <row r="253" spans="1:1">
      <c r="A253" s="261"/>
    </row>
    <row r="254" spans="1:1">
      <c r="A254" s="261"/>
    </row>
    <row r="255" spans="1:1">
      <c r="A255" s="261"/>
    </row>
    <row r="256" spans="1:1">
      <c r="A256" s="261"/>
    </row>
    <row r="257" spans="1:1">
      <c r="A257" s="261"/>
    </row>
    <row r="258" spans="1:1">
      <c r="A258" s="261"/>
    </row>
    <row r="259" spans="1:1">
      <c r="A259" s="261"/>
    </row>
    <row r="260" spans="1:1">
      <c r="A260" s="261"/>
    </row>
    <row r="261" spans="1:1">
      <c r="A261" s="261"/>
    </row>
    <row r="262" spans="1:1">
      <c r="A262" s="261"/>
    </row>
    <row r="263" spans="1:1">
      <c r="A263" s="261"/>
    </row>
    <row r="264" spans="1:1">
      <c r="A264" s="261"/>
    </row>
    <row r="265" spans="1:1">
      <c r="A265" s="261"/>
    </row>
    <row r="266" spans="1:1">
      <c r="A266" s="261"/>
    </row>
    <row r="267" spans="1:1">
      <c r="A267" s="261"/>
    </row>
    <row r="268" spans="1:1">
      <c r="A268" s="261"/>
    </row>
    <row r="269" spans="1:1">
      <c r="A269" s="261"/>
    </row>
    <row r="270" spans="1:1">
      <c r="A270" s="261"/>
    </row>
    <row r="271" spans="1:1">
      <c r="A271" s="261"/>
    </row>
    <row r="272" spans="1:1">
      <c r="A272" s="261"/>
    </row>
    <row r="273" spans="1:1">
      <c r="A273" s="261"/>
    </row>
    <row r="274" spans="1:1">
      <c r="A274" s="261"/>
    </row>
    <row r="275" spans="1:1">
      <c r="A275" s="261"/>
    </row>
    <row r="276" spans="1:1">
      <c r="A276" s="261"/>
    </row>
    <row r="277" spans="1:1">
      <c r="A277" s="261"/>
    </row>
    <row r="278" spans="1:1">
      <c r="A278" s="261"/>
    </row>
    <row r="279" spans="1:1">
      <c r="A279" s="261"/>
    </row>
    <row r="280" spans="1:1">
      <c r="A280" s="261"/>
    </row>
    <row r="281" spans="1:1">
      <c r="A281" s="261"/>
    </row>
    <row r="282" spans="1:1">
      <c r="A282" s="261"/>
    </row>
    <row r="283" spans="1:1">
      <c r="A283" s="261"/>
    </row>
    <row r="284" spans="1:1">
      <c r="A284" s="261"/>
    </row>
    <row r="285" spans="1:1">
      <c r="A285" s="261"/>
    </row>
    <row r="286" spans="1:1">
      <c r="A286" s="261"/>
    </row>
    <row r="287" spans="1:1">
      <c r="A287" s="261"/>
    </row>
    <row r="288" spans="1:1">
      <c r="A288" s="261"/>
    </row>
    <row r="289" spans="1:1">
      <c r="A289" s="261"/>
    </row>
    <row r="290" spans="1:1">
      <c r="A290" s="261"/>
    </row>
    <row r="291" spans="1:1">
      <c r="A291" s="261"/>
    </row>
    <row r="292" spans="1:1">
      <c r="A292" s="261"/>
    </row>
    <row r="293" spans="1:1">
      <c r="A293" s="261"/>
    </row>
    <row r="294" spans="1:1">
      <c r="A294" s="261"/>
    </row>
    <row r="295" spans="1:1">
      <c r="A295" s="261"/>
    </row>
    <row r="296" spans="1:1">
      <c r="A296" s="261"/>
    </row>
    <row r="297" spans="1:1">
      <c r="A297" s="261"/>
    </row>
    <row r="298" spans="1:1">
      <c r="A298" s="261"/>
    </row>
    <row r="299" spans="1:1">
      <c r="A299" s="261"/>
    </row>
    <row r="300" spans="1:1">
      <c r="A300" s="261"/>
    </row>
    <row r="301" spans="1:1">
      <c r="A301" s="261"/>
    </row>
    <row r="302" spans="1:1">
      <c r="A302" s="261"/>
    </row>
    <row r="303" spans="1:1">
      <c r="A303" s="261"/>
    </row>
    <row r="304" spans="1:1">
      <c r="A304" s="261"/>
    </row>
    <row r="305" spans="1:1">
      <c r="A305" s="261"/>
    </row>
    <row r="306" spans="1:1">
      <c r="A306" s="261"/>
    </row>
    <row r="307" spans="1:1">
      <c r="A307" s="261"/>
    </row>
    <row r="308" spans="1:1">
      <c r="A308" s="261"/>
    </row>
    <row r="309" spans="1:1">
      <c r="A309" s="261"/>
    </row>
    <row r="310" spans="1:1">
      <c r="A310" s="261"/>
    </row>
    <row r="311" spans="1:1">
      <c r="A311" s="261"/>
    </row>
    <row r="312" spans="1:1">
      <c r="A312" s="261"/>
    </row>
    <row r="313" spans="1:1">
      <c r="A313" s="261"/>
    </row>
    <row r="314" spans="1:1">
      <c r="A314" s="261"/>
    </row>
    <row r="315" spans="1:1">
      <c r="A315" s="261"/>
    </row>
    <row r="316" spans="1:1">
      <c r="A316" s="261"/>
    </row>
    <row r="317" spans="1:1">
      <c r="A317" s="261"/>
    </row>
    <row r="318" spans="1:1">
      <c r="A318" s="261"/>
    </row>
    <row r="319" spans="1:1">
      <c r="A319" s="261"/>
    </row>
    <row r="320" spans="1:1">
      <c r="A320" s="261"/>
    </row>
    <row r="321" spans="1:1">
      <c r="A321" s="261"/>
    </row>
    <row r="322" spans="1:1">
      <c r="A322" s="261"/>
    </row>
    <row r="323" spans="1:1">
      <c r="A323" s="261"/>
    </row>
    <row r="324" spans="1:1">
      <c r="A324" s="261"/>
    </row>
    <row r="325" spans="1:1">
      <c r="A325" s="261"/>
    </row>
    <row r="326" spans="1:1">
      <c r="A326" s="261"/>
    </row>
    <row r="327" spans="1:1">
      <c r="A327" s="261"/>
    </row>
    <row r="328" spans="1:1">
      <c r="A328" s="261"/>
    </row>
    <row r="329" spans="1:1">
      <c r="A329" s="261"/>
    </row>
    <row r="330" spans="1:1">
      <c r="A330" s="261"/>
    </row>
    <row r="331" spans="1:1">
      <c r="A331" s="261"/>
    </row>
    <row r="332" spans="1:1">
      <c r="A332" s="261"/>
    </row>
    <row r="333" spans="1:1">
      <c r="A333" s="261"/>
    </row>
    <row r="334" spans="1:1">
      <c r="A334" s="261"/>
    </row>
    <row r="335" spans="1:1">
      <c r="A335" s="261"/>
    </row>
    <row r="336" spans="1:1">
      <c r="A336" s="261"/>
    </row>
    <row r="337" spans="1:1">
      <c r="A337" s="261"/>
    </row>
    <row r="338" spans="1:1">
      <c r="A338" s="261"/>
    </row>
    <row r="339" spans="1:1">
      <c r="A339" s="261"/>
    </row>
    <row r="340" spans="1:1">
      <c r="A340" s="261"/>
    </row>
    <row r="341" spans="1:1">
      <c r="A341" s="261"/>
    </row>
    <row r="342" spans="1:1">
      <c r="A342" s="261"/>
    </row>
    <row r="343" spans="1:1">
      <c r="A343" s="261"/>
    </row>
    <row r="344" spans="1:1">
      <c r="A344" s="261"/>
    </row>
    <row r="345" spans="1:1">
      <c r="A345" s="261"/>
    </row>
    <row r="346" spans="1:1">
      <c r="A346" s="261"/>
    </row>
    <row r="347" spans="1:1">
      <c r="A347" s="261"/>
    </row>
    <row r="348" spans="1:1">
      <c r="A348" s="261"/>
    </row>
    <row r="349" spans="1:1">
      <c r="A349" s="261"/>
    </row>
    <row r="350" spans="1:1">
      <c r="A350" s="261"/>
    </row>
    <row r="351" spans="1:1">
      <c r="A351" s="261"/>
    </row>
    <row r="352" spans="1:1">
      <c r="A352" s="261"/>
    </row>
    <row r="353" spans="1:1">
      <c r="A353" s="261"/>
    </row>
    <row r="354" spans="1:1">
      <c r="A354" s="261"/>
    </row>
    <row r="355" spans="1:1">
      <c r="A355" s="261"/>
    </row>
    <row r="356" spans="1:1">
      <c r="A356" s="261"/>
    </row>
    <row r="357" spans="1:1">
      <c r="A357" s="261"/>
    </row>
    <row r="358" spans="1:1">
      <c r="A358" s="261"/>
    </row>
    <row r="359" spans="1:1">
      <c r="A359" s="261"/>
    </row>
    <row r="360" spans="1:1">
      <c r="A360" s="261"/>
    </row>
    <row r="361" spans="1:1">
      <c r="A361" s="261"/>
    </row>
    <row r="362" spans="1:1">
      <c r="A362" s="261"/>
    </row>
    <row r="363" spans="1:1">
      <c r="A363" s="261"/>
    </row>
    <row r="364" spans="1:1">
      <c r="A364" s="261"/>
    </row>
    <row r="365" spans="1:1">
      <c r="A365" s="261"/>
    </row>
    <row r="366" spans="1:1">
      <c r="A366" s="261"/>
    </row>
    <row r="367" spans="1:1">
      <c r="A367" s="261"/>
    </row>
    <row r="368" spans="1:1">
      <c r="A368" s="261"/>
    </row>
    <row r="369" spans="1:1">
      <c r="A369" s="261"/>
    </row>
    <row r="370" spans="1:1">
      <c r="A370" s="261"/>
    </row>
    <row r="371" spans="1:1">
      <c r="A371" s="261"/>
    </row>
    <row r="372" spans="1:1">
      <c r="A372" s="261"/>
    </row>
    <row r="373" spans="1:1">
      <c r="A373" s="261"/>
    </row>
    <row r="374" spans="1:1">
      <c r="A374" s="261"/>
    </row>
    <row r="375" spans="1:1">
      <c r="A375" s="261"/>
    </row>
    <row r="376" spans="1:1">
      <c r="A376" s="261"/>
    </row>
    <row r="377" spans="1:1">
      <c r="A377" s="261"/>
    </row>
    <row r="378" spans="1:1">
      <c r="A378" s="261"/>
    </row>
    <row r="379" spans="1:1">
      <c r="A379" s="261"/>
    </row>
    <row r="380" spans="1:1">
      <c r="A380" s="261"/>
    </row>
    <row r="381" spans="1:1">
      <c r="A381" s="261"/>
    </row>
    <row r="382" spans="1:1">
      <c r="A382" s="261"/>
    </row>
    <row r="383" spans="1:1">
      <c r="A383" s="261"/>
    </row>
    <row r="384" spans="1:1">
      <c r="A384" s="261"/>
    </row>
    <row r="385" spans="1:1">
      <c r="A385" s="261"/>
    </row>
    <row r="386" spans="1:1">
      <c r="A386" s="261"/>
    </row>
    <row r="387" spans="1:1">
      <c r="A387" s="261"/>
    </row>
    <row r="388" spans="1:1">
      <c r="A388" s="261"/>
    </row>
    <row r="389" spans="1:1">
      <c r="A389" s="261"/>
    </row>
    <row r="390" spans="1:1">
      <c r="A390" s="261"/>
    </row>
    <row r="391" spans="1:1">
      <c r="A391" s="261"/>
    </row>
    <row r="392" spans="1:1">
      <c r="A392" s="261"/>
    </row>
    <row r="393" spans="1:1">
      <c r="A393" s="261"/>
    </row>
    <row r="394" spans="1:1">
      <c r="A394" s="261"/>
    </row>
    <row r="395" spans="1:1">
      <c r="A395" s="261"/>
    </row>
    <row r="396" spans="1:1">
      <c r="A396" s="261"/>
    </row>
    <row r="397" spans="1:1">
      <c r="A397" s="261"/>
    </row>
    <row r="398" spans="1:1">
      <c r="A398" s="261"/>
    </row>
    <row r="399" spans="1:1">
      <c r="A399" s="261"/>
    </row>
    <row r="400" spans="1:1">
      <c r="A400" s="261"/>
    </row>
    <row r="401" spans="1:1">
      <c r="A401" s="261"/>
    </row>
    <row r="402" spans="1:1">
      <c r="A402" s="261"/>
    </row>
    <row r="403" spans="1:1">
      <c r="A403" s="261"/>
    </row>
    <row r="404" spans="1:1">
      <c r="A404" s="261"/>
    </row>
    <row r="405" spans="1:1">
      <c r="A405" s="261"/>
    </row>
    <row r="406" spans="1:1">
      <c r="A406" s="261"/>
    </row>
    <row r="407" spans="1:1">
      <c r="A407" s="261"/>
    </row>
    <row r="408" spans="1:1">
      <c r="A408" s="261"/>
    </row>
    <row r="409" spans="1:1">
      <c r="A409" s="261"/>
    </row>
    <row r="410" spans="1:1">
      <c r="A410" s="261"/>
    </row>
    <row r="411" spans="1:1">
      <c r="A411" s="261"/>
    </row>
    <row r="412" spans="1:1">
      <c r="A412" s="261"/>
    </row>
    <row r="413" spans="1:1">
      <c r="A413" s="261"/>
    </row>
    <row r="414" spans="1:1">
      <c r="A414" s="261"/>
    </row>
    <row r="415" spans="1:1">
      <c r="A415" s="261"/>
    </row>
    <row r="416" spans="1:1">
      <c r="A416" s="261"/>
    </row>
    <row r="417" spans="1:1">
      <c r="A417" s="261"/>
    </row>
    <row r="418" spans="1:1">
      <c r="A418" s="261"/>
    </row>
    <row r="419" spans="1:1">
      <c r="A419" s="261"/>
    </row>
    <row r="420" spans="1:1">
      <c r="A420" s="261"/>
    </row>
    <row r="421" spans="1:1">
      <c r="A421" s="261"/>
    </row>
    <row r="422" spans="1:1">
      <c r="A422" s="261"/>
    </row>
    <row r="423" spans="1:1">
      <c r="A423" s="261"/>
    </row>
    <row r="424" spans="1:1">
      <c r="A424" s="261"/>
    </row>
    <row r="425" spans="1:1">
      <c r="A425" s="261"/>
    </row>
    <row r="426" spans="1:1">
      <c r="A426" s="261"/>
    </row>
    <row r="427" spans="1:1">
      <c r="A427" s="261"/>
    </row>
    <row r="428" spans="1:1">
      <c r="A428" s="261"/>
    </row>
    <row r="429" spans="1:1">
      <c r="A429" s="261"/>
    </row>
    <row r="430" spans="1:1">
      <c r="A430" s="261"/>
    </row>
    <row r="431" spans="1:1">
      <c r="A431" s="261"/>
    </row>
    <row r="432" spans="1:1">
      <c r="A432" s="261"/>
    </row>
    <row r="433" spans="1:1">
      <c r="A433" s="261"/>
    </row>
    <row r="434" spans="1:1">
      <c r="A434" s="261"/>
    </row>
    <row r="435" spans="1:1">
      <c r="A435" s="261"/>
    </row>
    <row r="436" spans="1:1">
      <c r="A436" s="261"/>
    </row>
    <row r="437" spans="1:1">
      <c r="A437" s="261"/>
    </row>
    <row r="438" spans="1:1">
      <c r="A438" s="261"/>
    </row>
    <row r="439" spans="1:1">
      <c r="A439" s="261"/>
    </row>
    <row r="440" spans="1:1">
      <c r="A440" s="261"/>
    </row>
    <row r="441" spans="1:1">
      <c r="A441" s="261"/>
    </row>
    <row r="442" spans="1:1">
      <c r="A442" s="261"/>
    </row>
    <row r="443" spans="1:1">
      <c r="A443" s="261"/>
    </row>
    <row r="444" spans="1:1">
      <c r="A444" s="261"/>
    </row>
    <row r="445" spans="1:1">
      <c r="A445" s="261"/>
    </row>
    <row r="446" spans="1:1">
      <c r="A446" s="261"/>
    </row>
    <row r="447" spans="1:1">
      <c r="A447" s="261"/>
    </row>
    <row r="448" spans="1:1">
      <c r="A448" s="261"/>
    </row>
    <row r="449" spans="1:1">
      <c r="A449" s="261"/>
    </row>
    <row r="450" spans="1:1">
      <c r="A450" s="261"/>
    </row>
    <row r="451" spans="1:1">
      <c r="A451" s="261"/>
    </row>
    <row r="452" spans="1:1">
      <c r="A452" s="261"/>
    </row>
    <row r="453" spans="1:1">
      <c r="A453" s="261"/>
    </row>
    <row r="454" spans="1:1">
      <c r="A454" s="261"/>
    </row>
    <row r="455" spans="1:1">
      <c r="A455" s="261"/>
    </row>
    <row r="456" spans="1:1">
      <c r="A456" s="261"/>
    </row>
    <row r="457" spans="1:1">
      <c r="A457" s="261"/>
    </row>
    <row r="458" spans="1:1">
      <c r="A458" s="261"/>
    </row>
    <row r="459" spans="1:1">
      <c r="A459" s="261"/>
    </row>
    <row r="460" spans="1:1">
      <c r="A460" s="261"/>
    </row>
    <row r="461" spans="1:1">
      <c r="A461" s="261"/>
    </row>
    <row r="462" spans="1:1">
      <c r="A462" s="261"/>
    </row>
    <row r="463" spans="1:1">
      <c r="A463" s="261"/>
    </row>
    <row r="464" spans="1:1">
      <c r="A464" s="261"/>
    </row>
    <row r="465" spans="1:1">
      <c r="A465" s="261"/>
    </row>
    <row r="466" spans="1:1">
      <c r="A466" s="261"/>
    </row>
    <row r="467" spans="1:1">
      <c r="A467" s="261"/>
    </row>
    <row r="468" spans="1:1">
      <c r="A468" s="261"/>
    </row>
    <row r="469" spans="1:1">
      <c r="A469" s="261"/>
    </row>
    <row r="470" spans="1:1">
      <c r="A470" s="261"/>
    </row>
    <row r="471" spans="1:1">
      <c r="A471" s="261"/>
    </row>
    <row r="472" spans="1:1">
      <c r="A472" s="261"/>
    </row>
    <row r="473" spans="1:1">
      <c r="A473" s="261"/>
    </row>
    <row r="474" spans="1:1">
      <c r="A474" s="261"/>
    </row>
    <row r="475" spans="1:1">
      <c r="A475" s="261"/>
    </row>
    <row r="476" spans="1:1">
      <c r="A476" s="261"/>
    </row>
    <row r="477" spans="1:1">
      <c r="A477" s="261"/>
    </row>
    <row r="478" spans="1:1">
      <c r="A478" s="261"/>
    </row>
    <row r="479" spans="1:1">
      <c r="A479" s="261"/>
    </row>
    <row r="480" spans="1:1">
      <c r="A480" s="261"/>
    </row>
    <row r="481" spans="1:1">
      <c r="A481" s="261"/>
    </row>
    <row r="482" spans="1:1">
      <c r="A482" s="261"/>
    </row>
    <row r="483" spans="1:1">
      <c r="A483" s="261"/>
    </row>
    <row r="484" spans="1:1">
      <c r="A484" s="261"/>
    </row>
    <row r="485" spans="1:1">
      <c r="A485" s="261"/>
    </row>
    <row r="486" spans="1:1">
      <c r="A486" s="261"/>
    </row>
    <row r="487" spans="1:1">
      <c r="A487" s="261"/>
    </row>
    <row r="488" spans="1:1">
      <c r="A488" s="261"/>
    </row>
    <row r="489" spans="1:1">
      <c r="A489" s="261"/>
    </row>
    <row r="490" spans="1:1">
      <c r="A490" s="261"/>
    </row>
    <row r="491" spans="1:1">
      <c r="A491" s="261"/>
    </row>
    <row r="492" spans="1:1">
      <c r="A492" s="261"/>
    </row>
    <row r="493" spans="1:1">
      <c r="A493" s="261"/>
    </row>
    <row r="494" spans="1:1">
      <c r="A494" s="261"/>
    </row>
    <row r="495" spans="1:1">
      <c r="A495" s="261"/>
    </row>
    <row r="496" spans="1:1">
      <c r="A496" s="261"/>
    </row>
    <row r="497" spans="1:1">
      <c r="A497" s="261"/>
    </row>
    <row r="498" spans="1:1">
      <c r="A498" s="261"/>
    </row>
    <row r="499" spans="1:1">
      <c r="A499" s="261"/>
    </row>
    <row r="500" spans="1:1">
      <c r="A500" s="261"/>
    </row>
    <row r="501" spans="1:1">
      <c r="A501" s="261"/>
    </row>
    <row r="502" spans="1:1">
      <c r="A502" s="261"/>
    </row>
    <row r="503" spans="1:1">
      <c r="A503" s="261"/>
    </row>
    <row r="504" spans="1:1">
      <c r="A504" s="261"/>
    </row>
    <row r="505" spans="1:1">
      <c r="A505" s="261"/>
    </row>
    <row r="506" spans="1:1">
      <c r="A506" s="261"/>
    </row>
    <row r="507" spans="1:1">
      <c r="A507" s="261"/>
    </row>
    <row r="508" spans="1:1">
      <c r="A508" s="261"/>
    </row>
    <row r="509" spans="1:1">
      <c r="A509" s="261"/>
    </row>
    <row r="510" spans="1:1">
      <c r="A510" s="261"/>
    </row>
    <row r="511" spans="1:1">
      <c r="A511" s="261"/>
    </row>
    <row r="512" spans="1:1">
      <c r="A512" s="261"/>
    </row>
    <row r="513" spans="1:1">
      <c r="A513" s="261"/>
    </row>
    <row r="514" spans="1:1">
      <c r="A514" s="261"/>
    </row>
    <row r="515" spans="1:1">
      <c r="A515" s="261"/>
    </row>
    <row r="516" spans="1:1">
      <c r="A516" s="261"/>
    </row>
    <row r="517" spans="1:1">
      <c r="A517" s="261"/>
    </row>
    <row r="518" spans="1:1">
      <c r="A518" s="261"/>
    </row>
    <row r="519" spans="1:1">
      <c r="A519" s="261"/>
    </row>
    <row r="520" spans="1:1">
      <c r="A520" s="261"/>
    </row>
    <row r="521" spans="1:1">
      <c r="A521" s="261"/>
    </row>
    <row r="522" spans="1:1">
      <c r="A522" s="261"/>
    </row>
    <row r="523" spans="1:1">
      <c r="A523" s="261"/>
    </row>
    <row r="524" spans="1:1">
      <c r="A524" s="261"/>
    </row>
    <row r="525" spans="1:1">
      <c r="A525" s="261"/>
    </row>
    <row r="526" spans="1:1">
      <c r="A526" s="261"/>
    </row>
    <row r="527" spans="1:1">
      <c r="A527" s="261"/>
    </row>
    <row r="528" spans="1:1">
      <c r="A528" s="261"/>
    </row>
    <row r="529" spans="1:1">
      <c r="A529" s="261"/>
    </row>
    <row r="530" spans="1:1">
      <c r="A530" s="261"/>
    </row>
    <row r="531" spans="1:1">
      <c r="A531" s="261"/>
    </row>
    <row r="532" spans="1:1">
      <c r="A532" s="261"/>
    </row>
    <row r="533" spans="1:1">
      <c r="A533" s="261"/>
    </row>
    <row r="534" spans="1:1">
      <c r="A534" s="261"/>
    </row>
    <row r="535" spans="1:1">
      <c r="A535" s="261"/>
    </row>
    <row r="536" spans="1:1">
      <c r="A536" s="261"/>
    </row>
    <row r="537" spans="1:1">
      <c r="A537" s="261"/>
    </row>
    <row r="538" spans="1:1">
      <c r="A538" s="261"/>
    </row>
    <row r="539" spans="1:1">
      <c r="A539" s="261"/>
    </row>
    <row r="540" spans="1:1">
      <c r="A540" s="261"/>
    </row>
    <row r="541" spans="1:1">
      <c r="A541" s="261"/>
    </row>
    <row r="542" spans="1:1">
      <c r="A542" s="261"/>
    </row>
    <row r="543" spans="1:1">
      <c r="A543" s="261"/>
    </row>
    <row r="544" spans="1:1">
      <c r="A544" s="261"/>
    </row>
    <row r="545" spans="1:1">
      <c r="A545" s="261"/>
    </row>
    <row r="546" spans="1:1">
      <c r="A546" s="261"/>
    </row>
    <row r="547" spans="1:1">
      <c r="A547" s="261"/>
    </row>
    <row r="548" spans="1:1">
      <c r="A548" s="261"/>
    </row>
    <row r="549" spans="1:1">
      <c r="A549" s="261"/>
    </row>
    <row r="550" spans="1:1">
      <c r="A550" s="261"/>
    </row>
    <row r="551" spans="1:1">
      <c r="A551" s="261"/>
    </row>
    <row r="552" spans="1:1">
      <c r="A552" s="261"/>
    </row>
    <row r="553" spans="1:1">
      <c r="A553" s="261"/>
    </row>
    <row r="554" spans="1:1">
      <c r="A554" s="261"/>
    </row>
    <row r="555" spans="1:1">
      <c r="A555" s="261"/>
    </row>
    <row r="556" spans="1:1">
      <c r="A556" s="261"/>
    </row>
    <row r="557" spans="1:1">
      <c r="A557" s="261"/>
    </row>
    <row r="558" spans="1:1">
      <c r="A558" s="261"/>
    </row>
    <row r="559" spans="1:1">
      <c r="A559" s="261"/>
    </row>
    <row r="560" spans="1:1">
      <c r="A560" s="261"/>
    </row>
    <row r="561" spans="1:1">
      <c r="A561" s="261"/>
    </row>
    <row r="562" spans="1:1">
      <c r="A562" s="261"/>
    </row>
    <row r="563" spans="1:1">
      <c r="A563" s="261"/>
    </row>
    <row r="564" spans="1:1">
      <c r="A564" s="261"/>
    </row>
    <row r="565" spans="1:1">
      <c r="A565" s="261"/>
    </row>
    <row r="566" spans="1:1">
      <c r="A566" s="261"/>
    </row>
    <row r="567" spans="1:1">
      <c r="A567" s="261"/>
    </row>
    <row r="568" spans="1:1">
      <c r="A568" s="261"/>
    </row>
    <row r="569" spans="1:1">
      <c r="A569" s="261"/>
    </row>
    <row r="570" spans="1:1">
      <c r="A570" s="261"/>
    </row>
    <row r="571" spans="1:1">
      <c r="A571" s="261"/>
    </row>
    <row r="572" spans="1:1">
      <c r="A572" s="261"/>
    </row>
    <row r="573" spans="1:1">
      <c r="A573" s="261"/>
    </row>
    <row r="574" spans="1:1">
      <c r="A574" s="261"/>
    </row>
    <row r="575" spans="1:1">
      <c r="A575" s="261"/>
    </row>
    <row r="576" spans="1:1">
      <c r="A576" s="261"/>
    </row>
    <row r="577" spans="1:1">
      <c r="A577" s="261"/>
    </row>
    <row r="578" spans="1:1">
      <c r="A578" s="261"/>
    </row>
    <row r="579" spans="1:1">
      <c r="A579" s="261"/>
    </row>
    <row r="580" spans="1:1">
      <c r="A580" s="261"/>
    </row>
    <row r="581" spans="1:1">
      <c r="A581" s="261"/>
    </row>
    <row r="582" spans="1:1">
      <c r="A582" s="261"/>
    </row>
    <row r="583" spans="1:1">
      <c r="A583" s="261"/>
    </row>
    <row r="584" spans="1:1">
      <c r="A584" s="261"/>
    </row>
    <row r="585" spans="1:1">
      <c r="A585" s="261"/>
    </row>
    <row r="586" spans="1:1">
      <c r="A586" s="261"/>
    </row>
    <row r="587" spans="1:1">
      <c r="A587" s="261"/>
    </row>
    <row r="588" spans="1:1">
      <c r="A588" s="261"/>
    </row>
    <row r="589" spans="1:1">
      <c r="A589" s="261"/>
    </row>
    <row r="590" spans="1:1">
      <c r="A590" s="261"/>
    </row>
    <row r="591" spans="1:1">
      <c r="A591" s="261"/>
    </row>
    <row r="592" spans="1:1">
      <c r="A592" s="261"/>
    </row>
    <row r="593" spans="1:1">
      <c r="A593" s="261"/>
    </row>
    <row r="594" spans="1:1">
      <c r="A594" s="261"/>
    </row>
    <row r="595" spans="1:1">
      <c r="A595" s="261"/>
    </row>
    <row r="596" spans="1:1">
      <c r="A596" s="261"/>
    </row>
    <row r="597" spans="1:1">
      <c r="A597" s="261"/>
    </row>
    <row r="598" spans="1:1">
      <c r="A598" s="261"/>
    </row>
    <row r="599" spans="1:1">
      <c r="A599" s="261"/>
    </row>
    <row r="600" spans="1:1">
      <c r="A600" s="261"/>
    </row>
    <row r="601" spans="1:1">
      <c r="A601" s="261"/>
    </row>
    <row r="602" spans="1:1">
      <c r="A602" s="261"/>
    </row>
    <row r="603" spans="1:1">
      <c r="A603" s="261"/>
    </row>
    <row r="604" spans="1:1">
      <c r="A604" s="261"/>
    </row>
    <row r="605" spans="1:1">
      <c r="A605" s="261"/>
    </row>
    <row r="606" spans="1:1">
      <c r="A606" s="261"/>
    </row>
    <row r="607" spans="1:1">
      <c r="A607" s="261"/>
    </row>
    <row r="608" spans="1:1">
      <c r="A608" s="261"/>
    </row>
    <row r="609" spans="1:1">
      <c r="A609" s="261"/>
    </row>
    <row r="610" spans="1:1">
      <c r="A610" s="261"/>
    </row>
    <row r="611" spans="1:1">
      <c r="A611" s="261"/>
    </row>
    <row r="612" spans="1:1">
      <c r="A612" s="261"/>
    </row>
    <row r="613" spans="1:1">
      <c r="A613" s="261"/>
    </row>
    <row r="614" spans="1:1">
      <c r="A614" s="261"/>
    </row>
    <row r="615" spans="1:1">
      <c r="A615" s="261"/>
    </row>
    <row r="616" spans="1:1">
      <c r="A616" s="261"/>
    </row>
    <row r="617" spans="1:1">
      <c r="A617" s="261"/>
    </row>
    <row r="618" spans="1:1">
      <c r="A618" s="261"/>
    </row>
    <row r="619" spans="1:1">
      <c r="A619" s="261"/>
    </row>
    <row r="620" spans="1:1">
      <c r="A620" s="261"/>
    </row>
    <row r="621" spans="1:1">
      <c r="A621" s="261"/>
    </row>
    <row r="622" spans="1:1">
      <c r="A622" s="261"/>
    </row>
    <row r="623" spans="1:1">
      <c r="A623" s="261"/>
    </row>
    <row r="624" spans="1:1">
      <c r="A624" s="261"/>
    </row>
    <row r="625" spans="1:1">
      <c r="A625" s="261"/>
    </row>
    <row r="626" spans="1:1">
      <c r="A626" s="261"/>
    </row>
    <row r="627" spans="1:1">
      <c r="A627" s="261"/>
    </row>
    <row r="628" spans="1:1">
      <c r="A628" s="261"/>
    </row>
    <row r="629" spans="1:1">
      <c r="A629" s="261"/>
    </row>
    <row r="630" spans="1:1">
      <c r="A630" s="261"/>
    </row>
    <row r="631" spans="1:1">
      <c r="A631" s="261"/>
    </row>
    <row r="632" spans="1:1">
      <c r="A632" s="261"/>
    </row>
    <row r="633" spans="1:1">
      <c r="A633" s="261"/>
    </row>
    <row r="634" spans="1:1">
      <c r="A634" s="261"/>
    </row>
    <row r="635" spans="1:1">
      <c r="A635" s="261"/>
    </row>
    <row r="636" spans="1:1">
      <c r="A636" s="261"/>
    </row>
    <row r="637" spans="1:1">
      <c r="A637" s="261"/>
    </row>
    <row r="638" spans="1:1">
      <c r="A638" s="261"/>
    </row>
    <row r="639" spans="1:1">
      <c r="A639" s="261"/>
    </row>
    <row r="640" spans="1:1">
      <c r="A640" s="261"/>
    </row>
    <row r="641" spans="1:1">
      <c r="A641" s="261"/>
    </row>
    <row r="642" spans="1:1">
      <c r="A642" s="261"/>
    </row>
    <row r="643" spans="1:1">
      <c r="A643" s="261"/>
    </row>
    <row r="644" spans="1:1">
      <c r="A644" s="261"/>
    </row>
    <row r="645" spans="1:1">
      <c r="A645" s="261"/>
    </row>
    <row r="646" spans="1:1">
      <c r="A646" s="261"/>
    </row>
    <row r="647" spans="1:1">
      <c r="A647" s="261"/>
    </row>
    <row r="648" spans="1:1">
      <c r="A648" s="261"/>
    </row>
    <row r="649" spans="1:1">
      <c r="A649" s="261"/>
    </row>
    <row r="650" spans="1:1">
      <c r="A650" s="261"/>
    </row>
    <row r="651" spans="1:1">
      <c r="A651" s="261"/>
    </row>
    <row r="652" spans="1:1">
      <c r="A652" s="261"/>
    </row>
    <row r="653" spans="1:1">
      <c r="A653" s="261"/>
    </row>
    <row r="654" spans="1:1">
      <c r="A654" s="261"/>
    </row>
    <row r="655" spans="1:1">
      <c r="A655" s="261"/>
    </row>
    <row r="656" spans="1:1">
      <c r="A656" s="261"/>
    </row>
    <row r="657" spans="1:1">
      <c r="A657" s="261"/>
    </row>
    <row r="658" spans="1:1">
      <c r="A658" s="261"/>
    </row>
    <row r="659" spans="1:1">
      <c r="A659" s="261"/>
    </row>
    <row r="660" spans="1:1">
      <c r="A660" s="261"/>
    </row>
    <row r="661" spans="1:1">
      <c r="A661" s="261"/>
    </row>
    <row r="662" spans="1:1">
      <c r="A662" s="261"/>
    </row>
    <row r="663" spans="1:1">
      <c r="A663" s="261"/>
    </row>
    <row r="664" spans="1:1">
      <c r="A664" s="261"/>
    </row>
    <row r="665" spans="1:1">
      <c r="A665" s="261"/>
    </row>
    <row r="666" spans="1:1">
      <c r="A666" s="261"/>
    </row>
    <row r="667" spans="1:1">
      <c r="A667" s="261"/>
    </row>
    <row r="668" spans="1:1">
      <c r="A668" s="261"/>
    </row>
    <row r="669" spans="1:1">
      <c r="A669" s="261"/>
    </row>
    <row r="670" spans="1:1">
      <c r="A670" s="261"/>
    </row>
    <row r="671" spans="1:1">
      <c r="A671" s="261"/>
    </row>
    <row r="672" spans="1:1">
      <c r="A672" s="261"/>
    </row>
    <row r="673" spans="1:1">
      <c r="A673" s="261"/>
    </row>
    <row r="674" spans="1:1">
      <c r="A674" s="261"/>
    </row>
    <row r="675" spans="1:1">
      <c r="A675" s="261"/>
    </row>
    <row r="676" spans="1:1">
      <c r="A676" s="261"/>
    </row>
    <row r="677" spans="1:1">
      <c r="A677" s="261"/>
    </row>
    <row r="678" spans="1:1">
      <c r="A678" s="261"/>
    </row>
    <row r="679" spans="1:1">
      <c r="A679" s="261"/>
    </row>
    <row r="680" spans="1:1">
      <c r="A680" s="261"/>
    </row>
    <row r="681" spans="1:1">
      <c r="A681" s="261"/>
    </row>
    <row r="682" spans="1:1">
      <c r="A682" s="261"/>
    </row>
    <row r="683" spans="1:1">
      <c r="A683" s="261"/>
    </row>
    <row r="684" spans="1:1">
      <c r="A684" s="261"/>
    </row>
    <row r="685" spans="1:1">
      <c r="A685" s="261"/>
    </row>
    <row r="686" spans="1:1">
      <c r="A686" s="261"/>
    </row>
    <row r="687" spans="1:1">
      <c r="A687" s="261"/>
    </row>
    <row r="688" spans="1:1">
      <c r="A688" s="261"/>
    </row>
    <row r="689" spans="1:1">
      <c r="A689" s="261"/>
    </row>
    <row r="690" spans="1:1">
      <c r="A690" s="261"/>
    </row>
    <row r="691" spans="1:1">
      <c r="A691" s="261"/>
    </row>
    <row r="692" spans="1:1">
      <c r="A692" s="261"/>
    </row>
    <row r="693" spans="1:1">
      <c r="A693" s="261"/>
    </row>
    <row r="694" spans="1:1">
      <c r="A694" s="261"/>
    </row>
    <row r="695" spans="1:1">
      <c r="A695" s="261"/>
    </row>
    <row r="696" spans="1:1">
      <c r="A696" s="261"/>
    </row>
    <row r="697" spans="1:1">
      <c r="A697" s="261"/>
    </row>
    <row r="698" spans="1:1">
      <c r="A698" s="261"/>
    </row>
    <row r="699" spans="1:1">
      <c r="A699" s="261"/>
    </row>
    <row r="700" spans="1:1">
      <c r="A700" s="261"/>
    </row>
    <row r="701" spans="1:1">
      <c r="A701" s="261"/>
    </row>
    <row r="702" spans="1:1">
      <c r="A702" s="261"/>
    </row>
    <row r="703" spans="1:1">
      <c r="A703" s="261"/>
    </row>
    <row r="704" spans="1:1">
      <c r="A704" s="261"/>
    </row>
    <row r="705" spans="1:1">
      <c r="A705" s="261"/>
    </row>
    <row r="706" spans="1:1">
      <c r="A706" s="261"/>
    </row>
    <row r="707" spans="1:1">
      <c r="A707" s="261"/>
    </row>
    <row r="708" spans="1:1">
      <c r="A708" s="261"/>
    </row>
    <row r="709" spans="1:1">
      <c r="A709" s="261"/>
    </row>
    <row r="710" spans="1:1">
      <c r="A710" s="261"/>
    </row>
    <row r="711" spans="1:1">
      <c r="A711" s="261"/>
    </row>
    <row r="712" spans="1:1">
      <c r="A712" s="261"/>
    </row>
    <row r="713" spans="1:1">
      <c r="A713" s="261"/>
    </row>
    <row r="714" spans="1:1">
      <c r="A714" s="261"/>
    </row>
    <row r="715" spans="1:1">
      <c r="A715" s="261"/>
    </row>
    <row r="716" spans="1:1">
      <c r="A716" s="261"/>
    </row>
    <row r="717" spans="1:1">
      <c r="A717" s="261"/>
    </row>
    <row r="718" spans="1:1">
      <c r="A718" s="261"/>
    </row>
    <row r="719" spans="1:1">
      <c r="A719" s="261"/>
    </row>
    <row r="720" spans="1:1">
      <c r="A720" s="261"/>
    </row>
    <row r="721" spans="1:1">
      <c r="A721" s="261"/>
    </row>
    <row r="722" spans="1:1">
      <c r="A722" s="261"/>
    </row>
    <row r="723" spans="1:1">
      <c r="A723" s="261"/>
    </row>
    <row r="724" spans="1:1">
      <c r="A724" s="261"/>
    </row>
    <row r="725" spans="1:1">
      <c r="A725" s="261"/>
    </row>
    <row r="726" spans="1:1">
      <c r="A726" s="261"/>
    </row>
    <row r="727" spans="1:1">
      <c r="A727" s="261"/>
    </row>
    <row r="728" spans="1:1">
      <c r="A728" s="261"/>
    </row>
    <row r="729" spans="1:1">
      <c r="A729" s="261"/>
    </row>
    <row r="730" spans="1:1">
      <c r="A730" s="261"/>
    </row>
    <row r="731" spans="1:1">
      <c r="A731" s="261"/>
    </row>
    <row r="732" spans="1:1">
      <c r="A732" s="261"/>
    </row>
    <row r="733" spans="1:1">
      <c r="A733" s="261"/>
    </row>
    <row r="734" spans="1:1">
      <c r="A734" s="261"/>
    </row>
    <row r="735" spans="1:1">
      <c r="A735" s="261"/>
    </row>
    <row r="736" spans="1:1">
      <c r="A736" s="261"/>
    </row>
    <row r="737" spans="1:1">
      <c r="A737" s="261"/>
    </row>
    <row r="738" spans="1:1">
      <c r="A738" s="261"/>
    </row>
    <row r="739" spans="1:1">
      <c r="A739" s="261"/>
    </row>
    <row r="740" spans="1:1">
      <c r="A740" s="261"/>
    </row>
    <row r="741" spans="1:1">
      <c r="A741" s="261"/>
    </row>
    <row r="742" spans="1:1">
      <c r="A742" s="261"/>
    </row>
    <row r="743" spans="1:1">
      <c r="A743" s="261"/>
    </row>
    <row r="744" spans="1:1">
      <c r="A744" s="261"/>
    </row>
    <row r="745" spans="1:1">
      <c r="A745" s="261"/>
    </row>
    <row r="746" spans="1:1">
      <c r="A746" s="261"/>
    </row>
    <row r="747" spans="1:1">
      <c r="A747" s="261"/>
    </row>
    <row r="748" spans="1:1">
      <c r="A748" s="261"/>
    </row>
    <row r="749" spans="1:1">
      <c r="A749" s="261"/>
    </row>
    <row r="750" spans="1:1">
      <c r="A750" s="261"/>
    </row>
    <row r="751" spans="1:1">
      <c r="A751" s="261"/>
    </row>
    <row r="752" spans="1:1">
      <c r="A752" s="261"/>
    </row>
    <row r="753" spans="1:1">
      <c r="A753" s="261"/>
    </row>
    <row r="754" spans="1:1">
      <c r="A754" s="261"/>
    </row>
    <row r="755" spans="1:1">
      <c r="A755" s="261"/>
    </row>
    <row r="756" spans="1:1">
      <c r="A756" s="261"/>
    </row>
    <row r="757" spans="1:1">
      <c r="A757" s="261"/>
    </row>
    <row r="758" spans="1:1">
      <c r="A758" s="261"/>
    </row>
    <row r="759" spans="1:1">
      <c r="A759" s="261"/>
    </row>
    <row r="760" spans="1:1">
      <c r="A760" s="261"/>
    </row>
    <row r="761" spans="1:1">
      <c r="A761" s="261"/>
    </row>
    <row r="762" spans="1:1">
      <c r="A762" s="261"/>
    </row>
    <row r="763" spans="1:1">
      <c r="A763" s="261"/>
    </row>
    <row r="764" spans="1:1">
      <c r="A764" s="261"/>
    </row>
    <row r="765" spans="1:1">
      <c r="A765" s="261"/>
    </row>
    <row r="766" spans="1:1">
      <c r="A766" s="261"/>
    </row>
    <row r="767" spans="1:1">
      <c r="A767" s="261"/>
    </row>
    <row r="768" spans="1:1">
      <c r="A768" s="261"/>
    </row>
    <row r="769" spans="1:1">
      <c r="A769" s="261"/>
    </row>
    <row r="770" spans="1:1">
      <c r="A770" s="261"/>
    </row>
    <row r="771" spans="1:1">
      <c r="A771" s="261"/>
    </row>
    <row r="772" spans="1:1">
      <c r="A772" s="261"/>
    </row>
    <row r="773" spans="1:1">
      <c r="A773" s="261"/>
    </row>
    <row r="774" spans="1:1">
      <c r="A774" s="261"/>
    </row>
    <row r="775" spans="1:1">
      <c r="A775" s="261"/>
    </row>
    <row r="776" spans="1:1">
      <c r="A776" s="261"/>
    </row>
    <row r="777" spans="1:1">
      <c r="A777" s="261"/>
    </row>
    <row r="778" spans="1:1">
      <c r="A778" s="261"/>
    </row>
    <row r="779" spans="1:1">
      <c r="A779" s="261"/>
    </row>
    <row r="780" spans="1:1">
      <c r="A780" s="261"/>
    </row>
    <row r="781" spans="1:1">
      <c r="A781" s="261"/>
    </row>
    <row r="782" spans="1:1">
      <c r="A782" s="261"/>
    </row>
    <row r="783" spans="1:1">
      <c r="A783" s="261"/>
    </row>
    <row r="784" spans="1:1">
      <c r="A784" s="261"/>
    </row>
    <row r="785" spans="1:1">
      <c r="A785" s="261"/>
    </row>
    <row r="786" spans="1:1">
      <c r="A786" s="261"/>
    </row>
    <row r="787" spans="1:1">
      <c r="A787" s="261"/>
    </row>
    <row r="788" spans="1:1">
      <c r="A788" s="261"/>
    </row>
    <row r="789" spans="1:1">
      <c r="A789" s="261"/>
    </row>
    <row r="790" spans="1:1">
      <c r="A790" s="261"/>
    </row>
    <row r="791" spans="1:1">
      <c r="A791" s="261"/>
    </row>
    <row r="792" spans="1:1">
      <c r="A792" s="261"/>
    </row>
    <row r="793" spans="1:1">
      <c r="A793" s="261"/>
    </row>
    <row r="794" spans="1:1">
      <c r="A794" s="261"/>
    </row>
    <row r="795" spans="1:1">
      <c r="A795" s="261"/>
    </row>
    <row r="796" spans="1:1">
      <c r="A796" s="261"/>
    </row>
    <row r="797" spans="1:1">
      <c r="A797" s="261"/>
    </row>
    <row r="798" spans="1:1">
      <c r="A798" s="261"/>
    </row>
    <row r="799" spans="1:1">
      <c r="A799" s="261"/>
    </row>
    <row r="800" spans="1:1">
      <c r="A800" s="261"/>
    </row>
    <row r="801" spans="1:1">
      <c r="A801" s="261"/>
    </row>
    <row r="802" spans="1:1">
      <c r="A802" s="261"/>
    </row>
    <row r="803" spans="1:1">
      <c r="A803" s="261"/>
    </row>
  </sheetData>
  <mergeCells count="16">
    <mergeCell ref="B1:D1"/>
    <mergeCell ref="B2:D2"/>
    <mergeCell ref="F2:H2"/>
    <mergeCell ref="B3:D3"/>
    <mergeCell ref="F3:G3"/>
    <mergeCell ref="B4:D4"/>
    <mergeCell ref="F4:H4"/>
    <mergeCell ref="A6:K6"/>
    <mergeCell ref="A7:B7"/>
    <mergeCell ref="H7:J7"/>
    <mergeCell ref="C7:C8"/>
    <mergeCell ref="D7:D8"/>
    <mergeCell ref="E7:E8"/>
    <mergeCell ref="F7:F8"/>
    <mergeCell ref="G7:G8"/>
    <mergeCell ref="K7:K8"/>
  </mergeCells>
  <conditionalFormatting sqref="D9">
    <cfRule type="cellIs" dxfId="14" priority="35" operator="equal">
      <formula>"INSERIR CÓDIGO!"</formula>
    </cfRule>
  </conditionalFormatting>
  <conditionalFormatting sqref="D13">
    <cfRule type="cellIs" dxfId="14" priority="34" operator="equal">
      <formula>"INSERIR CÓDIGO!"</formula>
    </cfRule>
  </conditionalFormatting>
  <conditionalFormatting sqref="D19">
    <cfRule type="cellIs" dxfId="14" priority="33" operator="equal">
      <formula>"INSERIR CÓDIGO!"</formula>
    </cfRule>
  </conditionalFormatting>
  <conditionalFormatting sqref="D25">
    <cfRule type="cellIs" dxfId="14" priority="32" operator="equal">
      <formula>"INSERIR CÓDIGO!"</formula>
    </cfRule>
  </conditionalFormatting>
  <conditionalFormatting sqref="D32">
    <cfRule type="cellIs" dxfId="14" priority="31" operator="equal">
      <formula>"INSERIR CÓDIGO!"</formula>
    </cfRule>
  </conditionalFormatting>
  <conditionalFormatting sqref="D38">
    <cfRule type="cellIs" dxfId="14" priority="29" operator="equal">
      <formula>"INSERIR CÓDIGO!"</formula>
    </cfRule>
  </conditionalFormatting>
  <conditionalFormatting sqref="D44">
    <cfRule type="cellIs" dxfId="14" priority="28" operator="equal">
      <formula>"INSERIR CÓDIGO!"</formula>
    </cfRule>
  </conditionalFormatting>
  <conditionalFormatting sqref="D49">
    <cfRule type="cellIs" dxfId="14" priority="27" operator="equal">
      <formula>"INSERIR CÓDIGO!"</formula>
    </cfRule>
  </conditionalFormatting>
  <conditionalFormatting sqref="D55">
    <cfRule type="cellIs" dxfId="14" priority="26" operator="equal">
      <formula>"INSERIR CÓDIGO!"</formula>
    </cfRule>
  </conditionalFormatting>
  <conditionalFormatting sqref="D60">
    <cfRule type="cellIs" dxfId="14" priority="25" operator="equal">
      <formula>"INSERIR CÓDIGO!"</formula>
    </cfRule>
  </conditionalFormatting>
  <conditionalFormatting sqref="D64">
    <cfRule type="cellIs" dxfId="14" priority="24" operator="equal">
      <formula>"INSERIR CÓDIGO!"</formula>
    </cfRule>
  </conditionalFormatting>
  <conditionalFormatting sqref="D68">
    <cfRule type="cellIs" dxfId="14" priority="23" operator="equal">
      <formula>"INSERIR CÓDIGO!"</formula>
    </cfRule>
  </conditionalFormatting>
  <conditionalFormatting sqref="D72">
    <cfRule type="cellIs" dxfId="14" priority="22" operator="equal">
      <formula>"INSERIR CÓDIGO!"</formula>
    </cfRule>
  </conditionalFormatting>
  <conditionalFormatting sqref="D75">
    <cfRule type="cellIs" dxfId="14" priority="21" operator="equal">
      <formula>"INSERIR CÓDIGO!"</formula>
    </cfRule>
  </conditionalFormatting>
  <conditionalFormatting sqref="D79">
    <cfRule type="cellIs" dxfId="14" priority="20" operator="equal">
      <formula>"INSERIR CÓDIGO!"</formula>
    </cfRule>
  </conditionalFormatting>
  <conditionalFormatting sqref="D83">
    <cfRule type="cellIs" dxfId="14" priority="17" operator="equal">
      <formula>"INSERIR CÓDIGO!"</formula>
    </cfRule>
  </conditionalFormatting>
  <conditionalFormatting sqref="D87">
    <cfRule type="cellIs" dxfId="14" priority="15" operator="equal">
      <formula>"INSERIR CÓDIGO!"</formula>
    </cfRule>
  </conditionalFormatting>
  <conditionalFormatting sqref="D91">
    <cfRule type="cellIs" dxfId="14" priority="14" operator="equal">
      <formula>"INSERIR CÓDIGO!"</formula>
    </cfRule>
  </conditionalFormatting>
  <conditionalFormatting sqref="D96">
    <cfRule type="cellIs" dxfId="14" priority="13" operator="equal">
      <formula>"INSERIR CÓDIGO!"</formula>
    </cfRule>
  </conditionalFormatting>
  <conditionalFormatting sqref="D100">
    <cfRule type="cellIs" dxfId="14" priority="12" operator="equal">
      <formula>"INSERIR CÓDIGO!"</formula>
    </cfRule>
  </conditionalFormatting>
  <conditionalFormatting sqref="D104">
    <cfRule type="cellIs" dxfId="14" priority="11" operator="equal">
      <formula>"INSERIR CÓDIGO!"</formula>
    </cfRule>
  </conditionalFormatting>
  <conditionalFormatting sqref="D108">
    <cfRule type="cellIs" dxfId="14" priority="10" operator="equal">
      <formula>"INSERIR CÓDIGO!"</formula>
    </cfRule>
  </conditionalFormatting>
  <conditionalFormatting sqref="D112">
    <cfRule type="cellIs" dxfId="14" priority="9" operator="equal">
      <formula>"INSERIR CÓDIGO!"</formula>
    </cfRule>
  </conditionalFormatting>
  <conditionalFormatting sqref="D116">
    <cfRule type="cellIs" dxfId="14" priority="8" operator="equal">
      <formula>"INSERIR CÓDIGO!"</formula>
    </cfRule>
  </conditionalFormatting>
  <conditionalFormatting sqref="D120">
    <cfRule type="cellIs" dxfId="14" priority="7" operator="equal">
      <formula>"INSERIR CÓDIGO!"</formula>
    </cfRule>
  </conditionalFormatting>
  <conditionalFormatting sqref="D124">
    <cfRule type="cellIs" dxfId="14" priority="6" operator="equal">
      <formula>"INSERIR CÓDIGO!"</formula>
    </cfRule>
  </conditionalFormatting>
  <conditionalFormatting sqref="D128">
    <cfRule type="cellIs" dxfId="14" priority="5" operator="equal">
      <formula>"INSERIR CÓDIGO!"</formula>
    </cfRule>
  </conditionalFormatting>
  <conditionalFormatting sqref="D132">
    <cfRule type="cellIs" dxfId="14" priority="4" operator="equal">
      <formula>"INSERIR CÓDIGO!"</formula>
    </cfRule>
  </conditionalFormatting>
  <conditionalFormatting sqref="D136">
    <cfRule type="cellIs" dxfId="14" priority="3" operator="equal">
      <formula>"INSERIR CÓDIGO!"</formula>
    </cfRule>
  </conditionalFormatting>
  <conditionalFormatting sqref="D141">
    <cfRule type="cellIs" dxfId="14" priority="2" operator="equal">
      <formula>"INSERIR CÓDIGO!"</formula>
    </cfRule>
  </conditionalFormatting>
  <conditionalFormatting sqref="D145">
    <cfRule type="cellIs" dxfId="14" priority="1" operator="equal">
      <formula>"INSERIR CÓDIGO!"</formula>
    </cfRule>
  </conditionalFormatting>
  <printOptions horizontalCentered="1" verticalCentered="1"/>
  <pageMargins left="0.393700787401575" right="0.393700787401575" top="1.18110236220472" bottom="0.984251968503937" header="0.984251968503937" footer="0"/>
  <pageSetup paperSize="9" scale="65" fitToHeight="0" orientation="landscape"/>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3"/>
  <dimension ref="A1:I208"/>
  <sheetViews>
    <sheetView tabSelected="1" view="pageBreakPreview" zoomScale="85" zoomScaleNormal="85" workbookViewId="0">
      <selection activeCell="T13" sqref="T13"/>
    </sheetView>
  </sheetViews>
  <sheetFormatPr defaultColWidth="9" defaultRowHeight="15"/>
  <cols>
    <col min="1" max="1" width="13.5714285714286" customWidth="1"/>
    <col min="4" max="4" width="38.2857142857143" customWidth="1"/>
    <col min="5" max="5" width="10.5809523809524" customWidth="1"/>
    <col min="6" max="6" width="20" customWidth="1"/>
    <col min="7" max="7" width="16.2666666666667" customWidth="1"/>
    <col min="8" max="8" width="8.6" customWidth="1"/>
    <col min="9" max="9" width="13.0380952380952" customWidth="1"/>
  </cols>
  <sheetData>
    <row r="1" spans="1:9">
      <c r="A1" s="125"/>
      <c r="B1" s="126"/>
      <c r="C1" s="126"/>
      <c r="D1" s="126"/>
      <c r="E1" s="126"/>
      <c r="F1" s="126"/>
      <c r="G1" s="126"/>
      <c r="H1" s="127"/>
      <c r="I1" s="170"/>
    </row>
    <row r="2" spans="1:9">
      <c r="A2" s="128" t="s">
        <v>1</v>
      </c>
      <c r="B2" s="128"/>
      <c r="C2" s="128"/>
      <c r="D2" s="128"/>
      <c r="E2" s="128"/>
      <c r="F2" s="128"/>
      <c r="G2" s="128"/>
      <c r="H2" s="128"/>
      <c r="I2" s="128"/>
    </row>
    <row r="3" spans="1:9">
      <c r="A3" s="129" t="s">
        <v>3</v>
      </c>
      <c r="B3" s="129"/>
      <c r="C3" s="129"/>
      <c r="D3" s="129"/>
      <c r="E3" s="129"/>
      <c r="F3" s="129"/>
      <c r="G3" s="129"/>
      <c r="H3" s="129"/>
      <c r="I3" s="129"/>
    </row>
    <row r="4" spans="1:9">
      <c r="A4" s="130"/>
      <c r="B4" s="131"/>
      <c r="C4" s="131"/>
      <c r="D4" s="132" t="s">
        <v>6</v>
      </c>
      <c r="E4" s="132"/>
      <c r="F4" s="132"/>
      <c r="G4" s="132"/>
      <c r="H4" s="131"/>
      <c r="I4" s="171"/>
    </row>
    <row r="5" ht="15.75" spans="1:9">
      <c r="A5" s="130"/>
      <c r="B5" s="131"/>
      <c r="C5" s="131"/>
      <c r="D5" s="132"/>
      <c r="E5" s="132"/>
      <c r="F5" s="132"/>
      <c r="G5" s="132"/>
      <c r="H5" s="131"/>
      <c r="I5" s="171"/>
    </row>
    <row r="6" ht="18" spans="1:9">
      <c r="A6" s="133" t="s">
        <v>12092</v>
      </c>
      <c r="B6" s="134"/>
      <c r="C6" s="134"/>
      <c r="D6" s="134"/>
      <c r="E6" s="134"/>
      <c r="F6" s="134"/>
      <c r="G6" s="134"/>
      <c r="H6" s="134"/>
      <c r="I6" s="172"/>
    </row>
    <row r="7" ht="15.75" customHeight="1" spans="1:9">
      <c r="A7" s="135"/>
      <c r="B7" s="136"/>
      <c r="C7" s="136"/>
      <c r="D7" s="136"/>
      <c r="E7" s="136"/>
      <c r="F7" s="136"/>
      <c r="G7" s="136"/>
      <c r="H7" s="136"/>
      <c r="I7" s="136"/>
    </row>
    <row r="8" ht="125.25" customHeight="1" spans="1:9">
      <c r="A8" s="137" t="s">
        <v>12093</v>
      </c>
      <c r="B8" s="138"/>
      <c r="C8" s="138"/>
      <c r="D8" s="138"/>
      <c r="E8" s="138"/>
      <c r="F8" s="138"/>
      <c r="G8" s="138"/>
      <c r="H8" s="138"/>
      <c r="I8" s="173"/>
    </row>
    <row r="9" ht="15.75" customHeight="1"/>
    <row r="10" ht="15.75" customHeight="1" spans="4:9">
      <c r="D10" s="55"/>
      <c r="E10" s="55"/>
      <c r="F10" s="139" t="s">
        <v>12094</v>
      </c>
      <c r="G10" s="140" t="s">
        <v>12095</v>
      </c>
      <c r="H10" s="140" t="s">
        <v>12096</v>
      </c>
      <c r="I10" s="174" t="s">
        <v>12097</v>
      </c>
    </row>
    <row r="11" ht="15.75" customHeight="1" spans="4:9">
      <c r="D11" s="141" t="s">
        <v>12098</v>
      </c>
      <c r="E11" s="142"/>
      <c r="F11" s="143">
        <v>45658</v>
      </c>
      <c r="G11" s="144"/>
      <c r="H11" s="145"/>
      <c r="I11" s="175"/>
    </row>
    <row r="12" ht="15.75" customHeight="1" spans="4:9">
      <c r="D12" s="146" t="s">
        <v>12099</v>
      </c>
      <c r="E12" s="147"/>
      <c r="F12" s="148" t="s">
        <v>12100</v>
      </c>
      <c r="G12" s="149"/>
      <c r="H12" s="150"/>
      <c r="I12" s="175"/>
    </row>
    <row r="13" ht="15.75" customHeight="1" spans="3:9">
      <c r="C13" s="151"/>
      <c r="D13" s="146" t="s">
        <v>12101</v>
      </c>
      <c r="E13" s="147"/>
      <c r="F13" s="148" t="s">
        <v>12102</v>
      </c>
      <c r="G13" s="149"/>
      <c r="H13" s="150"/>
      <c r="I13" s="175"/>
    </row>
    <row r="14" ht="15.75" customHeight="1" spans="3:9">
      <c r="C14" s="151"/>
      <c r="D14" s="152" t="s">
        <v>12103</v>
      </c>
      <c r="E14" s="153"/>
      <c r="F14" s="154" t="s">
        <v>12104</v>
      </c>
      <c r="G14" s="155"/>
      <c r="H14" s="156"/>
      <c r="I14" s="176"/>
    </row>
    <row r="15" ht="15.75" spans="1:9">
      <c r="A15" s="157" t="s">
        <v>498</v>
      </c>
      <c r="B15" s="158" t="s">
        <v>12105</v>
      </c>
      <c r="C15" s="159"/>
      <c r="D15" s="160"/>
      <c r="E15" s="161" t="s">
        <v>12106</v>
      </c>
      <c r="F15" s="162" t="s">
        <v>12107</v>
      </c>
      <c r="G15" s="162" t="s">
        <v>12107</v>
      </c>
      <c r="H15" s="162" t="s">
        <v>12107</v>
      </c>
      <c r="I15" s="177"/>
    </row>
    <row r="16" s="124" customFormat="1" ht="15.75" customHeight="1" spans="1:9">
      <c r="A16" s="163">
        <v>99275</v>
      </c>
      <c r="B16" s="164" t="s">
        <v>43</v>
      </c>
      <c r="C16" s="164"/>
      <c r="D16" s="164"/>
      <c r="E16" s="165" t="s">
        <v>2298</v>
      </c>
      <c r="F16" s="166">
        <v>170.3</v>
      </c>
      <c r="G16" s="166"/>
      <c r="H16" s="166"/>
      <c r="I16" s="178">
        <f>IF(F16&lt;&gt;"",MEDIAN(F16:H16)," ")</f>
        <v>170.3</v>
      </c>
    </row>
    <row r="17" customFormat="1" ht="15.75"/>
    <row r="18" ht="15.75" customHeight="1" spans="4:9">
      <c r="D18" s="55"/>
      <c r="E18" s="55"/>
      <c r="F18" s="139" t="s">
        <v>12094</v>
      </c>
      <c r="G18" s="140" t="s">
        <v>12095</v>
      </c>
      <c r="H18" s="140" t="s">
        <v>12096</v>
      </c>
      <c r="I18" s="174" t="s">
        <v>12097</v>
      </c>
    </row>
    <row r="19" ht="15.75" customHeight="1" spans="4:9">
      <c r="D19" s="141" t="s">
        <v>12098</v>
      </c>
      <c r="E19" s="142"/>
      <c r="F19" s="143">
        <v>45627</v>
      </c>
      <c r="G19" s="144"/>
      <c r="H19" s="145"/>
      <c r="I19" s="175"/>
    </row>
    <row r="20" ht="15.75" customHeight="1" spans="4:9">
      <c r="D20" s="146" t="s">
        <v>12099</v>
      </c>
      <c r="E20" s="147"/>
      <c r="F20" s="148" t="s">
        <v>12108</v>
      </c>
      <c r="G20" s="149"/>
      <c r="H20" s="150"/>
      <c r="I20" s="175"/>
    </row>
    <row r="21" ht="15.75" customHeight="1" spans="3:9">
      <c r="C21" s="151"/>
      <c r="D21" s="146" t="s">
        <v>12101</v>
      </c>
      <c r="E21" s="147"/>
      <c r="F21" s="148" t="s">
        <v>12102</v>
      </c>
      <c r="G21" s="149"/>
      <c r="H21" s="150"/>
      <c r="I21" s="175"/>
    </row>
    <row r="22" ht="15.75" customHeight="1" spans="3:9">
      <c r="C22" s="151"/>
      <c r="D22" s="152" t="s">
        <v>12103</v>
      </c>
      <c r="E22" s="153"/>
      <c r="F22" s="154" t="s">
        <v>12104</v>
      </c>
      <c r="G22" s="155"/>
      <c r="H22" s="156"/>
      <c r="I22" s="176"/>
    </row>
    <row r="23" ht="15.75" spans="1:9">
      <c r="A23" s="157" t="s">
        <v>498</v>
      </c>
      <c r="B23" s="158" t="s">
        <v>12105</v>
      </c>
      <c r="C23" s="159"/>
      <c r="D23" s="160"/>
      <c r="E23" s="161" t="s">
        <v>12106</v>
      </c>
      <c r="F23" s="162" t="s">
        <v>12107</v>
      </c>
      <c r="G23" s="162" t="s">
        <v>12107</v>
      </c>
      <c r="H23" s="162" t="s">
        <v>12107</v>
      </c>
      <c r="I23" s="177"/>
    </row>
    <row r="24" s="124" customFormat="1" ht="42" customHeight="1" spans="1:9">
      <c r="A24" s="167" t="s">
        <v>12035</v>
      </c>
      <c r="B24" s="168" t="s">
        <v>12109</v>
      </c>
      <c r="C24" s="168"/>
      <c r="D24" s="168"/>
      <c r="E24" s="169" t="s">
        <v>12106</v>
      </c>
      <c r="F24" s="166">
        <v>2568.91</v>
      </c>
      <c r="G24" s="166"/>
      <c r="H24" s="166"/>
      <c r="I24" s="178">
        <f>IF(F24&lt;&gt;"",MEDIAN(F24:H24)," ")</f>
        <v>2568.91</v>
      </c>
    </row>
    <row r="25" ht="6.75" customHeight="1"/>
    <row r="26" ht="15.75" customHeight="1" spans="4:9">
      <c r="D26" s="55"/>
      <c r="E26" s="55"/>
      <c r="F26" s="139" t="s">
        <v>12094</v>
      </c>
      <c r="G26" s="140" t="s">
        <v>12095</v>
      </c>
      <c r="H26" s="140" t="s">
        <v>12096</v>
      </c>
      <c r="I26" s="174" t="s">
        <v>12097</v>
      </c>
    </row>
    <row r="27" ht="15.75" customHeight="1" spans="4:9">
      <c r="D27" s="141" t="s">
        <v>12098</v>
      </c>
      <c r="E27" s="142"/>
      <c r="F27" s="143">
        <v>45658</v>
      </c>
      <c r="G27" s="144"/>
      <c r="H27" s="145"/>
      <c r="I27" s="175"/>
    </row>
    <row r="28" ht="15.75" customHeight="1" spans="4:9">
      <c r="D28" s="146" t="s">
        <v>12099</v>
      </c>
      <c r="E28" s="147"/>
      <c r="F28" s="148" t="s">
        <v>12110</v>
      </c>
      <c r="G28" s="149"/>
      <c r="H28" s="150"/>
      <c r="I28" s="175"/>
    </row>
    <row r="29" ht="15.75" customHeight="1" spans="3:9">
      <c r="C29" s="151"/>
      <c r="D29" s="146" t="s">
        <v>12101</v>
      </c>
      <c r="E29" s="147"/>
      <c r="F29" s="148" t="s">
        <v>12102</v>
      </c>
      <c r="G29" s="149"/>
      <c r="H29" s="150"/>
      <c r="I29" s="175"/>
    </row>
    <row r="30" ht="15.75" customHeight="1" spans="3:9">
      <c r="C30" s="151"/>
      <c r="D30" s="152" t="s">
        <v>12103</v>
      </c>
      <c r="E30" s="153"/>
      <c r="F30" s="154" t="s">
        <v>12104</v>
      </c>
      <c r="G30" s="155"/>
      <c r="H30" s="156"/>
      <c r="I30" s="176"/>
    </row>
    <row r="31" ht="15.75" spans="1:9">
      <c r="A31" s="157" t="s">
        <v>498</v>
      </c>
      <c r="B31" s="158" t="s">
        <v>12105</v>
      </c>
      <c r="C31" s="159"/>
      <c r="D31" s="160"/>
      <c r="E31" s="161" t="s">
        <v>12106</v>
      </c>
      <c r="F31" s="162" t="s">
        <v>12107</v>
      </c>
      <c r="G31" s="162" t="s">
        <v>12107</v>
      </c>
      <c r="H31" s="162" t="s">
        <v>12107</v>
      </c>
      <c r="I31" s="177"/>
    </row>
    <row r="32" s="124" customFormat="1" ht="42" customHeight="1" spans="1:9">
      <c r="A32" s="167" t="s">
        <v>12039</v>
      </c>
      <c r="B32" s="168" t="s">
        <v>12111</v>
      </c>
      <c r="C32" s="168"/>
      <c r="D32" s="168"/>
      <c r="E32" s="169" t="s">
        <v>12106</v>
      </c>
      <c r="F32" s="166">
        <v>175.1</v>
      </c>
      <c r="G32" s="166"/>
      <c r="H32" s="166"/>
      <c r="I32" s="178">
        <f>IF(F32&lt;&gt;"",MEDIAN(F32:H32)," ")</f>
        <v>175.1</v>
      </c>
    </row>
    <row r="33" customFormat="1" ht="15.75"/>
    <row r="34" ht="15.75" customHeight="1" spans="4:9">
      <c r="D34" s="55"/>
      <c r="E34" s="55"/>
      <c r="F34" s="139" t="s">
        <v>12094</v>
      </c>
      <c r="G34" s="140" t="s">
        <v>12095</v>
      </c>
      <c r="H34" s="140" t="s">
        <v>12096</v>
      </c>
      <c r="I34" s="174" t="s">
        <v>12097</v>
      </c>
    </row>
    <row r="35" ht="15.75" customHeight="1" spans="4:9">
      <c r="D35" s="141" t="s">
        <v>12098</v>
      </c>
      <c r="E35" s="142"/>
      <c r="F35" s="143">
        <v>45658</v>
      </c>
      <c r="G35" s="144"/>
      <c r="H35" s="145"/>
      <c r="I35" s="175"/>
    </row>
    <row r="36" ht="15.75" customHeight="1" spans="4:9">
      <c r="D36" s="146" t="s">
        <v>12099</v>
      </c>
      <c r="E36" s="147"/>
      <c r="F36" s="148" t="s">
        <v>12110</v>
      </c>
      <c r="G36" s="149"/>
      <c r="H36" s="150"/>
      <c r="I36" s="175"/>
    </row>
    <row r="37" ht="15.75" customHeight="1" spans="3:9">
      <c r="C37" s="151"/>
      <c r="D37" s="146" t="s">
        <v>12101</v>
      </c>
      <c r="E37" s="147"/>
      <c r="F37" s="148" t="s">
        <v>12102</v>
      </c>
      <c r="G37" s="149"/>
      <c r="H37" s="150"/>
      <c r="I37" s="175"/>
    </row>
    <row r="38" ht="15.75" customHeight="1" spans="3:9">
      <c r="C38" s="151"/>
      <c r="D38" s="152" t="s">
        <v>12103</v>
      </c>
      <c r="E38" s="153"/>
      <c r="F38" s="154" t="s">
        <v>12104</v>
      </c>
      <c r="G38" s="155"/>
      <c r="H38" s="156"/>
      <c r="I38" s="176"/>
    </row>
    <row r="39" ht="15.75" spans="1:9">
      <c r="A39" s="157" t="s">
        <v>498</v>
      </c>
      <c r="B39" s="158" t="s">
        <v>12105</v>
      </c>
      <c r="C39" s="159"/>
      <c r="D39" s="160"/>
      <c r="E39" s="161" t="s">
        <v>12106</v>
      </c>
      <c r="F39" s="162" t="s">
        <v>12107</v>
      </c>
      <c r="G39" s="162" t="s">
        <v>12107</v>
      </c>
      <c r="H39" s="162" t="s">
        <v>12107</v>
      </c>
      <c r="I39" s="177"/>
    </row>
    <row r="40" s="124" customFormat="1" ht="28" customHeight="1" spans="1:9">
      <c r="A40" s="167" t="s">
        <v>12041</v>
      </c>
      <c r="B40" s="168" t="s">
        <v>12112</v>
      </c>
      <c r="C40" s="168"/>
      <c r="D40" s="168"/>
      <c r="E40" s="169" t="s">
        <v>12106</v>
      </c>
      <c r="F40" s="166">
        <v>41.13</v>
      </c>
      <c r="G40" s="166"/>
      <c r="H40" s="166"/>
      <c r="I40" s="178">
        <f>IF(F40&lt;&gt;"",MEDIAN(F40:H40)," ")</f>
        <v>41.13</v>
      </c>
    </row>
    <row r="41" ht="6.75" customHeight="1"/>
    <row r="42" ht="15.75" customHeight="1" spans="4:9">
      <c r="D42" s="55"/>
      <c r="E42" s="55"/>
      <c r="F42" s="139" t="s">
        <v>12094</v>
      </c>
      <c r="G42" s="140" t="s">
        <v>12095</v>
      </c>
      <c r="H42" s="140" t="s">
        <v>12096</v>
      </c>
      <c r="I42" s="174" t="s">
        <v>12097</v>
      </c>
    </row>
    <row r="43" ht="15.75" customHeight="1" spans="4:9">
      <c r="D43" s="141" t="s">
        <v>12098</v>
      </c>
      <c r="E43" s="142"/>
      <c r="F43" s="143">
        <v>45658</v>
      </c>
      <c r="G43" s="144"/>
      <c r="H43" s="145"/>
      <c r="I43" s="175"/>
    </row>
    <row r="44" ht="15.75" customHeight="1" spans="4:9">
      <c r="D44" s="146" t="s">
        <v>12099</v>
      </c>
      <c r="E44" s="147"/>
      <c r="F44" s="148" t="s">
        <v>12113</v>
      </c>
      <c r="G44" s="149"/>
      <c r="H44" s="150"/>
      <c r="I44" s="175"/>
    </row>
    <row r="45" ht="15.75" customHeight="1" spans="3:9">
      <c r="C45" s="151"/>
      <c r="D45" s="146" t="s">
        <v>12101</v>
      </c>
      <c r="E45" s="147"/>
      <c r="F45" s="148" t="s">
        <v>12102</v>
      </c>
      <c r="G45" s="149"/>
      <c r="H45" s="150"/>
      <c r="I45" s="175"/>
    </row>
    <row r="46" ht="15.75" customHeight="1" spans="3:9">
      <c r="C46" s="151"/>
      <c r="D46" s="152" t="s">
        <v>12103</v>
      </c>
      <c r="E46" s="153"/>
      <c r="F46" s="154" t="s">
        <v>12104</v>
      </c>
      <c r="G46" s="155"/>
      <c r="H46" s="156"/>
      <c r="I46" s="176"/>
    </row>
    <row r="47" ht="15.75" spans="1:9">
      <c r="A47" s="157" t="s">
        <v>498</v>
      </c>
      <c r="B47" s="158" t="s">
        <v>12105</v>
      </c>
      <c r="C47" s="159"/>
      <c r="D47" s="160"/>
      <c r="E47" s="161" t="s">
        <v>12106</v>
      </c>
      <c r="F47" s="162" t="s">
        <v>12107</v>
      </c>
      <c r="G47" s="162" t="s">
        <v>12107</v>
      </c>
      <c r="H47" s="162" t="s">
        <v>12107</v>
      </c>
      <c r="I47" s="177"/>
    </row>
    <row r="48" s="124" customFormat="1" ht="30" customHeight="1" spans="1:9">
      <c r="A48" s="928" t="s">
        <v>12042</v>
      </c>
      <c r="B48" s="168" t="s">
        <v>12114</v>
      </c>
      <c r="C48" s="168"/>
      <c r="D48" s="168"/>
      <c r="E48" s="169" t="s">
        <v>12106</v>
      </c>
      <c r="F48" s="166">
        <v>10.85</v>
      </c>
      <c r="G48" s="166"/>
      <c r="H48" s="166"/>
      <c r="I48" s="178">
        <f>IF(F48&lt;&gt;"",MEDIAN(F48:H48)," ")</f>
        <v>10.85</v>
      </c>
    </row>
    <row r="49" customFormat="1" ht="15.75"/>
    <row r="50" ht="15.75" customHeight="1" spans="4:9">
      <c r="D50" s="55"/>
      <c r="E50" s="55"/>
      <c r="F50" s="139" t="s">
        <v>12094</v>
      </c>
      <c r="G50" s="140" t="s">
        <v>12095</v>
      </c>
      <c r="H50" s="140" t="s">
        <v>12096</v>
      </c>
      <c r="I50" s="174" t="s">
        <v>12097</v>
      </c>
    </row>
    <row r="51" ht="15.75" customHeight="1" spans="4:9">
      <c r="D51" s="141" t="s">
        <v>12098</v>
      </c>
      <c r="E51" s="142"/>
      <c r="F51" s="143">
        <v>45566</v>
      </c>
      <c r="G51" s="144"/>
      <c r="H51" s="145"/>
      <c r="I51" s="175"/>
    </row>
    <row r="52" ht="15.75" customHeight="1" spans="4:9">
      <c r="D52" s="146" t="s">
        <v>12099</v>
      </c>
      <c r="E52" s="147"/>
      <c r="F52" s="148" t="s">
        <v>12115</v>
      </c>
      <c r="G52" s="149"/>
      <c r="H52" s="150"/>
      <c r="I52" s="175"/>
    </row>
    <row r="53" ht="15.75" customHeight="1" spans="3:9">
      <c r="C53" s="151"/>
      <c r="D53" s="146" t="s">
        <v>12101</v>
      </c>
      <c r="E53" s="147"/>
      <c r="F53" s="148" t="s">
        <v>12102</v>
      </c>
      <c r="G53" s="149"/>
      <c r="H53" s="150"/>
      <c r="I53" s="175"/>
    </row>
    <row r="54" ht="15.75" customHeight="1" spans="3:9">
      <c r="C54" s="151"/>
      <c r="D54" s="152" t="s">
        <v>12103</v>
      </c>
      <c r="E54" s="153"/>
      <c r="F54" s="154" t="s">
        <v>12104</v>
      </c>
      <c r="G54" s="155"/>
      <c r="H54" s="156"/>
      <c r="I54" s="176"/>
    </row>
    <row r="55" ht="15.75" spans="1:9">
      <c r="A55" s="157" t="s">
        <v>498</v>
      </c>
      <c r="B55" s="158" t="s">
        <v>12105</v>
      </c>
      <c r="C55" s="159"/>
      <c r="D55" s="160"/>
      <c r="E55" s="161" t="s">
        <v>12106</v>
      </c>
      <c r="F55" s="162" t="s">
        <v>12107</v>
      </c>
      <c r="G55" s="162" t="s">
        <v>12107</v>
      </c>
      <c r="H55" s="162" t="s">
        <v>12107</v>
      </c>
      <c r="I55" s="177"/>
    </row>
    <row r="56" s="124" customFormat="1" ht="44" customHeight="1" spans="1:9">
      <c r="A56" s="163" t="s">
        <v>12045</v>
      </c>
      <c r="B56" s="168" t="s">
        <v>12116</v>
      </c>
      <c r="C56" s="168"/>
      <c r="D56" s="168"/>
      <c r="E56" s="169" t="s">
        <v>12106</v>
      </c>
      <c r="F56" s="166">
        <v>9.74</v>
      </c>
      <c r="G56" s="166"/>
      <c r="H56" s="166"/>
      <c r="I56" s="178">
        <f>IF(F56&lt;&gt;"",MEDIAN(F56:H56)," ")</f>
        <v>9.74</v>
      </c>
    </row>
    <row r="57" ht="6.75" customHeight="1"/>
    <row r="58" ht="15.75" customHeight="1" spans="4:9">
      <c r="D58" s="55"/>
      <c r="E58" s="55"/>
      <c r="F58" s="139" t="s">
        <v>12094</v>
      </c>
      <c r="G58" s="140" t="s">
        <v>12095</v>
      </c>
      <c r="H58" s="140" t="s">
        <v>12096</v>
      </c>
      <c r="I58" s="174" t="s">
        <v>12097</v>
      </c>
    </row>
    <row r="59" ht="15.75" customHeight="1" spans="4:9">
      <c r="D59" s="141" t="s">
        <v>12098</v>
      </c>
      <c r="E59" s="142"/>
      <c r="F59" s="143">
        <v>45658</v>
      </c>
      <c r="G59" s="144"/>
      <c r="H59" s="145"/>
      <c r="I59" s="175"/>
    </row>
    <row r="60" ht="15.75" customHeight="1" spans="4:9">
      <c r="D60" s="146" t="s">
        <v>12099</v>
      </c>
      <c r="E60" s="147"/>
      <c r="F60" s="148" t="s">
        <v>12100</v>
      </c>
      <c r="G60" s="149"/>
      <c r="H60" s="150"/>
      <c r="I60" s="175"/>
    </row>
    <row r="61" ht="15.75" customHeight="1" spans="3:9">
      <c r="C61" s="151"/>
      <c r="D61" s="146" t="s">
        <v>12101</v>
      </c>
      <c r="E61" s="147"/>
      <c r="F61" s="148" t="s">
        <v>12102</v>
      </c>
      <c r="G61" s="149"/>
      <c r="H61" s="150"/>
      <c r="I61" s="175"/>
    </row>
    <row r="62" ht="15.75" customHeight="1" spans="3:9">
      <c r="C62" s="151"/>
      <c r="D62" s="152" t="s">
        <v>12103</v>
      </c>
      <c r="E62" s="153"/>
      <c r="F62" s="154" t="s">
        <v>12104</v>
      </c>
      <c r="G62" s="155"/>
      <c r="H62" s="156"/>
      <c r="I62" s="176"/>
    </row>
    <row r="63" ht="15.75" spans="1:9">
      <c r="A63" s="157" t="s">
        <v>498</v>
      </c>
      <c r="B63" s="158" t="s">
        <v>12105</v>
      </c>
      <c r="C63" s="159"/>
      <c r="D63" s="160"/>
      <c r="E63" s="161" t="s">
        <v>12106</v>
      </c>
      <c r="F63" s="162" t="s">
        <v>12107</v>
      </c>
      <c r="G63" s="162" t="s">
        <v>12107</v>
      </c>
      <c r="H63" s="162" t="s">
        <v>12107</v>
      </c>
      <c r="I63" s="177"/>
    </row>
    <row r="64" s="124" customFormat="1" ht="15.75" customHeight="1" spans="1:9">
      <c r="A64" s="928" t="s">
        <v>12047</v>
      </c>
      <c r="B64" s="168" t="s">
        <v>12117</v>
      </c>
      <c r="C64" s="168"/>
      <c r="D64" s="168"/>
      <c r="E64" s="169" t="s">
        <v>12106</v>
      </c>
      <c r="F64" s="166">
        <v>69.2</v>
      </c>
      <c r="G64" s="166"/>
      <c r="H64" s="166"/>
      <c r="I64" s="178">
        <f>IF(F64&lt;&gt;"",MEDIAN(F64:H64)," ")</f>
        <v>69.2</v>
      </c>
    </row>
    <row r="65" customFormat="1" ht="15.75"/>
    <row r="66" ht="15.75" customHeight="1" spans="4:9">
      <c r="D66" s="55"/>
      <c r="E66" s="55"/>
      <c r="F66" s="139" t="s">
        <v>12094</v>
      </c>
      <c r="G66" s="140" t="s">
        <v>12095</v>
      </c>
      <c r="H66" s="140" t="s">
        <v>12096</v>
      </c>
      <c r="I66" s="174" t="s">
        <v>12097</v>
      </c>
    </row>
    <row r="67" ht="15.75" customHeight="1" spans="4:9">
      <c r="D67" s="141" t="s">
        <v>12098</v>
      </c>
      <c r="E67" s="142"/>
      <c r="F67" s="143">
        <v>45658</v>
      </c>
      <c r="G67" s="144"/>
      <c r="H67" s="145"/>
      <c r="I67" s="175"/>
    </row>
    <row r="68" ht="15.75" customHeight="1" spans="4:9">
      <c r="D68" s="146" t="s">
        <v>12099</v>
      </c>
      <c r="E68" s="147"/>
      <c r="F68" s="148" t="s">
        <v>12100</v>
      </c>
      <c r="G68" s="149"/>
      <c r="H68" s="150"/>
      <c r="I68" s="175"/>
    </row>
    <row r="69" ht="15.75" customHeight="1" spans="3:9">
      <c r="C69" s="151"/>
      <c r="D69" s="146" t="s">
        <v>12101</v>
      </c>
      <c r="E69" s="147"/>
      <c r="F69" s="148" t="s">
        <v>12102</v>
      </c>
      <c r="G69" s="149"/>
      <c r="H69" s="150"/>
      <c r="I69" s="175"/>
    </row>
    <row r="70" ht="15.75" customHeight="1" spans="3:9">
      <c r="C70" s="151"/>
      <c r="D70" s="152" t="s">
        <v>12103</v>
      </c>
      <c r="E70" s="153"/>
      <c r="F70" s="154" t="s">
        <v>12104</v>
      </c>
      <c r="G70" s="155"/>
      <c r="H70" s="156"/>
      <c r="I70" s="176"/>
    </row>
    <row r="71" ht="15.75" spans="1:9">
      <c r="A71" s="157" t="s">
        <v>498</v>
      </c>
      <c r="B71" s="158" t="s">
        <v>12105</v>
      </c>
      <c r="C71" s="159"/>
      <c r="D71" s="160"/>
      <c r="E71" s="161" t="s">
        <v>12106</v>
      </c>
      <c r="F71" s="162" t="s">
        <v>12107</v>
      </c>
      <c r="G71" s="162" t="s">
        <v>12107</v>
      </c>
      <c r="H71" s="162" t="s">
        <v>12107</v>
      </c>
      <c r="I71" s="177"/>
    </row>
    <row r="72" s="124" customFormat="1" ht="15.75" customHeight="1" spans="1:9">
      <c r="A72" s="928" t="s">
        <v>12048</v>
      </c>
      <c r="B72" s="168" t="s">
        <v>12118</v>
      </c>
      <c r="C72" s="168"/>
      <c r="D72" s="168"/>
      <c r="E72" s="169" t="s">
        <v>12106</v>
      </c>
      <c r="F72" s="166">
        <v>65.47</v>
      </c>
      <c r="G72" s="166"/>
      <c r="H72" s="166"/>
      <c r="I72" s="178">
        <f>IF(F72&lt;&gt;"",MEDIAN(F72:H72)," ")</f>
        <v>65.47</v>
      </c>
    </row>
    <row r="73" customFormat="1" ht="15.75"/>
    <row r="74" ht="15.75" customHeight="1" spans="4:9">
      <c r="D74" s="55"/>
      <c r="E74" s="55"/>
      <c r="F74" s="139" t="s">
        <v>12094</v>
      </c>
      <c r="G74" s="140" t="s">
        <v>12095</v>
      </c>
      <c r="H74" s="140" t="s">
        <v>12096</v>
      </c>
      <c r="I74" s="174" t="s">
        <v>12097</v>
      </c>
    </row>
    <row r="75" ht="15.75" customHeight="1" spans="4:9">
      <c r="D75" s="141" t="s">
        <v>12098</v>
      </c>
      <c r="E75" s="142"/>
      <c r="F75" s="143">
        <v>45658</v>
      </c>
      <c r="G75" s="144"/>
      <c r="H75" s="145"/>
      <c r="I75" s="175"/>
    </row>
    <row r="76" ht="15.75" customHeight="1" spans="4:9">
      <c r="D76" s="146" t="s">
        <v>12099</v>
      </c>
      <c r="E76" s="147"/>
      <c r="F76" s="148" t="s">
        <v>12119</v>
      </c>
      <c r="G76" s="149"/>
      <c r="H76" s="150"/>
      <c r="I76" s="175"/>
    </row>
    <row r="77" ht="15.75" customHeight="1" spans="3:9">
      <c r="C77" s="151"/>
      <c r="D77" s="146" t="s">
        <v>12101</v>
      </c>
      <c r="E77" s="147"/>
      <c r="F77" s="148" t="s">
        <v>12102</v>
      </c>
      <c r="G77" s="149"/>
      <c r="H77" s="150"/>
      <c r="I77" s="175"/>
    </row>
    <row r="78" ht="15.75" customHeight="1" spans="3:9">
      <c r="C78" s="151"/>
      <c r="D78" s="152" t="s">
        <v>12103</v>
      </c>
      <c r="E78" s="153"/>
      <c r="F78" s="154" t="s">
        <v>12104</v>
      </c>
      <c r="G78" s="155"/>
      <c r="H78" s="156"/>
      <c r="I78" s="176"/>
    </row>
    <row r="79" ht="15.75" spans="1:9">
      <c r="A79" s="157" t="s">
        <v>498</v>
      </c>
      <c r="B79" s="158" t="s">
        <v>12105</v>
      </c>
      <c r="C79" s="159"/>
      <c r="D79" s="160"/>
      <c r="E79" s="161" t="s">
        <v>12106</v>
      </c>
      <c r="F79" s="162" t="s">
        <v>12107</v>
      </c>
      <c r="G79" s="162" t="s">
        <v>12107</v>
      </c>
      <c r="H79" s="162" t="s">
        <v>12107</v>
      </c>
      <c r="I79" s="177"/>
    </row>
    <row r="80" s="124" customFormat="1" ht="30" customHeight="1" spans="1:9">
      <c r="A80" s="163">
        <v>8827</v>
      </c>
      <c r="B80" s="168" t="s">
        <v>12120</v>
      </c>
      <c r="C80" s="168"/>
      <c r="D80" s="168"/>
      <c r="E80" s="169" t="s">
        <v>12106</v>
      </c>
      <c r="F80" s="166">
        <v>43.6</v>
      </c>
      <c r="G80" s="166"/>
      <c r="H80" s="166"/>
      <c r="I80" s="178">
        <f>IF(F80&lt;&gt;"",MEDIAN(F80:H80)," ")</f>
        <v>43.6</v>
      </c>
    </row>
    <row r="81" customFormat="1" ht="15.75"/>
    <row r="82" ht="15.75" customHeight="1" spans="4:9">
      <c r="D82" s="55"/>
      <c r="E82" s="55"/>
      <c r="F82" s="139" t="s">
        <v>12094</v>
      </c>
      <c r="G82" s="140" t="s">
        <v>12095</v>
      </c>
      <c r="H82" s="140" t="s">
        <v>12096</v>
      </c>
      <c r="I82" s="174" t="s">
        <v>12097</v>
      </c>
    </row>
    <row r="83" ht="15.75" customHeight="1" spans="4:9">
      <c r="D83" s="141" t="s">
        <v>12098</v>
      </c>
      <c r="E83" s="142"/>
      <c r="F83" s="143">
        <v>45658</v>
      </c>
      <c r="G83" s="144"/>
      <c r="H83" s="145"/>
      <c r="I83" s="175"/>
    </row>
    <row r="84" ht="15.75" customHeight="1" spans="4:9">
      <c r="D84" s="146" t="s">
        <v>12099</v>
      </c>
      <c r="E84" s="147"/>
      <c r="F84" s="148" t="s">
        <v>12121</v>
      </c>
      <c r="G84" s="149"/>
      <c r="H84" s="150"/>
      <c r="I84" s="175"/>
    </row>
    <row r="85" ht="15.75" customHeight="1" spans="3:9">
      <c r="C85" s="151"/>
      <c r="D85" s="146" t="s">
        <v>12101</v>
      </c>
      <c r="E85" s="147"/>
      <c r="F85" s="148" t="s">
        <v>12102</v>
      </c>
      <c r="G85" s="149"/>
      <c r="H85" s="150"/>
      <c r="I85" s="175"/>
    </row>
    <row r="86" ht="15.75" customHeight="1" spans="3:9">
      <c r="C86" s="151"/>
      <c r="D86" s="152" t="s">
        <v>12103</v>
      </c>
      <c r="E86" s="153"/>
      <c r="F86" s="154" t="s">
        <v>12104</v>
      </c>
      <c r="G86" s="155"/>
      <c r="H86" s="156"/>
      <c r="I86" s="176"/>
    </row>
    <row r="87" ht="15.75" spans="1:9">
      <c r="A87" s="157" t="s">
        <v>498</v>
      </c>
      <c r="B87" s="158" t="s">
        <v>12105</v>
      </c>
      <c r="C87" s="159"/>
      <c r="D87" s="160"/>
      <c r="E87" s="161" t="s">
        <v>12106</v>
      </c>
      <c r="F87" s="162" t="s">
        <v>12107</v>
      </c>
      <c r="G87" s="162" t="s">
        <v>12107</v>
      </c>
      <c r="H87" s="162" t="s">
        <v>12107</v>
      </c>
      <c r="I87" s="177"/>
    </row>
    <row r="88" s="124" customFormat="1" ht="15.75" customHeight="1" spans="1:9">
      <c r="A88" s="167" t="s">
        <v>12058</v>
      </c>
      <c r="B88" s="168" t="s">
        <v>12122</v>
      </c>
      <c r="C88" s="168"/>
      <c r="D88" s="168"/>
      <c r="E88" s="169" t="s">
        <v>12106</v>
      </c>
      <c r="F88" s="166">
        <v>5.77</v>
      </c>
      <c r="G88" s="166"/>
      <c r="H88" s="166"/>
      <c r="I88" s="178">
        <f>IF(F88&lt;&gt;"",MEDIAN(F88:H88)," ")</f>
        <v>5.77</v>
      </c>
    </row>
    <row r="89" customFormat="1" ht="15.75"/>
    <row r="90" ht="15.75" customHeight="1" spans="4:9">
      <c r="D90" s="55"/>
      <c r="E90" s="55"/>
      <c r="F90" s="139" t="s">
        <v>12094</v>
      </c>
      <c r="G90" s="140" t="s">
        <v>12095</v>
      </c>
      <c r="H90" s="140" t="s">
        <v>12096</v>
      </c>
      <c r="I90" s="174" t="s">
        <v>12097</v>
      </c>
    </row>
    <row r="91" ht="15.75" customHeight="1" spans="4:9">
      <c r="D91" s="141" t="s">
        <v>12098</v>
      </c>
      <c r="E91" s="142"/>
      <c r="F91" s="143">
        <v>45658</v>
      </c>
      <c r="G91" s="144"/>
      <c r="H91" s="145"/>
      <c r="I91" s="175"/>
    </row>
    <row r="92" ht="15.75" customHeight="1" spans="4:9">
      <c r="D92" s="146" t="s">
        <v>12099</v>
      </c>
      <c r="E92" s="147"/>
      <c r="F92" s="148" t="s">
        <v>12100</v>
      </c>
      <c r="G92" s="149"/>
      <c r="H92" s="150"/>
      <c r="I92" s="175"/>
    </row>
    <row r="93" ht="15.75" customHeight="1" spans="3:9">
      <c r="C93" s="151"/>
      <c r="D93" s="146" t="s">
        <v>12101</v>
      </c>
      <c r="E93" s="147"/>
      <c r="F93" s="148" t="s">
        <v>12102</v>
      </c>
      <c r="G93" s="149"/>
      <c r="H93" s="150"/>
      <c r="I93" s="175"/>
    </row>
    <row r="94" ht="15.75" customHeight="1" spans="3:9">
      <c r="C94" s="151"/>
      <c r="D94" s="152" t="s">
        <v>12103</v>
      </c>
      <c r="E94" s="153"/>
      <c r="F94" s="154" t="s">
        <v>12104</v>
      </c>
      <c r="G94" s="155"/>
      <c r="H94" s="156"/>
      <c r="I94" s="176"/>
    </row>
    <row r="95" ht="15.75" spans="1:9">
      <c r="A95" s="157" t="s">
        <v>498</v>
      </c>
      <c r="B95" s="158" t="s">
        <v>12105</v>
      </c>
      <c r="C95" s="159"/>
      <c r="D95" s="160"/>
      <c r="E95" s="161" t="s">
        <v>12106</v>
      </c>
      <c r="F95" s="162" t="s">
        <v>12107</v>
      </c>
      <c r="G95" s="162" t="s">
        <v>12107</v>
      </c>
      <c r="H95" s="162" t="s">
        <v>12107</v>
      </c>
      <c r="I95" s="177"/>
    </row>
    <row r="96" s="124" customFormat="1" ht="15.75" customHeight="1" spans="1:9">
      <c r="A96" s="167" t="s">
        <v>12061</v>
      </c>
      <c r="B96" s="168" t="s">
        <v>12123</v>
      </c>
      <c r="C96" s="168"/>
      <c r="D96" s="168"/>
      <c r="E96" s="165" t="s">
        <v>690</v>
      </c>
      <c r="F96" s="166">
        <v>19.63</v>
      </c>
      <c r="G96" s="166"/>
      <c r="H96" s="166"/>
      <c r="I96" s="178">
        <f>IF(F96&lt;&gt;"",MEDIAN(F96:H96)," ")</f>
        <v>19.63</v>
      </c>
    </row>
    <row r="97" customFormat="1" ht="15.75"/>
    <row r="98" ht="15.75" customHeight="1" spans="4:9">
      <c r="D98" s="55"/>
      <c r="E98" s="55"/>
      <c r="F98" s="139" t="s">
        <v>12094</v>
      </c>
      <c r="G98" s="140" t="s">
        <v>12095</v>
      </c>
      <c r="H98" s="140" t="s">
        <v>12096</v>
      </c>
      <c r="I98" s="174" t="s">
        <v>12097</v>
      </c>
    </row>
    <row r="99" ht="15.75" customHeight="1" spans="4:9">
      <c r="D99" s="141" t="s">
        <v>12098</v>
      </c>
      <c r="E99" s="142"/>
      <c r="F99" s="143">
        <v>45658</v>
      </c>
      <c r="G99" s="144"/>
      <c r="H99" s="145"/>
      <c r="I99" s="175"/>
    </row>
    <row r="100" ht="15.75" customHeight="1" spans="4:9">
      <c r="D100" s="146" t="s">
        <v>12099</v>
      </c>
      <c r="E100" s="147"/>
      <c r="F100" s="148" t="s">
        <v>12100</v>
      </c>
      <c r="G100" s="149"/>
      <c r="H100" s="150"/>
      <c r="I100" s="175"/>
    </row>
    <row r="101" ht="15.75" customHeight="1" spans="3:9">
      <c r="C101" s="151"/>
      <c r="D101" s="146" t="s">
        <v>12101</v>
      </c>
      <c r="E101" s="147"/>
      <c r="F101" s="148" t="s">
        <v>12102</v>
      </c>
      <c r="G101" s="149"/>
      <c r="H101" s="150"/>
      <c r="I101" s="175"/>
    </row>
    <row r="102" ht="15.75" customHeight="1" spans="3:9">
      <c r="C102" s="151"/>
      <c r="D102" s="152" t="s">
        <v>12103</v>
      </c>
      <c r="E102" s="153"/>
      <c r="F102" s="154" t="s">
        <v>12104</v>
      </c>
      <c r="G102" s="155"/>
      <c r="H102" s="156"/>
      <c r="I102" s="176"/>
    </row>
    <row r="103" ht="15.75" spans="1:9">
      <c r="A103" s="157" t="s">
        <v>498</v>
      </c>
      <c r="B103" s="158" t="s">
        <v>12105</v>
      </c>
      <c r="C103" s="159"/>
      <c r="D103" s="160"/>
      <c r="E103" s="161" t="s">
        <v>12106</v>
      </c>
      <c r="F103" s="162" t="s">
        <v>12107</v>
      </c>
      <c r="G103" s="162" t="s">
        <v>12107</v>
      </c>
      <c r="H103" s="162" t="s">
        <v>12107</v>
      </c>
      <c r="I103" s="177"/>
    </row>
    <row r="104" s="124" customFormat="1" ht="15.75" customHeight="1" spans="1:9">
      <c r="A104" s="167" t="s">
        <v>12064</v>
      </c>
      <c r="B104" s="168" t="s">
        <v>12124</v>
      </c>
      <c r="C104" s="168"/>
      <c r="D104" s="168"/>
      <c r="E104" s="169" t="s">
        <v>12106</v>
      </c>
      <c r="F104" s="166">
        <v>18.9</v>
      </c>
      <c r="G104" s="166"/>
      <c r="H104" s="166"/>
      <c r="I104" s="178">
        <f>IF(F104&lt;&gt;"",MEDIAN(F104:H104)," ")</f>
        <v>18.9</v>
      </c>
    </row>
    <row r="105" customFormat="1" ht="15.75"/>
    <row r="106" ht="15.75" customHeight="1" spans="4:9">
      <c r="D106" s="55"/>
      <c r="E106" s="55"/>
      <c r="F106" s="139" t="s">
        <v>12094</v>
      </c>
      <c r="G106" s="140" t="s">
        <v>12095</v>
      </c>
      <c r="H106" s="140" t="s">
        <v>12096</v>
      </c>
      <c r="I106" s="174" t="s">
        <v>12097</v>
      </c>
    </row>
    <row r="107" ht="15.75" customHeight="1" spans="4:9">
      <c r="D107" s="141" t="s">
        <v>12098</v>
      </c>
      <c r="E107" s="142"/>
      <c r="F107" s="143">
        <v>45658</v>
      </c>
      <c r="G107" s="144"/>
      <c r="H107" s="145"/>
      <c r="I107" s="175"/>
    </row>
    <row r="108" ht="15.75" customHeight="1" spans="4:9">
      <c r="D108" s="146" t="s">
        <v>12099</v>
      </c>
      <c r="E108" s="147"/>
      <c r="F108" s="148" t="s">
        <v>12100</v>
      </c>
      <c r="G108" s="149"/>
      <c r="H108" s="150"/>
      <c r="I108" s="175"/>
    </row>
    <row r="109" ht="15.75" customHeight="1" spans="3:9">
      <c r="C109" s="151"/>
      <c r="D109" s="146" t="s">
        <v>12101</v>
      </c>
      <c r="E109" s="147"/>
      <c r="F109" s="148" t="s">
        <v>12102</v>
      </c>
      <c r="G109" s="149"/>
      <c r="H109" s="150"/>
      <c r="I109" s="175"/>
    </row>
    <row r="110" ht="15.75" customHeight="1" spans="3:9">
      <c r="C110" s="151"/>
      <c r="D110" s="152" t="s">
        <v>12103</v>
      </c>
      <c r="E110" s="153"/>
      <c r="F110" s="154" t="s">
        <v>12104</v>
      </c>
      <c r="G110" s="155"/>
      <c r="H110" s="156"/>
      <c r="I110" s="176"/>
    </row>
    <row r="111" ht="15.75" spans="1:9">
      <c r="A111" s="157" t="s">
        <v>498</v>
      </c>
      <c r="B111" s="158" t="s">
        <v>12105</v>
      </c>
      <c r="C111" s="159"/>
      <c r="D111" s="160"/>
      <c r="E111" s="161" t="s">
        <v>12106</v>
      </c>
      <c r="F111" s="162" t="s">
        <v>12107</v>
      </c>
      <c r="G111" s="162" t="s">
        <v>12107</v>
      </c>
      <c r="H111" s="162" t="s">
        <v>12107</v>
      </c>
      <c r="I111" s="177"/>
    </row>
    <row r="112" s="124" customFormat="1" ht="15.75" customHeight="1" spans="1:9">
      <c r="A112" s="928" t="s">
        <v>12067</v>
      </c>
      <c r="B112" s="168" t="s">
        <v>12125</v>
      </c>
      <c r="C112" s="168"/>
      <c r="D112" s="168"/>
      <c r="E112" s="169" t="s">
        <v>12106</v>
      </c>
      <c r="F112" s="166">
        <v>7.02</v>
      </c>
      <c r="G112" s="166"/>
      <c r="H112" s="166"/>
      <c r="I112" s="178">
        <f>IF(F112&lt;&gt;"",MEDIAN(F112:H112)," ")</f>
        <v>7.02</v>
      </c>
    </row>
    <row r="113" customFormat="1" ht="15.75"/>
    <row r="114" ht="15.75" customHeight="1" spans="4:9">
      <c r="D114" s="55"/>
      <c r="E114" s="55"/>
      <c r="F114" s="139" t="s">
        <v>12094</v>
      </c>
      <c r="G114" s="140" t="s">
        <v>12095</v>
      </c>
      <c r="H114" s="140" t="s">
        <v>12096</v>
      </c>
      <c r="I114" s="174" t="s">
        <v>12097</v>
      </c>
    </row>
    <row r="115" ht="15.75" customHeight="1" spans="4:9">
      <c r="D115" s="141" t="s">
        <v>12098</v>
      </c>
      <c r="E115" s="142"/>
      <c r="F115" s="143">
        <v>45658</v>
      </c>
      <c r="G115" s="144"/>
      <c r="H115" s="145"/>
      <c r="I115" s="175"/>
    </row>
    <row r="116" ht="15.75" customHeight="1" spans="4:9">
      <c r="D116" s="146" t="s">
        <v>12099</v>
      </c>
      <c r="E116" s="147"/>
      <c r="F116" s="148" t="s">
        <v>12126</v>
      </c>
      <c r="G116" s="149"/>
      <c r="H116" s="150"/>
      <c r="I116" s="175"/>
    </row>
    <row r="117" ht="15.75" customHeight="1" spans="3:9">
      <c r="C117" s="151"/>
      <c r="D117" s="146" t="s">
        <v>12101</v>
      </c>
      <c r="E117" s="147"/>
      <c r="F117" s="148" t="s">
        <v>12102</v>
      </c>
      <c r="G117" s="149"/>
      <c r="H117" s="150"/>
      <c r="I117" s="175"/>
    </row>
    <row r="118" ht="15.75" customHeight="1" spans="3:9">
      <c r="C118" s="151"/>
      <c r="D118" s="152" t="s">
        <v>12103</v>
      </c>
      <c r="E118" s="153"/>
      <c r="F118" s="154" t="s">
        <v>12104</v>
      </c>
      <c r="G118" s="155"/>
      <c r="H118" s="156"/>
      <c r="I118" s="176"/>
    </row>
    <row r="119" ht="15.75" spans="1:9">
      <c r="A119" s="157" t="s">
        <v>498</v>
      </c>
      <c r="B119" s="158" t="s">
        <v>12105</v>
      </c>
      <c r="C119" s="159"/>
      <c r="D119" s="160"/>
      <c r="E119" s="161" t="s">
        <v>12106</v>
      </c>
      <c r="F119" s="162" t="s">
        <v>12107</v>
      </c>
      <c r="G119" s="162" t="s">
        <v>12107</v>
      </c>
      <c r="H119" s="162" t="s">
        <v>12107</v>
      </c>
      <c r="I119" s="177"/>
    </row>
    <row r="120" s="124" customFormat="1" ht="15.75" customHeight="1" spans="1:9">
      <c r="A120" s="163" t="s">
        <v>12069</v>
      </c>
      <c r="B120" s="168" t="s">
        <v>12127</v>
      </c>
      <c r="C120" s="168"/>
      <c r="D120" s="168"/>
      <c r="E120" s="169" t="s">
        <v>12106</v>
      </c>
      <c r="F120" s="166">
        <v>0.86</v>
      </c>
      <c r="G120" s="166"/>
      <c r="H120" s="166"/>
      <c r="I120" s="178">
        <f>IF(F120&lt;&gt;"",MEDIAN(F120:H120)," ")</f>
        <v>0.86</v>
      </c>
    </row>
    <row r="121" customFormat="1" ht="15.75"/>
    <row r="122" ht="15.75" customHeight="1" spans="4:9">
      <c r="D122" s="55"/>
      <c r="E122" s="55"/>
      <c r="F122" s="139" t="s">
        <v>12094</v>
      </c>
      <c r="G122" s="140" t="s">
        <v>12095</v>
      </c>
      <c r="H122" s="140" t="s">
        <v>12096</v>
      </c>
      <c r="I122" s="174" t="s">
        <v>12097</v>
      </c>
    </row>
    <row r="123" ht="15.75" customHeight="1" spans="4:9">
      <c r="D123" s="141" t="s">
        <v>12098</v>
      </c>
      <c r="E123" s="142"/>
      <c r="F123" s="143">
        <v>45658</v>
      </c>
      <c r="G123" s="144"/>
      <c r="H123" s="145"/>
      <c r="I123" s="175"/>
    </row>
    <row r="124" ht="15.75" customHeight="1" spans="4:9">
      <c r="D124" s="146" t="s">
        <v>12099</v>
      </c>
      <c r="E124" s="147"/>
      <c r="F124" s="148" t="s">
        <v>12110</v>
      </c>
      <c r="G124" s="149"/>
      <c r="H124" s="150"/>
      <c r="I124" s="175"/>
    </row>
    <row r="125" ht="15.75" customHeight="1" spans="3:9">
      <c r="C125" s="151"/>
      <c r="D125" s="146" t="s">
        <v>12101</v>
      </c>
      <c r="E125" s="147"/>
      <c r="F125" s="148" t="s">
        <v>12102</v>
      </c>
      <c r="G125" s="149"/>
      <c r="H125" s="150"/>
      <c r="I125" s="175"/>
    </row>
    <row r="126" ht="15.75" customHeight="1" spans="3:9">
      <c r="C126" s="151"/>
      <c r="D126" s="152" t="s">
        <v>12103</v>
      </c>
      <c r="E126" s="153"/>
      <c r="F126" s="154" t="s">
        <v>12104</v>
      </c>
      <c r="G126" s="155"/>
      <c r="H126" s="156"/>
      <c r="I126" s="176"/>
    </row>
    <row r="127" ht="15.75" spans="1:9">
      <c r="A127" s="157" t="s">
        <v>498</v>
      </c>
      <c r="B127" s="158" t="s">
        <v>12105</v>
      </c>
      <c r="C127" s="159"/>
      <c r="D127" s="160"/>
      <c r="E127" s="161" t="s">
        <v>12106</v>
      </c>
      <c r="F127" s="162" t="s">
        <v>12107</v>
      </c>
      <c r="G127" s="162" t="s">
        <v>12107</v>
      </c>
      <c r="H127" s="162" t="s">
        <v>12107</v>
      </c>
      <c r="I127" s="177"/>
    </row>
    <row r="128" s="124" customFormat="1" ht="30" customHeight="1" spans="1:9">
      <c r="A128" s="163">
        <v>11557</v>
      </c>
      <c r="B128" s="168" t="s">
        <v>12128</v>
      </c>
      <c r="C128" s="168"/>
      <c r="D128" s="168"/>
      <c r="E128" s="169" t="s">
        <v>12106</v>
      </c>
      <c r="F128" s="166">
        <v>7.22</v>
      </c>
      <c r="G128" s="166"/>
      <c r="H128" s="166"/>
      <c r="I128" s="178">
        <f>IF(F128&lt;&gt;"",MEDIAN(F128:H128)," ")</f>
        <v>7.22</v>
      </c>
    </row>
    <row r="129" customFormat="1" ht="15.75"/>
    <row r="130" ht="15.75" customHeight="1" spans="4:9">
      <c r="D130" s="55"/>
      <c r="E130" s="55"/>
      <c r="F130" s="139" t="s">
        <v>12094</v>
      </c>
      <c r="G130" s="140" t="s">
        <v>12095</v>
      </c>
      <c r="H130" s="140" t="s">
        <v>12096</v>
      </c>
      <c r="I130" s="174" t="s">
        <v>12097</v>
      </c>
    </row>
    <row r="131" ht="15.75" customHeight="1" spans="4:9">
      <c r="D131" s="141" t="s">
        <v>12098</v>
      </c>
      <c r="E131" s="142"/>
      <c r="F131" s="143">
        <v>45658</v>
      </c>
      <c r="G131" s="144"/>
      <c r="H131" s="145"/>
      <c r="I131" s="175"/>
    </row>
    <row r="132" ht="15.75" customHeight="1" spans="4:9">
      <c r="D132" s="146" t="s">
        <v>12099</v>
      </c>
      <c r="E132" s="147"/>
      <c r="F132" s="148" t="s">
        <v>12110</v>
      </c>
      <c r="G132" s="149"/>
      <c r="H132" s="150"/>
      <c r="I132" s="175"/>
    </row>
    <row r="133" ht="15.75" customHeight="1" spans="3:9">
      <c r="C133" s="151"/>
      <c r="D133" s="146" t="s">
        <v>12101</v>
      </c>
      <c r="E133" s="147"/>
      <c r="F133" s="148" t="s">
        <v>12102</v>
      </c>
      <c r="G133" s="149"/>
      <c r="H133" s="150"/>
      <c r="I133" s="175"/>
    </row>
    <row r="134" ht="15.75" customHeight="1" spans="3:9">
      <c r="C134" s="151"/>
      <c r="D134" s="152" t="s">
        <v>12103</v>
      </c>
      <c r="E134" s="153"/>
      <c r="F134" s="154" t="s">
        <v>12104</v>
      </c>
      <c r="G134" s="155"/>
      <c r="H134" s="156"/>
      <c r="I134" s="176"/>
    </row>
    <row r="135" ht="15.75" spans="1:9">
      <c r="A135" s="157" t="s">
        <v>498</v>
      </c>
      <c r="B135" s="158" t="s">
        <v>12105</v>
      </c>
      <c r="C135" s="159"/>
      <c r="D135" s="160"/>
      <c r="E135" s="161" t="s">
        <v>12106</v>
      </c>
      <c r="F135" s="162" t="s">
        <v>12107</v>
      </c>
      <c r="G135" s="162" t="s">
        <v>12107</v>
      </c>
      <c r="H135" s="162" t="s">
        <v>12107</v>
      </c>
      <c r="I135" s="177"/>
    </row>
    <row r="136" s="124" customFormat="1" ht="30" customHeight="1" spans="1:9">
      <c r="A136" s="163">
        <v>11558</v>
      </c>
      <c r="B136" s="168" t="s">
        <v>12129</v>
      </c>
      <c r="C136" s="168"/>
      <c r="D136" s="168"/>
      <c r="E136" s="169" t="s">
        <v>12106</v>
      </c>
      <c r="F136" s="166">
        <v>17.61</v>
      </c>
      <c r="G136" s="166"/>
      <c r="H136" s="166"/>
      <c r="I136" s="178">
        <f>IF(F136&lt;&gt;"",MEDIAN(F136:H136)," ")</f>
        <v>17.61</v>
      </c>
    </row>
    <row r="137" customFormat="1" ht="15.75"/>
    <row r="138" ht="15.75" customHeight="1" spans="4:9">
      <c r="D138" s="55"/>
      <c r="E138" s="55"/>
      <c r="F138" s="139" t="s">
        <v>12094</v>
      </c>
      <c r="G138" s="140" t="s">
        <v>12095</v>
      </c>
      <c r="H138" s="140" t="s">
        <v>12096</v>
      </c>
      <c r="I138" s="174" t="s">
        <v>12097</v>
      </c>
    </row>
    <row r="139" ht="15.75" customHeight="1" spans="4:9">
      <c r="D139" s="141" t="s">
        <v>12098</v>
      </c>
      <c r="E139" s="142"/>
      <c r="F139" s="143">
        <v>45658</v>
      </c>
      <c r="G139" s="144"/>
      <c r="H139" s="145"/>
      <c r="I139" s="175"/>
    </row>
    <row r="140" ht="15.75" customHeight="1" spans="4:9">
      <c r="D140" s="146" t="s">
        <v>12099</v>
      </c>
      <c r="E140" s="147"/>
      <c r="F140" s="148" t="s">
        <v>12119</v>
      </c>
      <c r="G140" s="149"/>
      <c r="H140" s="150"/>
      <c r="I140" s="175"/>
    </row>
    <row r="141" ht="15.75" customHeight="1" spans="3:9">
      <c r="C141" s="151"/>
      <c r="D141" s="146" t="s">
        <v>12101</v>
      </c>
      <c r="E141" s="147"/>
      <c r="F141" s="148" t="s">
        <v>12102</v>
      </c>
      <c r="G141" s="149"/>
      <c r="H141" s="150"/>
      <c r="I141" s="175"/>
    </row>
    <row r="142" ht="15.75" customHeight="1" spans="3:9">
      <c r="C142" s="151"/>
      <c r="D142" s="152" t="s">
        <v>12103</v>
      </c>
      <c r="E142" s="153"/>
      <c r="F142" s="154" t="s">
        <v>12104</v>
      </c>
      <c r="G142" s="155"/>
      <c r="H142" s="156"/>
      <c r="I142" s="176"/>
    </row>
    <row r="143" ht="15.75" spans="1:9">
      <c r="A143" s="157" t="s">
        <v>498</v>
      </c>
      <c r="B143" s="158" t="s">
        <v>12105</v>
      </c>
      <c r="C143" s="159"/>
      <c r="D143" s="160"/>
      <c r="E143" s="161" t="s">
        <v>12106</v>
      </c>
      <c r="F143" s="162" t="s">
        <v>12107</v>
      </c>
      <c r="G143" s="162" t="s">
        <v>12107</v>
      </c>
      <c r="H143" s="162" t="s">
        <v>12107</v>
      </c>
      <c r="I143" s="177"/>
    </row>
    <row r="144" s="124" customFormat="1" ht="30" customHeight="1" spans="1:9">
      <c r="A144" s="163">
        <v>9711</v>
      </c>
      <c r="B144" s="168" t="s">
        <v>12130</v>
      </c>
      <c r="C144" s="168"/>
      <c r="D144" s="168"/>
      <c r="E144" s="169" t="s">
        <v>12106</v>
      </c>
      <c r="F144" s="166">
        <v>2.17</v>
      </c>
      <c r="G144" s="166"/>
      <c r="H144" s="166"/>
      <c r="I144" s="178">
        <f>IF(F144&lt;&gt;"",MEDIAN(F144:H144)," ")</f>
        <v>2.17</v>
      </c>
    </row>
    <row r="145" customFormat="1" ht="15.75"/>
    <row r="146" ht="15.75" customHeight="1" spans="4:9">
      <c r="D146" s="55"/>
      <c r="E146" s="55"/>
      <c r="F146" s="139" t="s">
        <v>12094</v>
      </c>
      <c r="G146" s="140" t="s">
        <v>12095</v>
      </c>
      <c r="H146" s="140" t="s">
        <v>12096</v>
      </c>
      <c r="I146" s="174" t="s">
        <v>12097</v>
      </c>
    </row>
    <row r="147" ht="15.75" customHeight="1" spans="4:9">
      <c r="D147" s="141" t="s">
        <v>12098</v>
      </c>
      <c r="E147" s="142"/>
      <c r="F147" s="143">
        <v>45627</v>
      </c>
      <c r="G147" s="144"/>
      <c r="H147" s="145"/>
      <c r="I147" s="175"/>
    </row>
    <row r="148" ht="15.75" customHeight="1" spans="4:9">
      <c r="D148" s="146" t="s">
        <v>12099</v>
      </c>
      <c r="E148" s="147"/>
      <c r="F148" s="148" t="s">
        <v>12108</v>
      </c>
      <c r="G148" s="149"/>
      <c r="H148" s="150"/>
      <c r="I148" s="175"/>
    </row>
    <row r="149" ht="15.75" customHeight="1" spans="3:9">
      <c r="C149" s="151"/>
      <c r="D149" s="146" t="s">
        <v>12101</v>
      </c>
      <c r="E149" s="147"/>
      <c r="F149" s="148" t="s">
        <v>12102</v>
      </c>
      <c r="G149" s="149"/>
      <c r="H149" s="150"/>
      <c r="I149" s="175"/>
    </row>
    <row r="150" ht="15.75" customHeight="1" spans="3:9">
      <c r="C150" s="151"/>
      <c r="D150" s="152" t="s">
        <v>12103</v>
      </c>
      <c r="E150" s="153"/>
      <c r="F150" s="154" t="s">
        <v>12104</v>
      </c>
      <c r="G150" s="155"/>
      <c r="H150" s="156"/>
      <c r="I150" s="176"/>
    </row>
    <row r="151" ht="15.75" spans="1:9">
      <c r="A151" s="157" t="s">
        <v>498</v>
      </c>
      <c r="B151" s="158" t="s">
        <v>12105</v>
      </c>
      <c r="C151" s="159"/>
      <c r="D151" s="160"/>
      <c r="E151" s="161" t="s">
        <v>12106</v>
      </c>
      <c r="F151" s="162" t="s">
        <v>12107</v>
      </c>
      <c r="G151" s="162" t="s">
        <v>12107</v>
      </c>
      <c r="H151" s="162" t="s">
        <v>12107</v>
      </c>
      <c r="I151" s="177"/>
    </row>
    <row r="152" s="124" customFormat="1" ht="30" customHeight="1" spans="1:9">
      <c r="A152" s="163">
        <v>3829</v>
      </c>
      <c r="B152" s="168" t="s">
        <v>12131</v>
      </c>
      <c r="C152" s="168"/>
      <c r="D152" s="168"/>
      <c r="E152" s="169" t="s">
        <v>690</v>
      </c>
      <c r="F152" s="166">
        <v>6.83</v>
      </c>
      <c r="G152" s="166"/>
      <c r="H152" s="166"/>
      <c r="I152" s="178">
        <f>IF(F152&lt;&gt;"",MEDIAN(F152:H152)," ")</f>
        <v>6.83</v>
      </c>
    </row>
    <row r="153" customFormat="1" ht="15.75"/>
    <row r="154" ht="15.75" customHeight="1" spans="4:9">
      <c r="D154" s="55"/>
      <c r="E154" s="55"/>
      <c r="F154" s="139" t="s">
        <v>12094</v>
      </c>
      <c r="G154" s="140" t="s">
        <v>12095</v>
      </c>
      <c r="H154" s="140" t="s">
        <v>12096</v>
      </c>
      <c r="I154" s="174" t="s">
        <v>12097</v>
      </c>
    </row>
    <row r="155" ht="15.75" customHeight="1" spans="4:9">
      <c r="D155" s="141" t="s">
        <v>12098</v>
      </c>
      <c r="E155" s="142"/>
      <c r="F155" s="143">
        <v>45658</v>
      </c>
      <c r="G155" s="144"/>
      <c r="H155" s="145"/>
      <c r="I155" s="175"/>
    </row>
    <row r="156" ht="15.75" customHeight="1" spans="4:9">
      <c r="D156" s="146" t="s">
        <v>12099</v>
      </c>
      <c r="E156" s="147"/>
      <c r="F156" s="148" t="s">
        <v>12100</v>
      </c>
      <c r="G156" s="149"/>
      <c r="H156" s="150"/>
      <c r="I156" s="175"/>
    </row>
    <row r="157" ht="15.75" customHeight="1" spans="3:9">
      <c r="C157" s="151"/>
      <c r="D157" s="146" t="s">
        <v>12101</v>
      </c>
      <c r="E157" s="147"/>
      <c r="F157" s="148" t="s">
        <v>12102</v>
      </c>
      <c r="G157" s="149"/>
      <c r="H157" s="150"/>
      <c r="I157" s="175"/>
    </row>
    <row r="158" ht="15.75" customHeight="1" spans="3:9">
      <c r="C158" s="151"/>
      <c r="D158" s="152" t="s">
        <v>12103</v>
      </c>
      <c r="E158" s="153"/>
      <c r="F158" s="154" t="s">
        <v>12104</v>
      </c>
      <c r="G158" s="155"/>
      <c r="H158" s="156"/>
      <c r="I158" s="176"/>
    </row>
    <row r="159" ht="15.75" spans="1:9">
      <c r="A159" s="157" t="s">
        <v>498</v>
      </c>
      <c r="B159" s="158" t="s">
        <v>12105</v>
      </c>
      <c r="C159" s="159"/>
      <c r="D159" s="160"/>
      <c r="E159" s="161" t="s">
        <v>12106</v>
      </c>
      <c r="F159" s="162" t="s">
        <v>12107</v>
      </c>
      <c r="G159" s="162" t="s">
        <v>12107</v>
      </c>
      <c r="H159" s="162" t="s">
        <v>12107</v>
      </c>
      <c r="I159" s="177"/>
    </row>
    <row r="160" s="124" customFormat="1" ht="15.75" spans="1:9">
      <c r="A160" s="928" t="s">
        <v>12076</v>
      </c>
      <c r="B160" s="168" t="s">
        <v>12132</v>
      </c>
      <c r="C160" s="168"/>
      <c r="D160" s="168"/>
      <c r="E160" s="169" t="s">
        <v>12106</v>
      </c>
      <c r="F160" s="166">
        <v>11.63</v>
      </c>
      <c r="G160" s="166"/>
      <c r="H160" s="166"/>
      <c r="I160" s="178">
        <f>IF(F160&lt;&gt;"",MEDIAN(F160:H160)," ")</f>
        <v>11.63</v>
      </c>
    </row>
    <row r="161" customFormat="1" ht="15.75"/>
    <row r="162" ht="15.75" customHeight="1" spans="4:9">
      <c r="D162" s="55"/>
      <c r="E162" s="55"/>
      <c r="F162" s="139" t="s">
        <v>12094</v>
      </c>
      <c r="G162" s="140" t="s">
        <v>12095</v>
      </c>
      <c r="H162" s="140" t="s">
        <v>12096</v>
      </c>
      <c r="I162" s="174" t="s">
        <v>12097</v>
      </c>
    </row>
    <row r="163" ht="15.75" customHeight="1" spans="4:9">
      <c r="D163" s="141" t="s">
        <v>12098</v>
      </c>
      <c r="E163" s="142"/>
      <c r="F163" s="143">
        <v>45658</v>
      </c>
      <c r="G163" s="144"/>
      <c r="H163" s="145"/>
      <c r="I163" s="175"/>
    </row>
    <row r="164" ht="15.75" customHeight="1" spans="4:9">
      <c r="D164" s="146" t="s">
        <v>12099</v>
      </c>
      <c r="E164" s="147"/>
      <c r="F164" s="148" t="s">
        <v>12110</v>
      </c>
      <c r="G164" s="149"/>
      <c r="H164" s="150"/>
      <c r="I164" s="175"/>
    </row>
    <row r="165" ht="15.75" customHeight="1" spans="3:9">
      <c r="C165" s="151"/>
      <c r="D165" s="146" t="s">
        <v>12101</v>
      </c>
      <c r="E165" s="147"/>
      <c r="F165" s="148" t="s">
        <v>12102</v>
      </c>
      <c r="G165" s="149"/>
      <c r="H165" s="150"/>
      <c r="I165" s="175"/>
    </row>
    <row r="166" ht="15.75" customHeight="1" spans="3:9">
      <c r="C166" s="151"/>
      <c r="D166" s="152" t="s">
        <v>12103</v>
      </c>
      <c r="E166" s="153"/>
      <c r="F166" s="154" t="s">
        <v>12104</v>
      </c>
      <c r="G166" s="155"/>
      <c r="H166" s="156"/>
      <c r="I166" s="176"/>
    </row>
    <row r="167" ht="15.75" spans="1:9">
      <c r="A167" s="157" t="s">
        <v>498</v>
      </c>
      <c r="B167" s="158" t="s">
        <v>12105</v>
      </c>
      <c r="C167" s="159"/>
      <c r="D167" s="160"/>
      <c r="E167" s="161" t="s">
        <v>12106</v>
      </c>
      <c r="F167" s="162" t="s">
        <v>12107</v>
      </c>
      <c r="G167" s="162" t="s">
        <v>12107</v>
      </c>
      <c r="H167" s="162" t="s">
        <v>12107</v>
      </c>
      <c r="I167" s="177"/>
    </row>
    <row r="168" s="124" customFormat="1" ht="30" customHeight="1" spans="1:9">
      <c r="A168" s="928" t="s">
        <v>12079</v>
      </c>
      <c r="B168" s="168" t="s">
        <v>12133</v>
      </c>
      <c r="C168" s="168"/>
      <c r="D168" s="168"/>
      <c r="E168" s="169" t="s">
        <v>12106</v>
      </c>
      <c r="F168" s="166">
        <v>17.61</v>
      </c>
      <c r="G168" s="166"/>
      <c r="H168" s="166"/>
      <c r="I168" s="178">
        <f>IF(F168&lt;&gt;"",MEDIAN(F168:H168)," ")</f>
        <v>17.61</v>
      </c>
    </row>
    <row r="169" customFormat="1" ht="15.75"/>
    <row r="170" ht="15.75" customHeight="1" spans="4:9">
      <c r="D170" s="55"/>
      <c r="E170" s="55"/>
      <c r="F170" s="139" t="s">
        <v>12094</v>
      </c>
      <c r="G170" s="140" t="s">
        <v>12095</v>
      </c>
      <c r="H170" s="140" t="s">
        <v>12096</v>
      </c>
      <c r="I170" s="174" t="s">
        <v>12097</v>
      </c>
    </row>
    <row r="171" ht="15.75" customHeight="1" spans="4:9">
      <c r="D171" s="141" t="s">
        <v>12098</v>
      </c>
      <c r="E171" s="142"/>
      <c r="F171" s="143">
        <v>45689</v>
      </c>
      <c r="G171" s="144"/>
      <c r="H171" s="145"/>
      <c r="I171" s="175"/>
    </row>
    <row r="172" ht="15.75" customHeight="1" spans="4:9">
      <c r="D172" s="146" t="s">
        <v>12099</v>
      </c>
      <c r="E172" s="147"/>
      <c r="F172" s="148" t="s">
        <v>12134</v>
      </c>
      <c r="G172" s="149"/>
      <c r="H172" s="150"/>
      <c r="I172" s="175"/>
    </row>
    <row r="173" ht="15.75" customHeight="1" spans="3:9">
      <c r="C173" s="151"/>
      <c r="D173" s="146" t="s">
        <v>12101</v>
      </c>
      <c r="E173" s="147"/>
      <c r="F173" s="148" t="s">
        <v>12102</v>
      </c>
      <c r="G173" s="149"/>
      <c r="H173" s="150"/>
      <c r="I173" s="175"/>
    </row>
    <row r="174" ht="15.75" customHeight="1" spans="3:9">
      <c r="C174" s="151"/>
      <c r="D174" s="152" t="s">
        <v>12103</v>
      </c>
      <c r="E174" s="153"/>
      <c r="F174" s="154" t="s">
        <v>12104</v>
      </c>
      <c r="G174" s="155"/>
      <c r="H174" s="156"/>
      <c r="I174" s="176"/>
    </row>
    <row r="175" ht="15.75" spans="1:9">
      <c r="A175" s="157" t="s">
        <v>498</v>
      </c>
      <c r="B175" s="158" t="s">
        <v>12105</v>
      </c>
      <c r="C175" s="159"/>
      <c r="D175" s="160"/>
      <c r="E175" s="161" t="s">
        <v>12106</v>
      </c>
      <c r="F175" s="162" t="s">
        <v>12107</v>
      </c>
      <c r="G175" s="162" t="s">
        <v>12107</v>
      </c>
      <c r="H175" s="162" t="s">
        <v>12107</v>
      </c>
      <c r="I175" s="177"/>
    </row>
    <row r="176" s="124" customFormat="1" ht="15.75" spans="1:9">
      <c r="A176" s="163" t="s">
        <v>12081</v>
      </c>
      <c r="B176" s="168" t="s">
        <v>12135</v>
      </c>
      <c r="C176" s="168"/>
      <c r="D176" s="168"/>
      <c r="E176" s="169" t="s">
        <v>690</v>
      </c>
      <c r="F176" s="166">
        <v>6.39</v>
      </c>
      <c r="G176" s="166"/>
      <c r="H176" s="166"/>
      <c r="I176" s="178">
        <f>IF(F176&lt;&gt;"",MEDIAN(F176:H176)," ")</f>
        <v>6.39</v>
      </c>
    </row>
    <row r="177" customFormat="1" ht="15.75"/>
    <row r="178" ht="15.75" customHeight="1" spans="4:9">
      <c r="D178" s="55"/>
      <c r="E178" s="55"/>
      <c r="F178" s="139" t="s">
        <v>12094</v>
      </c>
      <c r="G178" s="140" t="s">
        <v>12095</v>
      </c>
      <c r="H178" s="140" t="s">
        <v>12096</v>
      </c>
      <c r="I178" s="174" t="s">
        <v>12097</v>
      </c>
    </row>
    <row r="179" ht="15.75" customHeight="1" spans="4:9">
      <c r="D179" s="141" t="s">
        <v>12098</v>
      </c>
      <c r="E179" s="142"/>
      <c r="F179" s="143">
        <v>45658</v>
      </c>
      <c r="G179" s="144"/>
      <c r="H179" s="145"/>
      <c r="I179" s="175"/>
    </row>
    <row r="180" ht="15.75" customHeight="1" spans="4:9">
      <c r="D180" s="146" t="s">
        <v>12099</v>
      </c>
      <c r="E180" s="147"/>
      <c r="F180" s="148" t="s">
        <v>12119</v>
      </c>
      <c r="G180" s="149"/>
      <c r="H180" s="150"/>
      <c r="I180" s="175"/>
    </row>
    <row r="181" ht="15.75" customHeight="1" spans="3:9">
      <c r="C181" s="151"/>
      <c r="D181" s="146" t="s">
        <v>12101</v>
      </c>
      <c r="E181" s="147"/>
      <c r="F181" s="148" t="s">
        <v>12102</v>
      </c>
      <c r="G181" s="149"/>
      <c r="H181" s="150"/>
      <c r="I181" s="175"/>
    </row>
    <row r="182" ht="15.75" customHeight="1" spans="3:9">
      <c r="C182" s="151"/>
      <c r="D182" s="152" t="s">
        <v>12103</v>
      </c>
      <c r="E182" s="153"/>
      <c r="F182" s="154" t="s">
        <v>12104</v>
      </c>
      <c r="G182" s="155"/>
      <c r="H182" s="156"/>
      <c r="I182" s="176"/>
    </row>
    <row r="183" ht="15.75" spans="1:9">
      <c r="A183" s="157" t="s">
        <v>498</v>
      </c>
      <c r="B183" s="158" t="s">
        <v>12105</v>
      </c>
      <c r="C183" s="159"/>
      <c r="D183" s="160"/>
      <c r="E183" s="161" t="s">
        <v>12106</v>
      </c>
      <c r="F183" s="162" t="s">
        <v>12107</v>
      </c>
      <c r="G183" s="162" t="s">
        <v>12107</v>
      </c>
      <c r="H183" s="162" t="s">
        <v>12107</v>
      </c>
      <c r="I183" s="177"/>
    </row>
    <row r="184" s="124" customFormat="1" ht="15.75" spans="1:9">
      <c r="A184" s="167" t="s">
        <v>12083</v>
      </c>
      <c r="B184" s="168" t="s">
        <v>12136</v>
      </c>
      <c r="C184" s="168"/>
      <c r="D184" s="168"/>
      <c r="E184" s="169" t="s">
        <v>690</v>
      </c>
      <c r="F184" s="166">
        <v>7.98</v>
      </c>
      <c r="G184" s="166"/>
      <c r="H184" s="166"/>
      <c r="I184" s="178">
        <f>IF(F184&lt;&gt;"",MEDIAN(F184:H184)," ")</f>
        <v>7.98</v>
      </c>
    </row>
    <row r="185" customFormat="1" ht="15.75"/>
    <row r="186" ht="15.75" customHeight="1" spans="4:9">
      <c r="D186" s="55"/>
      <c r="E186" s="55"/>
      <c r="F186" s="139" t="s">
        <v>12094</v>
      </c>
      <c r="G186" s="140" t="s">
        <v>12095</v>
      </c>
      <c r="H186" s="140" t="s">
        <v>12096</v>
      </c>
      <c r="I186" s="174" t="s">
        <v>12097</v>
      </c>
    </row>
    <row r="187" ht="15.75" customHeight="1" spans="4:9">
      <c r="D187" s="141" t="s">
        <v>12098</v>
      </c>
      <c r="E187" s="142"/>
      <c r="F187" s="143">
        <v>45658</v>
      </c>
      <c r="G187" s="144"/>
      <c r="H187" s="145"/>
      <c r="I187" s="175"/>
    </row>
    <row r="188" ht="15.75" customHeight="1" spans="4:9">
      <c r="D188" s="146" t="s">
        <v>12099</v>
      </c>
      <c r="E188" s="147"/>
      <c r="F188" s="148" t="s">
        <v>12137</v>
      </c>
      <c r="G188" s="149"/>
      <c r="H188" s="150"/>
      <c r="I188" s="175"/>
    </row>
    <row r="189" ht="15.75" customHeight="1" spans="3:9">
      <c r="C189" s="151"/>
      <c r="D189" s="146" t="s">
        <v>12101</v>
      </c>
      <c r="E189" s="147"/>
      <c r="F189" s="148" t="s">
        <v>12102</v>
      </c>
      <c r="G189" s="149"/>
      <c r="H189" s="150"/>
      <c r="I189" s="175"/>
    </row>
    <row r="190" ht="15.75" customHeight="1" spans="3:9">
      <c r="C190" s="151"/>
      <c r="D190" s="152" t="s">
        <v>12103</v>
      </c>
      <c r="E190" s="153"/>
      <c r="F190" s="154" t="s">
        <v>12104</v>
      </c>
      <c r="G190" s="155"/>
      <c r="H190" s="156"/>
      <c r="I190" s="176"/>
    </row>
    <row r="191" ht="15.75" spans="1:9">
      <c r="A191" s="157" t="s">
        <v>498</v>
      </c>
      <c r="B191" s="158" t="s">
        <v>12105</v>
      </c>
      <c r="C191" s="159"/>
      <c r="D191" s="160"/>
      <c r="E191" s="161" t="s">
        <v>12106</v>
      </c>
      <c r="F191" s="162" t="s">
        <v>12107</v>
      </c>
      <c r="G191" s="162" t="s">
        <v>12107</v>
      </c>
      <c r="H191" s="162" t="s">
        <v>12107</v>
      </c>
      <c r="I191" s="177"/>
    </row>
    <row r="192" s="124" customFormat="1" ht="65" customHeight="1" spans="1:9">
      <c r="A192" s="163" t="s">
        <v>12085</v>
      </c>
      <c r="B192" s="168" t="s">
        <v>12138</v>
      </c>
      <c r="C192" s="168"/>
      <c r="D192" s="168"/>
      <c r="E192" s="169" t="s">
        <v>690</v>
      </c>
      <c r="F192" s="166">
        <v>13.35</v>
      </c>
      <c r="G192" s="166"/>
      <c r="H192" s="166"/>
      <c r="I192" s="178">
        <f>IF(F192&lt;&gt;"",MEDIAN(F192:H192)," ")</f>
        <v>13.35</v>
      </c>
    </row>
    <row r="193" customFormat="1" ht="15.75"/>
    <row r="194" ht="15.75" customHeight="1" spans="4:9">
      <c r="D194" s="55"/>
      <c r="E194" s="55"/>
      <c r="F194" s="139" t="s">
        <v>12094</v>
      </c>
      <c r="G194" s="140" t="s">
        <v>12095</v>
      </c>
      <c r="H194" s="140" t="s">
        <v>12096</v>
      </c>
      <c r="I194" s="174" t="s">
        <v>12097</v>
      </c>
    </row>
    <row r="195" ht="15.75" customHeight="1" spans="4:9">
      <c r="D195" s="141" t="s">
        <v>12098</v>
      </c>
      <c r="E195" s="142"/>
      <c r="F195" s="143">
        <v>45658</v>
      </c>
      <c r="G195" s="144"/>
      <c r="H195" s="145"/>
      <c r="I195" s="175"/>
    </row>
    <row r="196" ht="15.75" customHeight="1" spans="4:9">
      <c r="D196" s="146" t="s">
        <v>12099</v>
      </c>
      <c r="E196" s="147"/>
      <c r="F196" s="148" t="s">
        <v>12110</v>
      </c>
      <c r="G196" s="149"/>
      <c r="H196" s="150"/>
      <c r="I196" s="175"/>
    </row>
    <row r="197" ht="15.75" customHeight="1" spans="3:9">
      <c r="C197" s="151"/>
      <c r="D197" s="146" t="s">
        <v>12101</v>
      </c>
      <c r="E197" s="147"/>
      <c r="F197" s="148" t="s">
        <v>12102</v>
      </c>
      <c r="G197" s="149"/>
      <c r="H197" s="150"/>
      <c r="I197" s="175"/>
    </row>
    <row r="198" ht="15.75" customHeight="1" spans="3:9">
      <c r="C198" s="151"/>
      <c r="D198" s="152" t="s">
        <v>12103</v>
      </c>
      <c r="E198" s="153"/>
      <c r="F198" s="154" t="s">
        <v>12104</v>
      </c>
      <c r="G198" s="155"/>
      <c r="H198" s="156"/>
      <c r="I198" s="176"/>
    </row>
    <row r="199" ht="15.75" spans="1:9">
      <c r="A199" s="157" t="s">
        <v>498</v>
      </c>
      <c r="B199" s="158" t="s">
        <v>12105</v>
      </c>
      <c r="C199" s="159"/>
      <c r="D199" s="160"/>
      <c r="E199" s="161" t="s">
        <v>12106</v>
      </c>
      <c r="F199" s="162" t="s">
        <v>12107</v>
      </c>
      <c r="G199" s="162" t="s">
        <v>12107</v>
      </c>
      <c r="H199" s="162" t="s">
        <v>12107</v>
      </c>
      <c r="I199" s="177"/>
    </row>
    <row r="200" s="124" customFormat="1" ht="30" customHeight="1" spans="1:9">
      <c r="A200" s="928" t="s">
        <v>12089</v>
      </c>
      <c r="B200" s="168" t="s">
        <v>12139</v>
      </c>
      <c r="C200" s="168"/>
      <c r="D200" s="168"/>
      <c r="E200" s="169" t="s">
        <v>12106</v>
      </c>
      <c r="F200" s="166">
        <v>8.1</v>
      </c>
      <c r="G200" s="166"/>
      <c r="H200" s="166"/>
      <c r="I200" s="178">
        <f>IF(F200&lt;&gt;"",MEDIAN(F200:H200)," ")</f>
        <v>8.1</v>
      </c>
    </row>
    <row r="201" customFormat="1" ht="15.75"/>
    <row r="202" ht="15.75" customHeight="1" spans="4:9">
      <c r="D202" s="55"/>
      <c r="E202" s="55"/>
      <c r="F202" s="139" t="s">
        <v>12094</v>
      </c>
      <c r="G202" s="140" t="s">
        <v>12095</v>
      </c>
      <c r="H202" s="140" t="s">
        <v>12096</v>
      </c>
      <c r="I202" s="174" t="s">
        <v>12097</v>
      </c>
    </row>
    <row r="203" ht="15.75" customHeight="1" spans="4:9">
      <c r="D203" s="141" t="s">
        <v>12098</v>
      </c>
      <c r="E203" s="142"/>
      <c r="F203" s="143">
        <v>45658</v>
      </c>
      <c r="G203" s="144"/>
      <c r="H203" s="145"/>
      <c r="I203" s="175"/>
    </row>
    <row r="204" ht="15.75" customHeight="1" spans="4:9">
      <c r="D204" s="146" t="s">
        <v>12099</v>
      </c>
      <c r="E204" s="147"/>
      <c r="F204" s="148" t="s">
        <v>12113</v>
      </c>
      <c r="G204" s="149"/>
      <c r="H204" s="150"/>
      <c r="I204" s="175"/>
    </row>
    <row r="205" ht="15.75" customHeight="1" spans="3:9">
      <c r="C205" s="151"/>
      <c r="D205" s="146" t="s">
        <v>12101</v>
      </c>
      <c r="E205" s="147"/>
      <c r="F205" s="148" t="s">
        <v>12102</v>
      </c>
      <c r="G205" s="149"/>
      <c r="H205" s="150"/>
      <c r="I205" s="175"/>
    </row>
    <row r="206" ht="15.75" customHeight="1" spans="3:9">
      <c r="C206" s="151"/>
      <c r="D206" s="152" t="s">
        <v>12103</v>
      </c>
      <c r="E206" s="153"/>
      <c r="F206" s="154" t="s">
        <v>12104</v>
      </c>
      <c r="G206" s="155"/>
      <c r="H206" s="156"/>
      <c r="I206" s="176"/>
    </row>
    <row r="207" ht="15.75" spans="1:9">
      <c r="A207" s="157" t="s">
        <v>498</v>
      </c>
      <c r="B207" s="158" t="s">
        <v>12105</v>
      </c>
      <c r="C207" s="159"/>
      <c r="D207" s="160"/>
      <c r="E207" s="161" t="s">
        <v>12106</v>
      </c>
      <c r="F207" s="162" t="s">
        <v>12107</v>
      </c>
      <c r="G207" s="162" t="s">
        <v>12107</v>
      </c>
      <c r="H207" s="162" t="s">
        <v>12107</v>
      </c>
      <c r="I207" s="177"/>
    </row>
    <row r="208" s="124" customFormat="1" ht="42" customHeight="1" spans="1:9">
      <c r="A208" s="163">
        <v>11267</v>
      </c>
      <c r="B208" s="168" t="s">
        <v>12140</v>
      </c>
      <c r="C208" s="168"/>
      <c r="D208" s="168"/>
      <c r="E208" s="169" t="s">
        <v>12106</v>
      </c>
      <c r="F208" s="166">
        <v>1.43</v>
      </c>
      <c r="G208" s="166"/>
      <c r="H208" s="166"/>
      <c r="I208" s="178">
        <f>IF(F208&lt;&gt;"",MEDIAN(F208:H208)," ")</f>
        <v>1.43</v>
      </c>
    </row>
  </sheetData>
  <mergeCells count="81">
    <mergeCell ref="B1:G1"/>
    <mergeCell ref="A2:I2"/>
    <mergeCell ref="A3:I3"/>
    <mergeCell ref="A6:I6"/>
    <mergeCell ref="A8:I8"/>
    <mergeCell ref="B15:D15"/>
    <mergeCell ref="B16:D16"/>
    <mergeCell ref="B23:D23"/>
    <mergeCell ref="B24:D24"/>
    <mergeCell ref="B31:D31"/>
    <mergeCell ref="B32:D32"/>
    <mergeCell ref="B39:D39"/>
    <mergeCell ref="B40:D40"/>
    <mergeCell ref="B47:D47"/>
    <mergeCell ref="B48:D48"/>
    <mergeCell ref="B55:D55"/>
    <mergeCell ref="B56:D56"/>
    <mergeCell ref="B63:D63"/>
    <mergeCell ref="B64:D64"/>
    <mergeCell ref="B71:D71"/>
    <mergeCell ref="B72:D72"/>
    <mergeCell ref="B79:D79"/>
    <mergeCell ref="B80:D80"/>
    <mergeCell ref="B87:D87"/>
    <mergeCell ref="B88:D88"/>
    <mergeCell ref="B95:D95"/>
    <mergeCell ref="B96:D96"/>
    <mergeCell ref="B103:D103"/>
    <mergeCell ref="B104:D104"/>
    <mergeCell ref="B111:D111"/>
    <mergeCell ref="B112:D112"/>
    <mergeCell ref="B119:D119"/>
    <mergeCell ref="B120:D120"/>
    <mergeCell ref="B127:D127"/>
    <mergeCell ref="B128:D128"/>
    <mergeCell ref="B135:D135"/>
    <mergeCell ref="B136:D136"/>
    <mergeCell ref="B143:D143"/>
    <mergeCell ref="B144:D144"/>
    <mergeCell ref="B151:D151"/>
    <mergeCell ref="B152:D152"/>
    <mergeCell ref="B159:D159"/>
    <mergeCell ref="B160:D160"/>
    <mergeCell ref="B167:D167"/>
    <mergeCell ref="B168:D168"/>
    <mergeCell ref="B175:D175"/>
    <mergeCell ref="B176:D176"/>
    <mergeCell ref="B183:D183"/>
    <mergeCell ref="B184:D184"/>
    <mergeCell ref="B191:D191"/>
    <mergeCell ref="B192:D192"/>
    <mergeCell ref="B199:D199"/>
    <mergeCell ref="B200:D200"/>
    <mergeCell ref="B207:D207"/>
    <mergeCell ref="B208:D208"/>
    <mergeCell ref="I10:I14"/>
    <mergeCell ref="I18:I22"/>
    <mergeCell ref="I26:I30"/>
    <mergeCell ref="I34:I38"/>
    <mergeCell ref="I42:I46"/>
    <mergeCell ref="I50:I54"/>
    <mergeCell ref="I58:I62"/>
    <mergeCell ref="I66:I70"/>
    <mergeCell ref="I74:I78"/>
    <mergeCell ref="I82:I86"/>
    <mergeCell ref="I90:I94"/>
    <mergeCell ref="I98:I102"/>
    <mergeCell ref="I106:I110"/>
    <mergeCell ref="I114:I118"/>
    <mergeCell ref="I122:I126"/>
    <mergeCell ref="I130:I134"/>
    <mergeCell ref="I138:I142"/>
    <mergeCell ref="I146:I150"/>
    <mergeCell ref="I154:I158"/>
    <mergeCell ref="I162:I166"/>
    <mergeCell ref="I170:I174"/>
    <mergeCell ref="I178:I182"/>
    <mergeCell ref="I186:I190"/>
    <mergeCell ref="I194:I198"/>
    <mergeCell ref="I202:I206"/>
    <mergeCell ref="D4:G5"/>
  </mergeCells>
  <hyperlinks>
    <hyperlink ref="F14" r:id="rId4" display="https://app.orcafascio.com/banco/insumos" tooltip="https://app.orcafascio.com/banco/insumos"/>
    <hyperlink ref="F22" r:id="rId4" display="https://app.orcafascio.com/banco/insumos" tooltip="https://app.orcafascio.com/banco/insumos"/>
    <hyperlink ref="F30" r:id="rId4" display="https://app.orcafascio.com/banco/insumos" tooltip="https://app.orcafascio.com/banco/insumos"/>
    <hyperlink ref="F38" r:id="rId4" display="https://app.orcafascio.com/banco/insumos" tooltip="https://app.orcafascio.com/banco/insumos"/>
    <hyperlink ref="F46" r:id="rId4" display="https://app.orcafascio.com/banco/insumos" tooltip="https://app.orcafascio.com/banco/insumos"/>
    <hyperlink ref="F54" r:id="rId4" display="https://app.orcafascio.com/banco/insumos" tooltip="https://app.orcafascio.com/banco/insumos"/>
    <hyperlink ref="F62" r:id="rId4" display="https://app.orcafascio.com/banco/insumos" tooltip="https://app.orcafascio.com/banco/insumos"/>
    <hyperlink ref="F70" r:id="rId4" display="https://app.orcafascio.com/banco/insumos" tooltip="https://app.orcafascio.com/banco/insumos"/>
    <hyperlink ref="F78" r:id="rId4" display="https://app.orcafascio.com/banco/insumos" tooltip="https://app.orcafascio.com/banco/insumos"/>
    <hyperlink ref="F86" r:id="rId4" display="https://app.orcafascio.com/banco/insumos" tooltip="https://app.orcafascio.com/banco/insumos"/>
    <hyperlink ref="F94" r:id="rId4" display="https://app.orcafascio.com/banco/insumos" tooltip="https://app.orcafascio.com/banco/insumos"/>
    <hyperlink ref="F102" r:id="rId4" display="https://app.orcafascio.com/banco/insumos" tooltip="https://app.orcafascio.com/banco/insumos"/>
    <hyperlink ref="F110" r:id="rId4" display="https://app.orcafascio.com/banco/insumos" tooltip="https://app.orcafascio.com/banco/insumos"/>
    <hyperlink ref="F118" r:id="rId4" display="https://app.orcafascio.com/banco/insumos" tooltip="https://app.orcafascio.com/banco/insumos"/>
    <hyperlink ref="F126" r:id="rId4" display="https://app.orcafascio.com/banco/insumos" tooltip="https://app.orcafascio.com/banco/insumos"/>
    <hyperlink ref="F134" r:id="rId4" display="https://app.orcafascio.com/banco/insumos" tooltip="https://app.orcafascio.com/banco/insumos"/>
    <hyperlink ref="F142" r:id="rId4" display="https://app.orcafascio.com/banco/insumos" tooltip="https://app.orcafascio.com/banco/insumos"/>
    <hyperlink ref="F150" r:id="rId4" display="https://app.orcafascio.com/banco/insumos" tooltip="https://app.orcafascio.com/banco/insumos"/>
    <hyperlink ref="F158" r:id="rId4" display="https://app.orcafascio.com/banco/insumos" tooltip="https://app.orcafascio.com/banco/insumos"/>
    <hyperlink ref="F166" r:id="rId4" display="https://app.orcafascio.com/banco/insumos" tooltip="https://app.orcafascio.com/banco/insumos"/>
    <hyperlink ref="F174" r:id="rId4" display="https://app.orcafascio.com/banco/insumos" tooltip="https://app.orcafascio.com/banco/insumos"/>
    <hyperlink ref="F182" r:id="rId4" display="https://app.orcafascio.com/banco/insumos" tooltip="https://app.orcafascio.com/banco/insumos"/>
    <hyperlink ref="F190" r:id="rId4" display="https://app.orcafascio.com/banco/insumos" tooltip="https://app.orcafascio.com/banco/insumos"/>
    <hyperlink ref="F198" r:id="rId4" display="https://app.orcafascio.com/banco/insumos" tooltip="https://app.orcafascio.com/banco/insumos"/>
    <hyperlink ref="F206" r:id="rId4" display="https://app.orcafascio.com/banco/insumos" tooltip="https://app.orcafascio.com/banco/insumos"/>
  </hyperlinks>
  <printOptions horizontalCentered="1" verticalCentered="1"/>
  <pageMargins left="1.18110236220472" right="0.78740157480315" top="0.393700787401575" bottom="0.393700787401575" header="0.393700787401575" footer="0"/>
  <pageSetup paperSize="9" scale="54" orientation="portrait"/>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4"/>
  <dimension ref="A1:K58"/>
  <sheetViews>
    <sheetView tabSelected="1" view="pageBreakPreview" zoomScale="85" zoomScaleNormal="100" workbookViewId="0">
      <selection activeCell="T13" sqref="T13"/>
    </sheetView>
  </sheetViews>
  <sheetFormatPr defaultColWidth="9" defaultRowHeight="15"/>
  <cols>
    <col min="1" max="8" width="11.7142857142857" customWidth="1"/>
    <col min="9" max="9" width="13.2857142857143" customWidth="1"/>
  </cols>
  <sheetData>
    <row r="1" s="1" customFormat="1" ht="61.5" customHeight="1" spans="1:10">
      <c r="A1" s="4"/>
      <c r="B1" s="5"/>
      <c r="C1" s="5"/>
      <c r="D1" s="5"/>
      <c r="E1" s="5"/>
      <c r="F1" s="5"/>
      <c r="G1" s="5"/>
      <c r="H1" s="6"/>
      <c r="I1" s="60"/>
      <c r="J1" s="61"/>
    </row>
    <row r="2" s="1" customFormat="1" customHeight="1" spans="1:10">
      <c r="A2" s="7"/>
      <c r="B2" s="8"/>
      <c r="C2" s="8"/>
      <c r="D2" s="8"/>
      <c r="E2" s="8"/>
      <c r="F2" s="8"/>
      <c r="G2" s="8"/>
      <c r="H2" s="9"/>
      <c r="I2" s="60"/>
      <c r="J2" s="61"/>
    </row>
    <row r="3" s="1" customFormat="1" customHeight="1" spans="1:10">
      <c r="A3" s="7"/>
      <c r="B3" s="72" t="s">
        <v>454</v>
      </c>
      <c r="C3" s="73" t="str">
        <f>IF(DADOS!D12&lt;&gt;"",DADOS!D12," ")</f>
        <v>ILUMINAÇÃO PÚBLICA DAS VIAS INTERNAS AO COMPLEXO PENITENCIÁRIO DE PIRAQUARA</v>
      </c>
      <c r="D3" s="73"/>
      <c r="E3" s="73"/>
      <c r="F3" s="73"/>
      <c r="G3" s="73"/>
      <c r="H3" s="9"/>
      <c r="I3" s="60"/>
      <c r="J3" s="61"/>
    </row>
    <row r="4" s="1" customFormat="1" customHeight="1" spans="1:10">
      <c r="A4" s="102"/>
      <c r="B4" s="76" t="s">
        <v>458</v>
      </c>
      <c r="C4" s="73" t="str">
        <f>IF(DADOS!$D$16&lt;&gt;"",DADOS!$D$16," ")</f>
        <v>PIRAQUARA</v>
      </c>
      <c r="D4" s="73"/>
      <c r="E4" s="73"/>
      <c r="F4" s="73"/>
      <c r="G4" s="73"/>
      <c r="H4" s="12"/>
      <c r="I4" s="60"/>
      <c r="J4" s="61"/>
    </row>
    <row r="5" s="1" customFormat="1" customHeight="1" spans="1:10">
      <c r="A5" s="102"/>
      <c r="B5" s="72" t="s">
        <v>12000</v>
      </c>
      <c r="C5" s="73" t="str">
        <f>IF(DADOS!D32&lt;&gt;"",DADOS!D32," ")</f>
        <v>SECRETARIA DE ESTADO DA SEGURANÇA PÚBLICA</v>
      </c>
      <c r="D5" s="73"/>
      <c r="E5" s="73"/>
      <c r="F5" s="73"/>
      <c r="G5" s="73"/>
      <c r="H5" s="12"/>
      <c r="I5" s="60"/>
      <c r="J5" s="61"/>
    </row>
    <row r="6" s="1" customFormat="1" customHeight="1" spans="1:10">
      <c r="A6" s="103"/>
      <c r="B6" s="61"/>
      <c r="C6" s="104"/>
      <c r="D6" s="105"/>
      <c r="E6" s="105"/>
      <c r="F6" s="105"/>
      <c r="G6" s="106"/>
      <c r="H6" s="107"/>
      <c r="I6" s="60"/>
      <c r="J6" s="61"/>
    </row>
    <row r="7" customHeight="1" spans="1:8">
      <c r="A7" s="13"/>
      <c r="B7" s="14"/>
      <c r="C7" s="14"/>
      <c r="D7" s="14"/>
      <c r="E7" s="14"/>
      <c r="F7" s="14"/>
      <c r="G7" s="14"/>
      <c r="H7" s="15"/>
    </row>
    <row r="8" customHeight="1" spans="1:8">
      <c r="A8" s="108"/>
      <c r="B8" s="109"/>
      <c r="C8" s="109"/>
      <c r="D8" s="109"/>
      <c r="E8" s="109"/>
      <c r="F8" s="109"/>
      <c r="G8" s="109"/>
      <c r="H8" s="110"/>
    </row>
    <row r="9" customHeight="1" spans="1:8">
      <c r="A9" s="111"/>
      <c r="B9" s="112"/>
      <c r="C9" s="112"/>
      <c r="D9" s="112"/>
      <c r="E9" s="112"/>
      <c r="F9" s="112"/>
      <c r="G9" s="112"/>
      <c r="H9" s="113"/>
    </row>
    <row r="10" s="2" customFormat="1" customHeight="1" spans="1:8">
      <c r="A10" s="111"/>
      <c r="B10" s="112"/>
      <c r="C10" s="112"/>
      <c r="D10" s="112"/>
      <c r="E10" s="112"/>
      <c r="F10" s="112"/>
      <c r="G10" s="112"/>
      <c r="H10" s="113"/>
    </row>
    <row r="11" customHeight="1" spans="1:8">
      <c r="A11" s="111"/>
      <c r="B11" s="112"/>
      <c r="C11" s="114" t="s">
        <v>12141</v>
      </c>
      <c r="D11" s="114"/>
      <c r="E11" s="114"/>
      <c r="F11" s="114"/>
      <c r="G11" s="112"/>
      <c r="H11" s="113"/>
    </row>
    <row r="12" customHeight="1" spans="1:8">
      <c r="A12" s="111"/>
      <c r="B12" s="112"/>
      <c r="C12" s="112"/>
      <c r="D12" s="112"/>
      <c r="E12" s="112"/>
      <c r="F12" s="112"/>
      <c r="G12" s="112"/>
      <c r="H12" s="113"/>
    </row>
    <row r="13" ht="90" customHeight="1" spans="1:8">
      <c r="A13" s="111"/>
      <c r="B13" s="115" t="s">
        <v>12142</v>
      </c>
      <c r="C13" s="115"/>
      <c r="D13" s="115"/>
      <c r="E13" s="115"/>
      <c r="F13" s="115"/>
      <c r="G13" s="115"/>
      <c r="H13" s="113"/>
    </row>
    <row r="14" customHeight="1" spans="1:8">
      <c r="A14" s="111"/>
      <c r="B14" s="116" t="s">
        <v>12143</v>
      </c>
      <c r="C14" s="116"/>
      <c r="D14" s="116"/>
      <c r="E14" s="117">
        <f>IF(DADOS!$D$30&lt;&gt;"",DADOS!$D$30," ")</f>
        <v>1720252815045</v>
      </c>
      <c r="F14" s="117"/>
      <c r="G14" s="117"/>
      <c r="H14" s="113"/>
    </row>
    <row r="15" customHeight="1" spans="1:8">
      <c r="A15" s="111"/>
      <c r="B15" s="116" t="s">
        <v>12144</v>
      </c>
      <c r="C15" s="116"/>
      <c r="D15" s="116"/>
      <c r="E15" s="118" t="str">
        <f>IF(DADOS!$D$28&lt;&gt;"",DADOS!$D$28," ")</f>
        <v>PR 154814/D</v>
      </c>
      <c r="F15" s="118"/>
      <c r="G15" s="118"/>
      <c r="H15" s="113"/>
    </row>
    <row r="16" customHeight="1" spans="1:8">
      <c r="A16" s="111"/>
      <c r="B16" s="112"/>
      <c r="C16" s="112"/>
      <c r="D16" s="112"/>
      <c r="E16" s="112"/>
      <c r="F16" s="112"/>
      <c r="G16" s="112"/>
      <c r="H16" s="113"/>
    </row>
    <row r="17" customHeight="1" spans="1:8">
      <c r="A17" s="111"/>
      <c r="B17" s="112"/>
      <c r="C17" s="112"/>
      <c r="D17" s="112"/>
      <c r="E17" s="112"/>
      <c r="F17" s="112"/>
      <c r="G17" s="112"/>
      <c r="H17" s="113"/>
    </row>
    <row r="18" customHeight="1" spans="1:8">
      <c r="A18" s="111"/>
      <c r="B18" s="112"/>
      <c r="C18" s="112"/>
      <c r="D18" s="112"/>
      <c r="E18" s="112"/>
      <c r="F18" s="112"/>
      <c r="G18" s="112"/>
      <c r="H18" s="113"/>
    </row>
    <row r="19" customHeight="1" spans="1:8">
      <c r="A19" s="111"/>
      <c r="B19" s="112"/>
      <c r="C19" s="112"/>
      <c r="D19" s="112"/>
      <c r="E19" s="112"/>
      <c r="F19" s="112"/>
      <c r="G19" s="112"/>
      <c r="H19" s="113"/>
    </row>
    <row r="20" customHeight="1" spans="1:8">
      <c r="A20" s="111"/>
      <c r="B20" s="112"/>
      <c r="C20" s="112"/>
      <c r="D20" s="112"/>
      <c r="E20" s="112" t="s">
        <v>12145</v>
      </c>
      <c r="F20" s="112"/>
      <c r="G20" s="112"/>
      <c r="H20" s="113"/>
    </row>
    <row r="21" customHeight="1" spans="1:8">
      <c r="A21" s="111"/>
      <c r="B21" s="112"/>
      <c r="C21" s="112"/>
      <c r="D21" s="112"/>
      <c r="E21" s="119" t="str">
        <f>IF(DADOS!$D$24&lt;&gt;"",DADOS!$D$24," ")</f>
        <v>FERNANDO TAKAO KIMURA</v>
      </c>
      <c r="F21" s="119"/>
      <c r="G21" s="119"/>
      <c r="H21" s="113"/>
    </row>
    <row r="22" customHeight="1" spans="1:8">
      <c r="A22" s="111"/>
      <c r="B22" s="112"/>
      <c r="C22" s="112"/>
      <c r="D22" s="112"/>
      <c r="E22" s="119"/>
      <c r="F22" s="119"/>
      <c r="G22" s="119"/>
      <c r="H22" s="113"/>
    </row>
    <row r="23" customHeight="1" spans="1:8">
      <c r="A23" s="111"/>
      <c r="B23" s="112"/>
      <c r="C23" s="112"/>
      <c r="D23" s="112"/>
      <c r="E23" s="112"/>
      <c r="F23" s="112"/>
      <c r="G23" s="115"/>
      <c r="H23" s="113"/>
    </row>
    <row r="24" customHeight="1" spans="1:8">
      <c r="A24" s="111"/>
      <c r="B24" s="112"/>
      <c r="C24" s="112"/>
      <c r="D24" s="112"/>
      <c r="E24" s="112"/>
      <c r="F24" s="112"/>
      <c r="G24" s="115"/>
      <c r="H24" s="113"/>
    </row>
    <row r="25" customHeight="1" spans="1:8">
      <c r="A25" s="111"/>
      <c r="B25" s="112"/>
      <c r="C25" s="112"/>
      <c r="D25" s="112"/>
      <c r="E25" s="112"/>
      <c r="F25" s="112"/>
      <c r="G25" s="115"/>
      <c r="H25" s="113"/>
    </row>
    <row r="26" customHeight="1" spans="1:8">
      <c r="A26" s="111"/>
      <c r="B26" s="112"/>
      <c r="C26" s="112"/>
      <c r="D26" s="112"/>
      <c r="E26" s="112"/>
      <c r="F26" s="112"/>
      <c r="G26" s="112"/>
      <c r="H26" s="113"/>
    </row>
    <row r="27" customHeight="1" spans="1:11">
      <c r="A27" s="111"/>
      <c r="B27" s="114" t="s">
        <v>12146</v>
      </c>
      <c r="C27" s="114"/>
      <c r="D27" s="114"/>
      <c r="E27" s="114"/>
      <c r="F27" s="114"/>
      <c r="G27" s="114"/>
      <c r="H27" s="113"/>
      <c r="J27" s="62"/>
      <c r="K27" s="62"/>
    </row>
    <row r="28" s="3" customFormat="1" customHeight="1" spans="1:11">
      <c r="A28" s="111"/>
      <c r="B28" s="112"/>
      <c r="C28" s="112"/>
      <c r="D28" s="112"/>
      <c r="E28" s="112"/>
      <c r="F28" s="112"/>
      <c r="G28" s="112"/>
      <c r="H28" s="113"/>
      <c r="J28" s="63"/>
      <c r="K28" s="63"/>
    </row>
    <row r="29" ht="60" customHeight="1" spans="1:8">
      <c r="A29" s="111"/>
      <c r="B29" s="115" t="s">
        <v>12147</v>
      </c>
      <c r="C29" s="115"/>
      <c r="D29" s="115"/>
      <c r="E29" s="115"/>
      <c r="F29" s="115"/>
      <c r="G29" s="115"/>
      <c r="H29" s="113"/>
    </row>
    <row r="30" customHeight="1" spans="1:8">
      <c r="A30" s="111"/>
      <c r="B30" s="116" t="s">
        <v>12143</v>
      </c>
      <c r="C30" s="116"/>
      <c r="D30" s="116"/>
      <c r="E30" s="117">
        <f>IF(DADOS!$D$30&lt;&gt;"",DADOS!$D$30," ")</f>
        <v>1720252815045</v>
      </c>
      <c r="F30" s="117"/>
      <c r="G30" s="117"/>
      <c r="H30" s="113"/>
    </row>
    <row r="31" customHeight="1" spans="1:11">
      <c r="A31" s="111"/>
      <c r="B31" s="116" t="s">
        <v>12144</v>
      </c>
      <c r="C31" s="116"/>
      <c r="D31" s="116"/>
      <c r="E31" s="118" t="str">
        <f>IF(DADOS!$D$28&lt;&gt;"",DADOS!$D$28," ")</f>
        <v>PR 154814/D</v>
      </c>
      <c r="F31" s="118"/>
      <c r="G31" s="118"/>
      <c r="H31" s="113"/>
      <c r="J31" s="62"/>
      <c r="K31" s="62"/>
    </row>
    <row r="32" customHeight="1" spans="1:8">
      <c r="A32" s="111"/>
      <c r="B32" s="112"/>
      <c r="C32" s="112"/>
      <c r="D32" s="112"/>
      <c r="E32" s="112"/>
      <c r="F32" s="112"/>
      <c r="G32" s="112"/>
      <c r="H32" s="113"/>
    </row>
    <row r="33" customHeight="1" spans="1:8">
      <c r="A33" s="111"/>
      <c r="B33" s="112"/>
      <c r="C33" s="112"/>
      <c r="D33" s="112"/>
      <c r="E33" s="112"/>
      <c r="F33" s="112"/>
      <c r="G33" s="112"/>
      <c r="H33" s="113"/>
    </row>
    <row r="34" customHeight="1" spans="1:8">
      <c r="A34" s="111"/>
      <c r="B34" s="112"/>
      <c r="C34" s="112"/>
      <c r="D34" s="112"/>
      <c r="E34" s="112"/>
      <c r="F34" s="112"/>
      <c r="G34" s="112"/>
      <c r="H34" s="113"/>
    </row>
    <row r="35" customHeight="1" spans="1:8">
      <c r="A35" s="111"/>
      <c r="B35" s="112"/>
      <c r="C35" s="112"/>
      <c r="D35" s="112"/>
      <c r="E35" s="112"/>
      <c r="F35" s="112"/>
      <c r="G35" s="112"/>
      <c r="H35" s="113"/>
    </row>
    <row r="36" customHeight="1" spans="1:8">
      <c r="A36" s="111"/>
      <c r="B36" s="112"/>
      <c r="C36" s="112"/>
      <c r="D36" s="112"/>
      <c r="E36" s="112" t="s">
        <v>12145</v>
      </c>
      <c r="F36" s="112"/>
      <c r="G36" s="112"/>
      <c r="H36" s="113"/>
    </row>
    <row r="37" customHeight="1" spans="1:8">
      <c r="A37" s="111"/>
      <c r="B37" s="112"/>
      <c r="C37" s="112"/>
      <c r="D37" s="112"/>
      <c r="E37" s="119" t="str">
        <f>IF(DADOS!$D$24&lt;&gt;"",DADOS!$D$24," ")</f>
        <v>FERNANDO TAKAO KIMURA</v>
      </c>
      <c r="F37" s="119"/>
      <c r="G37" s="119"/>
      <c r="H37" s="113"/>
    </row>
    <row r="38" customHeight="1" spans="1:8">
      <c r="A38" s="111"/>
      <c r="B38" s="112"/>
      <c r="C38" s="112"/>
      <c r="D38" s="112"/>
      <c r="E38" s="112"/>
      <c r="F38" s="112"/>
      <c r="G38" s="112"/>
      <c r="H38" s="113"/>
    </row>
    <row r="39" customHeight="1" spans="1:9">
      <c r="A39" s="111"/>
      <c r="B39" s="112"/>
      <c r="C39" s="112"/>
      <c r="D39" s="112"/>
      <c r="E39" s="112"/>
      <c r="F39" s="112"/>
      <c r="G39" s="112"/>
      <c r="H39" s="113"/>
      <c r="I39" s="55"/>
    </row>
    <row r="40" customHeight="1" spans="1:9">
      <c r="A40" s="111"/>
      <c r="B40" s="112"/>
      <c r="C40" s="112"/>
      <c r="D40" s="112"/>
      <c r="E40" s="112"/>
      <c r="F40" s="112"/>
      <c r="G40" s="112"/>
      <c r="H40" s="113"/>
      <c r="I40" s="55"/>
    </row>
    <row r="41" customHeight="1" spans="1:9">
      <c r="A41" s="111"/>
      <c r="B41" s="112"/>
      <c r="C41" s="112"/>
      <c r="D41" s="112"/>
      <c r="E41" s="112"/>
      <c r="F41" s="112"/>
      <c r="G41" s="112"/>
      <c r="H41" s="113"/>
      <c r="I41" s="55"/>
    </row>
    <row r="42" customHeight="1" spans="1:9">
      <c r="A42" s="120"/>
      <c r="B42" s="121"/>
      <c r="C42" s="121"/>
      <c r="D42" s="121"/>
      <c r="E42" s="121"/>
      <c r="F42" s="121"/>
      <c r="G42" s="121"/>
      <c r="H42" s="122"/>
      <c r="I42" s="55"/>
    </row>
    <row r="43" s="3" customFormat="1" customHeight="1" spans="1:9">
      <c r="A43" s="17"/>
      <c r="B43" s="17"/>
      <c r="C43" s="17"/>
      <c r="D43" s="17"/>
      <c r="E43" s="17"/>
      <c r="F43" s="17"/>
      <c r="G43" s="17"/>
      <c r="H43" s="17"/>
      <c r="I43" s="123"/>
    </row>
    <row r="44" ht="8.1" customHeight="1" spans="1:9">
      <c r="A44" s="17"/>
      <c r="B44" s="17"/>
      <c r="C44" s="17"/>
      <c r="D44" s="17"/>
      <c r="E44" s="17"/>
      <c r="F44" s="17"/>
      <c r="G44" s="17"/>
      <c r="H44" s="17"/>
      <c r="I44" s="55"/>
    </row>
    <row r="45" spans="1:11">
      <c r="A45" s="17"/>
      <c r="B45" s="17"/>
      <c r="C45" s="17"/>
      <c r="D45" s="17"/>
      <c r="E45" s="17"/>
      <c r="F45" s="17"/>
      <c r="G45" s="17"/>
      <c r="H45" s="17"/>
      <c r="I45" s="55"/>
      <c r="J45" s="62"/>
      <c r="K45" s="62"/>
    </row>
    <row r="46" spans="1:9">
      <c r="A46" s="17"/>
      <c r="B46" s="17"/>
      <c r="C46" s="17"/>
      <c r="D46" s="17"/>
      <c r="E46" s="17"/>
      <c r="F46" s="17"/>
      <c r="G46" s="17"/>
      <c r="H46" s="17"/>
      <c r="I46" s="55"/>
    </row>
    <row r="47" spans="1:9">
      <c r="A47" s="17"/>
      <c r="B47" s="17"/>
      <c r="C47" s="17"/>
      <c r="D47" s="17"/>
      <c r="E47" s="17"/>
      <c r="F47" s="17"/>
      <c r="G47" s="17"/>
      <c r="H47" s="17"/>
      <c r="I47" s="55"/>
    </row>
    <row r="48" spans="1:9">
      <c r="A48" s="17"/>
      <c r="B48" s="17"/>
      <c r="C48" s="17"/>
      <c r="D48" s="17"/>
      <c r="E48" s="17"/>
      <c r="F48" s="17"/>
      <c r="G48" s="17"/>
      <c r="H48" s="17"/>
      <c r="I48" s="55"/>
    </row>
    <row r="49" spans="1:9">
      <c r="A49" s="17"/>
      <c r="B49" s="17"/>
      <c r="C49" s="17"/>
      <c r="D49" s="17"/>
      <c r="E49" s="17"/>
      <c r="F49" s="17"/>
      <c r="G49" s="17"/>
      <c r="H49" s="17"/>
      <c r="I49" s="55"/>
    </row>
    <row r="50" spans="1:9">
      <c r="A50" s="17"/>
      <c r="B50" s="17"/>
      <c r="C50" s="17"/>
      <c r="D50" s="17"/>
      <c r="E50" s="17"/>
      <c r="F50" s="17"/>
      <c r="G50" s="17"/>
      <c r="H50" s="17"/>
      <c r="I50" s="55"/>
    </row>
    <row r="51" s="3" customFormat="1" spans="1:9">
      <c r="A51" s="17"/>
      <c r="B51" s="17"/>
      <c r="C51" s="17"/>
      <c r="D51" s="17"/>
      <c r="E51" s="17"/>
      <c r="F51" s="17"/>
      <c r="G51" s="17"/>
      <c r="H51" s="17"/>
      <c r="I51" s="123"/>
    </row>
    <row r="52" ht="8.1" customHeight="1" spans="1:9">
      <c r="A52" s="17"/>
      <c r="B52" s="17"/>
      <c r="C52" s="17"/>
      <c r="D52" s="17"/>
      <c r="E52" s="17"/>
      <c r="F52" s="17"/>
      <c r="G52" s="17"/>
      <c r="H52" s="17"/>
      <c r="I52" s="55"/>
    </row>
    <row r="53" spans="1:9">
      <c r="A53" s="55"/>
      <c r="B53" s="55"/>
      <c r="C53" s="55"/>
      <c r="D53" s="55"/>
      <c r="E53" s="55"/>
      <c r="F53" s="55"/>
      <c r="G53" s="55"/>
      <c r="H53" s="55"/>
      <c r="I53" s="55"/>
    </row>
    <row r="54" spans="1:11">
      <c r="A54" s="55"/>
      <c r="B54" s="55"/>
      <c r="C54" s="55"/>
      <c r="D54" s="55"/>
      <c r="E54" s="55"/>
      <c r="F54" s="55"/>
      <c r="G54" s="55"/>
      <c r="H54" s="55"/>
      <c r="I54" s="55"/>
      <c r="J54" s="62"/>
      <c r="K54" s="62"/>
    </row>
    <row r="55" spans="1:9">
      <c r="A55" s="55"/>
      <c r="B55" s="55"/>
      <c r="C55" s="55"/>
      <c r="D55" s="55"/>
      <c r="E55" s="55"/>
      <c r="F55" s="55"/>
      <c r="G55" s="55"/>
      <c r="H55" s="55"/>
      <c r="I55" s="55"/>
    </row>
    <row r="57" s="3" customFormat="1" spans="1:8">
      <c r="A57"/>
      <c r="B57"/>
      <c r="C57"/>
      <c r="D57"/>
      <c r="E57"/>
      <c r="F57"/>
      <c r="G57"/>
      <c r="H57"/>
    </row>
    <row r="58" ht="8.1" customHeight="1"/>
  </sheetData>
  <sheetProtection algorithmName="SHA-512" hashValue="veH+Gq5uWHVyaDE5PWARosCN/dniXBuxW8Nk475zLYrTpNxkJJbWvlq97G1dUcwV5nEHBoOrKyNr3wROTniyIw==" saltValue="kY0XzgQ7gN1B73AVXL8ZNw==" spinCount="100000" sheet="1" objects="1" scenarios="1"/>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ageMargins left="1.18110236220472" right="0.78740157480315" top="0.984251968503937" bottom="0.984251968503937" header="0.511811023622047" footer="0.511811023622047"/>
  <pageSetup paperSize="9" scale="84" orientation="portrait"/>
  <headerFooter alignWithMargins="0"/>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5"/>
  <dimension ref="A1:AJ25"/>
  <sheetViews>
    <sheetView view="pageBreakPreview" zoomScaleNormal="100" workbookViewId="0">
      <selection activeCell="C4" sqref="C4"/>
    </sheetView>
  </sheetViews>
  <sheetFormatPr defaultColWidth="9" defaultRowHeight="15"/>
  <cols>
    <col min="1" max="1" width="7.71428571428571" customWidth="1"/>
    <col min="2" max="2" width="12.4285714285714" customWidth="1"/>
    <col min="3" max="3" width="10.2857142857143" customWidth="1"/>
    <col min="4" max="4" width="47.7142857142857" customWidth="1"/>
    <col min="5" max="5" width="16.5714285714286" customWidth="1"/>
  </cols>
  <sheetData>
    <row r="1" s="64" customFormat="1" customHeight="1" spans="1:36">
      <c r="A1" s="66"/>
      <c r="B1" s="67"/>
      <c r="C1" s="68" t="s">
        <v>12148</v>
      </c>
      <c r="D1" s="68"/>
      <c r="E1" s="68"/>
      <c r="F1" s="68"/>
      <c r="G1" s="68"/>
      <c r="H1" s="69"/>
      <c r="I1" s="69"/>
      <c r="J1" s="69"/>
      <c r="K1" s="69"/>
      <c r="L1" s="68"/>
      <c r="M1" s="65"/>
      <c r="N1" s="65"/>
      <c r="O1" s="65"/>
      <c r="P1" s="65"/>
      <c r="Q1" s="65"/>
      <c r="R1" s="65"/>
      <c r="S1" s="65"/>
      <c r="T1" s="65"/>
      <c r="U1" s="65"/>
      <c r="V1" s="65"/>
      <c r="W1" s="65"/>
      <c r="X1" s="65"/>
      <c r="Y1" s="65"/>
      <c r="Z1" s="65"/>
      <c r="AA1" s="65"/>
      <c r="AB1" s="65"/>
      <c r="AC1" s="65"/>
      <c r="AD1" s="65"/>
      <c r="AE1" s="65"/>
      <c r="AF1" s="65"/>
      <c r="AG1" s="65"/>
      <c r="AH1" s="65"/>
      <c r="AI1" s="65"/>
      <c r="AJ1" s="65"/>
    </row>
    <row r="2" s="64" customFormat="1" ht="12.75" customHeight="1" spans="1:36">
      <c r="A2" s="70"/>
      <c r="B2" s="70"/>
      <c r="C2" s="71" t="s">
        <v>12149</v>
      </c>
      <c r="D2" s="71"/>
      <c r="E2" s="71"/>
      <c r="F2" s="71"/>
      <c r="G2" s="71"/>
      <c r="K2" s="92"/>
      <c r="L2" s="93"/>
      <c r="M2" s="65"/>
      <c r="N2" s="65"/>
      <c r="O2" s="65"/>
      <c r="P2" s="65"/>
      <c r="Q2" s="65"/>
      <c r="R2" s="65"/>
      <c r="S2" s="65"/>
      <c r="T2" s="65"/>
      <c r="U2" s="65"/>
      <c r="V2" s="65"/>
      <c r="W2" s="65"/>
      <c r="X2" s="65"/>
      <c r="Y2" s="65"/>
      <c r="Z2" s="65"/>
      <c r="AA2" s="65"/>
      <c r="AB2" s="65"/>
      <c r="AC2" s="65"/>
      <c r="AD2" s="65"/>
      <c r="AE2" s="65"/>
      <c r="AF2" s="65"/>
      <c r="AG2" s="65"/>
      <c r="AH2" s="65"/>
      <c r="AI2" s="65"/>
      <c r="AJ2" s="65"/>
    </row>
    <row r="3" s="64" customFormat="1" customHeight="1" spans="1:36">
      <c r="A3" s="70"/>
      <c r="B3" s="70"/>
      <c r="C3" s="71"/>
      <c r="D3" s="71"/>
      <c r="E3" s="71"/>
      <c r="F3" s="71"/>
      <c r="G3" s="71"/>
      <c r="K3" s="92"/>
      <c r="L3" s="93"/>
      <c r="M3" s="65"/>
      <c r="N3" s="65"/>
      <c r="O3" s="65"/>
      <c r="P3" s="65"/>
      <c r="Q3" s="65"/>
      <c r="R3" s="65"/>
      <c r="S3" s="65"/>
      <c r="T3" s="65"/>
      <c r="U3" s="65"/>
      <c r="V3" s="65"/>
      <c r="W3" s="65"/>
      <c r="X3" s="65"/>
      <c r="Y3" s="65"/>
      <c r="Z3" s="65"/>
      <c r="AA3" s="65"/>
      <c r="AB3" s="65"/>
      <c r="AC3" s="65"/>
      <c r="AD3" s="65"/>
      <c r="AE3" s="65"/>
      <c r="AF3" s="65"/>
      <c r="AG3" s="65"/>
      <c r="AH3" s="65"/>
      <c r="AI3" s="65"/>
      <c r="AJ3" s="65"/>
    </row>
    <row r="4" s="64" customFormat="1" ht="12.75" customHeight="1" spans="1:36">
      <c r="A4" s="70"/>
      <c r="B4" s="70"/>
      <c r="C4" s="72" t="s">
        <v>454</v>
      </c>
      <c r="D4" s="73" t="str">
        <f>IF(DADOS!D12&lt;&gt;"",DADOS!D12," ")</f>
        <v>ILUMINAÇÃO PÚBLICA DAS VIAS INTERNAS AO COMPLEXO PENITENCIÁRIO DE PIRAQUARA</v>
      </c>
      <c r="E4" s="74" t="s">
        <v>12150</v>
      </c>
      <c r="F4" s="75" t="str">
        <f>IF(DADOS!D24&lt;&gt;"",DADOS!D24," ")</f>
        <v>FERNANDO TAKAO KIMURA</v>
      </c>
      <c r="G4" s="75"/>
      <c r="H4" s="75"/>
      <c r="K4" s="94"/>
      <c r="L4" s="95"/>
      <c r="M4" s="65"/>
      <c r="N4" s="65"/>
      <c r="O4" s="65"/>
      <c r="P4" s="65"/>
      <c r="Q4" s="65"/>
      <c r="R4" s="65"/>
      <c r="S4" s="65"/>
      <c r="T4" s="65"/>
      <c r="U4" s="65"/>
      <c r="V4" s="65"/>
      <c r="W4" s="65"/>
      <c r="X4" s="65"/>
      <c r="Y4" s="65"/>
      <c r="Z4" s="65"/>
      <c r="AA4" s="65"/>
      <c r="AB4" s="65"/>
      <c r="AC4" s="65"/>
      <c r="AD4" s="65"/>
      <c r="AE4" s="65"/>
      <c r="AF4" s="65"/>
      <c r="AG4" s="65"/>
      <c r="AH4" s="65"/>
      <c r="AI4" s="65"/>
      <c r="AJ4" s="65"/>
    </row>
    <row r="5" s="64" customFormat="1" ht="12.75" customHeight="1" spans="1:36">
      <c r="A5" s="70"/>
      <c r="B5" s="70"/>
      <c r="C5" s="76" t="s">
        <v>458</v>
      </c>
      <c r="D5" s="73" t="str">
        <f>IF(DADOS!$D$16&lt;&gt;"",DADOS!$D$16," ")</f>
        <v>PIRAQUARA</v>
      </c>
      <c r="E5" s="74" t="s">
        <v>573</v>
      </c>
      <c r="F5" s="77">
        <f>IF(DADOS!D30&lt;&gt;"",DADOS!D30," ")</f>
        <v>1720252815045</v>
      </c>
      <c r="G5" s="77"/>
      <c r="H5" s="77"/>
      <c r="I5" s="96"/>
      <c r="J5" s="96"/>
      <c r="K5" s="94"/>
      <c r="L5" s="95"/>
      <c r="M5" s="65"/>
      <c r="N5" s="65"/>
      <c r="O5" s="65"/>
      <c r="P5" s="65"/>
      <c r="Q5" s="65"/>
      <c r="R5" s="65"/>
      <c r="S5" s="65"/>
      <c r="T5" s="65"/>
      <c r="U5" s="65"/>
      <c r="V5" s="65"/>
      <c r="W5" s="65"/>
      <c r="X5" s="65"/>
      <c r="Y5" s="65"/>
      <c r="Z5" s="65"/>
      <c r="AA5" s="65"/>
      <c r="AB5" s="65"/>
      <c r="AC5" s="65"/>
      <c r="AD5" s="65"/>
      <c r="AE5" s="65"/>
      <c r="AF5" s="65"/>
      <c r="AG5" s="65"/>
      <c r="AH5" s="65"/>
      <c r="AI5" s="65"/>
      <c r="AJ5" s="65"/>
    </row>
    <row r="6" s="65" customFormat="1" ht="12" customHeight="1" spans="1:12">
      <c r="A6" s="67"/>
      <c r="B6" s="67"/>
      <c r="C6" s="78" t="s">
        <v>567</v>
      </c>
      <c r="D6" s="79" t="str">
        <f>IF('FOLHA FECHAMENTO'!K14&lt;&gt;"",'FOLHA FECHAMENTO'!K14," ")</f>
        <v>24.015.941-4</v>
      </c>
      <c r="E6" s="76" t="s">
        <v>575</v>
      </c>
      <c r="F6" s="75" t="str">
        <f>IF(DADOS!D28&lt;&gt;"",DADOS!D28," ")</f>
        <v>PR 154814/D</v>
      </c>
      <c r="G6" s="75"/>
      <c r="H6" s="75"/>
      <c r="I6" s="96"/>
      <c r="J6" s="96"/>
      <c r="K6" s="77"/>
      <c r="L6" s="97"/>
    </row>
    <row r="7" s="65" customFormat="1" ht="12.75" spans="1:12">
      <c r="A7" s="67"/>
      <c r="B7" s="67"/>
      <c r="C7" s="76" t="s">
        <v>460</v>
      </c>
      <c r="D7" s="80" t="str">
        <f>IF(DADOS!M12&lt;&gt;"",DADOS!M12," ")</f>
        <v>SESP - PR</v>
      </c>
      <c r="E7" s="80"/>
      <c r="F7" s="81"/>
      <c r="G7" s="81"/>
      <c r="H7" s="76"/>
      <c r="I7" s="96"/>
      <c r="J7" s="96"/>
      <c r="K7" s="75"/>
      <c r="L7" s="98"/>
    </row>
    <row r="8" ht="25.5" spans="1:11">
      <c r="A8" s="82" t="s">
        <v>12151</v>
      </c>
      <c r="B8" s="83" t="s">
        <v>12152</v>
      </c>
      <c r="C8" s="83" t="s">
        <v>12153</v>
      </c>
      <c r="D8" s="82" t="s">
        <v>12154</v>
      </c>
      <c r="E8" s="82" t="s">
        <v>12155</v>
      </c>
      <c r="F8" s="83" t="s">
        <v>12156</v>
      </c>
      <c r="G8" s="83" t="s">
        <v>12157</v>
      </c>
      <c r="H8" s="83"/>
      <c r="I8" s="83" t="s">
        <v>12158</v>
      </c>
      <c r="J8" s="82"/>
      <c r="K8" s="99"/>
    </row>
    <row r="9" spans="1:11">
      <c r="A9" s="84" t="s">
        <v>12159</v>
      </c>
      <c r="B9" s="85"/>
      <c r="C9" s="85"/>
      <c r="D9" s="85"/>
      <c r="E9" s="85"/>
      <c r="F9" s="86"/>
      <c r="G9" s="87" t="s">
        <v>68</v>
      </c>
      <c r="H9" s="87" t="s">
        <v>69</v>
      </c>
      <c r="I9" s="87" t="s">
        <v>68</v>
      </c>
      <c r="J9" s="87" t="s">
        <v>69</v>
      </c>
      <c r="K9" s="100"/>
    </row>
    <row r="10" spans="1:11">
      <c r="A10" s="88"/>
      <c r="B10" s="89"/>
      <c r="C10" s="90"/>
      <c r="D10" s="88"/>
      <c r="E10" s="91"/>
      <c r="F10" s="91"/>
      <c r="G10" s="88"/>
      <c r="H10" s="88"/>
      <c r="I10" s="88"/>
      <c r="J10" s="88"/>
      <c r="K10" s="101"/>
    </row>
    <row r="11" spans="1:11">
      <c r="A11" s="88"/>
      <c r="B11" s="89"/>
      <c r="C11" s="90"/>
      <c r="D11" s="88"/>
      <c r="E11" s="91"/>
      <c r="F11" s="91"/>
      <c r="G11" s="88"/>
      <c r="H11" s="88"/>
      <c r="I11" s="88"/>
      <c r="J11" s="88"/>
      <c r="K11" s="101"/>
    </row>
    <row r="12" spans="1:11">
      <c r="A12" s="88"/>
      <c r="B12" s="89"/>
      <c r="C12" s="90"/>
      <c r="D12" s="88"/>
      <c r="E12" s="91"/>
      <c r="F12" s="91"/>
      <c r="G12" s="88"/>
      <c r="H12" s="88"/>
      <c r="I12" s="88"/>
      <c r="J12" s="88"/>
      <c r="K12" s="101"/>
    </row>
    <row r="13" spans="1:11">
      <c r="A13" s="88"/>
      <c r="B13" s="89"/>
      <c r="C13" s="90"/>
      <c r="D13" s="88"/>
      <c r="E13" s="91"/>
      <c r="F13" s="91"/>
      <c r="G13" s="88"/>
      <c r="H13" s="88"/>
      <c r="I13" s="88"/>
      <c r="J13" s="88"/>
      <c r="K13" s="101"/>
    </row>
    <row r="14" spans="1:11">
      <c r="A14" s="88"/>
      <c r="B14" s="89"/>
      <c r="C14" s="90"/>
      <c r="D14" s="88"/>
      <c r="E14" s="91"/>
      <c r="F14" s="91"/>
      <c r="G14" s="88"/>
      <c r="H14" s="88"/>
      <c r="I14" s="88"/>
      <c r="J14" s="88"/>
      <c r="K14" s="101"/>
    </row>
    <row r="15" spans="1:11">
      <c r="A15" s="88"/>
      <c r="B15" s="89"/>
      <c r="C15" s="90"/>
      <c r="D15" s="88"/>
      <c r="E15" s="91"/>
      <c r="F15" s="91"/>
      <c r="G15" s="88"/>
      <c r="H15" s="88"/>
      <c r="I15" s="88"/>
      <c r="J15" s="88"/>
      <c r="K15" s="101"/>
    </row>
    <row r="16" spans="1:10">
      <c r="A16" s="88"/>
      <c r="B16" s="89"/>
      <c r="C16" s="90"/>
      <c r="D16" s="88"/>
      <c r="E16" s="91"/>
      <c r="F16" s="91"/>
      <c r="G16" s="88"/>
      <c r="H16" s="88"/>
      <c r="I16" s="88"/>
      <c r="J16" s="88"/>
    </row>
    <row r="17" spans="1:10">
      <c r="A17" s="84" t="s">
        <v>12160</v>
      </c>
      <c r="B17" s="85"/>
      <c r="C17" s="85"/>
      <c r="D17" s="85"/>
      <c r="E17" s="85"/>
      <c r="F17" s="86"/>
      <c r="G17" s="87" t="s">
        <v>68</v>
      </c>
      <c r="H17" s="87" t="s">
        <v>69</v>
      </c>
      <c r="I17" s="87" t="s">
        <v>68</v>
      </c>
      <c r="J17" s="87" t="s">
        <v>69</v>
      </c>
    </row>
    <row r="18" spans="1:10">
      <c r="A18" s="88"/>
      <c r="B18" s="89"/>
      <c r="C18" s="90"/>
      <c r="D18" s="88"/>
      <c r="E18" s="91"/>
      <c r="F18" s="91"/>
      <c r="G18" s="88"/>
      <c r="H18" s="88"/>
      <c r="I18" s="88"/>
      <c r="J18" s="88"/>
    </row>
    <row r="19" spans="1:10">
      <c r="A19" s="88"/>
      <c r="B19" s="89"/>
      <c r="C19" s="90"/>
      <c r="D19" s="88"/>
      <c r="E19" s="91"/>
      <c r="F19" s="91"/>
      <c r="G19" s="88"/>
      <c r="H19" s="88"/>
      <c r="I19" s="88"/>
      <c r="J19" s="88"/>
    </row>
    <row r="20" spans="1:10">
      <c r="A20" s="88"/>
      <c r="B20" s="89"/>
      <c r="C20" s="90"/>
      <c r="D20" s="88"/>
      <c r="E20" s="91"/>
      <c r="F20" s="91"/>
      <c r="G20" s="88"/>
      <c r="H20" s="88"/>
      <c r="I20" s="88"/>
      <c r="J20" s="88"/>
    </row>
    <row r="21" spans="1:10">
      <c r="A21" s="88"/>
      <c r="B21" s="89"/>
      <c r="C21" s="90"/>
      <c r="D21" s="88"/>
      <c r="E21" s="91"/>
      <c r="F21" s="91"/>
      <c r="G21" s="88"/>
      <c r="H21" s="88"/>
      <c r="I21" s="88"/>
      <c r="J21" s="88"/>
    </row>
    <row r="22" spans="1:10">
      <c r="A22" s="88"/>
      <c r="B22" s="89"/>
      <c r="C22" s="90"/>
      <c r="D22" s="88"/>
      <c r="E22" s="91"/>
      <c r="F22" s="91"/>
      <c r="G22" s="88"/>
      <c r="H22" s="88"/>
      <c r="I22" s="88"/>
      <c r="J22" s="88"/>
    </row>
    <row r="23" spans="1:10">
      <c r="A23" s="88"/>
      <c r="B23" s="89"/>
      <c r="C23" s="90"/>
      <c r="D23" s="88"/>
      <c r="E23" s="91"/>
      <c r="F23" s="91"/>
      <c r="G23" s="88"/>
      <c r="H23" s="88"/>
      <c r="I23" s="88"/>
      <c r="J23" s="88"/>
    </row>
    <row r="24" spans="1:10">
      <c r="A24" s="88"/>
      <c r="B24" s="89"/>
      <c r="C24" s="90"/>
      <c r="D24" s="88"/>
      <c r="E24" s="91"/>
      <c r="F24" s="91"/>
      <c r="G24" s="88"/>
      <c r="H24" s="88"/>
      <c r="I24" s="88"/>
      <c r="J24" s="88"/>
    </row>
    <row r="25" spans="1:10">
      <c r="A25" s="88"/>
      <c r="B25" s="89"/>
      <c r="C25" s="90"/>
      <c r="D25" s="88"/>
      <c r="E25" s="91"/>
      <c r="F25" s="91"/>
      <c r="G25" s="88"/>
      <c r="H25" s="88"/>
      <c r="I25" s="88"/>
      <c r="J25" s="88"/>
    </row>
  </sheetData>
  <mergeCells count="14">
    <mergeCell ref="C1:G1"/>
    <mergeCell ref="C2:G2"/>
    <mergeCell ref="C3:G3"/>
    <mergeCell ref="F4:H4"/>
    <mergeCell ref="F5:H5"/>
    <mergeCell ref="I5:J5"/>
    <mergeCell ref="F6:H6"/>
    <mergeCell ref="I6:J6"/>
    <mergeCell ref="D7:E7"/>
    <mergeCell ref="I7:J7"/>
    <mergeCell ref="G8:H8"/>
    <mergeCell ref="I8:J8"/>
    <mergeCell ref="A9:F9"/>
    <mergeCell ref="A17:F17"/>
  </mergeCells>
  <printOptions horizontalCentered="1" verticalCentered="1"/>
  <pageMargins left="0.511811023622047" right="0.511811023622047" top="0.984251968503937" bottom="0.78740157480315" header="0" footer="0"/>
  <pageSetup paperSize="9" scale="91" orientation="landscape"/>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6">
    <pageSetUpPr fitToPage="1"/>
  </sheetPr>
  <dimension ref="A1:K50"/>
  <sheetViews>
    <sheetView tabSelected="1" view="pageBreakPreview" zoomScale="85" zoomScaleNormal="100" workbookViewId="0">
      <selection activeCell="T13" sqref="T13"/>
    </sheetView>
  </sheetViews>
  <sheetFormatPr defaultColWidth="9" defaultRowHeight="15"/>
  <cols>
    <col min="5" max="5" width="9" customWidth="1"/>
    <col min="6" max="6" width="18" customWidth="1"/>
    <col min="7" max="7" width="10.1428571428571" customWidth="1"/>
    <col min="8" max="8" width="13.1428571428571" customWidth="1"/>
    <col min="9" max="9" width="9" customWidth="1"/>
  </cols>
  <sheetData>
    <row r="1" s="1" customFormat="1" ht="61.5" customHeight="1" spans="1:10">
      <c r="A1" s="4"/>
      <c r="B1" s="5"/>
      <c r="C1" s="5"/>
      <c r="D1" s="5"/>
      <c r="E1" s="5"/>
      <c r="F1" s="5"/>
      <c r="G1" s="5"/>
      <c r="H1" s="6"/>
      <c r="I1" s="60"/>
      <c r="J1" s="61"/>
    </row>
    <row r="2" s="1" customFormat="1" customHeight="1" spans="1:10">
      <c r="A2" s="7" t="s">
        <v>12161</v>
      </c>
      <c r="B2" s="8"/>
      <c r="C2" s="8"/>
      <c r="D2" s="8"/>
      <c r="E2" s="8"/>
      <c r="F2" s="8"/>
      <c r="G2" s="8"/>
      <c r="H2" s="9"/>
      <c r="I2" s="60"/>
      <c r="J2" s="61"/>
    </row>
    <row r="3" s="1" customFormat="1" customHeight="1" spans="1:10">
      <c r="A3" s="7"/>
      <c r="B3" s="8"/>
      <c r="C3" s="8"/>
      <c r="D3" s="8"/>
      <c r="E3" s="8"/>
      <c r="F3" s="8"/>
      <c r="G3" s="8"/>
      <c r="H3" s="9"/>
      <c r="I3" s="60"/>
      <c r="J3" s="61"/>
    </row>
    <row r="4" s="1" customFormat="1" customHeight="1" spans="1:10">
      <c r="A4" s="10" t="s">
        <v>12162</v>
      </c>
      <c r="B4" s="11"/>
      <c r="C4" s="11"/>
      <c r="D4" s="11"/>
      <c r="E4" s="8"/>
      <c r="F4" s="8"/>
      <c r="G4" s="8"/>
      <c r="H4" s="12" t="s">
        <v>12163</v>
      </c>
      <c r="I4" s="60"/>
      <c r="J4" s="61"/>
    </row>
    <row r="5" ht="15.75" spans="1:8">
      <c r="A5" s="13" t="s">
        <v>12164</v>
      </c>
      <c r="B5" s="14"/>
      <c r="C5" s="14"/>
      <c r="D5" s="14"/>
      <c r="E5" s="14"/>
      <c r="F5" s="14"/>
      <c r="G5" s="14"/>
      <c r="H5" s="15"/>
    </row>
    <row r="6" ht="8.1" customHeight="1" spans="1:8">
      <c r="A6" s="16"/>
      <c r="B6" s="17"/>
      <c r="C6" s="17"/>
      <c r="D6" s="17"/>
      <c r="E6" s="17"/>
      <c r="F6" s="17"/>
      <c r="G6" s="17"/>
      <c r="H6" s="18"/>
    </row>
    <row r="7" s="2" customFormat="1" ht="24.75" customHeight="1" spans="1:8">
      <c r="A7" s="19" t="s">
        <v>12165</v>
      </c>
      <c r="B7" s="20" t="s">
        <v>553</v>
      </c>
      <c r="C7" s="21"/>
      <c r="D7" s="21"/>
      <c r="E7" s="21"/>
      <c r="F7" s="22"/>
      <c r="G7" s="23" t="s">
        <v>12166</v>
      </c>
      <c r="H7" s="23" t="s">
        <v>12167</v>
      </c>
    </row>
    <row r="8" ht="8.1" customHeight="1" spans="1:8">
      <c r="A8" s="16"/>
      <c r="B8" s="17"/>
      <c r="C8" s="17"/>
      <c r="D8" s="17"/>
      <c r="E8" s="17"/>
      <c r="F8" s="17"/>
      <c r="G8" s="17"/>
      <c r="H8" s="18"/>
    </row>
    <row r="9" ht="15.75" spans="1:8">
      <c r="A9" s="24" t="s">
        <v>12168</v>
      </c>
      <c r="B9" s="25"/>
      <c r="C9" s="25"/>
      <c r="D9" s="25"/>
      <c r="E9" s="25"/>
      <c r="F9" s="25"/>
      <c r="G9" s="25"/>
      <c r="H9" s="26"/>
    </row>
    <row r="10" ht="15.75" spans="1:8">
      <c r="A10" s="27" t="s">
        <v>12169</v>
      </c>
      <c r="B10" s="28" t="s">
        <v>12170</v>
      </c>
      <c r="C10" s="29"/>
      <c r="D10" s="29"/>
      <c r="E10" s="29"/>
      <c r="F10" s="30"/>
      <c r="G10" s="31">
        <v>20</v>
      </c>
      <c r="H10" s="31">
        <v>20</v>
      </c>
    </row>
    <row r="11" ht="15.75" spans="1:8">
      <c r="A11" s="27" t="s">
        <v>12171</v>
      </c>
      <c r="B11" s="32" t="s">
        <v>12172</v>
      </c>
      <c r="C11" s="32"/>
      <c r="D11" s="32"/>
      <c r="E11" s="32"/>
      <c r="F11" s="32"/>
      <c r="G11" s="31">
        <v>1.5</v>
      </c>
      <c r="H11" s="31">
        <v>1.5</v>
      </c>
    </row>
    <row r="12" ht="15.75" spans="1:8">
      <c r="A12" s="27" t="s">
        <v>12173</v>
      </c>
      <c r="B12" s="32" t="s">
        <v>12174</v>
      </c>
      <c r="C12" s="32"/>
      <c r="D12" s="32"/>
      <c r="E12" s="32"/>
      <c r="F12" s="32"/>
      <c r="G12" s="31">
        <v>1</v>
      </c>
      <c r="H12" s="31">
        <v>1</v>
      </c>
    </row>
    <row r="13" ht="15.75" spans="1:8">
      <c r="A13" s="27" t="s">
        <v>12175</v>
      </c>
      <c r="B13" s="32" t="s">
        <v>12176</v>
      </c>
      <c r="C13" s="32"/>
      <c r="D13" s="32"/>
      <c r="E13" s="32"/>
      <c r="F13" s="32"/>
      <c r="G13" s="31">
        <v>0.2</v>
      </c>
      <c r="H13" s="31">
        <v>0.2</v>
      </c>
    </row>
    <row r="14" ht="15.75" spans="1:8">
      <c r="A14" s="27" t="s">
        <v>12177</v>
      </c>
      <c r="B14" s="32" t="s">
        <v>12178</v>
      </c>
      <c r="C14" s="32"/>
      <c r="D14" s="32"/>
      <c r="E14" s="32"/>
      <c r="F14" s="32"/>
      <c r="G14" s="31">
        <v>0.6</v>
      </c>
      <c r="H14" s="31">
        <v>0.6</v>
      </c>
    </row>
    <row r="15" ht="15.75" spans="1:8">
      <c r="A15" s="27" t="s">
        <v>12179</v>
      </c>
      <c r="B15" s="32" t="s">
        <v>12180</v>
      </c>
      <c r="C15" s="32"/>
      <c r="D15" s="32"/>
      <c r="E15" s="32"/>
      <c r="F15" s="32"/>
      <c r="G15" s="31">
        <v>2.5</v>
      </c>
      <c r="H15" s="31">
        <v>2.5</v>
      </c>
    </row>
    <row r="16" ht="15.75" spans="1:8">
      <c r="A16" s="27" t="s">
        <v>12181</v>
      </c>
      <c r="B16" s="32" t="s">
        <v>12182</v>
      </c>
      <c r="C16" s="32"/>
      <c r="D16" s="32"/>
      <c r="E16" s="32"/>
      <c r="F16" s="32"/>
      <c r="G16" s="31">
        <v>3</v>
      </c>
      <c r="H16" s="31">
        <v>3</v>
      </c>
    </row>
    <row r="17" ht="15.75" spans="1:8">
      <c r="A17" s="27" t="s">
        <v>12183</v>
      </c>
      <c r="B17" s="32" t="s">
        <v>12184</v>
      </c>
      <c r="C17" s="32"/>
      <c r="D17" s="32"/>
      <c r="E17" s="32"/>
      <c r="F17" s="32"/>
      <c r="G17" s="31">
        <v>8</v>
      </c>
      <c r="H17" s="31">
        <v>8</v>
      </c>
    </row>
    <row r="18" ht="15.75" spans="1:11">
      <c r="A18" s="27" t="s">
        <v>12185</v>
      </c>
      <c r="B18" s="28" t="s">
        <v>12186</v>
      </c>
      <c r="C18" s="29"/>
      <c r="D18" s="29"/>
      <c r="E18" s="29"/>
      <c r="F18" s="30"/>
      <c r="G18" s="31">
        <v>1</v>
      </c>
      <c r="H18" s="31">
        <v>1</v>
      </c>
      <c r="J18" s="62"/>
      <c r="K18" s="62"/>
    </row>
    <row r="19" s="3" customFormat="1" ht="15.75" spans="1:11">
      <c r="A19" s="33" t="s">
        <v>11995</v>
      </c>
      <c r="B19" s="34" t="s">
        <v>12187</v>
      </c>
      <c r="C19" s="35"/>
      <c r="D19" s="35"/>
      <c r="E19" s="35"/>
      <c r="F19" s="36"/>
      <c r="G19" s="37">
        <v>37.8</v>
      </c>
      <c r="H19" s="37">
        <v>37.8</v>
      </c>
      <c r="J19" s="63"/>
      <c r="K19" s="63"/>
    </row>
    <row r="20" ht="8.1" customHeight="1" spans="1:8">
      <c r="A20" s="38"/>
      <c r="B20" s="39"/>
      <c r="C20" s="39"/>
      <c r="D20" s="39"/>
      <c r="E20" s="39"/>
      <c r="F20" s="39"/>
      <c r="G20" s="39"/>
      <c r="H20" s="40"/>
    </row>
    <row r="21" ht="15.75" spans="1:8">
      <c r="A21" s="24" t="s">
        <v>12188</v>
      </c>
      <c r="B21" s="25"/>
      <c r="C21" s="25"/>
      <c r="D21" s="25"/>
      <c r="E21" s="25"/>
      <c r="F21" s="25"/>
      <c r="G21" s="25"/>
      <c r="H21" s="26"/>
    </row>
    <row r="22" ht="15.75" spans="1:11">
      <c r="A22" s="27" t="s">
        <v>12189</v>
      </c>
      <c r="B22" s="28" t="s">
        <v>12190</v>
      </c>
      <c r="C22" s="29"/>
      <c r="D22" s="29"/>
      <c r="E22" s="29"/>
      <c r="F22" s="30"/>
      <c r="G22" s="31">
        <v>17.91</v>
      </c>
      <c r="H22" s="31" t="s">
        <v>12191</v>
      </c>
      <c r="J22" s="62"/>
      <c r="K22" s="62"/>
    </row>
    <row r="23" ht="15.75" spans="1:8">
      <c r="A23" s="27" t="s">
        <v>12192</v>
      </c>
      <c r="B23" s="32" t="s">
        <v>12193</v>
      </c>
      <c r="C23" s="32"/>
      <c r="D23" s="32"/>
      <c r="E23" s="32"/>
      <c r="F23" s="32"/>
      <c r="G23" s="31">
        <v>3.97</v>
      </c>
      <c r="H23" s="31" t="s">
        <v>12191</v>
      </c>
    </row>
    <row r="24" ht="15.75" spans="1:8">
      <c r="A24" s="27" t="s">
        <v>12194</v>
      </c>
      <c r="B24" s="32" t="s">
        <v>12195</v>
      </c>
      <c r="C24" s="32"/>
      <c r="D24" s="32"/>
      <c r="E24" s="32"/>
      <c r="F24" s="32"/>
      <c r="G24" s="31">
        <v>0.86</v>
      </c>
      <c r="H24" s="31">
        <v>0.65</v>
      </c>
    </row>
    <row r="25" ht="15.75" spans="1:8">
      <c r="A25" s="27" t="s">
        <v>12196</v>
      </c>
      <c r="B25" s="32" t="s">
        <v>12197</v>
      </c>
      <c r="C25" s="32"/>
      <c r="D25" s="32"/>
      <c r="E25" s="32"/>
      <c r="F25" s="32"/>
      <c r="G25" s="31">
        <v>11.07</v>
      </c>
      <c r="H25" s="31">
        <v>8.33</v>
      </c>
    </row>
    <row r="26" ht="15.75" spans="1:8">
      <c r="A26" s="27" t="s">
        <v>12198</v>
      </c>
      <c r="B26" s="32" t="s">
        <v>12199</v>
      </c>
      <c r="C26" s="32"/>
      <c r="D26" s="32"/>
      <c r="E26" s="32"/>
      <c r="F26" s="32"/>
      <c r="G26" s="31">
        <v>0.07</v>
      </c>
      <c r="H26" s="31">
        <v>0.05</v>
      </c>
    </row>
    <row r="27" ht="15.75" spans="1:8">
      <c r="A27" s="27" t="s">
        <v>12200</v>
      </c>
      <c r="B27" s="32" t="s">
        <v>12201</v>
      </c>
      <c r="C27" s="32"/>
      <c r="D27" s="32"/>
      <c r="E27" s="32"/>
      <c r="F27" s="32"/>
      <c r="G27" s="31">
        <v>0.74</v>
      </c>
      <c r="H27" s="31">
        <v>0.56</v>
      </c>
    </row>
    <row r="28" ht="15.75" spans="1:8">
      <c r="A28" s="27" t="s">
        <v>12202</v>
      </c>
      <c r="B28" s="32" t="s">
        <v>12203</v>
      </c>
      <c r="C28" s="32"/>
      <c r="D28" s="32"/>
      <c r="E28" s="32"/>
      <c r="F28" s="32"/>
      <c r="G28" s="31">
        <v>1.7</v>
      </c>
      <c r="H28" s="31" t="s">
        <v>12191</v>
      </c>
    </row>
    <row r="29" ht="15.75" spans="1:8">
      <c r="A29" s="27" t="s">
        <v>12204</v>
      </c>
      <c r="B29" s="32" t="s">
        <v>12205</v>
      </c>
      <c r="C29" s="32"/>
      <c r="D29" s="32"/>
      <c r="E29" s="32"/>
      <c r="F29" s="32"/>
      <c r="G29" s="31">
        <v>0.1</v>
      </c>
      <c r="H29" s="31">
        <v>0.07</v>
      </c>
    </row>
    <row r="30" ht="15.75" spans="1:8">
      <c r="A30" s="27" t="s">
        <v>12206</v>
      </c>
      <c r="B30" s="28" t="s">
        <v>12207</v>
      </c>
      <c r="C30" s="29"/>
      <c r="D30" s="29"/>
      <c r="E30" s="29"/>
      <c r="F30" s="30"/>
      <c r="G30" s="31">
        <v>12.55</v>
      </c>
      <c r="H30" s="31">
        <v>9.45</v>
      </c>
    </row>
    <row r="31" ht="15.75" spans="1:8">
      <c r="A31" s="27" t="s">
        <v>12208</v>
      </c>
      <c r="B31" s="28" t="s">
        <v>12209</v>
      </c>
      <c r="C31" s="29"/>
      <c r="D31" s="29"/>
      <c r="E31" s="29"/>
      <c r="F31" s="30"/>
      <c r="G31" s="31">
        <v>0.03</v>
      </c>
      <c r="H31" s="31">
        <v>0.03</v>
      </c>
    </row>
    <row r="32" s="3" customFormat="1" ht="15.75" spans="1:8">
      <c r="A32" s="33" t="s">
        <v>11996</v>
      </c>
      <c r="B32" s="34" t="s">
        <v>12210</v>
      </c>
      <c r="C32" s="35"/>
      <c r="D32" s="35"/>
      <c r="E32" s="35"/>
      <c r="F32" s="36"/>
      <c r="G32" s="37">
        <v>49</v>
      </c>
      <c r="H32" s="37">
        <v>19.14</v>
      </c>
    </row>
    <row r="33" ht="8.1" customHeight="1" spans="1:8">
      <c r="A33" s="38"/>
      <c r="B33" s="39"/>
      <c r="C33" s="39"/>
      <c r="D33" s="39"/>
      <c r="E33" s="39"/>
      <c r="F33" s="39"/>
      <c r="G33" s="39"/>
      <c r="H33" s="40"/>
    </row>
    <row r="34" ht="15.75" spans="1:11">
      <c r="A34" s="24" t="s">
        <v>12211</v>
      </c>
      <c r="B34" s="25"/>
      <c r="C34" s="25"/>
      <c r="D34" s="25"/>
      <c r="E34" s="25"/>
      <c r="F34" s="25"/>
      <c r="G34" s="25"/>
      <c r="H34" s="26"/>
      <c r="J34" s="62"/>
      <c r="K34" s="62"/>
    </row>
    <row r="35" ht="15.75" spans="1:8">
      <c r="A35" s="27" t="s">
        <v>12212</v>
      </c>
      <c r="B35" s="28" t="s">
        <v>12213</v>
      </c>
      <c r="C35" s="29"/>
      <c r="D35" s="29"/>
      <c r="E35" s="29"/>
      <c r="F35" s="30"/>
      <c r="G35" s="31">
        <v>5.48</v>
      </c>
      <c r="H35" s="31">
        <v>4.12</v>
      </c>
    </row>
    <row r="36" ht="15.75" spans="1:8">
      <c r="A36" s="27" t="s">
        <v>12214</v>
      </c>
      <c r="B36" s="32" t="s">
        <v>12215</v>
      </c>
      <c r="C36" s="32"/>
      <c r="D36" s="32"/>
      <c r="E36" s="32"/>
      <c r="F36" s="32"/>
      <c r="G36" s="31">
        <v>0.13</v>
      </c>
      <c r="H36" s="31">
        <v>0.1</v>
      </c>
    </row>
    <row r="37" ht="15.75" spans="1:8">
      <c r="A37" s="27" t="s">
        <v>12216</v>
      </c>
      <c r="B37" s="32" t="s">
        <v>12217</v>
      </c>
      <c r="C37" s="32"/>
      <c r="D37" s="32"/>
      <c r="E37" s="32"/>
      <c r="F37" s="32"/>
      <c r="G37" s="31">
        <v>1.68</v>
      </c>
      <c r="H37" s="31">
        <v>1.27</v>
      </c>
    </row>
    <row r="38" ht="15.75" spans="1:8">
      <c r="A38" s="27" t="s">
        <v>12218</v>
      </c>
      <c r="B38" s="32" t="s">
        <v>12219</v>
      </c>
      <c r="C38" s="32"/>
      <c r="D38" s="32"/>
      <c r="E38" s="32"/>
      <c r="F38" s="32"/>
      <c r="G38" s="31">
        <v>2.81</v>
      </c>
      <c r="H38" s="31">
        <v>2.12</v>
      </c>
    </row>
    <row r="39" ht="15.75" spans="1:8">
      <c r="A39" s="27" t="s">
        <v>12220</v>
      </c>
      <c r="B39" s="28" t="s">
        <v>12221</v>
      </c>
      <c r="C39" s="29"/>
      <c r="D39" s="29"/>
      <c r="E39" s="29"/>
      <c r="F39" s="30"/>
      <c r="G39" s="31">
        <v>0.46</v>
      </c>
      <c r="H39" s="31">
        <v>0.35</v>
      </c>
    </row>
    <row r="40" s="3" customFormat="1" ht="15.75" spans="1:8">
      <c r="A40" s="33" t="s">
        <v>11997</v>
      </c>
      <c r="B40" s="34" t="s">
        <v>12222</v>
      </c>
      <c r="C40" s="35"/>
      <c r="D40" s="35"/>
      <c r="E40" s="35"/>
      <c r="F40" s="36"/>
      <c r="G40" s="37">
        <v>10.56</v>
      </c>
      <c r="H40" s="37">
        <v>7.96</v>
      </c>
    </row>
    <row r="41" ht="8.1" customHeight="1" spans="1:8">
      <c r="A41" s="38"/>
      <c r="B41" s="39"/>
      <c r="C41" s="39"/>
      <c r="D41" s="39"/>
      <c r="E41" s="39"/>
      <c r="F41" s="39"/>
      <c r="G41" s="39"/>
      <c r="H41" s="40"/>
    </row>
    <row r="42" ht="15.75" spans="1:8">
      <c r="A42" s="24" t="s">
        <v>12223</v>
      </c>
      <c r="B42" s="25"/>
      <c r="C42" s="25"/>
      <c r="D42" s="25"/>
      <c r="E42" s="25"/>
      <c r="F42" s="25"/>
      <c r="G42" s="25"/>
      <c r="H42" s="26"/>
    </row>
    <row r="43" ht="15.75" spans="1:11">
      <c r="A43" s="27" t="s">
        <v>12224</v>
      </c>
      <c r="B43" s="41" t="s">
        <v>12225</v>
      </c>
      <c r="C43" s="32"/>
      <c r="D43" s="32"/>
      <c r="E43" s="32"/>
      <c r="F43" s="42"/>
      <c r="G43" s="31">
        <v>18.52</v>
      </c>
      <c r="H43" s="31">
        <v>7.23</v>
      </c>
      <c r="J43" s="62"/>
      <c r="K43" s="62"/>
    </row>
    <row r="44" spans="1:8">
      <c r="A44" s="43" t="s">
        <v>12226</v>
      </c>
      <c r="B44" s="41" t="s">
        <v>12227</v>
      </c>
      <c r="C44" s="32"/>
      <c r="D44" s="32"/>
      <c r="E44" s="32"/>
      <c r="F44" s="42"/>
      <c r="G44" s="44">
        <v>0.49</v>
      </c>
      <c r="H44" s="44">
        <v>0.37</v>
      </c>
    </row>
    <row r="45" ht="15.75" spans="1:8">
      <c r="A45" s="45"/>
      <c r="B45" s="46" t="s">
        <v>12228</v>
      </c>
      <c r="C45" s="47"/>
      <c r="D45" s="47"/>
      <c r="E45" s="47"/>
      <c r="F45" s="48"/>
      <c r="G45" s="49"/>
      <c r="H45" s="49"/>
    </row>
    <row r="46" s="3" customFormat="1" ht="15.75" spans="1:8">
      <c r="A46" s="33" t="s">
        <v>12229</v>
      </c>
      <c r="B46" s="34" t="s">
        <v>12230</v>
      </c>
      <c r="C46" s="35"/>
      <c r="D46" s="35"/>
      <c r="E46" s="35"/>
      <c r="F46" s="36"/>
      <c r="G46" s="37">
        <v>19.01</v>
      </c>
      <c r="H46" s="37">
        <v>7.6</v>
      </c>
    </row>
    <row r="47" ht="8.1" customHeight="1" spans="1:8">
      <c r="A47" s="38"/>
      <c r="B47" s="39"/>
      <c r="C47" s="39"/>
      <c r="D47" s="39"/>
      <c r="E47" s="39"/>
      <c r="F47" s="39"/>
      <c r="G47" s="39"/>
      <c r="H47" s="40"/>
    </row>
    <row r="48" ht="16.5" spans="1:8">
      <c r="A48" s="50" t="s">
        <v>12231</v>
      </c>
      <c r="B48" s="51"/>
      <c r="C48" s="51"/>
      <c r="D48" s="51"/>
      <c r="E48" s="51"/>
      <c r="F48" s="52"/>
      <c r="G48" s="53">
        <v>116.37</v>
      </c>
      <c r="H48" s="53">
        <v>72.5</v>
      </c>
    </row>
    <row r="49" spans="1:8">
      <c r="A49" s="54"/>
      <c r="B49" s="55"/>
      <c r="C49" s="55"/>
      <c r="D49" s="55"/>
      <c r="E49" s="55"/>
      <c r="F49" s="55"/>
      <c r="G49" s="55"/>
      <c r="H49" s="56"/>
    </row>
    <row r="50" ht="15.75" spans="1:8">
      <c r="A50" s="57" t="s">
        <v>12232</v>
      </c>
      <c r="B50" s="58"/>
      <c r="C50" s="58"/>
      <c r="D50" s="58"/>
      <c r="E50" s="58"/>
      <c r="F50" s="58"/>
      <c r="G50" s="58"/>
      <c r="H50" s="59"/>
    </row>
  </sheetData>
  <sheetProtection algorithmName="SHA-512" hashValue="riwIq6xmpW5jc0AW9sRyXcSSEC9WmFayS3aOt5lY+nuXsG1DDLPsEo4xJyrkpwMwFM7qmGZ/g3BGMivovl6BIw==" saltValue="TxDcAGn3g8NTbVlLv4e/hQ==" spinCount="100000" sheet="1" objects="1" scenarios="1"/>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3:F43"/>
    <mergeCell ref="B44:F44"/>
    <mergeCell ref="B45:F45"/>
    <mergeCell ref="B46:F46"/>
    <mergeCell ref="A48:F48"/>
    <mergeCell ref="A50:H50"/>
    <mergeCell ref="A44:A45"/>
    <mergeCell ref="G44:G45"/>
    <mergeCell ref="H44:H45"/>
  </mergeCells>
  <printOptions horizontalCentered="1" verticalCentered="1"/>
  <pageMargins left="1.18110236220472" right="0.393700787401575" top="0.78740157480315" bottom="0.78740157480315" header="0" footer="0"/>
  <pageSetup paperSize="9" scale="94"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fernando.kimura</cp:lastModifiedBy>
  <cp:revision>52</cp:revision>
  <dcterms:created xsi:type="dcterms:W3CDTF">2012-02-24T19:16:00Z</dcterms:created>
  <cp:lastPrinted>2025-03-24T17:51:00Z</cp:lastPrinted>
  <dcterms:modified xsi:type="dcterms:W3CDTF">2025-06-03T15:24:08Z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BA49FAEA570841AB94AA0C43B454F101</vt:lpwstr>
  </property>
  <property fmtid="{D5CDD505-2E9C-101B-9397-08002B2CF9AE}" pid="3" name="KSOProductBuildVer">
    <vt:lpwstr>1046-11.2.0.10296</vt:lpwstr>
  </property>
</Properties>
</file>